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2" r:id="rId1"/>
    <sheet name="Inhalt" sheetId="3" r:id="rId2"/>
    <sheet name="Qual. Merk. Hochschulpersonal" sheetId="4" r:id="rId3"/>
    <sheet name="Qual. Merk. Stellenstatistik" sheetId="5" r:id="rId4"/>
    <sheet name="Qual. Merk. Habilitation " sheetId="6" r:id="rId5"/>
    <sheet name="Gebietsstand" sheetId="7" r:id="rId6"/>
    <sheet name="Vorbemerkung" sheetId="8" r:id="rId7"/>
    <sheet name="Erläuterungen" sheetId="9" r:id="rId8"/>
    <sheet name="ZUS-01" sheetId="10" r:id="rId9"/>
    <sheet name="ZUS-02" sheetId="11" r:id="rId10"/>
    <sheet name="ZUS-03" sheetId="12" r:id="rId11"/>
    <sheet name="ZUS-04" sheetId="13" r:id="rId12"/>
    <sheet name="ZUS-05" sheetId="14" r:id="rId13"/>
    <sheet name="ZUS-06" sheetId="15" r:id="rId14"/>
    <sheet name="ZUS-07" sheetId="16" r:id="rId15"/>
    <sheet name="ZUS-08" sheetId="17" r:id="rId16"/>
    <sheet name="ZUS-09" sheetId="18" r:id="rId17"/>
    <sheet name="ZUS-10" sheetId="19" r:id="rId18"/>
    <sheet name="ZUS-11" sheetId="20" r:id="rId19"/>
    <sheet name="ZUS-12" sheetId="21" r:id="rId20"/>
    <sheet name="TAB-01" sheetId="22" r:id="rId21"/>
    <sheet name="TAB-02" sheetId="23" r:id="rId22"/>
    <sheet name="TAB-03" sheetId="24" r:id="rId23"/>
    <sheet name="TAB-04" sheetId="25" r:id="rId24"/>
    <sheet name="TAB-05" sheetId="26" r:id="rId25"/>
    <sheet name="TAB-06" sheetId="27" r:id="rId26"/>
    <sheet name="TAB-07" sheetId="28" r:id="rId27"/>
    <sheet name="TAB-08" sheetId="29" r:id="rId28"/>
    <sheet name="TAB-09" sheetId="30" r:id="rId29"/>
    <sheet name="TAB-10" sheetId="31" r:id="rId30"/>
    <sheet name="TAB-11" sheetId="32" r:id="rId31"/>
    <sheet name="TAB-12" sheetId="33" r:id="rId32"/>
    <sheet name="TAB-13" sheetId="34" r:id="rId33"/>
    <sheet name="TAB-14" sheetId="35" r:id="rId34"/>
    <sheet name="TAB-15" sheetId="36" r:id="rId35"/>
    <sheet name="TAB-16" sheetId="37" r:id="rId36"/>
    <sheet name="TAB-17" sheetId="38" r:id="rId37"/>
    <sheet name="TAB-18" sheetId="40" r:id="rId38"/>
    <sheet name="TAB-19" sheetId="55" r:id="rId39"/>
    <sheet name="TAB-20" sheetId="42" r:id="rId40"/>
    <sheet name="TAB-21" sheetId="43" r:id="rId41"/>
    <sheet name="TAB-22" sheetId="44" r:id="rId42"/>
    <sheet name="ANH-01" sheetId="45" r:id="rId43"/>
    <sheet name="ANH-02" sheetId="46" r:id="rId44"/>
    <sheet name="ANH-03" sheetId="47" r:id="rId45"/>
    <sheet name="ANH-04" sheetId="48" r:id="rId46"/>
    <sheet name="ANH-05" sheetId="49" r:id="rId47"/>
    <sheet name="ANH-06" sheetId="54" r:id="rId48"/>
    <sheet name="ANH-07" sheetId="50" r:id="rId49"/>
    <sheet name="ANH-08" sheetId="51" r:id="rId50"/>
    <sheet name="ANH-09" sheetId="53" r:id="rId51"/>
    <sheet name="ANH-10" sheetId="52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\H" localSheetId="43">#REF!</definedName>
    <definedName name="\H" localSheetId="46">#REF!</definedName>
    <definedName name="\H" localSheetId="50">#REF!</definedName>
    <definedName name="\H" localSheetId="51">#REF!</definedName>
    <definedName name="\H" localSheetId="1">#REF!</definedName>
    <definedName name="\H" localSheetId="26">#REF!</definedName>
    <definedName name="\H">#REF!</definedName>
    <definedName name="\L" localSheetId="43">#REF!</definedName>
    <definedName name="\L" localSheetId="46">#REF!</definedName>
    <definedName name="\L" localSheetId="50">#REF!</definedName>
    <definedName name="\L" localSheetId="51">#REF!</definedName>
    <definedName name="\L" localSheetId="1">#REF!</definedName>
    <definedName name="\L">#REF!</definedName>
    <definedName name="\M" localSheetId="43">#REF!</definedName>
    <definedName name="\M" localSheetId="46">#REF!</definedName>
    <definedName name="\M" localSheetId="50">#REF!</definedName>
    <definedName name="\M" localSheetId="51">#REF!</definedName>
    <definedName name="\M" localSheetId="1">#REF!</definedName>
    <definedName name="\M">#REF!</definedName>
    <definedName name="\Z" localSheetId="43">#REF!</definedName>
    <definedName name="\Z" localSheetId="46">#REF!</definedName>
    <definedName name="\Z" localSheetId="51">#REF!</definedName>
    <definedName name="\Z" localSheetId="1">#REF!</definedName>
    <definedName name="\Z">#REF!</definedName>
    <definedName name="_?" localSheetId="43">#REF!</definedName>
    <definedName name="_?" localSheetId="46">#REF!</definedName>
    <definedName name="_?" localSheetId="48">#REF!</definedName>
    <definedName name="_?" localSheetId="49">#REF!</definedName>
    <definedName name="_?" localSheetId="51">#REF!</definedName>
    <definedName name="_?" localSheetId="1">#REF!</definedName>
    <definedName name="_?" localSheetId="26">#REF!</definedName>
    <definedName name="_?">#REF!</definedName>
    <definedName name="_______BW" localSheetId="43">#REF!</definedName>
    <definedName name="_______BW" localSheetId="46">#REF!</definedName>
    <definedName name="_______BW" localSheetId="51">#REF!</definedName>
    <definedName name="_______BW" localSheetId="1">#REF!</definedName>
    <definedName name="_______BW">#REF!</definedName>
    <definedName name="_______BY" localSheetId="43">#REF!</definedName>
    <definedName name="_______BY" localSheetId="46">#REF!</definedName>
    <definedName name="_______BY" localSheetId="51">#REF!</definedName>
    <definedName name="_______BY" localSheetId="1">#REF!</definedName>
    <definedName name="_______BY">#REF!</definedName>
    <definedName name="_______UNI" localSheetId="43">#REF!</definedName>
    <definedName name="_______UNI" localSheetId="46">#REF!</definedName>
    <definedName name="_______UNI" localSheetId="51">#REF!</definedName>
    <definedName name="_______UNI" localSheetId="1">#REF!</definedName>
    <definedName name="_______UNI" localSheetId="26">#REF!</definedName>
    <definedName name="_______UNI">#REF!</definedName>
    <definedName name="______BE_W" localSheetId="43">#REF!</definedName>
    <definedName name="______BE_W" localSheetId="46">#REF!</definedName>
    <definedName name="______BE_W" localSheetId="51">#REF!</definedName>
    <definedName name="______BE_W" localSheetId="1">#REF!</definedName>
    <definedName name="______BE_W">#REF!</definedName>
    <definedName name="______GH" localSheetId="43">#REF!</definedName>
    <definedName name="______GH" localSheetId="46">#REF!</definedName>
    <definedName name="______GH" localSheetId="51">#REF!</definedName>
    <definedName name="______GH" localSheetId="1">#REF!</definedName>
    <definedName name="______GH">#REF!</definedName>
    <definedName name="______PH" localSheetId="43">#REF!</definedName>
    <definedName name="______PH" localSheetId="46">#REF!</definedName>
    <definedName name="______PH" localSheetId="51">#REF!</definedName>
    <definedName name="______PH" localSheetId="1">#REF!</definedName>
    <definedName name="______PH">#REF!</definedName>
    <definedName name="______THEOH" localSheetId="43">#REF!</definedName>
    <definedName name="______THEOH" localSheetId="46">#REF!</definedName>
    <definedName name="______THEOH" localSheetId="51">#REF!</definedName>
    <definedName name="______THEOH" localSheetId="1">#REF!</definedName>
    <definedName name="______THEOH">#REF!</definedName>
    <definedName name="_____BE_O" localSheetId="43">#REF!</definedName>
    <definedName name="_____BE_O" localSheetId="46">#REF!</definedName>
    <definedName name="_____BE_O" localSheetId="51">#REF!</definedName>
    <definedName name="_____BE_O" localSheetId="1">#REF!</definedName>
    <definedName name="_____BE_O">#REF!</definedName>
    <definedName name="_____KH" localSheetId="43">#REF!</definedName>
    <definedName name="_____KH" localSheetId="46">#REF!</definedName>
    <definedName name="_____KH" localSheetId="51">#REF!</definedName>
    <definedName name="_____KH" localSheetId="1">#REF!</definedName>
    <definedName name="_____KH">#REF!</definedName>
    <definedName name="____6_7" localSheetId="48">#REF!</definedName>
    <definedName name="____6_7" localSheetId="49">#REF!</definedName>
    <definedName name="____6_7">#REF!</definedName>
    <definedName name="____BB" localSheetId="43">#REF!</definedName>
    <definedName name="____BB" localSheetId="46">#REF!</definedName>
    <definedName name="____BB" localSheetId="51">#REF!</definedName>
    <definedName name="____BB" localSheetId="1">#REF!</definedName>
    <definedName name="____BB">#REF!</definedName>
    <definedName name="____BERLIN_OST" localSheetId="48">#REF!</definedName>
    <definedName name="____BERLIN_OST" localSheetId="49">#REF!</definedName>
    <definedName name="____BERLIN_OST">#REF!</definedName>
    <definedName name="____BUND" localSheetId="43">[1]Info!#REF!</definedName>
    <definedName name="____BUND" localSheetId="46">[1]Info!#REF!</definedName>
    <definedName name="____BUND" localSheetId="50">[1]Info!#REF!</definedName>
    <definedName name="____BUND" localSheetId="51">[1]Info!#REF!</definedName>
    <definedName name="____BUND" localSheetId="1">[1]Info!#REF!</definedName>
    <definedName name="____BUND" localSheetId="26">#REF!</definedName>
    <definedName name="____BUND">[1]Info!#REF!</definedName>
    <definedName name="____DDR" localSheetId="43">[2]Info!#REF!</definedName>
    <definedName name="____DDR" localSheetId="46">[2]Info!#REF!</definedName>
    <definedName name="____DDR" localSheetId="50">[2]Info!#REF!</definedName>
    <definedName name="____DDR" localSheetId="51">[2]Info!#REF!</definedName>
    <definedName name="____DDR" localSheetId="1">[2]Info!#REF!</definedName>
    <definedName name="____DDR" localSheetId="26">#REF!</definedName>
    <definedName name="____DDR">[2]Info!#REF!</definedName>
    <definedName name="____FH" localSheetId="43">#REF!</definedName>
    <definedName name="____FH" localSheetId="46">#REF!</definedName>
    <definedName name="____FH" localSheetId="50">#REF!</definedName>
    <definedName name="____FH" localSheetId="51">#REF!</definedName>
    <definedName name="____FH" localSheetId="1">#REF!</definedName>
    <definedName name="____FH" localSheetId="26">#REF!</definedName>
    <definedName name="____FH">#REF!</definedName>
    <definedName name="____HB" localSheetId="43">#REF!</definedName>
    <definedName name="____HB" localSheetId="46">#REF!</definedName>
    <definedName name="____HB" localSheetId="50">#REF!</definedName>
    <definedName name="____HB" localSheetId="51">#REF!</definedName>
    <definedName name="____HB" localSheetId="1">#REF!</definedName>
    <definedName name="____HB">#REF!</definedName>
    <definedName name="____HH" localSheetId="43">#REF!</definedName>
    <definedName name="____HH" localSheetId="46">#REF!</definedName>
    <definedName name="____HH" localSheetId="50">#REF!</definedName>
    <definedName name="____HH" localSheetId="51">#REF!</definedName>
    <definedName name="____HH" localSheetId="1">#REF!</definedName>
    <definedName name="____HH">#REF!</definedName>
    <definedName name="____POS.1" localSheetId="43">[2]Info!#REF!</definedName>
    <definedName name="____POS.1" localSheetId="46">[2]Info!#REF!</definedName>
    <definedName name="____POS.1" localSheetId="48">#REF!</definedName>
    <definedName name="____POS.1" localSheetId="49">#REF!</definedName>
    <definedName name="____POS.1" localSheetId="50">[2]Info!#REF!</definedName>
    <definedName name="____POS.1" localSheetId="51">[2]Info!#REF!</definedName>
    <definedName name="____POS.1" localSheetId="1">[2]Info!#REF!</definedName>
    <definedName name="____POS.1" localSheetId="26">#REF!</definedName>
    <definedName name="____POS.1">[2]Info!#REF!</definedName>
    <definedName name="____VERWFH" localSheetId="43">#REF!</definedName>
    <definedName name="____VERWFH" localSheetId="46">#REF!</definedName>
    <definedName name="____VERWFH" localSheetId="50">#REF!</definedName>
    <definedName name="____VERWFH" localSheetId="51">#REF!</definedName>
    <definedName name="____VERWFH" localSheetId="1">#REF!</definedName>
    <definedName name="____VERWFH" localSheetId="26">#REF!</definedName>
    <definedName name="____VERWFH">#REF!</definedName>
    <definedName name="___7_5" localSheetId="43">#REF!</definedName>
    <definedName name="___7_5" localSheetId="46">#REF!</definedName>
    <definedName name="___7_5" localSheetId="50">#REF!</definedName>
    <definedName name="___7_5" localSheetId="51">#REF!</definedName>
    <definedName name="___7_5" localSheetId="1">#REF!</definedName>
    <definedName name="___7_5">#REF!</definedName>
    <definedName name="___BY" localSheetId="43">#REF!</definedName>
    <definedName name="___BY" localSheetId="46">#REF!</definedName>
    <definedName name="___BY" localSheetId="50">#REF!</definedName>
    <definedName name="___BY" localSheetId="51">#REF!</definedName>
    <definedName name="___BY" localSheetId="1">#REF!</definedName>
    <definedName name="___BY">#REF!</definedName>
    <definedName name="___HE" localSheetId="43">#REF!</definedName>
    <definedName name="___HE" localSheetId="46">#REF!</definedName>
    <definedName name="___HE" localSheetId="51">#REF!</definedName>
    <definedName name="___HE" localSheetId="1">#REF!</definedName>
    <definedName name="___HE">#REF!</definedName>
    <definedName name="___MV" localSheetId="43">#REF!</definedName>
    <definedName name="___MV" localSheetId="46">#REF!</definedName>
    <definedName name="___MV" localSheetId="51">#REF!</definedName>
    <definedName name="___MV" localSheetId="1">#REF!</definedName>
    <definedName name="___MV">#REF!</definedName>
    <definedName name="___NI" localSheetId="43">#REF!</definedName>
    <definedName name="___NI" localSheetId="46">#REF!</definedName>
    <definedName name="___NI" localSheetId="51">#REF!</definedName>
    <definedName name="___NI" localSheetId="1">#REF!</definedName>
    <definedName name="___NI">#REF!</definedName>
    <definedName name="___NW" localSheetId="43">#REF!</definedName>
    <definedName name="___NW" localSheetId="46">#REF!</definedName>
    <definedName name="___NW" localSheetId="51">#REF!</definedName>
    <definedName name="___NW" localSheetId="1">#REF!</definedName>
    <definedName name="___NW">#REF!</definedName>
    <definedName name="___RP" localSheetId="43">#REF!</definedName>
    <definedName name="___RP" localSheetId="46">#REF!</definedName>
    <definedName name="___RP" localSheetId="51">#REF!</definedName>
    <definedName name="___RP" localSheetId="1">#REF!</definedName>
    <definedName name="___RP">#REF!</definedName>
    <definedName name="___SL" localSheetId="43">#REF!</definedName>
    <definedName name="___SL" localSheetId="46">#REF!</definedName>
    <definedName name="___SL" localSheetId="51">#REF!</definedName>
    <definedName name="___SL" localSheetId="1">#REF!</definedName>
    <definedName name="___SL">#REF!</definedName>
    <definedName name="___SN" localSheetId="43">#REF!</definedName>
    <definedName name="___SN" localSheetId="46">#REF!</definedName>
    <definedName name="___SN" localSheetId="51">#REF!</definedName>
    <definedName name="___SN" localSheetId="1">#REF!</definedName>
    <definedName name="___SN">#REF!</definedName>
    <definedName name="___ST" localSheetId="43">#REF!</definedName>
    <definedName name="___ST" localSheetId="46">#REF!</definedName>
    <definedName name="___ST" localSheetId="51">#REF!</definedName>
    <definedName name="___ST" localSheetId="1">#REF!</definedName>
    <definedName name="___ST">#REF!</definedName>
    <definedName name="__123Graph_A" localSheetId="48" hidden="1">'[3]BIZ 1.1.2'!#REF!</definedName>
    <definedName name="__123Graph_A" localSheetId="49" hidden="1">'[3]BIZ 1.1.2'!#REF!</definedName>
    <definedName name="__123Graph_A" localSheetId="0" hidden="1">'[3]BIZ 1.1.2'!#REF!</definedName>
    <definedName name="__123Graph_A" hidden="1">'[3]BIZ 1.1.2'!#REF!</definedName>
    <definedName name="__123Graph_AL™SCH1" localSheetId="48" hidden="1">[4]Daten!#REF!</definedName>
    <definedName name="__123Graph_AL™SCH1" localSheetId="49" hidden="1">[4]Daten!#REF!</definedName>
    <definedName name="__123Graph_AL™SCH1" localSheetId="0" hidden="1">[4]Daten!#REF!</definedName>
    <definedName name="__123Graph_AL™SCH1" hidden="1">[4]Daten!#REF!</definedName>
    <definedName name="__123Graph_AL™SCH2" localSheetId="48" hidden="1">[4]Daten!#REF!</definedName>
    <definedName name="__123Graph_AL™SCH2" localSheetId="49" hidden="1">[4]Daten!#REF!</definedName>
    <definedName name="__123Graph_AL™SCH2" localSheetId="0" hidden="1">[4]Daten!#REF!</definedName>
    <definedName name="__123Graph_AL™SCH2" hidden="1">[4]Daten!#REF!</definedName>
    <definedName name="__123Graph_AL™SCH3" localSheetId="48" hidden="1">[4]Daten!#REF!</definedName>
    <definedName name="__123Graph_AL™SCH3" localSheetId="49" hidden="1">[4]Daten!#REF!</definedName>
    <definedName name="__123Graph_AL™SCH3" localSheetId="0" hidden="1">[4]Daten!#REF!</definedName>
    <definedName name="__123Graph_AL™SCH3" hidden="1">[4]Daten!#REF!</definedName>
    <definedName name="__123Graph_AL™SCH4" localSheetId="48" hidden="1">[4]Daten!#REF!</definedName>
    <definedName name="__123Graph_AL™SCH4" localSheetId="49" hidden="1">[4]Daten!#REF!</definedName>
    <definedName name="__123Graph_AL™SCH4" localSheetId="0" hidden="1">[4]Daten!#REF!</definedName>
    <definedName name="__123Graph_AL™SCH4" hidden="1">[4]Daten!#REF!</definedName>
    <definedName name="__123Graph_AL™SCH5" localSheetId="48" hidden="1">[4]Daten!#REF!</definedName>
    <definedName name="__123Graph_AL™SCH5" localSheetId="49" hidden="1">[4]Daten!#REF!</definedName>
    <definedName name="__123Graph_AL™SCH5" localSheetId="0" hidden="1">[4]Daten!#REF!</definedName>
    <definedName name="__123Graph_AL™SCH5" hidden="1">[4]Daten!#REF!</definedName>
    <definedName name="__123Graph_AL™SCH6" localSheetId="48" hidden="1">[4]Daten!#REF!</definedName>
    <definedName name="__123Graph_AL™SCH6" localSheetId="49" hidden="1">[4]Daten!#REF!</definedName>
    <definedName name="__123Graph_AL™SCH6" localSheetId="0" hidden="1">[4]Daten!#REF!</definedName>
    <definedName name="__123Graph_AL™SCH6" hidden="1">[4]Daten!#REF!</definedName>
    <definedName name="__123Graph_BL™SCH5" localSheetId="48" hidden="1">[4]Daten!#REF!</definedName>
    <definedName name="__123Graph_BL™SCH5" localSheetId="49" hidden="1">[4]Daten!#REF!</definedName>
    <definedName name="__123Graph_BL™SCH5" localSheetId="0" hidden="1">[4]Daten!#REF!</definedName>
    <definedName name="__123Graph_BL™SCH5" hidden="1">[4]Daten!#REF!</definedName>
    <definedName name="__123Graph_BL™SCH6" localSheetId="48" hidden="1">[4]Daten!#REF!</definedName>
    <definedName name="__123Graph_BL™SCH6" localSheetId="49" hidden="1">[4]Daten!#REF!</definedName>
    <definedName name="__123Graph_BL™SCH6" localSheetId="0" hidden="1">[4]Daten!#REF!</definedName>
    <definedName name="__123Graph_BL™SCH6" hidden="1">[4]Daten!#REF!</definedName>
    <definedName name="__123Graph_CL™SCH5" localSheetId="48" hidden="1">[4]Daten!#REF!</definedName>
    <definedName name="__123Graph_CL™SCH5" localSheetId="49" hidden="1">[4]Daten!#REF!</definedName>
    <definedName name="__123Graph_CL™SCH5" localSheetId="0" hidden="1">[4]Daten!#REF!</definedName>
    <definedName name="__123Graph_CL™SCH5" hidden="1">[4]Daten!#REF!</definedName>
    <definedName name="__123Graph_CL™SCH6" localSheetId="48" hidden="1">[4]Daten!#REF!</definedName>
    <definedName name="__123Graph_CL™SCH6" localSheetId="49" hidden="1">[4]Daten!#REF!</definedName>
    <definedName name="__123Graph_CL™SCH6" localSheetId="0" hidden="1">[4]Daten!#REF!</definedName>
    <definedName name="__123Graph_CL™SCH6" hidden="1">[4]Daten!#REF!</definedName>
    <definedName name="__123Graph_DL™SCH5" localSheetId="48" hidden="1">[4]Daten!#REF!</definedName>
    <definedName name="__123Graph_DL™SCH5" localSheetId="49" hidden="1">[4]Daten!#REF!</definedName>
    <definedName name="__123Graph_DL™SCH5" localSheetId="0" hidden="1">[4]Daten!#REF!</definedName>
    <definedName name="__123Graph_DL™SCH5" hidden="1">[4]Daten!#REF!</definedName>
    <definedName name="__123Graph_DL™SCH6" localSheetId="48" hidden="1">[4]Daten!#REF!</definedName>
    <definedName name="__123Graph_DL™SCH6" localSheetId="49" hidden="1">[4]Daten!#REF!</definedName>
    <definedName name="__123Graph_DL™SCH6" localSheetId="0" hidden="1">[4]Daten!#REF!</definedName>
    <definedName name="__123Graph_DL™SCH6" hidden="1">[4]Daten!#REF!</definedName>
    <definedName name="__123Graph_XL™SCH3" localSheetId="48" hidden="1">[4]Daten!#REF!</definedName>
    <definedName name="__123Graph_XL™SCH3" localSheetId="49" hidden="1">[4]Daten!#REF!</definedName>
    <definedName name="__123Graph_XL™SCH3" localSheetId="0" hidden="1">[4]Daten!#REF!</definedName>
    <definedName name="__123Graph_XL™SCH3" hidden="1">[4]Daten!#REF!</definedName>
    <definedName name="__123Graph_XL™SCH4" localSheetId="48" hidden="1">[4]Daten!#REF!</definedName>
    <definedName name="__123Graph_XL™SCH4" localSheetId="49" hidden="1">[4]Daten!#REF!</definedName>
    <definedName name="__123Graph_XL™SCH4" localSheetId="0" hidden="1">[4]Daten!#REF!</definedName>
    <definedName name="__123Graph_XL™SCH4" hidden="1">[4]Daten!#REF!</definedName>
    <definedName name="__SH" localSheetId="43">#REF!</definedName>
    <definedName name="__SH" localSheetId="46">#REF!</definedName>
    <definedName name="__SH" localSheetId="50">#REF!</definedName>
    <definedName name="__SH" localSheetId="51">#REF!</definedName>
    <definedName name="__SH" localSheetId="1">#REF!</definedName>
    <definedName name="__SH">#REF!</definedName>
    <definedName name="__TH" localSheetId="43">#REF!</definedName>
    <definedName name="__TH" localSheetId="46">#REF!</definedName>
    <definedName name="__TH" localSheetId="51">#REF!</definedName>
    <definedName name="__TH" localSheetId="1">#REF!</definedName>
    <definedName name="__TH">#REF!</definedName>
    <definedName name="_1__123Graph_A17_2.CGM" localSheetId="0" hidden="1">'[5]Schaubild Seite 29'!#REF!</definedName>
    <definedName name="_1__123Graph_A17_2.CGM" hidden="1">'[5]Schaubild Seite 29'!#REF!</definedName>
    <definedName name="_10__123Graph_X17_2_NEU" hidden="1">'[6]JB 17.1'!#REF!</definedName>
    <definedName name="_2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3" hidden="1">'[1]Dateneingabe 2.1'!#REF!</definedName>
    <definedName name="_Fill" localSheetId="46" hidden="1">'[1]Dateneingabe 2.1'!#REF!</definedName>
    <definedName name="_Fill" localSheetId="48" hidden="1">'[3]BIZ 2.2'!#REF!</definedName>
    <definedName name="_Fill" localSheetId="49" hidden="1">'[3]BIZ 2.2'!#REF!</definedName>
    <definedName name="_Fill" localSheetId="50" hidden="1">'[1]Dateneingabe 2.1'!#REF!</definedName>
    <definedName name="_Fill" localSheetId="51" hidden="1">'[1]Dateneingabe 2.1'!#REF!</definedName>
    <definedName name="_Fill" localSheetId="1" hidden="1">'[1]Dateneingabe 2.1'!#REF!</definedName>
    <definedName name="_Fill" localSheetId="26" hidden="1">#REF!</definedName>
    <definedName name="_Fill" hidden="1">'[1]Dateneingabe 2.1'!#REF!</definedName>
    <definedName name="_xlnm._FilterDatabase" localSheetId="43">#REF!</definedName>
    <definedName name="_xlnm._FilterDatabase" localSheetId="46">#REF!</definedName>
    <definedName name="_xlnm._FilterDatabase" localSheetId="48" hidden="1">'ANH-07'!#REF!</definedName>
    <definedName name="_xlnm._FilterDatabase" localSheetId="50">#REF!</definedName>
    <definedName name="_xlnm._FilterDatabase" localSheetId="51">#REF!</definedName>
    <definedName name="_xlnm._FilterDatabase" localSheetId="1">#REF!</definedName>
    <definedName name="_xlnm._FilterDatabase" localSheetId="27" hidden="1">'TAB-08'!$A$16:$N$1140</definedName>
    <definedName name="_xlnm._FilterDatabase" localSheetId="28" hidden="1">'TAB-09'!$A$1:$Q$1874</definedName>
    <definedName name="_xlnm._FilterDatabase" localSheetId="29" hidden="1">'TAB-10'!$A$1:$Q$611</definedName>
    <definedName name="_xlnm._FilterDatabase" localSheetId="30" hidden="1">'TAB-11'!$A$14:$Q$957</definedName>
    <definedName name="_xlnm._FilterDatabase" localSheetId="31" hidden="1">'TAB-12'!$A$13:$AZ$290</definedName>
    <definedName name="_xlnm._FilterDatabase" localSheetId="32" hidden="1">'TAB-13'!#REF!</definedName>
    <definedName name="_xlnm._FilterDatabase" localSheetId="33" hidden="1">'TAB-14'!#REF!</definedName>
    <definedName name="_xlnm._FilterDatabase" localSheetId="34" hidden="1">'TAB-15'!$A$12:$M$975</definedName>
    <definedName name="_xlnm._FilterDatabase" localSheetId="36" hidden="1">'TAB-17'!$A$11:$S$1203</definedName>
    <definedName name="_xlnm._FilterDatabase" localSheetId="37" hidden="1">'TAB-18'!$A$1:$M$12</definedName>
    <definedName name="_xlnm._FilterDatabase" localSheetId="38" hidden="1">'TAB-19'!$A$1:$L$273</definedName>
    <definedName name="_xlnm._FilterDatabase" localSheetId="40" hidden="1">'TAB-21'!$A$1:$Q$11</definedName>
    <definedName name="_xlnm._FilterDatabase" localSheetId="41" hidden="1">'TAB-22'!$A$1:$K$156</definedName>
    <definedName name="_xlnm._FilterDatabase" localSheetId="13" hidden="1">'ZUS-06'!#REF!</definedName>
    <definedName name="_xlnm._FilterDatabase">#REF!</definedName>
    <definedName name="_Hlt16304052" localSheetId="48">'ANH-07'!#REF!</definedName>
    <definedName name="_Hlt17616490" localSheetId="49">'ANH-08'!$B$35</definedName>
    <definedName name="_Hlt17616508" localSheetId="49">'ANH-08'!$B$36</definedName>
    <definedName name="_Hlt17617495" localSheetId="49">'ANH-08'!$D$36</definedName>
    <definedName name="_Hlt17621447" localSheetId="48">'ANH-07'!$B$36</definedName>
    <definedName name="_Hlt17621744" localSheetId="48">'ANH-07'!$B$44</definedName>
    <definedName name="_Hlt17623463" localSheetId="48">'ANH-07'!$D$45</definedName>
    <definedName name="_Hlt17770723" localSheetId="49">'ANH-08'!$B$9</definedName>
    <definedName name="_Hlt48032951" localSheetId="49">'ANH-08'!$D$29</definedName>
    <definedName name="_Hlt48033151" localSheetId="49">'ANH-08'!#REF!</definedName>
    <definedName name="_Hlt487443071" localSheetId="49">'ANH-08'!#REF!</definedName>
    <definedName name="_Hlt487862160" localSheetId="48">'ANH-07'!$B$25</definedName>
    <definedName name="_Hlt487865389" localSheetId="48">'ANH-07'!$D$9</definedName>
    <definedName name="_Hlt487939396" localSheetId="49">'ANH-08'!#REF!</definedName>
    <definedName name="_Hlt522327901" localSheetId="49">'ANH-08'!$B$63</definedName>
    <definedName name="_Hlt80077754" localSheetId="49">'ANH-08'!$B$95</definedName>
    <definedName name="_Key1" localSheetId="48" hidden="1">#REF!</definedName>
    <definedName name="_Key1" localSheetId="49" hidden="1">#REF!</definedName>
    <definedName name="_Key1" hidden="1">#REF!</definedName>
    <definedName name="_Order1" hidden="1">0</definedName>
    <definedName name="_Sort" localSheetId="48" hidden="1">#REF!</definedName>
    <definedName name="_Sort" localSheetId="49" hidden="1">#REF!</definedName>
    <definedName name="_Sort" hidden="1">#REF!</definedName>
    <definedName name="Bereiche" localSheetId="48">#REF!</definedName>
    <definedName name="Bereiche" localSheetId="49">#REF!</definedName>
    <definedName name="Bereiche">#REF!</definedName>
    <definedName name="Bestanden_Insg">#REF!</definedName>
    <definedName name="Bestanden_Weibl">#REF!</definedName>
    <definedName name="bunt" localSheetId="43">[1]Info!#REF!</definedName>
    <definedName name="bunt" localSheetId="46">[1]Info!#REF!</definedName>
    <definedName name="bunt" localSheetId="50">[1]Info!#REF!</definedName>
    <definedName name="bunt" localSheetId="51">[1]Info!#REF!</definedName>
    <definedName name="bunt" localSheetId="1">[1]Info!#REF!</definedName>
    <definedName name="bunt">[1]Info!#REF!</definedName>
    <definedName name="Daten_Insg" localSheetId="48">+#REF!</definedName>
    <definedName name="Daten_Insg" localSheetId="49">+#REF!</definedName>
    <definedName name="Daten_Insg">+#REF!</definedName>
    <definedName name="DRU_2.2NEU" localSheetId="43">#REF!</definedName>
    <definedName name="DRU_2.2NEU" localSheetId="46">#REF!</definedName>
    <definedName name="DRU_2.2NEU" localSheetId="50">#REF!</definedName>
    <definedName name="DRU_2.2NEU" localSheetId="51">#REF!</definedName>
    <definedName name="DRU_2.2NEU" localSheetId="1">#REF!</definedName>
    <definedName name="DRU_2.2NEU">#REF!</definedName>
    <definedName name="DRU1_1" localSheetId="43">#REF!</definedName>
    <definedName name="DRU1_1" localSheetId="46">#REF!</definedName>
    <definedName name="DRU1_1" localSheetId="50">#REF!</definedName>
    <definedName name="DRU1_1" localSheetId="51">#REF!</definedName>
    <definedName name="DRU1_1" localSheetId="1">#REF!</definedName>
    <definedName name="DRU1_1">#REF!</definedName>
    <definedName name="DRU1_2" localSheetId="43">#REF!</definedName>
    <definedName name="DRU1_2" localSheetId="46">#REF!</definedName>
    <definedName name="DRU1_2" localSheetId="50">#REF!</definedName>
    <definedName name="DRU1_2" localSheetId="51">#REF!</definedName>
    <definedName name="DRU1_2" localSheetId="1">#REF!</definedName>
    <definedName name="DRU1_2">#REF!</definedName>
    <definedName name="DRU1_3" localSheetId="43">#REF!</definedName>
    <definedName name="DRU1_3" localSheetId="46">#REF!</definedName>
    <definedName name="DRU1_3" localSheetId="51">#REF!</definedName>
    <definedName name="DRU1_3" localSheetId="1">#REF!</definedName>
    <definedName name="DRU1_3">#REF!</definedName>
    <definedName name="DRU1_4" localSheetId="43">#REF!</definedName>
    <definedName name="DRU1_4" localSheetId="46">#REF!</definedName>
    <definedName name="DRU1_4" localSheetId="51">#REF!</definedName>
    <definedName name="DRU1_4" localSheetId="1">#REF!</definedName>
    <definedName name="DRU1_4">#REF!</definedName>
    <definedName name="DRU2_1" localSheetId="43">#REF!</definedName>
    <definedName name="DRU2_1" localSheetId="46">#REF!</definedName>
    <definedName name="DRU2_1" localSheetId="51">#REF!</definedName>
    <definedName name="DRU2_1" localSheetId="1">#REF!</definedName>
    <definedName name="DRU2_1">#REF!</definedName>
    <definedName name="DRU2_2" localSheetId="43">#REF!</definedName>
    <definedName name="DRU2_2" localSheetId="46">#REF!</definedName>
    <definedName name="DRU2_2" localSheetId="51">#REF!</definedName>
    <definedName name="DRU2_2" localSheetId="1">#REF!</definedName>
    <definedName name="DRU2_2">#REF!</definedName>
    <definedName name="DRU2_2X" localSheetId="43">#REF!</definedName>
    <definedName name="DRU2_2X" localSheetId="46">#REF!</definedName>
    <definedName name="DRU2_2X" localSheetId="51">#REF!</definedName>
    <definedName name="DRU2_2X" localSheetId="1">#REF!</definedName>
    <definedName name="DRU2_2X">#REF!</definedName>
    <definedName name="DRUCK" localSheetId="43">#REF!</definedName>
    <definedName name="DRUCK" localSheetId="46">#REF!</definedName>
    <definedName name="DRUCK" localSheetId="51">#REF!</definedName>
    <definedName name="DRUCK" localSheetId="1">#REF!</definedName>
    <definedName name="DRUCK">#REF!</definedName>
    <definedName name="DRUCK_?" localSheetId="43">[2]Info!#REF!</definedName>
    <definedName name="DRUCK_?" localSheetId="46">[2]Info!#REF!</definedName>
    <definedName name="DRUCK_?" localSheetId="48">#REF!</definedName>
    <definedName name="DRUCK_?" localSheetId="49">#REF!</definedName>
    <definedName name="DRUCK_?" localSheetId="50">[2]Info!#REF!</definedName>
    <definedName name="DRUCK_?" localSheetId="51">[2]Info!#REF!</definedName>
    <definedName name="DRUCK_?" localSheetId="1">[2]Info!#REF!</definedName>
    <definedName name="DRUCK_?" localSheetId="26">#REF!</definedName>
    <definedName name="DRUCK_?">[2]Info!#REF!</definedName>
    <definedName name="DRUCK_2" localSheetId="43">#REF!</definedName>
    <definedName name="DRUCK_2" localSheetId="46">#REF!</definedName>
    <definedName name="DRUCK_2" localSheetId="48">#REF!</definedName>
    <definedName name="DRUCK_2" localSheetId="49">#REF!</definedName>
    <definedName name="DRUCK_2" localSheetId="50">#REF!</definedName>
    <definedName name="DRUCK_2" localSheetId="51">#REF!</definedName>
    <definedName name="DRUCK_2" localSheetId="1">#REF!</definedName>
    <definedName name="DRUCK_2" localSheetId="26">#REF!</definedName>
    <definedName name="DRUCK_2">#REF!</definedName>
    <definedName name="DRUCK_3" localSheetId="48">#REF!</definedName>
    <definedName name="DRUCK_3" localSheetId="49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43">[1]Info!#REF!</definedName>
    <definedName name="DRUCK_DATENREPO" localSheetId="46">[1]Info!#REF!</definedName>
    <definedName name="DRUCK_DATENREPO" localSheetId="50">[1]Info!#REF!</definedName>
    <definedName name="DRUCK_DATENREPO" localSheetId="51">[1]Info!#REF!</definedName>
    <definedName name="DRUCK_DATENREPO" localSheetId="1">[1]Info!#REF!</definedName>
    <definedName name="DRUCK_DATENREPO" localSheetId="26">#REF!</definedName>
    <definedName name="DRUCK_DATENREPO">[1]Info!#REF!</definedName>
    <definedName name="DRUCK_EUROPEAN" localSheetId="43">[1]Info!#REF!</definedName>
    <definedName name="DRUCK_EUROPEAN" localSheetId="46">[1]Info!#REF!</definedName>
    <definedName name="DRUCK_EUROPEAN" localSheetId="50">[1]Info!#REF!</definedName>
    <definedName name="DRUCK_EUROPEAN" localSheetId="51">[1]Info!#REF!</definedName>
    <definedName name="DRUCK_EUROPEAN" localSheetId="1">[1]Info!#REF!</definedName>
    <definedName name="DRUCK_EUROPEAN" localSheetId="26">#REF!</definedName>
    <definedName name="DRUCK_EUROPEAN">[1]Info!#REF!</definedName>
    <definedName name="_xlnm.Print_Area" localSheetId="45">'ANH-04'!$1:$1048576</definedName>
    <definedName name="_xlnm.Print_Area" localSheetId="48">'ANH-07'!$A$1:$D$72</definedName>
    <definedName name="_xlnm.Print_Area" localSheetId="51">'ANH-10'!$A$1:$D$62</definedName>
    <definedName name="_xlnm.Print_Area" localSheetId="1">Inhalt!$A$1:$B$161</definedName>
    <definedName name="_xlnm.Print_Area" localSheetId="22">'TAB-03'!$A$1:$P$248</definedName>
    <definedName name="_xlnm.Print_Area" localSheetId="27">'TAB-08'!$A$1:$M$1151</definedName>
    <definedName name="_xlnm.Print_Area" localSheetId="31">'TAB-12'!$A$1:$L$303</definedName>
    <definedName name="_xlnm.Print_Area" localSheetId="32">'TAB-13'!$A$1:$N$227</definedName>
    <definedName name="_xlnm.Print_Titles" localSheetId="43">'ANH-02'!$1:$6</definedName>
    <definedName name="_xlnm.Print_Titles" localSheetId="46">#REF!</definedName>
    <definedName name="_xlnm.Print_Titles" localSheetId="48">'ANH-07'!$1:$2</definedName>
    <definedName name="_xlnm.Print_Titles" localSheetId="49">'ANH-08'!$1:$2</definedName>
    <definedName name="_xlnm.Print_Titles" localSheetId="50">#REF!</definedName>
    <definedName name="_xlnm.Print_Titles" localSheetId="51">#REF!</definedName>
    <definedName name="_xlnm.Print_Titles" localSheetId="1">#REF!</definedName>
    <definedName name="_xlnm.Print_Titles" localSheetId="20">'TAB-01'!$1:$10</definedName>
    <definedName name="_xlnm.Print_Titles" localSheetId="21">'TAB-02'!$1:$10</definedName>
    <definedName name="_xlnm.Print_Titles" localSheetId="22">'TAB-03'!$1:$10</definedName>
    <definedName name="_xlnm.Print_Titles" localSheetId="23">'TAB-04'!$1:$12</definedName>
    <definedName name="_xlnm.Print_Titles" localSheetId="24">'TAB-05'!$1:$9</definedName>
    <definedName name="_xlnm.Print_Titles" localSheetId="25">'TAB-06'!$1:$10</definedName>
    <definedName name="_xlnm.Print_Titles" localSheetId="26">'TAB-07'!$1:$11</definedName>
    <definedName name="_xlnm.Print_Titles" localSheetId="27">'TAB-08'!$1:$13</definedName>
    <definedName name="_xlnm.Print_Titles" localSheetId="28">'TAB-09'!$1:$11</definedName>
    <definedName name="_xlnm.Print_Titles" localSheetId="29">'TAB-10'!$1:$12</definedName>
    <definedName name="_xlnm.Print_Titles" localSheetId="30">'TAB-11'!$1:$13</definedName>
    <definedName name="_xlnm.Print_Titles" localSheetId="31">'TAB-12'!$1:$12</definedName>
    <definedName name="_xlnm.Print_Titles" localSheetId="32">'TAB-13'!$1:$6</definedName>
    <definedName name="_xlnm.Print_Titles" localSheetId="33">'TAB-14'!$1:$16</definedName>
    <definedName name="_xlnm.Print_Titles" localSheetId="34">'TAB-15'!$1:$12</definedName>
    <definedName name="_xlnm.Print_Titles" localSheetId="35">'TAB-16'!$1:$11</definedName>
    <definedName name="_xlnm.Print_Titles" localSheetId="36">'TAB-17'!$1:$8</definedName>
    <definedName name="_xlnm.Print_Titles" localSheetId="37">'TAB-18'!$1:$9</definedName>
    <definedName name="_xlnm.Print_Titles" localSheetId="38">'TAB-19'!$1:$11</definedName>
    <definedName name="_xlnm.Print_Titles" localSheetId="39">'TAB-20'!$1:$9</definedName>
    <definedName name="_xlnm.Print_Titles" localSheetId="40">'TAB-21'!$1:$11</definedName>
    <definedName name="_xlnm.Print_Titles" localSheetId="41">'TAB-22'!$1:$11</definedName>
    <definedName name="_xlnm.Print_Titles" localSheetId="8">'ZUS-01'!$1:$11</definedName>
    <definedName name="_xlnm.Print_Titles" localSheetId="9">'ZUS-02'!$1:$11</definedName>
    <definedName name="_xlnm.Print_Titles" localSheetId="12">'ZUS-05'!$1:$11</definedName>
    <definedName name="_xlnm.Print_Titles" localSheetId="13">'ZUS-06'!$2:$10</definedName>
    <definedName name="_xlnm.Print_Titles" localSheetId="14">'ZUS-07'!$1:$7</definedName>
    <definedName name="_xlnm.Print_Titles" localSheetId="15">'ZUS-08'!$1:$9</definedName>
    <definedName name="_xlnm.Print_Titles" localSheetId="19">'ZUS-12'!$1:$13</definedName>
    <definedName name="_xlnm.Print_Titles">#REF!</definedName>
    <definedName name="Handwerksmeister" localSheetId="48">[7]Info!$A$81:$C$88</definedName>
    <definedName name="Handwerksmeister" localSheetId="49">[7]Info!$A$81:$C$88</definedName>
    <definedName name="Handwerksmeister" localSheetId="0">[7]Info!$A$81:$C$88</definedName>
    <definedName name="Handwerksmeister">[7]Info!$A$81:$C$88</definedName>
    <definedName name="haupt" localSheetId="1">#REF!</definedName>
    <definedName name="haupt" localSheetId="13">#REF!</definedName>
    <definedName name="haupt">#REF!</definedName>
    <definedName name="Insgesamt" localSheetId="48">+#REF!</definedName>
    <definedName name="Insgesamt" localSheetId="49">+#REF!</definedName>
    <definedName name="Insgesamt">+#REF!</definedName>
    <definedName name="Insgesamt_Weibl" localSheetId="48">#REF!</definedName>
    <definedName name="Insgesamt_Weibl" localSheetId="49">#REF!</definedName>
    <definedName name="Insgesamt_Weibl">#REF!</definedName>
    <definedName name="Key" localSheetId="48">#REF!</definedName>
    <definedName name="Key" localSheetId="49">#REF!</definedName>
    <definedName name="Key">#REF!</definedName>
    <definedName name="neben" localSheetId="1">#REF!</definedName>
    <definedName name="neben" localSheetId="13">#REF!</definedName>
    <definedName name="neben">#REF!</definedName>
    <definedName name="OLE_LINK1" localSheetId="49">'ANH-08'!$C$39</definedName>
    <definedName name="POS.1" localSheetId="43">#REF!</definedName>
    <definedName name="POS.1" localSheetId="46">#REF!</definedName>
    <definedName name="POS.1" localSheetId="50">#REF!</definedName>
    <definedName name="POS.1" localSheetId="51">#REF!</definedName>
    <definedName name="POS.1" localSheetId="1">#REF!</definedName>
    <definedName name="POS.1">#REF!</definedName>
    <definedName name="prof" localSheetId="1">#REF!</definedName>
    <definedName name="prof" localSheetId="13">#REF!</definedName>
    <definedName name="prof">#REF!</definedName>
    <definedName name="SEITE_?" localSheetId="43">[8]Info!#REF!</definedName>
    <definedName name="SEITE_?" localSheetId="46">[8]Info!#REF!</definedName>
    <definedName name="SEITE_?" localSheetId="48">#REF!</definedName>
    <definedName name="SEITE_?" localSheetId="49">#REF!</definedName>
    <definedName name="SEITE_?" localSheetId="50">[8]Info!#REF!</definedName>
    <definedName name="SEITE_?" localSheetId="51">[8]Info!#REF!</definedName>
    <definedName name="SEITE_?" localSheetId="1">[8]Info!#REF!</definedName>
    <definedName name="SEITE_?" localSheetId="26">#REF!</definedName>
    <definedName name="SEITE_?">[8]Info!#REF!</definedName>
    <definedName name="_xlnm.Criteria" localSheetId="48">'ANH-07'!#REF!</definedName>
    <definedName name="Text20" localSheetId="0">Deckblatt!$B$58</definedName>
    <definedName name="Text9" localSheetId="0">Deckblatt!$B$57</definedName>
    <definedName name="ZENTR" localSheetId="43">#REF!</definedName>
    <definedName name="ZENTR" localSheetId="46">#REF!</definedName>
    <definedName name="ZENTR" localSheetId="50">#REF!</definedName>
    <definedName name="ZENTR" localSheetId="51">#REF!</definedName>
    <definedName name="ZENTR" localSheetId="1">#REF!</definedName>
    <definedName name="ZENTR">#REF!</definedName>
    <definedName name="zhaupt" localSheetId="1">#REF!</definedName>
    <definedName name="zhaupt" localSheetId="13">#REF!</definedName>
    <definedName name="zhaupt">#REF!</definedName>
    <definedName name="_xlnm.Extract" localSheetId="48">'ANH-07'!#REF!</definedName>
    <definedName name="zneben" localSheetId="1">#REF!</definedName>
    <definedName name="zneben" localSheetId="13">#REF!</definedName>
    <definedName name="zneben">#REF!</definedName>
    <definedName name="zprof" localSheetId="1">#REF!</definedName>
    <definedName name="zprof" localSheetId="13">#REF!</definedName>
    <definedName name="zprof">#REF!</definedName>
    <definedName name="zuiop" localSheetId="43">#REF!</definedName>
    <definedName name="zuiop" localSheetId="46">#REF!</definedName>
    <definedName name="zuiop" localSheetId="50">#REF!</definedName>
    <definedName name="zuiop" localSheetId="51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K73" i="44" l="1"/>
  <c r="J73" i="44"/>
  <c r="I73" i="44"/>
  <c r="H73" i="44"/>
  <c r="G73" i="44"/>
  <c r="F73" i="44"/>
  <c r="E73" i="44"/>
  <c r="D73" i="44"/>
  <c r="C73" i="44"/>
  <c r="B73" i="44"/>
  <c r="N1140" i="29" l="1"/>
  <c r="N1139" i="29"/>
  <c r="N1138" i="29"/>
  <c r="N1137" i="29"/>
  <c r="N1136" i="29"/>
  <c r="N1135" i="29"/>
  <c r="N1134" i="29"/>
  <c r="N1133" i="29"/>
  <c r="N1132" i="29"/>
  <c r="N1131" i="29"/>
  <c r="N1130" i="29"/>
  <c r="N1129" i="29"/>
  <c r="N1128" i="29"/>
  <c r="N1127" i="29"/>
  <c r="N1126" i="29"/>
  <c r="N1125" i="29"/>
  <c r="N1124" i="29"/>
  <c r="N1123" i="29"/>
  <c r="N1121" i="29"/>
  <c r="N1120" i="29"/>
  <c r="N1119" i="29"/>
  <c r="N1118" i="29"/>
  <c r="N1117" i="29"/>
  <c r="N1116" i="29"/>
  <c r="N1115" i="29"/>
  <c r="N1114" i="29"/>
  <c r="N1113" i="29"/>
  <c r="N1112" i="29"/>
  <c r="N1111" i="29"/>
  <c r="N1110" i="29"/>
  <c r="N1105" i="29"/>
  <c r="N1104" i="29"/>
  <c r="N1103" i="29"/>
  <c r="N1102" i="29"/>
  <c r="N1101" i="29"/>
  <c r="N1100" i="29"/>
  <c r="N1099" i="29"/>
  <c r="N1098" i="29"/>
  <c r="N1097" i="29"/>
  <c r="N1096" i="29"/>
  <c r="N1095" i="29"/>
  <c r="N1094" i="29"/>
  <c r="N1093" i="29"/>
  <c r="N1092" i="29"/>
  <c r="N1091" i="29"/>
  <c r="N1090" i="29"/>
  <c r="N1089" i="29"/>
  <c r="N1088" i="29"/>
  <c r="N1087" i="29"/>
  <c r="N1086" i="29"/>
  <c r="N1085" i="29"/>
  <c r="N1083" i="29"/>
  <c r="N1082" i="29"/>
  <c r="N1081" i="29"/>
  <c r="N1080" i="29"/>
  <c r="N1079" i="29"/>
  <c r="N1078" i="29"/>
  <c r="N1077" i="29"/>
  <c r="N1076" i="29"/>
  <c r="N1075" i="29"/>
  <c r="N1074" i="29"/>
  <c r="N1073" i="29"/>
  <c r="N1072" i="29"/>
  <c r="N1071" i="29"/>
  <c r="N1070" i="29"/>
  <c r="N1069" i="29"/>
  <c r="N1068" i="29"/>
  <c r="N1067" i="29"/>
  <c r="N1066" i="29"/>
  <c r="N1064" i="29"/>
  <c r="N1063" i="29"/>
  <c r="N1062" i="29"/>
  <c r="N1061" i="29"/>
  <c r="N1060" i="29"/>
  <c r="N1059" i="29"/>
  <c r="N1054" i="29"/>
  <c r="N1053" i="29"/>
  <c r="N1052" i="29"/>
  <c r="N1051" i="29"/>
  <c r="N1050" i="29"/>
  <c r="N1049" i="29"/>
  <c r="N1048" i="29"/>
  <c r="N1047" i="29"/>
  <c r="N1046" i="29"/>
  <c r="N1045" i="29"/>
  <c r="N1044" i="29"/>
  <c r="N1043" i="29"/>
  <c r="N1042" i="29"/>
  <c r="N1041" i="29"/>
  <c r="N1040" i="29"/>
  <c r="N1039" i="29"/>
  <c r="N1038" i="29"/>
  <c r="N1037" i="29"/>
  <c r="N1036" i="29"/>
  <c r="N1035" i="29"/>
  <c r="N1034" i="29"/>
  <c r="N1033" i="29"/>
  <c r="N1032" i="29"/>
  <c r="N1031" i="29"/>
  <c r="N1030" i="29"/>
  <c r="N1029" i="29"/>
  <c r="N1028" i="29"/>
  <c r="N1026" i="29"/>
  <c r="N1025" i="29"/>
  <c r="N1024" i="29"/>
  <c r="N1023" i="29"/>
  <c r="N1022" i="29"/>
  <c r="N1021" i="29"/>
  <c r="N1020" i="29"/>
  <c r="N1019" i="29"/>
  <c r="N1018" i="29"/>
  <c r="N1017" i="29"/>
  <c r="N1016" i="29"/>
  <c r="N1015" i="29"/>
  <c r="N1014" i="29"/>
  <c r="N1013" i="29"/>
  <c r="N1012" i="29"/>
  <c r="N1007" i="29"/>
  <c r="N1006" i="29"/>
  <c r="N1005" i="29"/>
  <c r="N1003" i="29"/>
  <c r="N1002" i="29"/>
  <c r="N1001" i="29"/>
  <c r="N1000" i="29"/>
  <c r="N999" i="29"/>
  <c r="N998" i="29"/>
  <c r="N997" i="29"/>
  <c r="N996" i="29"/>
  <c r="N995" i="29"/>
  <c r="N994" i="29"/>
  <c r="N993" i="29"/>
  <c r="N992" i="29"/>
  <c r="N991" i="29"/>
  <c r="N990" i="29"/>
  <c r="N989" i="29"/>
  <c r="N987" i="29"/>
  <c r="N986" i="29"/>
  <c r="N985" i="29"/>
  <c r="N984" i="29"/>
  <c r="N983" i="29"/>
  <c r="N982" i="29"/>
  <c r="N981" i="29"/>
  <c r="N980" i="29"/>
  <c r="N979" i="29"/>
  <c r="N978" i="29"/>
  <c r="N977" i="29"/>
  <c r="N976" i="29"/>
  <c r="N975" i="29"/>
  <c r="N974" i="29"/>
  <c r="N973" i="29"/>
  <c r="N972" i="29"/>
  <c r="N971" i="29"/>
  <c r="N970" i="29"/>
  <c r="N969" i="29"/>
  <c r="N968" i="29"/>
  <c r="N967" i="29"/>
  <c r="N961" i="29"/>
  <c r="N960" i="29"/>
  <c r="N959" i="29"/>
  <c r="N958" i="29"/>
  <c r="N957" i="29"/>
  <c r="N956" i="29"/>
  <c r="N955" i="29"/>
  <c r="N954" i="29"/>
  <c r="N953" i="29"/>
  <c r="N952" i="29"/>
  <c r="N951" i="29"/>
  <c r="N950" i="29"/>
  <c r="N949" i="29"/>
  <c r="N948" i="29"/>
  <c r="N947" i="29"/>
  <c r="N946" i="29"/>
  <c r="N945" i="29"/>
  <c r="N944" i="29"/>
  <c r="N943" i="29"/>
  <c r="N942" i="29"/>
  <c r="N941" i="29"/>
  <c r="N940" i="29"/>
  <c r="N939" i="29"/>
  <c r="N938" i="29"/>
  <c r="N937" i="29"/>
  <c r="N936" i="29"/>
  <c r="N935" i="29"/>
  <c r="N934" i="29"/>
  <c r="N933" i="29"/>
  <c r="N932" i="29"/>
  <c r="N930" i="29"/>
  <c r="N929" i="29"/>
  <c r="N928" i="29"/>
  <c r="N927" i="29"/>
  <c r="N926" i="29"/>
  <c r="N925" i="29"/>
  <c r="N924" i="29"/>
  <c r="N923" i="29"/>
  <c r="N922" i="29"/>
  <c r="N921" i="29"/>
  <c r="N920" i="29"/>
  <c r="N919" i="29"/>
  <c r="N914" i="29"/>
  <c r="N913" i="29"/>
  <c r="N912" i="29"/>
  <c r="N911" i="29"/>
  <c r="N910" i="29"/>
  <c r="N909" i="29"/>
  <c r="N908" i="29"/>
  <c r="N907" i="29"/>
  <c r="N906" i="29"/>
  <c r="N905" i="29"/>
  <c r="N904" i="29"/>
  <c r="N903" i="29"/>
  <c r="N902" i="29"/>
  <c r="N901" i="29"/>
  <c r="N900" i="29"/>
  <c r="N899" i="29"/>
  <c r="N898" i="29"/>
  <c r="N897" i="29"/>
  <c r="N895" i="29"/>
  <c r="N894" i="29"/>
  <c r="N893" i="29"/>
  <c r="N892" i="29"/>
  <c r="N891" i="29"/>
  <c r="N890" i="29"/>
  <c r="N888" i="29"/>
  <c r="N887" i="29"/>
  <c r="N886" i="29"/>
  <c r="N885" i="29"/>
  <c r="N884" i="29"/>
  <c r="N883" i="29"/>
  <c r="N882" i="29"/>
  <c r="N881" i="29"/>
  <c r="N880" i="29"/>
  <c r="N879" i="29"/>
  <c r="N878" i="29"/>
  <c r="N877" i="29"/>
  <c r="N876" i="29"/>
  <c r="N875" i="29"/>
  <c r="N874" i="29"/>
  <c r="N873" i="29"/>
  <c r="N872" i="29"/>
  <c r="N871" i="29"/>
  <c r="N870" i="29"/>
  <c r="N869" i="29"/>
  <c r="N868" i="29"/>
  <c r="N863" i="29"/>
  <c r="N862" i="29"/>
  <c r="N861" i="29"/>
  <c r="N860" i="29"/>
  <c r="N859" i="29"/>
  <c r="N858" i="29"/>
  <c r="N857" i="29"/>
  <c r="N856" i="29"/>
  <c r="N855" i="29"/>
  <c r="N854" i="29"/>
  <c r="N853" i="29"/>
  <c r="N852" i="29"/>
  <c r="N851" i="29"/>
  <c r="N850" i="29"/>
  <c r="N849" i="29"/>
  <c r="N848" i="29"/>
  <c r="N847" i="29"/>
  <c r="N846" i="29"/>
  <c r="N845" i="29"/>
  <c r="N844" i="29"/>
  <c r="N843" i="29"/>
  <c r="N842" i="29"/>
  <c r="N841" i="29"/>
  <c r="N840" i="29"/>
  <c r="N839" i="29"/>
  <c r="N838" i="29"/>
  <c r="N837" i="29"/>
  <c r="N836" i="29"/>
  <c r="N835" i="29"/>
  <c r="N834" i="29"/>
  <c r="N833" i="29"/>
  <c r="N832" i="29"/>
  <c r="N831" i="29"/>
  <c r="N828" i="29"/>
  <c r="N827" i="29"/>
  <c r="N826" i="29"/>
  <c r="N825" i="29"/>
  <c r="N824" i="29"/>
  <c r="N823" i="29"/>
  <c r="N822" i="29"/>
  <c r="N821" i="29"/>
  <c r="N820" i="29"/>
  <c r="N819" i="29"/>
  <c r="N814" i="29"/>
  <c r="N813" i="29"/>
  <c r="N811" i="29"/>
  <c r="N810" i="29"/>
  <c r="N809" i="29"/>
  <c r="N808" i="29"/>
  <c r="N807" i="29"/>
  <c r="N806" i="29"/>
  <c r="N805" i="29"/>
  <c r="N804" i="29"/>
  <c r="N803" i="29"/>
  <c r="N802" i="29"/>
  <c r="N800" i="29"/>
  <c r="N799" i="29"/>
  <c r="N798" i="29"/>
  <c r="N797" i="29"/>
  <c r="N796" i="29"/>
  <c r="N795" i="29"/>
  <c r="N794" i="29"/>
  <c r="N793" i="29"/>
  <c r="N792" i="29"/>
  <c r="N791" i="29"/>
  <c r="N790" i="29"/>
  <c r="N789" i="29"/>
  <c r="N788" i="29"/>
  <c r="N787" i="29"/>
  <c r="N786" i="29"/>
  <c r="N785" i="29"/>
  <c r="N784" i="29"/>
  <c r="N783" i="29"/>
  <c r="N782" i="29"/>
  <c r="N781" i="29"/>
  <c r="N780" i="29"/>
  <c r="N779" i="29"/>
  <c r="N778" i="29"/>
  <c r="N777" i="29"/>
  <c r="N776" i="29"/>
  <c r="N775" i="29"/>
  <c r="N774" i="29"/>
  <c r="N768" i="29"/>
  <c r="N767" i="29"/>
  <c r="N766" i="29"/>
  <c r="N765" i="29"/>
  <c r="N764" i="29"/>
  <c r="N763" i="29"/>
  <c r="N761" i="29"/>
  <c r="N760" i="29"/>
  <c r="N759" i="29"/>
  <c r="N758" i="29"/>
  <c r="N757" i="29"/>
  <c r="N756" i="29"/>
  <c r="N755" i="29"/>
  <c r="N754" i="29"/>
  <c r="N753" i="29"/>
  <c r="N752" i="29"/>
  <c r="N751" i="29"/>
  <c r="N750" i="29"/>
  <c r="N749" i="29"/>
  <c r="N748" i="29"/>
  <c r="N745" i="29"/>
  <c r="N744" i="29"/>
  <c r="N743" i="29"/>
  <c r="N742" i="29"/>
  <c r="N741" i="29"/>
  <c r="N740" i="29"/>
  <c r="N739" i="29"/>
  <c r="N738" i="29"/>
  <c r="N736" i="29"/>
  <c r="N735" i="29"/>
  <c r="N734" i="29"/>
  <c r="N733" i="29"/>
  <c r="N732" i="29"/>
  <c r="N731" i="29"/>
  <c r="N730" i="29"/>
  <c r="N729" i="29"/>
  <c r="N728" i="29"/>
  <c r="N727" i="29"/>
  <c r="N726" i="29"/>
  <c r="N725" i="29"/>
  <c r="N720" i="29"/>
  <c r="N719" i="29"/>
  <c r="N718" i="29"/>
  <c r="N717" i="29"/>
  <c r="N716" i="29"/>
  <c r="N715" i="29"/>
  <c r="N714" i="29"/>
  <c r="N713" i="29"/>
  <c r="N712" i="29"/>
  <c r="N711" i="29"/>
  <c r="N710" i="29"/>
  <c r="N709" i="29"/>
  <c r="N708" i="29"/>
  <c r="N707" i="29"/>
  <c r="N706" i="29"/>
  <c r="N705" i="29"/>
  <c r="N704" i="29"/>
  <c r="N703" i="29"/>
  <c r="N702" i="29"/>
  <c r="N700" i="29"/>
  <c r="N699" i="29"/>
  <c r="N698" i="29"/>
  <c r="N697" i="29"/>
  <c r="N696" i="29"/>
  <c r="N695" i="29"/>
  <c r="N694" i="29"/>
  <c r="N693" i="29"/>
  <c r="N692" i="29"/>
  <c r="N691" i="29"/>
  <c r="N690" i="29"/>
  <c r="N689" i="29"/>
  <c r="N688" i="29"/>
  <c r="N687" i="29"/>
  <c r="N686" i="29"/>
  <c r="N685" i="29"/>
  <c r="N684" i="29"/>
  <c r="N683" i="29"/>
  <c r="N681" i="29"/>
  <c r="N680" i="29"/>
  <c r="N679" i="29"/>
  <c r="N678" i="29"/>
  <c r="N677" i="29"/>
  <c r="N676" i="29"/>
  <c r="N671" i="29"/>
  <c r="N670" i="29"/>
  <c r="N669" i="29"/>
  <c r="N668" i="29"/>
  <c r="N667" i="29"/>
  <c r="N666" i="29"/>
  <c r="N665" i="29"/>
  <c r="N664" i="29"/>
  <c r="N663" i="29"/>
  <c r="N662" i="29"/>
  <c r="N661" i="29"/>
  <c r="N660" i="29"/>
  <c r="N659" i="29"/>
  <c r="N658" i="29"/>
  <c r="N657" i="29"/>
  <c r="N656" i="29"/>
  <c r="N655" i="29"/>
  <c r="N654" i="29"/>
  <c r="N653" i="29"/>
  <c r="N652" i="29"/>
  <c r="N651" i="29"/>
  <c r="N650" i="29"/>
  <c r="N649" i="29"/>
  <c r="N648" i="29"/>
  <c r="N647" i="29"/>
  <c r="N646" i="29"/>
  <c r="N645" i="29"/>
  <c r="N643" i="29"/>
  <c r="N642" i="29"/>
  <c r="N641" i="29"/>
  <c r="N640" i="29"/>
  <c r="N639" i="29"/>
  <c r="N638" i="29"/>
  <c r="N637" i="29"/>
  <c r="N636" i="29"/>
  <c r="N635" i="29"/>
  <c r="N634" i="29"/>
  <c r="N633" i="29"/>
  <c r="N632" i="29"/>
  <c r="N631" i="29"/>
  <c r="N630" i="29"/>
  <c r="N629" i="29"/>
  <c r="N624" i="29"/>
  <c r="N623" i="29"/>
  <c r="N622" i="29"/>
  <c r="N620" i="29"/>
  <c r="N619" i="29"/>
  <c r="N618" i="29"/>
  <c r="N617" i="29"/>
  <c r="N616" i="29"/>
  <c r="N615" i="29"/>
  <c r="N614" i="29"/>
  <c r="N613" i="29"/>
  <c r="N611" i="29"/>
  <c r="N610" i="29"/>
  <c r="N609" i="29"/>
  <c r="N608" i="29"/>
  <c r="N607" i="29"/>
  <c r="N606" i="29"/>
  <c r="N605" i="29"/>
  <c r="N604" i="29"/>
  <c r="N603" i="29"/>
  <c r="N602" i="29"/>
  <c r="N601" i="29"/>
  <c r="N600" i="29"/>
  <c r="N599" i="29"/>
  <c r="N598" i="29"/>
  <c r="N597" i="29"/>
  <c r="N596" i="29"/>
  <c r="N595" i="29"/>
  <c r="N594" i="29"/>
  <c r="N593" i="29"/>
  <c r="N592" i="29"/>
  <c r="N590" i="29"/>
  <c r="N589" i="29"/>
  <c r="N588" i="29"/>
  <c r="N587" i="29"/>
  <c r="N586" i="29"/>
  <c r="N585" i="29"/>
  <c r="N584" i="29"/>
  <c r="N583" i="29"/>
  <c r="N582" i="29"/>
  <c r="N577" i="29"/>
  <c r="N576" i="29"/>
  <c r="N575" i="29"/>
  <c r="N574" i="29"/>
  <c r="N573" i="29"/>
  <c r="N572" i="29"/>
  <c r="N571" i="29"/>
  <c r="N570" i="29"/>
  <c r="N569" i="29"/>
  <c r="N568" i="29"/>
  <c r="N567" i="29"/>
  <c r="N566" i="29"/>
  <c r="N565" i="29"/>
  <c r="N564" i="29"/>
  <c r="N563" i="29"/>
  <c r="N562" i="29"/>
  <c r="N561" i="29"/>
  <c r="N560" i="29"/>
  <c r="N559" i="29"/>
  <c r="N558" i="29"/>
  <c r="N557" i="29"/>
  <c r="N555" i="29"/>
  <c r="N554" i="29"/>
  <c r="N553" i="29"/>
  <c r="N552" i="29"/>
  <c r="N551" i="29"/>
  <c r="N550" i="29"/>
  <c r="N549" i="29"/>
  <c r="N548" i="29"/>
  <c r="N547" i="29"/>
  <c r="N546" i="29"/>
  <c r="N545" i="29"/>
  <c r="N544" i="29"/>
  <c r="N543" i="29"/>
  <c r="N542" i="29"/>
  <c r="N541" i="29"/>
  <c r="N540" i="29"/>
  <c r="N539" i="29"/>
  <c r="N538" i="29"/>
  <c r="N537" i="29"/>
  <c r="N536" i="29"/>
  <c r="N535" i="29"/>
  <c r="N534" i="29"/>
  <c r="N533" i="29"/>
  <c r="N532" i="29"/>
  <c r="N527" i="29"/>
  <c r="N526" i="29"/>
  <c r="N525" i="29"/>
  <c r="N524" i="29"/>
  <c r="N523" i="29"/>
  <c r="N522" i="29"/>
  <c r="N520" i="29"/>
  <c r="N519" i="29"/>
  <c r="N518" i="29"/>
  <c r="N517" i="29"/>
  <c r="N516" i="29"/>
  <c r="N515" i="29"/>
  <c r="N513" i="29"/>
  <c r="N512" i="29"/>
  <c r="N511" i="29"/>
  <c r="N510" i="29"/>
  <c r="N509" i="29"/>
  <c r="N508" i="29"/>
  <c r="N507" i="29"/>
  <c r="N506" i="29"/>
  <c r="N505" i="29"/>
  <c r="N504" i="29"/>
  <c r="N503" i="29"/>
  <c r="N502" i="29"/>
  <c r="N501" i="29"/>
  <c r="N500" i="29"/>
  <c r="N499" i="29"/>
  <c r="N498" i="29"/>
  <c r="N497" i="29"/>
  <c r="N496" i="29"/>
  <c r="N495" i="29"/>
  <c r="N494" i="29"/>
  <c r="N493" i="29"/>
  <c r="N492" i="29"/>
  <c r="N491" i="29"/>
  <c r="N490" i="29"/>
  <c r="N489" i="29"/>
  <c r="N488" i="29"/>
  <c r="N487" i="29"/>
  <c r="N486" i="29"/>
  <c r="N485" i="29"/>
  <c r="N484" i="29"/>
  <c r="N479" i="29"/>
  <c r="N478" i="29"/>
  <c r="N477" i="29"/>
  <c r="N476" i="29"/>
  <c r="N475" i="29"/>
  <c r="N474" i="29"/>
  <c r="N473" i="29"/>
  <c r="N472" i="29"/>
  <c r="N471" i="29"/>
  <c r="N470" i="29"/>
  <c r="N469" i="29"/>
  <c r="N468" i="29"/>
  <c r="N467" i="29"/>
  <c r="N466" i="29"/>
  <c r="N465" i="29"/>
  <c r="N464" i="29"/>
  <c r="N463" i="29"/>
  <c r="N462" i="29"/>
  <c r="N461" i="29"/>
  <c r="N460" i="29"/>
  <c r="N459" i="29"/>
  <c r="N458" i="29"/>
  <c r="N457" i="29"/>
  <c r="N454" i="29"/>
  <c r="N453" i="29"/>
  <c r="N452" i="29"/>
  <c r="N451" i="29"/>
  <c r="N450" i="29"/>
  <c r="N449" i="29"/>
  <c r="N448" i="29"/>
  <c r="N447" i="29"/>
  <c r="N446" i="29"/>
  <c r="N445" i="29"/>
  <c r="N444" i="29"/>
  <c r="N443" i="29"/>
  <c r="N442" i="29"/>
  <c r="N441" i="29"/>
  <c r="N440" i="29"/>
  <c r="N435" i="29"/>
  <c r="N434" i="29"/>
  <c r="N433" i="29"/>
  <c r="N432" i="29"/>
  <c r="N431" i="29"/>
  <c r="N430" i="29"/>
  <c r="N429" i="29"/>
  <c r="N428" i="29"/>
  <c r="N427" i="29"/>
  <c r="N426" i="29"/>
  <c r="N425" i="29"/>
  <c r="N424" i="29"/>
  <c r="N423" i="29"/>
  <c r="N422" i="29"/>
  <c r="N421" i="29"/>
  <c r="N420" i="29"/>
  <c r="N418" i="29"/>
  <c r="N417" i="29"/>
  <c r="N416" i="29"/>
  <c r="N415" i="29"/>
  <c r="N414" i="29"/>
  <c r="N413" i="29"/>
  <c r="N412" i="29"/>
  <c r="N411" i="29"/>
  <c r="N410" i="29"/>
  <c r="N409" i="29"/>
  <c r="N408" i="29"/>
  <c r="N407" i="29"/>
  <c r="N406" i="29"/>
  <c r="N405" i="29"/>
  <c r="N404" i="29"/>
  <c r="N403" i="29"/>
  <c r="N402" i="29"/>
  <c r="N401" i="29"/>
  <c r="N399" i="29"/>
  <c r="N398" i="29"/>
  <c r="N397" i="29"/>
  <c r="N396" i="29"/>
  <c r="N395" i="29"/>
  <c r="N394" i="29"/>
  <c r="N393" i="29"/>
  <c r="N392" i="29"/>
  <c r="N387" i="29"/>
  <c r="N386" i="29"/>
  <c r="N385" i="29"/>
  <c r="N384" i="29"/>
  <c r="N383" i="29"/>
  <c r="N381" i="29"/>
  <c r="N380" i="29"/>
  <c r="N379" i="29"/>
  <c r="N378" i="29"/>
  <c r="N377" i="29"/>
  <c r="N376" i="29"/>
  <c r="N375" i="29"/>
  <c r="N374" i="29"/>
  <c r="N372" i="29"/>
  <c r="N371" i="29"/>
  <c r="N370" i="29"/>
  <c r="N369" i="29"/>
  <c r="N368" i="29"/>
  <c r="N367" i="29"/>
  <c r="N366" i="29"/>
  <c r="N365" i="29"/>
  <c r="N364" i="29"/>
  <c r="N363" i="29"/>
  <c r="N362" i="29"/>
  <c r="N361" i="29"/>
  <c r="N360" i="29"/>
  <c r="N359" i="29"/>
  <c r="N358" i="29"/>
  <c r="N356" i="29"/>
  <c r="N355" i="29"/>
  <c r="N354" i="29"/>
  <c r="N353" i="29"/>
  <c r="N352" i="29"/>
  <c r="N351" i="29"/>
  <c r="N350" i="29"/>
  <c r="N349" i="29"/>
  <c r="N348" i="29"/>
  <c r="N347" i="29"/>
  <c r="N346" i="29"/>
  <c r="N341" i="29"/>
  <c r="N340" i="29"/>
  <c r="N339" i="29"/>
  <c r="N338" i="29"/>
  <c r="N337" i="29"/>
  <c r="N336" i="29"/>
  <c r="N335" i="29"/>
  <c r="N334" i="29"/>
  <c r="N333" i="29"/>
  <c r="N332" i="29"/>
  <c r="N331" i="29"/>
  <c r="N330" i="29"/>
  <c r="N329" i="29"/>
  <c r="N326" i="29"/>
  <c r="N325" i="29"/>
  <c r="N324" i="29"/>
  <c r="N323" i="29"/>
  <c r="N322" i="29"/>
  <c r="N321" i="29"/>
  <c r="N320" i="29"/>
  <c r="N319" i="29"/>
  <c r="N318" i="29"/>
  <c r="N317" i="29"/>
  <c r="N316" i="29"/>
  <c r="N315" i="29"/>
  <c r="N314" i="29"/>
  <c r="N313" i="29"/>
  <c r="N312" i="29"/>
  <c r="N311" i="29"/>
  <c r="N310" i="29"/>
  <c r="N309" i="29"/>
  <c r="N308" i="29"/>
  <c r="N306" i="29"/>
  <c r="N305" i="29"/>
  <c r="N304" i="29"/>
  <c r="N299" i="29"/>
  <c r="N298" i="29"/>
  <c r="N297" i="29"/>
  <c r="N296" i="29"/>
  <c r="N295" i="29"/>
  <c r="N294" i="29"/>
  <c r="N293" i="29"/>
  <c r="N292" i="29"/>
  <c r="N291" i="29"/>
  <c r="N290" i="29"/>
  <c r="N289" i="29"/>
  <c r="N288" i="29"/>
  <c r="N287" i="29"/>
  <c r="N286" i="29"/>
  <c r="N285" i="29"/>
  <c r="N284" i="29"/>
  <c r="N283" i="29"/>
  <c r="N282" i="29"/>
  <c r="N281" i="29"/>
  <c r="N280" i="29"/>
  <c r="N279" i="29"/>
  <c r="N278" i="29"/>
  <c r="N277" i="29"/>
  <c r="N276" i="29"/>
  <c r="N275" i="29"/>
  <c r="N274" i="29"/>
  <c r="N273" i="29"/>
  <c r="N272" i="29"/>
  <c r="N271" i="29"/>
  <c r="N269" i="29"/>
  <c r="N268" i="29"/>
  <c r="N267" i="29"/>
  <c r="N266" i="29"/>
  <c r="N265" i="29"/>
  <c r="N264" i="29"/>
  <c r="N263" i="29"/>
  <c r="N262" i="29"/>
  <c r="N261" i="29"/>
  <c r="N260" i="29"/>
  <c r="N259" i="29"/>
  <c r="N258" i="29"/>
  <c r="N257" i="29"/>
  <c r="N256" i="29"/>
  <c r="N255" i="29"/>
  <c r="N250" i="29"/>
  <c r="N249" i="29"/>
  <c r="N248" i="29"/>
  <c r="N246" i="29"/>
  <c r="N245" i="29"/>
  <c r="N244" i="29"/>
  <c r="N243" i="29"/>
  <c r="N242" i="29"/>
  <c r="N241" i="29"/>
  <c r="N240" i="29"/>
  <c r="N239" i="29"/>
  <c r="N238" i="29"/>
  <c r="N237" i="29"/>
  <c r="N236" i="29"/>
  <c r="N235" i="29"/>
  <c r="N234" i="29"/>
  <c r="N233" i="29"/>
  <c r="N232" i="29"/>
  <c r="N231" i="29"/>
  <c r="N230" i="29"/>
  <c r="N229" i="29"/>
  <c r="N228" i="29"/>
  <c r="N227" i="29"/>
  <c r="N226" i="29"/>
  <c r="N225" i="29"/>
  <c r="N224" i="29"/>
  <c r="N223" i="29"/>
  <c r="N222" i="29"/>
  <c r="N221" i="29"/>
  <c r="N220" i="29"/>
  <c r="N219" i="29"/>
  <c r="N218" i="29"/>
  <c r="N217" i="29"/>
  <c r="N216" i="29"/>
  <c r="N215" i="29"/>
  <c r="N214" i="29"/>
  <c r="N212" i="29"/>
  <c r="N211" i="29"/>
  <c r="N210" i="29"/>
  <c r="N209" i="29"/>
  <c r="N208" i="29"/>
  <c r="N207" i="29"/>
  <c r="N202" i="29"/>
  <c r="N201" i="29"/>
  <c r="N200" i="29"/>
  <c r="N199" i="29"/>
  <c r="N198" i="29"/>
  <c r="N197" i="29"/>
  <c r="N196" i="29"/>
  <c r="N195" i="29"/>
  <c r="N194" i="29"/>
  <c r="N193" i="29"/>
  <c r="N192" i="29"/>
  <c r="N191" i="29"/>
  <c r="N189" i="29"/>
  <c r="N188" i="29"/>
  <c r="N187" i="29"/>
  <c r="N186" i="29"/>
  <c r="N185" i="29"/>
  <c r="N184" i="29"/>
  <c r="N183" i="29"/>
  <c r="N182" i="29"/>
  <c r="N181" i="29"/>
  <c r="N180" i="29"/>
  <c r="N179" i="29"/>
  <c r="N178" i="29"/>
  <c r="N177" i="29"/>
  <c r="N176" i="29"/>
  <c r="N175" i="29"/>
  <c r="N173" i="29"/>
  <c r="N172" i="29"/>
  <c r="N171" i="29"/>
  <c r="N170" i="29"/>
  <c r="N169" i="29"/>
  <c r="N168" i="29"/>
  <c r="N167" i="29"/>
  <c r="N166" i="29"/>
  <c r="N165" i="29"/>
  <c r="N164" i="29"/>
  <c r="N163" i="29"/>
  <c r="N162" i="29"/>
  <c r="N157" i="29"/>
  <c r="N156" i="29"/>
  <c r="N155" i="29"/>
  <c r="N154" i="29"/>
  <c r="N153" i="29"/>
  <c r="N152" i="29"/>
  <c r="N151" i="29"/>
  <c r="N150" i="29"/>
  <c r="N149" i="29"/>
  <c r="N147" i="29"/>
  <c r="N146" i="29"/>
  <c r="N145" i="29"/>
  <c r="N144" i="29"/>
  <c r="N143" i="29"/>
  <c r="N142" i="29"/>
  <c r="N141" i="29"/>
  <c r="N140" i="29"/>
  <c r="N139" i="29"/>
  <c r="N138" i="29"/>
  <c r="N137" i="29"/>
  <c r="N136" i="29"/>
  <c r="N135" i="29"/>
  <c r="N134" i="29"/>
  <c r="N133" i="29"/>
  <c r="N132" i="29"/>
  <c r="N131" i="29"/>
  <c r="N130" i="29"/>
  <c r="N129" i="29"/>
  <c r="N128" i="29"/>
  <c r="N127" i="29"/>
  <c r="N126" i="29"/>
  <c r="N125" i="29"/>
  <c r="N124" i="29"/>
  <c r="N123" i="29"/>
  <c r="N122" i="29"/>
  <c r="N121" i="29"/>
  <c r="N120" i="29"/>
  <c r="N119" i="29"/>
  <c r="N118" i="29"/>
  <c r="N116" i="29"/>
  <c r="N115" i="29"/>
  <c r="N114" i="29"/>
  <c r="N109" i="29"/>
  <c r="N108" i="29"/>
  <c r="N107" i="29"/>
  <c r="N106" i="29"/>
  <c r="N105" i="29"/>
  <c r="N104" i="29"/>
  <c r="N103" i="29"/>
  <c r="N102" i="29"/>
  <c r="N101" i="29"/>
  <c r="N100" i="29"/>
  <c r="N99" i="29"/>
  <c r="N98" i="29"/>
  <c r="N97" i="29"/>
  <c r="N96" i="29"/>
  <c r="N95" i="29"/>
  <c r="N94" i="29"/>
  <c r="N93" i="29"/>
  <c r="N92" i="29"/>
  <c r="N91" i="29"/>
  <c r="N90" i="29"/>
  <c r="N89" i="29"/>
  <c r="N88" i="29"/>
  <c r="N87" i="29"/>
  <c r="N86" i="29"/>
  <c r="N85" i="29"/>
  <c r="N84" i="29"/>
  <c r="N83" i="29"/>
  <c r="N81" i="29"/>
  <c r="N80" i="29"/>
  <c r="N79" i="29"/>
  <c r="N78" i="29"/>
  <c r="N77" i="29"/>
  <c r="N76" i="29"/>
  <c r="N74" i="29"/>
  <c r="N73" i="29"/>
  <c r="N72" i="29"/>
  <c r="N71" i="29"/>
  <c r="N70" i="29"/>
  <c r="N69" i="29"/>
  <c r="N68" i="29"/>
  <c r="N67" i="29"/>
  <c r="N66" i="29"/>
  <c r="N65" i="29"/>
  <c r="N64" i="29"/>
  <c r="N63" i="29"/>
  <c r="N58" i="29"/>
  <c r="N57" i="29"/>
  <c r="N56" i="29"/>
  <c r="N55" i="29"/>
  <c r="N54" i="29"/>
  <c r="N53" i="29"/>
  <c r="N52" i="29"/>
  <c r="N51" i="29"/>
  <c r="N50" i="29"/>
  <c r="N49" i="29"/>
  <c r="N48" i="29"/>
  <c r="N47" i="29"/>
  <c r="N46" i="29"/>
  <c r="N45" i="29"/>
  <c r="N44" i="29"/>
  <c r="N43" i="29"/>
  <c r="N42" i="29"/>
  <c r="N41" i="29"/>
  <c r="N40" i="29"/>
  <c r="N39" i="29"/>
  <c r="N38" i="29"/>
  <c r="N37" i="29"/>
  <c r="N36" i="29"/>
  <c r="N35" i="29"/>
  <c r="N34" i="29"/>
  <c r="N33" i="29"/>
  <c r="N32" i="29"/>
  <c r="N31" i="29"/>
  <c r="N30" i="29"/>
  <c r="N29" i="29"/>
  <c r="N28" i="29"/>
  <c r="N27" i="29"/>
  <c r="N26" i="29"/>
  <c r="N25" i="29"/>
  <c r="N24" i="29"/>
  <c r="N23" i="29"/>
  <c r="N22" i="29"/>
  <c r="N21" i="29"/>
  <c r="N20" i="29"/>
  <c r="N19" i="29"/>
  <c r="N18" i="29"/>
  <c r="N17" i="29"/>
  <c r="G58" i="21" l="1"/>
  <c r="F58" i="21"/>
  <c r="E58" i="21"/>
  <c r="D58" i="21"/>
  <c r="C58" i="21"/>
  <c r="B58" i="21" s="1"/>
  <c r="B56" i="21"/>
  <c r="B55" i="21"/>
  <c r="B54" i="21"/>
  <c r="B53" i="21"/>
  <c r="B52" i="21"/>
  <c r="B51" i="21"/>
  <c r="B50" i="21"/>
  <c r="B49" i="21"/>
  <c r="B41" i="21"/>
  <c r="B35" i="21"/>
  <c r="B33" i="21"/>
  <c r="B32" i="21"/>
  <c r="B31" i="21"/>
  <c r="B30" i="21"/>
  <c r="G29" i="21"/>
  <c r="F29" i="21" s="1"/>
  <c r="E29" i="21" s="1"/>
  <c r="D29" i="21" s="1"/>
  <c r="C29" i="21" s="1"/>
  <c r="B29" i="21" s="1"/>
  <c r="B28" i="21"/>
  <c r="B27" i="21"/>
  <c r="B26" i="21"/>
  <c r="G25" i="21"/>
  <c r="F25" i="21" s="1"/>
  <c r="E25" i="21" s="1"/>
  <c r="D25" i="21" s="1"/>
  <c r="C25" i="21" s="1"/>
  <c r="B25" i="21" s="1"/>
  <c r="G24" i="21"/>
  <c r="F24" i="21" s="1"/>
  <c r="E24" i="21" s="1"/>
  <c r="D24" i="21" s="1"/>
  <c r="C24" i="21" s="1"/>
  <c r="B24" i="21" s="1"/>
  <c r="G23" i="21"/>
  <c r="F23" i="21" s="1"/>
  <c r="E23" i="21" s="1"/>
  <c r="D23" i="21" s="1"/>
  <c r="C23" i="21" s="1"/>
  <c r="B23" i="21" s="1"/>
  <c r="G22" i="21"/>
  <c r="F22" i="21" s="1"/>
  <c r="E22" i="21" s="1"/>
  <c r="D22" i="21" s="1"/>
  <c r="C22" i="21" s="1"/>
  <c r="B22" i="21" s="1"/>
  <c r="B21" i="21"/>
  <c r="G20" i="21"/>
  <c r="F20" i="21"/>
  <c r="E20" i="21" s="1"/>
  <c r="D20" i="21" s="1"/>
  <c r="C20" i="21" s="1"/>
  <c r="B20" i="21" s="1"/>
  <c r="B19" i="21"/>
  <c r="B18" i="21"/>
  <c r="F234" i="17" l="1"/>
  <c r="C234" i="17"/>
  <c r="F222" i="17"/>
  <c r="C222" i="17"/>
  <c r="F212" i="17"/>
  <c r="C212" i="17"/>
  <c r="F204" i="17"/>
  <c r="C204" i="17"/>
  <c r="F192" i="17"/>
  <c r="C192" i="17"/>
  <c r="F172" i="17"/>
  <c r="C172" i="17"/>
  <c r="F159" i="17"/>
  <c r="C159" i="17"/>
  <c r="F132" i="17"/>
  <c r="F242" i="17" s="1"/>
  <c r="C132" i="17"/>
  <c r="F114" i="17"/>
  <c r="C114" i="17"/>
  <c r="F102" i="17"/>
  <c r="C102" i="17"/>
  <c r="F92" i="17"/>
  <c r="C92" i="17"/>
  <c r="F84" i="17"/>
  <c r="C84" i="17"/>
  <c r="F72" i="17"/>
  <c r="C72" i="17"/>
  <c r="F53" i="17"/>
  <c r="C53" i="17"/>
  <c r="F39" i="17"/>
  <c r="C39" i="17"/>
  <c r="F12" i="17"/>
  <c r="F123" i="17" s="1"/>
  <c r="G144" i="16" l="1"/>
  <c r="L138" i="16"/>
  <c r="E138" i="16"/>
  <c r="L134" i="16"/>
  <c r="E134" i="16"/>
  <c r="L131" i="16"/>
  <c r="E131" i="16"/>
  <c r="L123" i="16"/>
  <c r="E123" i="16"/>
  <c r="E121" i="16"/>
  <c r="L110" i="16"/>
  <c r="E110" i="16"/>
  <c r="L92" i="16"/>
  <c r="E92" i="16"/>
  <c r="L78" i="16"/>
  <c r="L70" i="16"/>
  <c r="L60" i="16"/>
  <c r="L53" i="16"/>
  <c r="E51" i="16"/>
  <c r="L46" i="16"/>
  <c r="E46" i="16"/>
  <c r="L40" i="16"/>
  <c r="E40" i="16"/>
  <c r="L24" i="16"/>
  <c r="E24" i="16"/>
  <c r="L8" i="16"/>
  <c r="L144" i="16" s="1"/>
  <c r="E8" i="16"/>
  <c r="E144" i="16" s="1"/>
  <c r="C297" i="14" l="1"/>
  <c r="B297" i="14"/>
  <c r="C279" i="14"/>
  <c r="B279" i="14"/>
  <c r="C269" i="14"/>
  <c r="B269" i="14"/>
  <c r="C255" i="14"/>
  <c r="B255" i="14"/>
  <c r="C244" i="14"/>
  <c r="B244" i="14"/>
  <c r="C231" i="14"/>
  <c r="B231" i="14"/>
  <c r="C219" i="14"/>
  <c r="B219" i="14"/>
  <c r="C207" i="14"/>
  <c r="B207" i="14"/>
  <c r="C193" i="14"/>
  <c r="B193" i="14"/>
  <c r="C167" i="14"/>
  <c r="C306" i="14" s="1"/>
  <c r="B167" i="14"/>
  <c r="B306" i="14" s="1"/>
  <c r="C144" i="14"/>
  <c r="B144" i="14"/>
  <c r="C126" i="14"/>
  <c r="B126" i="14"/>
  <c r="C116" i="14"/>
  <c r="B116" i="14"/>
  <c r="C102" i="14"/>
  <c r="B102" i="14"/>
  <c r="C91" i="14"/>
  <c r="B91" i="14"/>
  <c r="C78" i="14"/>
  <c r="B78" i="14"/>
  <c r="C66" i="14"/>
  <c r="B66" i="14"/>
  <c r="C54" i="14"/>
  <c r="B54" i="14"/>
  <c r="C40" i="14"/>
  <c r="B40" i="14"/>
  <c r="C14" i="14"/>
  <c r="C153" i="14" s="1"/>
  <c r="B14" i="14"/>
  <c r="B153" i="14" s="1"/>
  <c r="C114" i="13" l="1"/>
  <c r="C116" i="13" s="1"/>
  <c r="B114" i="13"/>
  <c r="B116" i="13" s="1"/>
  <c r="C108" i="13"/>
  <c r="B108" i="13"/>
  <c r="C94" i="13"/>
  <c r="B94" i="13"/>
  <c r="C86" i="13"/>
  <c r="B86" i="13"/>
  <c r="B46" i="13"/>
  <c r="C40" i="13"/>
  <c r="B40" i="13"/>
  <c r="C26" i="13"/>
  <c r="B26" i="13"/>
  <c r="C18" i="13"/>
  <c r="C48" i="13" s="1"/>
  <c r="B18" i="13"/>
  <c r="B48" i="13" s="1"/>
  <c r="J77" i="11" l="1"/>
  <c r="H77" i="11"/>
  <c r="J76" i="11"/>
  <c r="H76" i="11"/>
  <c r="I75" i="11"/>
  <c r="J75" i="11" s="1"/>
  <c r="H75" i="11"/>
  <c r="E75" i="11"/>
  <c r="D75" i="11"/>
  <c r="C75" i="11"/>
  <c r="H74" i="11"/>
  <c r="E74" i="11"/>
  <c r="D74" i="11"/>
  <c r="J74" i="11" s="1"/>
  <c r="C74" i="11"/>
  <c r="J73" i="11"/>
  <c r="H73" i="11"/>
  <c r="J72" i="11"/>
  <c r="H72" i="11"/>
  <c r="J71" i="11"/>
  <c r="H71" i="11"/>
  <c r="J70" i="11"/>
  <c r="H70" i="11"/>
  <c r="J69" i="11"/>
  <c r="H69" i="11"/>
  <c r="J63" i="11"/>
  <c r="H63" i="11"/>
  <c r="J62" i="11"/>
  <c r="H62" i="11"/>
  <c r="J61" i="11"/>
  <c r="H61" i="11"/>
  <c r="J60" i="11"/>
  <c r="H60" i="11"/>
  <c r="J59" i="11"/>
  <c r="H59" i="11"/>
  <c r="J58" i="11"/>
  <c r="H58" i="11"/>
  <c r="J57" i="11"/>
  <c r="H57" i="11"/>
  <c r="J56" i="11"/>
  <c r="H56" i="11"/>
  <c r="J55" i="11"/>
  <c r="H55" i="11"/>
  <c r="J54" i="11"/>
  <c r="H54" i="11"/>
  <c r="J50" i="11"/>
  <c r="H50" i="11"/>
  <c r="J49" i="11"/>
  <c r="H49" i="11"/>
  <c r="J48" i="11"/>
  <c r="H48" i="11"/>
  <c r="J47" i="11"/>
  <c r="H47" i="11"/>
  <c r="J46" i="11"/>
  <c r="H46" i="11"/>
  <c r="J45" i="11"/>
  <c r="H45" i="11"/>
  <c r="J44" i="11"/>
  <c r="H44" i="11"/>
  <c r="J43" i="11"/>
  <c r="H43" i="11"/>
  <c r="J42" i="11"/>
  <c r="H42" i="11"/>
  <c r="J41" i="11"/>
  <c r="H41" i="11"/>
  <c r="J37" i="11"/>
  <c r="H37" i="11"/>
  <c r="J36" i="11"/>
  <c r="H36" i="11"/>
  <c r="J35" i="11"/>
  <c r="H35" i="11"/>
  <c r="J34" i="11"/>
  <c r="H34" i="11"/>
  <c r="J33" i="11"/>
  <c r="H33" i="11"/>
  <c r="J32" i="11"/>
  <c r="H32" i="11"/>
  <c r="J31" i="11"/>
  <c r="H31" i="11"/>
  <c r="J30" i="11"/>
  <c r="H30" i="11"/>
  <c r="J29" i="11"/>
  <c r="H29" i="11"/>
  <c r="J28" i="11"/>
  <c r="H28" i="11"/>
  <c r="J24" i="11"/>
  <c r="H24" i="11"/>
  <c r="J23" i="11"/>
  <c r="H23" i="11"/>
  <c r="J22" i="11"/>
  <c r="H22" i="11"/>
  <c r="J21" i="11"/>
  <c r="H21" i="11"/>
  <c r="J20" i="11"/>
  <c r="H20" i="11"/>
  <c r="J19" i="11"/>
  <c r="H19" i="11"/>
  <c r="J18" i="11"/>
  <c r="H18" i="11"/>
  <c r="J17" i="11"/>
  <c r="H17" i="11"/>
  <c r="J16" i="11"/>
  <c r="H16" i="11"/>
  <c r="J15" i="11"/>
  <c r="G15" i="11"/>
  <c r="H15" i="11" s="1"/>
  <c r="F15" i="11"/>
</calcChain>
</file>

<file path=xl/sharedStrings.xml><?xml version="1.0" encoding="utf-8"?>
<sst xmlns="http://schemas.openxmlformats.org/spreadsheetml/2006/main" count="26985" uniqueCount="2928">
  <si>
    <t>Statistisches Bundesamt</t>
  </si>
  <si>
    <t>Fachserie 11  Reihe  4.4</t>
  </si>
  <si>
    <t>Bildung und Kultur</t>
  </si>
  <si>
    <t>Personal an Hochschulen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</si>
  <si>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</si>
  <si>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</si>
  <si>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</si>
  <si>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</si>
  <si>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Telefon: +49 (0) 611 / 75 4140</t>
  </si>
  <si>
    <t>2013</t>
  </si>
  <si>
    <t>© Statistisches Bundesamt, Wiesbaden 2014</t>
  </si>
  <si>
    <t>Artikelnummer: 2110440137005</t>
  </si>
  <si>
    <t>Inhalt</t>
  </si>
  <si>
    <t>Textteil</t>
  </si>
  <si>
    <t>Qualitätsmerkmale der Hochschulpersonalstatistik</t>
  </si>
  <si>
    <t>Zur Seite</t>
  </si>
  <si>
    <t>Qualitätsmerkmale der Stellenstatistik</t>
  </si>
  <si>
    <t>Qualitätsmerkmale der Habilitationsstatistik</t>
  </si>
  <si>
    <t>Gebietsstand, Zeichenerklärung, Abkürzungen und Auskünfte</t>
  </si>
  <si>
    <t xml:space="preserve">Vorbemerkung </t>
  </si>
  <si>
    <t xml:space="preserve">Erläuterungen </t>
  </si>
  <si>
    <t>Tabellenteil</t>
  </si>
  <si>
    <t>Zusammenfassende Übersichten</t>
  </si>
  <si>
    <t xml:space="preserve">Personal, Personalstellen und Studierende von 2004 bis 2013 nach Ländern </t>
  </si>
  <si>
    <t>Zur Tabelle</t>
  </si>
  <si>
    <t xml:space="preserve">Personal, Personalstellen und Studierende von 2004 bis 2013 nach Hochschularten </t>
  </si>
  <si>
    <t xml:space="preserve">Personal von 2004 bis 2013 nach Ländern bzw. Hochschularten </t>
  </si>
  <si>
    <t>Personal von 2004 bis 2013 nach Personalgruppen</t>
  </si>
  <si>
    <t xml:space="preserve">Hauptberufliches wissenschaftliches und künstlerisches Personal von 2004 bis 2013 nach Fächergruppen und Lehr- und </t>
  </si>
  <si>
    <t>Forschungsbereichen der fachlichen Zugehörigkeit</t>
  </si>
  <si>
    <t>Wissenschaftliches und künstlerisches Personal 2013 nach Ländern, Hochschularten, Geschlecht, Staatsangehörigkeit und</t>
  </si>
  <si>
    <t>Beschäftigungsverhältnissen</t>
  </si>
  <si>
    <t xml:space="preserve">Habilitationen von 2004 bis 2013 nach Ländern und Hochschulen </t>
  </si>
  <si>
    <t>Habilitationen von 2004 bis 2013 nach Fächergruppen und Lehr- und Forschungsbereichen der fachlichen Zugehörigkeit</t>
  </si>
  <si>
    <t xml:space="preserve">Studentische Hilfskräfte 2013 nach Ländern, Hochschularten, Fächergruppen und Geschlecht </t>
  </si>
  <si>
    <t xml:space="preserve">Personalstellen und Stellenäquivalente für wissenschaftliches und künstlerisches Personal 2013 nach Ländern und Einstufungen </t>
  </si>
  <si>
    <t xml:space="preserve">Personalstellen und Stellenäquivalente für Verwaltungs-, technisches und sonstiges Personal 2013 nach Ländern </t>
  </si>
  <si>
    <t>und Laufbahngruppen</t>
  </si>
  <si>
    <t xml:space="preserve">Personalstellen in Zentralkapiteln des Landeshaushaltes für wissenschaftliches und künstlerisches Personal sowie für </t>
  </si>
  <si>
    <t xml:space="preserve">Verwaltungs-, technisches und sonstiges Personal 2013 nach Ländern und Einstufungen </t>
  </si>
  <si>
    <t>Tabellen in ausführlicher Gliederung</t>
  </si>
  <si>
    <t>Hochschulpersonal</t>
  </si>
  <si>
    <t xml:space="preserve">Personal nach Dienstbezeichnungen und Hochschularten </t>
  </si>
  <si>
    <t xml:space="preserve">Personal nach Dienstbezeichnungen und Ländern </t>
  </si>
  <si>
    <t xml:space="preserve">Personal nach Dienstbezeichnungen und Fächergruppen der fachlichen Zugehörigkeit </t>
  </si>
  <si>
    <t xml:space="preserve">Personal nach Ländern und Fächergruppen der fachlichen Zugehörigkeit </t>
  </si>
  <si>
    <t xml:space="preserve">Personal nach Fächergruppen und Lehr- und Forschungsbereichen der fachlichen Zugehörigkeit und Hochschularten </t>
  </si>
  <si>
    <t>Personal nach Ländern und Hochschularten</t>
  </si>
  <si>
    <t xml:space="preserve">Personal sowie Personalstellen und Stellenäquivalente nach Hochschularten, Ländern, Hochschulen und </t>
  </si>
  <si>
    <t xml:space="preserve">Beschäftigungsverhältnissen </t>
  </si>
  <si>
    <t xml:space="preserve">Wissenschaftliches und künstlerisches Personal nach Hochschularten, Fächergruppen und Lehr- und Forschungsbereichen </t>
  </si>
  <si>
    <t xml:space="preserve">der fachlichen Zugehörigkeit, Beschäftigungsverhältnissen und Personalgruppen </t>
  </si>
  <si>
    <t>Statistisches Bundesamt, Fachserie 11, Reihe 4.4, 2013</t>
  </si>
  <si>
    <t>noch: Hochschulpersonal</t>
  </si>
  <si>
    <t xml:space="preserve">Wissenschaftliches und künstlerisches Personal nach Fächergruppen der fachlichen Zugehörigkeit, Dienstbezeichnungen, </t>
  </si>
  <si>
    <t xml:space="preserve">Beschäftigungsverhältnissen und Arten der Finanzierung </t>
  </si>
  <si>
    <t xml:space="preserve">Altersgruppen und Durchschnittsalter </t>
  </si>
  <si>
    <t xml:space="preserve">Hauptberufliches wissenschaftliches und künstlerisches Personal nach Hochschularten, Fächergruppen der fachlichen </t>
  </si>
  <si>
    <t xml:space="preserve">Zugehörigkeit, Dienstbezeichnungen und voraussichtlichem Ausscheiden im Alter von 65 Jahren  - Beschäftigung auf Dauer - </t>
  </si>
  <si>
    <t xml:space="preserve">Professoren nach Fächergruppen und Lehr- und Forschungsbereichen der fachlichen Zugehörigkeit, dem Alter bei der Erstberufung </t>
  </si>
  <si>
    <t xml:space="preserve">zum Professor sowie Durchschnittsalter </t>
  </si>
  <si>
    <t>Wissenschaftliches und künstlerisches Personal nach Herkunftsländern und Fächergruppen der fachlichen Zugehörigkeit</t>
  </si>
  <si>
    <t xml:space="preserve">Verwaltungs-, technisches und sonstiges Personal nach Fächergruppen und Lehr- und Forschungsbereichen der fachlichen </t>
  </si>
  <si>
    <t>Zugehörigkeit, Tätigkeitsbereichen und Personalgruppen</t>
  </si>
  <si>
    <t xml:space="preserve">Verwaltungs-, technisches und sonstiges Personal nach Fächergruppen der fachlichen Zugehörigkeit, Dienstbezeichnungen, </t>
  </si>
  <si>
    <t>Hauptberufliches Verwaltungs-, technisches und sonstiges Personal nach Fächergruppen und Lehr- und Forschungsbereichen der</t>
  </si>
  <si>
    <t xml:space="preserve">fachlichen Zugehörigkeit und Hochschularten </t>
  </si>
  <si>
    <t>Personalstellen und Stellenäquivalente an Hochschulen</t>
  </si>
  <si>
    <t>Für wissenschaftliches und künstlerisches Personal nach Fächergruppen und Lehr- und Forschungsbereichen der organisatorischen</t>
  </si>
  <si>
    <t>Zuordnung und Einstufungen</t>
  </si>
  <si>
    <t xml:space="preserve">  Personalstellen (ohne Stellenäquivalente) </t>
  </si>
  <si>
    <t xml:space="preserve">  Nur Stellenäquivalente </t>
  </si>
  <si>
    <t xml:space="preserve">  Personalstellen (einschließlich Stellenäquivalente) </t>
  </si>
  <si>
    <t xml:space="preserve">Für Verwaltungs-, technisches und sonstiges Personal nach Fächergruppen und Lehr- und Forschungsbereichen der        </t>
  </si>
  <si>
    <t>organisatorischen Zuordnung und Laufbahngruppe</t>
  </si>
  <si>
    <t>Habilitationen</t>
  </si>
  <si>
    <t xml:space="preserve">Nach Ländern, Hochschulen und Fächergruppen der fachlichen Zugehörigkeit </t>
  </si>
  <si>
    <t xml:space="preserve">Nach Fächergruppen und Lehr- und Forschungsbereichen der fachlichen Zugehörigkeit und Ländern </t>
  </si>
  <si>
    <t xml:space="preserve">Nach Fächergruppen und Lehr- und Forschungsbereichen der fachlichen Zugehörigkeit, Habilitationsalter und Durchschnittsalter </t>
  </si>
  <si>
    <t xml:space="preserve">bei der Habilitation </t>
  </si>
  <si>
    <t xml:space="preserve">Nach Dienstbezeichnungen und Fächergruppen der fachlichen Zugehörigkeit </t>
  </si>
  <si>
    <t>Anhang</t>
  </si>
  <si>
    <t xml:space="preserve">Übersicht 1: Fächergruppen, Lehr- und Forschungbereiche, Fachgebiete </t>
  </si>
  <si>
    <t xml:space="preserve">Übersicht 2: Dienstbezeichnungsgruppen und Dienstbezeichnungen </t>
  </si>
  <si>
    <t xml:space="preserve">Erhebungsbogen: Wissenschaftliches und künstlerisches Hochschulpersonal </t>
  </si>
  <si>
    <t xml:space="preserve">Erhebungsbogen: Verwaltungs-, technisches und sonstiges Personal </t>
  </si>
  <si>
    <t xml:space="preserve">Erhebungsbogen: Personalstellen an Hochschulen </t>
  </si>
  <si>
    <t xml:space="preserve">Erhebungsbogen: Habilitierte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</si>
  <si>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</si>
  <si>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</si>
  <si>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</si>
  <si>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>Übersicht zum Internetangebot mit hochschulstatistischen Informationen anderer Institutionen</t>
  </si>
  <si>
    <t>1  Personal, Personalstellen und Studierende von 2004 bis 2013 nach Ländern</t>
  </si>
  <si>
    <t>Ver-</t>
  </si>
  <si>
    <t>Stellen laut Haushaltsplan</t>
  </si>
  <si>
    <t>Wissen-</t>
  </si>
  <si>
    <t>waltungs-,</t>
  </si>
  <si>
    <t>und Stellenäquivalente</t>
  </si>
  <si>
    <t>Betreu-</t>
  </si>
  <si>
    <t>Land</t>
  </si>
  <si>
    <t>Personal</t>
  </si>
  <si>
    <t>schaftliches</t>
  </si>
  <si>
    <t>technisches</t>
  </si>
  <si>
    <t>ungs-</t>
  </si>
  <si>
    <t xml:space="preserve"> -----</t>
  </si>
  <si>
    <t xml:space="preserve">insge- </t>
  </si>
  <si>
    <t>und</t>
  </si>
  <si>
    <t>ins-</t>
  </si>
  <si>
    <t>darunter</t>
  </si>
  <si>
    <t>Studierende</t>
  </si>
  <si>
    <t>relation 2)</t>
  </si>
  <si>
    <t>Jahr</t>
  </si>
  <si>
    <t>samt</t>
  </si>
  <si>
    <t>künstlerisches</t>
  </si>
  <si>
    <t>sonstiges</t>
  </si>
  <si>
    <t>gesamt</t>
  </si>
  <si>
    <t>nicht besetzt</t>
  </si>
  <si>
    <t>Personal 1)</t>
  </si>
  <si>
    <t>Anzahl</t>
  </si>
  <si>
    <t>%</t>
  </si>
  <si>
    <t>Baden-Württemberg</t>
  </si>
  <si>
    <t>Bayern</t>
  </si>
  <si>
    <t>Berlin</t>
  </si>
  <si>
    <t>Brandenburg</t>
  </si>
  <si>
    <t>Bremen</t>
  </si>
  <si>
    <t>Hamburg 3)</t>
  </si>
  <si>
    <t>_________</t>
  </si>
  <si>
    <t>1) Ohne studentische Hilfskräfte.</t>
  </si>
  <si>
    <t>2) Studierende je Lehrperson (= Angehörige des wissenschaftlichen und künstlerischen Personals).</t>
  </si>
  <si>
    <t>3) Da für Hamburg keine Daten für das Berichtsjahr 2012 vorliegen, wurden die Ergebnisse von 2011 übernommen.</t>
  </si>
  <si>
    <t>Hessen</t>
  </si>
  <si>
    <t>4.0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</si>
  <si>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</si>
  <si>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</si>
  <si>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</si>
  <si>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</si>
  <si>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</si>
  <si>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</si>
  <si>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</si>
  <si>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</si>
  <si>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</si>
  <si>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</si>
  <si>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2  Personal, Personalstellen und Studierende von 2004 bis 2013 nach Hochschularten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</si>
  <si>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</si>
  <si>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</si>
  <si>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</si>
  <si>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</si>
  <si>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</si>
  <si>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</si>
  <si>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</si>
  <si>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</si>
  <si>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</si>
  <si>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</si>
  <si>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3  Personal von 2004 bis 2013 nach Ländern bzw. Hochschularten</t>
  </si>
  <si>
    <t>Hauptberufliches Personal</t>
  </si>
  <si>
    <t>Hamburg 1)</t>
  </si>
  <si>
    <t>Zusammen ...</t>
  </si>
  <si>
    <t>Nebenberufliches Personal</t>
  </si>
  <si>
    <t>Personal insgesamt</t>
  </si>
  <si>
    <t>Insgesamt ...</t>
  </si>
  <si>
    <t>1)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</si>
  <si>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</si>
  <si>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</si>
  <si>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</si>
  <si>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</si>
  <si>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</si>
  <si>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>4  Personal von 2004 bis 2013 nach Personalgruppen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</si>
  <si>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</si>
  <si>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</si>
  <si>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</si>
  <si>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</si>
  <si>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</si>
  <si>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</si>
  <si>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</si>
  <si>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</si>
  <si>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</si>
  <si>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</si>
  <si>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 xml:space="preserve">Zusammen ...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</si>
  <si>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</si>
  <si>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</si>
  <si>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</si>
  <si>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</si>
  <si>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</si>
  <si>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</si>
  <si>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</si>
  <si>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</si>
  <si>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</si>
  <si>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</si>
  <si>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</si>
  <si>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Arbeiter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</si>
  <si>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</si>
  <si>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</si>
  <si>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</si>
  <si>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</si>
  <si>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 xml:space="preserve">Insgesamt ... </t>
  </si>
  <si>
    <t>Weiblich</t>
  </si>
  <si>
    <t>5  Hauptberufliches wissenschaftliches und künstlerisches Personal von 2004 bis 2013 nach Fächergruppen und</t>
  </si>
  <si>
    <t xml:space="preserve">     Lehr- und Forschungsbereichen der fachlichen Zugehörigkeit</t>
  </si>
  <si>
    <t>Fächergruppe</t>
  </si>
  <si>
    <t xml:space="preserve">            --------             </t>
  </si>
  <si>
    <t xml:space="preserve">Lehr- und Forschungsbereich        </t>
  </si>
  <si>
    <t xml:space="preserve">Sprach- und Kulturwissenschaften </t>
  </si>
  <si>
    <t xml:space="preserve">  Sprach- und Kulturwissenschaften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</si>
  <si>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</si>
  <si>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</si>
  <si>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</si>
  <si>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</si>
  <si>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</si>
  <si>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</si>
  <si>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</si>
  <si>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</si>
  <si>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</si>
  <si>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</si>
  <si>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</si>
  <si>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</si>
  <si>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</si>
  <si>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</si>
  <si>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</si>
  <si>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</si>
  <si>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t xml:space="preserve">  Psychologie </t>
  </si>
  <si>
    <t xml:space="preserve">  Erziehungswissenschaften </t>
  </si>
  <si>
    <t xml:space="preserve">  Sonderpädagogik </t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</si>
  <si>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</si>
  <si>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</si>
  <si>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</si>
  <si>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</si>
  <si>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</si>
  <si>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</si>
  <si>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</si>
  <si>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</si>
  <si>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</si>
  <si>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</si>
  <si>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</si>
  <si>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</si>
  <si>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</si>
  <si>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</si>
  <si>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</si>
  <si>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</si>
  <si>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</si>
  <si>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t xml:space="preserve">  Informatik </t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</si>
  <si>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</si>
  <si>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</si>
  <si>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</si>
  <si>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</si>
  <si>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</si>
  <si>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</si>
  <si>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</si>
  <si>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</si>
  <si>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</si>
  <si>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</si>
  <si>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</si>
  <si>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</si>
  <si>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</si>
  <si>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</si>
  <si>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</si>
  <si>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 xml:space="preserve">Veterinärmedizin 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</si>
  <si>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</si>
  <si>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</si>
  <si>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</si>
  <si>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</si>
  <si>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>Agrar-, Forst- und Ernährungswissen-</t>
  </si>
  <si>
    <t xml:space="preserve">  schaften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</si>
  <si>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</si>
  <si>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</si>
  <si>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</si>
  <si>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</si>
  <si>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</si>
  <si>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</si>
  <si>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</si>
  <si>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</si>
  <si>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</si>
  <si>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</si>
  <si>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</si>
  <si>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</si>
  <si>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</si>
  <si>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</si>
  <si>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</si>
  <si>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</si>
  <si>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</si>
  <si>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</si>
  <si>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</si>
  <si>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</si>
  <si>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</si>
  <si>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</si>
  <si>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</si>
  <si>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</si>
  <si>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</si>
  <si>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</si>
  <si>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</si>
  <si>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</si>
  <si>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</si>
  <si>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</si>
  <si>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</si>
  <si>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</si>
  <si>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</si>
  <si>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</si>
  <si>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</si>
  <si>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</si>
  <si>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</si>
  <si>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</si>
  <si>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</si>
  <si>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</si>
  <si>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</si>
  <si>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</si>
  <si>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</si>
  <si>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</si>
  <si>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</si>
  <si>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</si>
  <si>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</si>
  <si>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</si>
  <si>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</si>
  <si>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>6  Wissenschaftliches und künstlerisches Personal 2013 nach Ländern, Hochschularten, Geschlecht,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</si>
  <si>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</si>
  <si>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</si>
  <si>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</si>
  <si>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</si>
  <si>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</si>
  <si>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</si>
  <si>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</si>
  <si>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</si>
  <si>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</si>
  <si>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</si>
  <si>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</si>
  <si>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</si>
  <si>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</si>
  <si>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</si>
  <si>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</si>
  <si>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</si>
  <si>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</si>
  <si>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</si>
  <si>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</si>
  <si>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</si>
  <si>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</si>
  <si>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</si>
  <si>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</si>
  <si>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</si>
  <si>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Insgesamt …</t>
  </si>
  <si>
    <t>Fachhochschulen (ohne Verw.FH)</t>
  </si>
  <si>
    <t>Zusammen …</t>
  </si>
  <si>
    <t>7  Habilitationen von 2004 bis 2013 nach Ländern und Hochschulen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</si>
  <si>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</si>
  <si>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</si>
  <si>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</si>
  <si>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</si>
  <si>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</si>
  <si>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</si>
  <si>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</si>
  <si>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</si>
  <si>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</si>
  <si>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</si>
  <si>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</si>
  <si>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</si>
  <si>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</si>
  <si>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</si>
  <si>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</si>
  <si>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</si>
  <si>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</si>
  <si>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</si>
  <si>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</si>
  <si>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</si>
  <si>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</si>
  <si>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</si>
  <si>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</si>
  <si>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</si>
  <si>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</si>
  <si>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</si>
  <si>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</si>
  <si>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</si>
  <si>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Benediktbeuern, Phil.-Theol. H (rk)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</si>
  <si>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</si>
  <si>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</si>
  <si>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</si>
  <si>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</si>
  <si>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</si>
  <si>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</si>
  <si>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</si>
  <si>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</si>
  <si>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</si>
  <si>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</si>
  <si>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</si>
  <si>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</si>
  <si>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</si>
  <si>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</si>
  <si>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</si>
  <si>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Hamburg-Harburg, TU</t>
  </si>
  <si>
    <t>Hamburg, Helmut-Schmidt-U</t>
  </si>
  <si>
    <t>Hamburg, Hamburger U für</t>
  </si>
  <si>
    <t xml:space="preserve">  Wirtschaft und Politik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</si>
  <si>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</si>
  <si>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</si>
  <si>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</si>
  <si>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</si>
  <si>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</si>
  <si>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</si>
  <si>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</si>
  <si>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</si>
  <si>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</si>
  <si>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</si>
  <si>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</si>
  <si>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</si>
  <si>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</si>
  <si>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</si>
  <si>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</si>
  <si>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</si>
  <si>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</si>
  <si>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</si>
  <si>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</si>
  <si>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</si>
  <si>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</si>
  <si>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</si>
  <si>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</si>
  <si>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</si>
  <si>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</si>
  <si>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</si>
  <si>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</si>
  <si>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</si>
  <si>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</si>
  <si>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</si>
  <si>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</si>
  <si>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</si>
  <si>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</si>
  <si>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</si>
  <si>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</si>
  <si>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</si>
  <si>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</si>
  <si>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</si>
  <si>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</si>
  <si>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</si>
  <si>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Paderborn, Theol. Fakultät (rk)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</si>
  <si>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</si>
  <si>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</si>
  <si>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</si>
  <si>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</si>
  <si>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</si>
  <si>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</si>
  <si>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</si>
  <si>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</si>
  <si>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</si>
  <si>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</si>
  <si>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</si>
  <si>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</si>
  <si>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</si>
  <si>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</si>
  <si>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Freiberg, Bergakademie, TU</t>
  </si>
  <si>
    <t>Leipzig, U</t>
  </si>
  <si>
    <t xml:space="preserve">Leipzig, HHL, Graduate School of </t>
  </si>
  <si>
    <t xml:space="preserve">   Management (Priv. H)</t>
  </si>
  <si>
    <t>Zittau, Intern. Hochschulinstitut</t>
  </si>
  <si>
    <t>Halle, U</t>
  </si>
  <si>
    <t>Magdeburg, U</t>
  </si>
  <si>
    <t>Flensburg, U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</si>
  <si>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</si>
  <si>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</si>
  <si>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</si>
  <si>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</si>
  <si>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</si>
  <si>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</si>
  <si>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</si>
  <si>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8  Habilitationen von 2004 bis 2013 nach Fächergruppen und Lehr- und Forschungs- </t>
  </si>
  <si>
    <t xml:space="preserve">     bereichen der fachlichen Zugehörigkeit</t>
  </si>
  <si>
    <t xml:space="preserve"> ----------</t>
  </si>
  <si>
    <t>Lehr- und Forschungsbereich</t>
  </si>
  <si>
    <t>Sprach- und Kulturwissenschaften</t>
  </si>
  <si>
    <t xml:space="preserve">   Sprach- und Kulturwissenschaften</t>
  </si>
  <si>
    <t xml:space="preserve">    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</si>
  <si>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</si>
  <si>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</si>
  <si>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</si>
  <si>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</si>
  <si>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</si>
  <si>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</si>
  <si>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</si>
  <si>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</si>
  <si>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</si>
  <si>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</si>
  <si>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</si>
  <si>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</si>
  <si>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</si>
  <si>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</si>
  <si>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</si>
  <si>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</si>
  <si>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t xml:space="preserve">   Psychologie</t>
  </si>
  <si>
    <t xml:space="preserve">   Erziehungswissenschaften</t>
  </si>
  <si>
    <t xml:space="preserve">   Sonderpädagogik</t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</si>
  <si>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</si>
  <si>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</si>
  <si>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</si>
  <si>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</si>
  <si>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</si>
  <si>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</si>
  <si>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</si>
  <si>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</si>
  <si>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</si>
  <si>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</si>
  <si>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</si>
  <si>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</si>
  <si>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</si>
  <si>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</si>
  <si>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t>Mathematik, Naturwissenschaften</t>
  </si>
  <si>
    <t xml:space="preserve">   Mathematik, Naturwissenschaften allgemein</t>
  </si>
  <si>
    <t xml:space="preserve">   Mathematik</t>
  </si>
  <si>
    <t xml:space="preserve">   Informatik</t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</si>
  <si>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</si>
  <si>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</si>
  <si>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</si>
  <si>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</si>
  <si>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</si>
  <si>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</si>
  <si>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</si>
  <si>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</si>
  <si>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</si>
  <si>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</si>
  <si>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</si>
  <si>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</si>
  <si>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</si>
  <si>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</si>
  <si>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</si>
  <si>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>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</si>
  <si>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</si>
  <si>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</si>
  <si>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</si>
  <si>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</si>
  <si>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Agrar-, Forst- und Ernährungs-      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</si>
  <si>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</si>
  <si>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</si>
  <si>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</si>
  <si>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</si>
  <si>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</si>
  <si>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</si>
  <si>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</si>
  <si>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</si>
  <si>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Bergbau, Hüttenwesen</t>
  </si>
  <si>
    <t xml:space="preserve">   Maschinenbau/Verfahrenstechnik</t>
  </si>
  <si>
    <t xml:space="preserve">   Elektrotechnik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</si>
  <si>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</si>
  <si>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</si>
  <si>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</si>
  <si>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</si>
  <si>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</si>
  <si>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t>Kunst, Kunstwissenschaft</t>
  </si>
  <si>
    <t xml:space="preserve">   Kunst, Kunstwissenschaft allgemein</t>
  </si>
  <si>
    <t xml:space="preserve">   Bildende Kunst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</si>
  <si>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</si>
  <si>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</si>
  <si>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</si>
  <si>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</si>
  <si>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 xml:space="preserve">   Germanistik (Deutsch, germanische     </t>
  </si>
  <si>
    <t xml:space="preserve">   Politikwissenschaften</t>
  </si>
  <si>
    <t xml:space="preserve">   Sozialwissenschaften</t>
  </si>
  <si>
    <t xml:space="preserve">   Verwaltungswissenschaften</t>
  </si>
  <si>
    <t>9  Studentische Hilfskräfte 2013 nach Ländern, Hochschularten, Fächergruppen und Geschlecht *)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</si>
  <si>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</si>
  <si>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</si>
  <si>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</si>
  <si>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</si>
  <si>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</si>
  <si>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</si>
  <si>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</si>
  <si>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</si>
  <si>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</si>
  <si>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</si>
  <si>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</si>
  <si>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</si>
  <si>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</si>
  <si>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</si>
  <si>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</si>
  <si>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</si>
  <si>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</si>
  <si>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</si>
  <si>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</si>
  <si>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</si>
  <si>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</si>
  <si>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</si>
  <si>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</si>
  <si>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</si>
  <si>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</si>
  <si>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Fächergruppe 1) </t>
  </si>
  <si>
    <t>Rechts-, Wirtschafts- und</t>
  </si>
  <si>
    <t>Agrar-, Forst- und Er-</t>
  </si>
  <si>
    <t xml:space="preserve">  nährungswissenschaften 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</si>
  <si>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</si>
  <si>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</si>
  <si>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</si>
  <si>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</si>
  <si>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</si>
  <si>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</si>
  <si>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*) Für besondere methodische Erläuterungen zur Erfassung der studentischen Hilfskräfte siehe Vorwort unter Erläuterungen.</t>
  </si>
  <si>
    <t>1) Nach der fachlichen Zugehörigkeit.</t>
  </si>
  <si>
    <t>10  Personalstellen und Stellenäquivalente für wissenschaftliches und künstlerisches Personal 2013 nach Ländern und Einstufungen</t>
  </si>
  <si>
    <t>Ins-
gesamt</t>
  </si>
  <si>
    <t>Höherer Dienst</t>
  </si>
  <si>
    <t>Nicht höherer
Dienst</t>
  </si>
  <si>
    <t>zu-
sammen</t>
  </si>
  <si>
    <t>C 4,
W3</t>
  </si>
  <si>
    <t>C 3,
W2</t>
  </si>
  <si>
    <t>C 2,
W1</t>
  </si>
  <si>
    <t>C 1</t>
  </si>
  <si>
    <t>H,B,
R 3
und
höh.,
AT</t>
  </si>
  <si>
    <t>A16,
R 2</t>
  </si>
  <si>
    <t>A15,
R 1</t>
  </si>
  <si>
    <t>A14</t>
  </si>
  <si>
    <t>A13</t>
  </si>
  <si>
    <t>Ärzte
an
Uni-
kliniken</t>
  </si>
  <si>
    <t>BAT
I - Ib,
TVöD/
TV-L
E14, E15,
E15Ü, AT</t>
  </si>
  <si>
    <t>BAT
IIa, IIb,
TVöD/
TV-L
E13, E13Ü</t>
  </si>
  <si>
    <t xml:space="preserve">Ohne
An-
gabe
</t>
  </si>
  <si>
    <t>A,
 AT</t>
  </si>
  <si>
    <t>BAT, 
TVöD/
TV-L,
AT</t>
  </si>
  <si>
    <t>Personalstellen (ohne Stellenäquivalente)</t>
  </si>
  <si>
    <t>Nur Stellenäquivalente</t>
  </si>
  <si>
    <t>Personalstellen (einschließlich Stellenäquivalente)</t>
  </si>
  <si>
    <t>Bemerkung: Geringe Differenzen in den Summen ergeben sich durch Auf- bzw. Abrunden der Zahlen.</t>
  </si>
  <si>
    <t xml:space="preserve"> Zusammenfassende Übersichten</t>
  </si>
  <si>
    <t>11  Personalstellen und Stellenäquivalente für Verwaltungs-, technisches und sonstiges Personal 2013</t>
  </si>
  <si>
    <t xml:space="preserve">       nach Ländern und Laufbahngruppen</t>
  </si>
  <si>
    <t>Beamte</t>
  </si>
  <si>
    <t>Arbeitnehmer</t>
  </si>
  <si>
    <t>Prakti-
kanten,
Auszu-
bildende</t>
  </si>
  <si>
    <t>zusammen</t>
  </si>
  <si>
    <t>davon</t>
  </si>
  <si>
    <t>höherer</t>
  </si>
  <si>
    <t>gehobener</t>
  </si>
  <si>
    <t>mittlerer</t>
  </si>
  <si>
    <t>einfacher</t>
  </si>
  <si>
    <t>ohne</t>
  </si>
  <si>
    <t>Dienst</t>
  </si>
  <si>
    <t>Angabe</t>
  </si>
  <si>
    <t xml:space="preserve">12  Personalstellen in Zentralkapiteln des Landeshaushaltes für wissenschaftliches und künstlerisches Personal </t>
  </si>
  <si>
    <t xml:space="preserve">       sowie für Verwaltungs-, technisches und sonstiges Personal 2013 nach Ländern und Einstufungen </t>
  </si>
  <si>
    <t xml:space="preserve"> </t>
  </si>
  <si>
    <t>Stellen in Zentralkapiteln des Landeshaushaltes</t>
  </si>
  <si>
    <t>davon für</t>
  </si>
  <si>
    <t>insge-</t>
  </si>
  <si>
    <t>wissenschaftliches und künstlerisches Personal</t>
  </si>
  <si>
    <t>Verwaltungs-,</t>
  </si>
  <si>
    <t>und sonstiges</t>
  </si>
  <si>
    <t>C4, W3</t>
  </si>
  <si>
    <t>C3, W2</t>
  </si>
  <si>
    <t>C2, W1</t>
  </si>
  <si>
    <t>Haushaltsjahr 2013</t>
  </si>
  <si>
    <t>Deutschland ...</t>
  </si>
  <si>
    <t xml:space="preserve">Darunter am 1. Dezember 2013 *) </t>
  </si>
  <si>
    <t>.</t>
  </si>
  <si>
    <t>*) Stellen in Zentralkapiteln des Haushalts, die am 1. Dezember des Berichtsjahres noch nicht einer Hochschule zur Bewirtschaftung</t>
  </si>
  <si>
    <t xml:space="preserve">     zugewiesen waren. Zusätzliche Informationen siehe Vorwort unter Erläuterungen.</t>
  </si>
  <si>
    <t>Hochschulpersonal 2013</t>
  </si>
  <si>
    <t>1  Personal nach Dienstbezeichnungen und Hochschularten</t>
  </si>
  <si>
    <t>Dienstbezeichnung</t>
  </si>
  <si>
    <t xml:space="preserve"> ---------- </t>
  </si>
  <si>
    <t>Univer-</t>
  </si>
  <si>
    <t>waltungs-</t>
  </si>
  <si>
    <t>Besoldungs- und Vergütungsgruppe</t>
  </si>
  <si>
    <t>sitäten</t>
  </si>
  <si>
    <t>Hoch-</t>
  </si>
  <si>
    <t>(ohne</t>
  </si>
  <si>
    <t>VerwFH)</t>
  </si>
  <si>
    <t>Wissenschaftliches und künstlerisches Personal</t>
  </si>
  <si>
    <t>Hauptberuflich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</si>
  <si>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</si>
  <si>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</si>
  <si>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</si>
  <si>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</si>
  <si>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W3</t>
  </si>
  <si>
    <t>W2</t>
  </si>
  <si>
    <t>Juniorprofessoren, W1, AT</t>
  </si>
  <si>
    <t xml:space="preserve">Gastprofessoren (hauptberuflich), W2, W3, C2-C4, </t>
  </si>
  <si>
    <t xml:space="preserve">  BAT IIa, E13h, E14, AT</t>
  </si>
  <si>
    <t>Dozenten und Assistenten</t>
  </si>
  <si>
    <t>Hochschuldozenten, R1, C2, C3, W2, A9-A15,</t>
  </si>
  <si>
    <t xml:space="preserve">   BAT I-III, E11-E15Ü, AT</t>
  </si>
  <si>
    <t>Universitätsdozenten, H1-H3, BAT Ia, Ib, E14, E15, AT</t>
  </si>
  <si>
    <t>Oberassistenten, C2, H1, H2, A14, BAT Ia-IIa, E13-E15, AT</t>
  </si>
  <si>
    <t>Oberingenieure, C2, H1, H2, A14, BAT Ib, E14, E15, AT</t>
  </si>
  <si>
    <t>Hochschulassistenten, C1, H2, BAT Ia-IIa, E13-E15, AT</t>
  </si>
  <si>
    <t>Wissenschaftliche und künstlerische Assistenten,</t>
  </si>
  <si>
    <t xml:space="preserve">   C1, H1, A13-A14, BAT Ib, IIa, E9-E15, AT</t>
  </si>
  <si>
    <t>Akademische (Ober)Räte -auf Zeit-, A13, A14, AT</t>
  </si>
  <si>
    <t>Wissenschaftliche und künstlerische Mitarbeiter</t>
  </si>
  <si>
    <t>Akademische Räte, Oberräte und Direktoren,</t>
  </si>
  <si>
    <t xml:space="preserve">   A13-A16, C1-C3, R1, R2, B3, H1-H3, BAT I-IIa, E12-E15Ü, AT</t>
  </si>
  <si>
    <t>Wissenschaftl. und künstl. Mitarbeiter im Ange-</t>
  </si>
  <si>
    <t xml:space="preserve">   stelltenverh., BAT I-Va, E9-E15Ü, AT, Verg. entspr. A13, A14</t>
  </si>
  <si>
    <t>Akademische Mitarbeiter, A9-A16, B3, C1-C3,</t>
  </si>
  <si>
    <t xml:space="preserve">   R1, R2, H1-H3, BAT I-VIb, E9-E15Ü, AT</t>
  </si>
  <si>
    <t>Lehrkräfte für besondere Aufgaben</t>
  </si>
  <si>
    <t>Studienräte, -direktoren im Hochschuldienst,</t>
  </si>
  <si>
    <t xml:space="preserve">   R1, A12-A16, BAT I-IIb, E12-E15Ü, AT</t>
  </si>
  <si>
    <t>Fachlehrer, Techn. Lehrer, C2, A9-A15, BAT IIa, E13h, AT</t>
  </si>
  <si>
    <t>Lektoren, A13-A14, BAT I-II, E12-E15Ü, AT</t>
  </si>
  <si>
    <t>Sonstige Lehrkräfte für besondere Aufgaben,</t>
  </si>
  <si>
    <t xml:space="preserve">   A9-A14, BAT I-Vc, Kr.VIII-XIII, E8-E15Ü, AT</t>
  </si>
  <si>
    <t>Hauptberuflich zusammen ...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</si>
  <si>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</si>
  <si>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</si>
  <si>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</si>
  <si>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</si>
  <si>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</si>
  <si>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</si>
  <si>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</si>
  <si>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</si>
  <si>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</si>
  <si>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>Nebenberuflich zusammen ...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</si>
  <si>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</si>
  <si>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</si>
  <si>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</si>
  <si>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</si>
  <si>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</si>
  <si>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</si>
  <si>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</si>
  <si>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</si>
  <si>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</si>
  <si>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</si>
  <si>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</si>
  <si>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</si>
  <si>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>2  Personal nach Dienstbezeichnungen und Ländern</t>
  </si>
  <si>
    <t xml:space="preserve">D a v o n  </t>
  </si>
  <si>
    <t xml:space="preserve">  i n 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</si>
  <si>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</si>
  <si>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</si>
  <si>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</si>
  <si>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</si>
  <si>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</si>
  <si>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</si>
  <si>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</si>
  <si>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</si>
  <si>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</si>
  <si>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</si>
  <si>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</si>
  <si>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</si>
  <si>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</si>
  <si>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</si>
  <si>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</si>
  <si>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</si>
  <si>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</si>
  <si>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</si>
  <si>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</si>
  <si>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</si>
  <si>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</si>
  <si>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</si>
  <si>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</si>
  <si>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</si>
  <si>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</si>
  <si>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</si>
  <si>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</si>
  <si>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</si>
  <si>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</si>
  <si>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 xml:space="preserve">   BAT IIa, E13h, E14, AT</t>
  </si>
  <si>
    <t xml:space="preserve">Zusammen </t>
  </si>
  <si>
    <t>Hauptberuflich zusammen</t>
  </si>
  <si>
    <t xml:space="preserve">Nebenberuflich zusammen </t>
  </si>
  <si>
    <t>3  Personal nach Dienstbezeichnungen und Fächergruppen der fachlichen Zugehörigkeit</t>
  </si>
  <si>
    <t xml:space="preserve">Davon in der  </t>
  </si>
  <si>
    <t xml:space="preserve">  Fächergruppe </t>
  </si>
  <si>
    <t>Sprach-</t>
  </si>
  <si>
    <t>Rechts-, Wirt-</t>
  </si>
  <si>
    <t>Mathematik,</t>
  </si>
  <si>
    <t>Humanme-</t>
  </si>
  <si>
    <t>Agrar-, Forst-</t>
  </si>
  <si>
    <t>Kunst,</t>
  </si>
  <si>
    <t>Zentrale</t>
  </si>
  <si>
    <t>Zentrale Einrich-</t>
  </si>
  <si>
    <t>und Kultur-</t>
  </si>
  <si>
    <t>schafts- und</t>
  </si>
  <si>
    <t>Natur-</t>
  </si>
  <si>
    <t>dizin/Gesund-</t>
  </si>
  <si>
    <t>Veterinär-</t>
  </si>
  <si>
    <t>und Ernäh-</t>
  </si>
  <si>
    <t>Ingenieur-</t>
  </si>
  <si>
    <t>Kunst-</t>
  </si>
  <si>
    <t>Einrichtungen</t>
  </si>
  <si>
    <t>tungen der</t>
  </si>
  <si>
    <t>wissen-</t>
  </si>
  <si>
    <t>Sozialwissen-</t>
  </si>
  <si>
    <t>heitswissen-</t>
  </si>
  <si>
    <t>medizin</t>
  </si>
  <si>
    <t>rungswissen-</t>
  </si>
  <si>
    <t>(ohne klinikspez.</t>
  </si>
  <si>
    <t>Hochschulkliniken</t>
  </si>
  <si>
    <t>schaften</t>
  </si>
  <si>
    <t>schaft</t>
  </si>
  <si>
    <t>Einrichtungen)</t>
  </si>
  <si>
    <t>(nur Humanmed.)</t>
  </si>
  <si>
    <t xml:space="preserve">  A13-A16, C1-C3, R1, R2, B3, H1-H3, BAT I-IIa, E12-E15Ü, AT</t>
  </si>
  <si>
    <t>Fachlehrer, Tech. Lehrer, C2, A9-A15, BAT IIa, E13h, AT</t>
  </si>
  <si>
    <t>4  Personal nach Ländern und Fächergruppen der fachlichen Zugehörigkeit</t>
  </si>
  <si>
    <t>Davon in der Fächergruppe</t>
  </si>
  <si>
    <t xml:space="preserve">         </t>
  </si>
  <si>
    <t>Rechts-,</t>
  </si>
  <si>
    <t>Human-</t>
  </si>
  <si>
    <t>Agrar-,</t>
  </si>
  <si>
    <t>Zentr. Einrichtungen</t>
  </si>
  <si>
    <t>Wirt-</t>
  </si>
  <si>
    <t>Mathe-</t>
  </si>
  <si>
    <t>medizin/</t>
  </si>
  <si>
    <t>Vete-</t>
  </si>
  <si>
    <t>Forst- u.</t>
  </si>
  <si>
    <t>Inge-</t>
  </si>
  <si>
    <t>der Hoch-</t>
  </si>
  <si>
    <t>Insge-</t>
  </si>
  <si>
    <t>Kultur-</t>
  </si>
  <si>
    <t>schafts-</t>
  </si>
  <si>
    <t>matik,</t>
  </si>
  <si>
    <t>Gesund-</t>
  </si>
  <si>
    <t>rinär-</t>
  </si>
  <si>
    <t>Ernäh-</t>
  </si>
  <si>
    <t>nieur-</t>
  </si>
  <si>
    <t>klinik-</t>
  </si>
  <si>
    <t>schul-</t>
  </si>
  <si>
    <t>u. Sozial-</t>
  </si>
  <si>
    <t>heits-</t>
  </si>
  <si>
    <t>rungs-</t>
  </si>
  <si>
    <t>spezif.</t>
  </si>
  <si>
    <t>kliniken</t>
  </si>
  <si>
    <t>schaf-</t>
  </si>
  <si>
    <t>Einrich-</t>
  </si>
  <si>
    <t>(nur Hu-</t>
  </si>
  <si>
    <t>ten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</si>
  <si>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</si>
  <si>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</si>
  <si>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</si>
  <si>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</si>
  <si>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</si>
  <si>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</si>
  <si>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 xml:space="preserve"> --------- </t>
  </si>
  <si>
    <t>logischen</t>
  </si>
  <si>
    <t xml:space="preserve">(ohne </t>
  </si>
  <si>
    <t>Sprach- und Kulturwissenschaften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</si>
  <si>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</si>
  <si>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</si>
  <si>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</si>
  <si>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</si>
  <si>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</si>
  <si>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</si>
  <si>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</si>
  <si>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</si>
  <si>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</si>
  <si>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</si>
  <si>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</si>
  <si>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</si>
  <si>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</si>
  <si>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</si>
  <si>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</si>
  <si>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</si>
  <si>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Psychologie</t>
  </si>
  <si>
    <t>Erziehungswissenschaften</t>
  </si>
  <si>
    <t>Sonderpädagogik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</si>
  <si>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</si>
  <si>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</si>
  <si>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</si>
  <si>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</si>
  <si>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</si>
  <si>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</si>
  <si>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</si>
  <si>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</si>
  <si>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</si>
  <si>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</si>
  <si>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</si>
  <si>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</si>
  <si>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</si>
  <si>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</si>
  <si>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</si>
  <si>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</si>
  <si>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</si>
  <si>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</si>
  <si>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</si>
  <si>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</si>
  <si>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</si>
  <si>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</si>
  <si>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</si>
  <si>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</si>
  <si>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</si>
  <si>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</si>
  <si>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</si>
  <si>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</si>
  <si>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</si>
  <si>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</si>
  <si>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</si>
  <si>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</si>
  <si>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</si>
  <si>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</si>
  <si>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</si>
  <si>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</si>
  <si>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</si>
  <si>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</si>
  <si>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</si>
  <si>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</si>
  <si>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</si>
  <si>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</si>
  <si>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</si>
  <si>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Elektrotechnik</t>
  </si>
  <si>
    <t>Verkehrstechnik, Nautik</t>
  </si>
  <si>
    <t>Architektur</t>
  </si>
  <si>
    <t>Raumplanung</t>
  </si>
  <si>
    <t>Bauingenieurwesen</t>
  </si>
  <si>
    <t>Vermessungswesen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</si>
  <si>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</si>
  <si>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</si>
  <si>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</si>
  <si>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</si>
  <si>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</si>
  <si>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</si>
  <si>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</si>
  <si>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</si>
  <si>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</si>
  <si>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</si>
  <si>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</si>
  <si>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</si>
  <si>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</si>
  <si>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</si>
  <si>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</si>
  <si>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</si>
  <si>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</si>
  <si>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</si>
  <si>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</si>
  <si>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</si>
  <si>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</si>
  <si>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</si>
  <si>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</si>
  <si>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</si>
  <si>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</si>
  <si>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</si>
  <si>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</si>
  <si>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t>Brandenburg 1)</t>
  </si>
  <si>
    <t>_______</t>
  </si>
  <si>
    <t>1) Einschl. Personal für die Aus- und Fortbildung für den mittleren, gehobenen und höheren Polizeivollzugsdienst des Landes Brandenburg.</t>
  </si>
  <si>
    <t xml:space="preserve"> 1) Einschl. Personal für die Aus- und Fortbildung für den mittleren, gehobenen und höheren Polizeivollzugsdienst des Landes Brandenburg.</t>
  </si>
  <si>
    <t>7  Personal sowie Personalstellen und Stellenäquivalente nach Hochschularten, Ländern,</t>
  </si>
  <si>
    <t xml:space="preserve">     Hochschulen und Beschäftigungsverhältnissen</t>
  </si>
  <si>
    <t>Wissenschaftliches und künstlerisches</t>
  </si>
  <si>
    <t>Verwaltungs-, technisches und</t>
  </si>
  <si>
    <t>Personalstellen und</t>
  </si>
  <si>
    <t>sonstiges Personal</t>
  </si>
  <si>
    <t>Stellenäquivalente</t>
  </si>
  <si>
    <t xml:space="preserve"> -------- </t>
  </si>
  <si>
    <t>männ-</t>
  </si>
  <si>
    <t>weib-</t>
  </si>
  <si>
    <t>lich</t>
  </si>
  <si>
    <t>haupt-</t>
  </si>
  <si>
    <t xml:space="preserve">nicht </t>
  </si>
  <si>
    <t>besetzt</t>
  </si>
  <si>
    <t xml:space="preserve">                    </t>
  </si>
  <si>
    <t xml:space="preserve">Freiburg i. Br. </t>
  </si>
  <si>
    <t xml:space="preserve">Heidelberg </t>
  </si>
  <si>
    <t xml:space="preserve"> - Heidelberg </t>
  </si>
  <si>
    <t xml:space="preserve"> - Mannheim (Klinikum) 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</si>
  <si>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</si>
  <si>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</si>
  <si>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</si>
  <si>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</si>
  <si>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</si>
  <si>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</si>
  <si>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</si>
  <si>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Friedrichshafen, </t>
  </si>
  <si>
    <t xml:space="preserve">   Zeppelin Universität (Priv. H) </t>
  </si>
  <si>
    <t xml:space="preserve"> . </t>
  </si>
  <si>
    <t>Lahr, Wissenschaftliche H, AKAD,</t>
  </si>
  <si>
    <t xml:space="preserve">   (Priv. Fern-H für Berufstätige) </t>
  </si>
  <si>
    <t>Stuttgart, Priv. wiss. H,</t>
  </si>
  <si>
    <t xml:space="preserve">   Seminar für Waldorfpädagogik 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</si>
  <si>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</si>
  <si>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</si>
  <si>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</si>
  <si>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</si>
  <si>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</si>
  <si>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</si>
  <si>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</si>
  <si>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</si>
  <si>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</si>
  <si>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</si>
  <si>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</si>
  <si>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</si>
  <si>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München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</si>
  <si>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</si>
  <si>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</si>
  <si>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</si>
  <si>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</si>
  <si>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</si>
  <si>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</si>
  <si>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</si>
  <si>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</si>
  <si>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</si>
  <si>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</si>
  <si>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</si>
  <si>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</si>
  <si>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Deutsche Universität für</t>
  </si>
  <si>
    <t xml:space="preserve">   Weiterbildung, (Priv. wiss. H)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</si>
  <si>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</si>
  <si>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</si>
  <si>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</si>
  <si>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</si>
  <si>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</si>
  <si>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</si>
  <si>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</si>
  <si>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wiss. H) </t>
  </si>
  <si>
    <t>Berlin, International Psychoanalytic University</t>
  </si>
  <si>
    <t xml:space="preserve">   (Priv. H) </t>
  </si>
  <si>
    <t xml:space="preserve">Berlin, Psychologische Hochschule (Priv. H) </t>
  </si>
  <si>
    <t xml:space="preserve">Berlin, Steinbeis-H (Priv. H)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</si>
  <si>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</si>
  <si>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</si>
  <si>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</si>
  <si>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</si>
  <si>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</si>
  <si>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</si>
  <si>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</si>
  <si>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</si>
  <si>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</si>
  <si>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Hamburg-Harburg, TU </t>
  </si>
  <si>
    <t xml:space="preserve">Hamburg, Hafencity Universität 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</si>
  <si>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</si>
  <si>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</si>
  <si>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</si>
  <si>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</si>
  <si>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</si>
  <si>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</si>
  <si>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 xml:space="preserve">Gießen und Marburg, Universitätsmedizin 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</si>
  <si>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</si>
  <si>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</si>
  <si>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</si>
  <si>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</si>
  <si>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</si>
  <si>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</si>
  <si>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</si>
  <si>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</si>
  <si>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</si>
  <si>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</si>
  <si>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</si>
  <si>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</si>
  <si>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</si>
  <si>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</si>
  <si>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</si>
  <si>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</si>
  <si>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</si>
  <si>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</si>
  <si>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</si>
  <si>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</si>
  <si>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</si>
  <si>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</si>
  <si>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</si>
  <si>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</si>
  <si>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</si>
  <si>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</si>
  <si>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</si>
  <si>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</si>
  <si>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</si>
  <si>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Dortmund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</si>
  <si>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</si>
  <si>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</si>
  <si>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</si>
  <si>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</si>
  <si>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</si>
  <si>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</si>
  <si>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</si>
  <si>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</si>
  <si>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</si>
  <si>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</si>
  <si>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</si>
  <si>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</si>
  <si>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</si>
  <si>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</si>
  <si>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</si>
  <si>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</si>
  <si>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</si>
  <si>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</si>
  <si>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</si>
  <si>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</si>
  <si>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</si>
  <si>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</si>
  <si>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</si>
  <si>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</si>
  <si>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</si>
  <si>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</si>
  <si>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</si>
  <si>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</si>
  <si>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</si>
  <si>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</si>
  <si>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</si>
  <si>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</si>
  <si>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</si>
  <si>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</si>
  <si>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Intern.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</si>
  <si>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</si>
  <si>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</si>
  <si>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</si>
  <si>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</si>
  <si>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Flensburg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</si>
  <si>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</si>
  <si>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</si>
  <si>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</si>
  <si>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</si>
  <si>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</si>
  <si>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</si>
  <si>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</si>
  <si>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</si>
  <si>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>Universitäten zusammen ...</t>
  </si>
  <si>
    <t xml:space="preserve">Karlsruhe </t>
  </si>
  <si>
    <t xml:space="preserve">Ludwigsburg </t>
  </si>
  <si>
    <t xml:space="preserve"> -  in  Ludwigsburg </t>
  </si>
  <si>
    <t xml:space="preserve"> -  in  Reutlingen </t>
  </si>
  <si>
    <t xml:space="preserve">Schwäbisch Gmünd </t>
  </si>
  <si>
    <t xml:space="preserve">Weingarten </t>
  </si>
  <si>
    <t xml:space="preserve"> Bayern </t>
  </si>
  <si>
    <t xml:space="preserve">München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</si>
  <si>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</si>
  <si>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</si>
  <si>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</si>
  <si>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</si>
  <si>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</si>
  <si>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</si>
  <si>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</si>
  <si>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</si>
  <si>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</si>
  <si>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</si>
  <si>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</si>
  <si>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</si>
  <si>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</si>
  <si>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</si>
  <si>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Kirchliche Hochschule Wuppertal/Bethel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</si>
  <si>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</si>
  <si>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</si>
  <si>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</si>
  <si>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</si>
  <si>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</si>
  <si>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</si>
  <si>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>Theologische Hochschulen zusammen ...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</si>
  <si>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</si>
  <si>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</si>
  <si>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</si>
  <si>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</si>
  <si>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</si>
  <si>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</si>
  <si>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</si>
  <si>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</si>
  <si>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</si>
  <si>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</si>
  <si>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</si>
  <si>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</si>
  <si>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</si>
  <si>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</si>
  <si>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</si>
  <si>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</si>
  <si>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</si>
  <si>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</si>
  <si>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</si>
  <si>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</si>
  <si>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</si>
  <si>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</si>
  <si>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</si>
  <si>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</si>
  <si>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</si>
  <si>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</si>
  <si>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</si>
  <si>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ESMOD Internationale Kunst-</t>
  </si>
  <si>
    <t xml:space="preserve">   hochschule für Mode (Priv. H) </t>
  </si>
  <si>
    <t xml:space="preserve"> Brandenburg </t>
  </si>
  <si>
    <t xml:space="preserve">Potsdam-Babelsberg, H für Film </t>
  </si>
  <si>
    <t xml:space="preserve">   und Fernsehen 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</si>
  <si>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</si>
  <si>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</si>
  <si>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</si>
  <si>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</si>
  <si>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</si>
  <si>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</si>
  <si>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</si>
  <si>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</si>
  <si>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</si>
  <si>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</si>
  <si>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</si>
  <si>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</si>
  <si>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</si>
  <si>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</si>
  <si>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</si>
  <si>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</si>
  <si>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</si>
  <si>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</si>
  <si>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</si>
  <si>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</si>
  <si>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</si>
  <si>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</si>
  <si>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</si>
  <si>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</si>
  <si>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</si>
  <si>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</si>
  <si>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</si>
  <si>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</si>
  <si>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</si>
  <si>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</si>
  <si>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</si>
  <si>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</si>
  <si>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</si>
  <si>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</si>
  <si>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</si>
  <si>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</si>
  <si>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</si>
  <si>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</si>
  <si>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</si>
  <si>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</si>
  <si>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</si>
  <si>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Muthesius-Kunsthochschule </t>
  </si>
  <si>
    <t xml:space="preserve">Lübeck, Musikhochschule </t>
  </si>
  <si>
    <t xml:space="preserve"> Thüringen </t>
  </si>
  <si>
    <t xml:space="preserve">Weimar, H für Musik </t>
  </si>
  <si>
    <t>Kunsthochschulen zusammen ...</t>
  </si>
  <si>
    <t>Fachhochschulen (ohne Verwaltungsfachhochschulen)</t>
  </si>
  <si>
    <t xml:space="preserve">Aalen </t>
  </si>
  <si>
    <t xml:space="preserve">Albstadt-Sigmaringen, H (FH) </t>
  </si>
  <si>
    <t xml:space="preserve"> -  in  Albstadt </t>
  </si>
  <si>
    <t xml:space="preserve"> -  in  Sigmaringen </t>
  </si>
  <si>
    <t xml:space="preserve">Biberach a. d. Riss </t>
  </si>
  <si>
    <t xml:space="preserve">Esslingen, H (FH) </t>
  </si>
  <si>
    <t xml:space="preserve"> -  in  Esslingen </t>
  </si>
  <si>
    <t xml:space="preserve"> -  in  Göppingen </t>
  </si>
  <si>
    <t xml:space="preserve">Furtwangen </t>
  </si>
  <si>
    <t xml:space="preserve"> -  in  Furtwangen </t>
  </si>
  <si>
    <t xml:space="preserve"> -  in  Tuttlingen </t>
  </si>
  <si>
    <t xml:space="preserve"> -  in  Villingen-Schwenningen </t>
  </si>
  <si>
    <t xml:space="preserve">Heilbronn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</si>
  <si>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</si>
  <si>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</si>
  <si>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</si>
  <si>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</si>
  <si>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Mannheim, H (FH) </t>
  </si>
  <si>
    <t>Mannheim, H der Bundesagentur für</t>
  </si>
  <si>
    <t xml:space="preserve">   Arbeit - FH für Arbeitsmanagement </t>
  </si>
  <si>
    <t xml:space="preserve">Nürtingen </t>
  </si>
  <si>
    <t xml:space="preserve">Offenburg </t>
  </si>
  <si>
    <t xml:space="preserve">Pforzheim </t>
  </si>
  <si>
    <t xml:space="preserve">Ravensburg-Weingarten </t>
  </si>
  <si>
    <t xml:space="preserve">Reutlingen </t>
  </si>
  <si>
    <t xml:space="preserve">Rottenburg, H (FH) </t>
  </si>
  <si>
    <t xml:space="preserve">Stuttgart, Duale H Baden-Württemberg </t>
  </si>
  <si>
    <t xml:space="preserve"> -  in Bad Mergentheim </t>
  </si>
  <si>
    <t xml:space="preserve"> -  in Friedrichshafen </t>
  </si>
  <si>
    <t xml:space="preserve"> -  in Heidenheim </t>
  </si>
  <si>
    <t xml:space="preserve"> -  in Heilbronn </t>
  </si>
  <si>
    <t xml:space="preserve"> -  in Horb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</si>
  <si>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</si>
  <si>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</si>
  <si>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</si>
  <si>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</si>
  <si>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in Ravensburg </t>
  </si>
  <si>
    <t xml:space="preserve"> -  in Stuttgart </t>
  </si>
  <si>
    <t xml:space="preserve"> -  in Stuttgart, Präsidium </t>
  </si>
  <si>
    <t xml:space="preserve"> -  in Villingen-Schwenningen </t>
  </si>
  <si>
    <t xml:space="preserve"> noch: Baden-Württemberg</t>
  </si>
  <si>
    <t xml:space="preserve">Stuttgart, H der Medien (FH) </t>
  </si>
  <si>
    <t xml:space="preserve">Stuttgart, FH für Technik </t>
  </si>
  <si>
    <t xml:space="preserve">Ulm, H für Technik (FH) </t>
  </si>
  <si>
    <t>Baden-Baden, H für Wirtschaft, Technik und</t>
  </si>
  <si>
    <t xml:space="preserve">   Kultur Berlin, Abt. Baden-Baden (Priv. FH) </t>
  </si>
  <si>
    <t>Calw, SRH - H für Wirtschaft und</t>
  </si>
  <si>
    <t xml:space="preserve">   Medien (Priv. FH) </t>
  </si>
  <si>
    <t>Freiburg i. Br., H für Kunst, Design und</t>
  </si>
  <si>
    <t xml:space="preserve">  Populäre Musik (Priv. FH) </t>
  </si>
  <si>
    <t xml:space="preserve">Heidelberg, SRH Hochschule (Priv. FH) </t>
  </si>
  <si>
    <t xml:space="preserve">Heidelberg, H für intern. Management (Priv. FH) </t>
  </si>
  <si>
    <t>Heilbronn, German Graduate School of</t>
  </si>
  <si>
    <t xml:space="preserve">   Management &amp; Law (Priv. FH) </t>
  </si>
  <si>
    <t xml:space="preserve">Isny,  Priv. FH </t>
  </si>
  <si>
    <t>Karlsruhe, Karlshochschule International</t>
  </si>
  <si>
    <t xml:space="preserve">    University (Priv. FH) </t>
  </si>
  <si>
    <t xml:space="preserve">Mannheim, H der Wirtschaft für Management </t>
  </si>
  <si>
    <t xml:space="preserve">    (Priv. FH) </t>
  </si>
  <si>
    <t xml:space="preserve">Nürtingen, Priv. FH für Kunsttherapie </t>
  </si>
  <si>
    <t xml:space="preserve">Riedlingen, Fernhochschule (Priv. FH) </t>
  </si>
  <si>
    <t>Stuttgart, AKAD</t>
  </si>
  <si>
    <t xml:space="preserve">  (Priv. Fern-FH für Berufstätige) </t>
  </si>
  <si>
    <t>Stuttgart, Merz-Akademie - H für Gestaltung,</t>
  </si>
  <si>
    <t xml:space="preserve">  Kunst und Medien (Priv. FH)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</si>
  <si>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</si>
  <si>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</si>
  <si>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</si>
  <si>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</si>
  <si>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Reutlingen, Theol. Seminar (evang. FH) </t>
  </si>
  <si>
    <t xml:space="preserve">Freiburg i. Br., Kath. H (FH) </t>
  </si>
  <si>
    <t xml:space="preserve">Amberg-Weiden, Ostbayerische Techn. H (FH) </t>
  </si>
  <si>
    <t xml:space="preserve"> -  in  Amberg </t>
  </si>
  <si>
    <t xml:space="preserve"> -  in  Weiden </t>
  </si>
  <si>
    <t xml:space="preserve">Ansbach </t>
  </si>
  <si>
    <t xml:space="preserve">Aschaffenburg </t>
  </si>
  <si>
    <t xml:space="preserve">Coburg </t>
  </si>
  <si>
    <t xml:space="preserve">Deggendorf, Technische H (FH) </t>
  </si>
  <si>
    <t xml:space="preserve">Hof </t>
  </si>
  <si>
    <t xml:space="preserve"> -  in  Hof </t>
  </si>
  <si>
    <t xml:space="preserve"> -  in  Münchberg </t>
  </si>
  <si>
    <t xml:space="preserve">Ingolstadt, Technische H (FH) </t>
  </si>
  <si>
    <t xml:space="preserve">Kempten </t>
  </si>
  <si>
    <t xml:space="preserve">Landshut </t>
  </si>
  <si>
    <t xml:space="preserve">München </t>
  </si>
  <si>
    <t xml:space="preserve">Neu-Ulm </t>
  </si>
  <si>
    <t xml:space="preserve">Nürnberg, Technische H (FH) </t>
  </si>
  <si>
    <t xml:space="preserve">Regensburg, Ostbayerische Techn. H (FH) </t>
  </si>
  <si>
    <t xml:space="preserve">Rosenheim </t>
  </si>
  <si>
    <t xml:space="preserve">Weihenstephan </t>
  </si>
  <si>
    <t xml:space="preserve"> -  in  Straubing </t>
  </si>
  <si>
    <t xml:space="preserve"> -  in  Triesdorf </t>
  </si>
  <si>
    <t xml:space="preserve">Würzburg-Schweinfurt </t>
  </si>
  <si>
    <t xml:space="preserve"> -  in  Schweinfurt </t>
  </si>
  <si>
    <t xml:space="preserve"> -  in  Würzburg </t>
  </si>
  <si>
    <t xml:space="preserve">Erding, H für angew. Management (Priv. FH) </t>
  </si>
  <si>
    <t xml:space="preserve">Fürth, H für angew. Wissenschaften (Priv. FH) </t>
  </si>
  <si>
    <t xml:space="preserve"> noch: Bayern</t>
  </si>
  <si>
    <t xml:space="preserve">München, H Fresenius Idstein (Priv. FH) </t>
  </si>
  <si>
    <t>München, Hochschule für angewandte</t>
  </si>
  <si>
    <t xml:space="preserve">   Sprachen/SDI (Priv. FH) </t>
  </si>
  <si>
    <t>München, Macromedia FH der Medien</t>
  </si>
  <si>
    <t xml:space="preserve">   (Priv. FH) </t>
  </si>
  <si>
    <t xml:space="preserve"> -  in  Berlin </t>
  </si>
  <si>
    <t xml:space="preserve"> -  in  Hamburg </t>
  </si>
  <si>
    <t xml:space="preserve"> -  in  Stuttgart </t>
  </si>
  <si>
    <t>München, Munich Business School</t>
  </si>
  <si>
    <t xml:space="preserve">Nürnberg, Evang. Hochschule (FH) </t>
  </si>
  <si>
    <t xml:space="preserve">München, Kath. Stiftungs FH </t>
  </si>
  <si>
    <t xml:space="preserve"> -  in  Benediktbeuern </t>
  </si>
  <si>
    <t xml:space="preserve">Berlin, ASH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</si>
  <si>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</si>
  <si>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</si>
  <si>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</si>
  <si>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</si>
  <si>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</si>
  <si>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</si>
  <si>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</si>
  <si>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</si>
  <si>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bbw Hochschule (Priv. FH) </t>
  </si>
  <si>
    <t xml:space="preserve">Berlin, Berliner Techn. Kunsthochschule, </t>
  </si>
  <si>
    <t xml:space="preserve">   Abt. Berlin (Priv. FH) </t>
  </si>
  <si>
    <t xml:space="preserve">Berlin, Best-Sabel-H (Priv. FH) </t>
  </si>
  <si>
    <t>Berlin, Business School Berlin-Potsdam,</t>
  </si>
  <si>
    <t xml:space="preserve">   H für Management (Priv. FH) </t>
  </si>
  <si>
    <t xml:space="preserve">Berlin, DEKRA Hochschule (Priv. FH) </t>
  </si>
  <si>
    <t xml:space="preserve">Berlin, Design Akademie (Priv. FH) </t>
  </si>
  <si>
    <t>Berlin, German open Business School,</t>
  </si>
  <si>
    <t xml:space="preserve">   H für Wirtschaft und Verwaltung (Priv. FH) </t>
  </si>
  <si>
    <t xml:space="preserve">Berlin, H der populären Künste, </t>
  </si>
  <si>
    <t>Berlin, H für Gesundheit &amp; Sport, Technik &amp;</t>
  </si>
  <si>
    <t xml:space="preserve">   Kunst, Abt. Berlin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</si>
  <si>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</si>
  <si>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</si>
  <si>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</si>
  <si>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 xml:space="preserve">Berlin, IB-Hochschule (Priv. FH) </t>
  </si>
  <si>
    <t xml:space="preserve">Berlin, Mediadesign H (Priv. FH) </t>
  </si>
  <si>
    <t>Berlin, Medical School - H für Gesundheit</t>
  </si>
  <si>
    <t xml:space="preserve">   und Medizin (Priv. FH) </t>
  </si>
  <si>
    <t xml:space="preserve">Berlin, Quadriga Hochschule (Priv. FH) </t>
  </si>
  <si>
    <t>Berlin, SRH-Hochschule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</si>
  <si>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</si>
  <si>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</si>
  <si>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</si>
  <si>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Eberswalde, H für nachhaltige Entwicklung (FH) </t>
  </si>
  <si>
    <t xml:space="preserve">Wildau, Technische H (FH) </t>
  </si>
  <si>
    <t>Potsdam, FH für Sport und Management</t>
  </si>
  <si>
    <t>Elstal, Theol. Seminar (FH) der</t>
  </si>
  <si>
    <t xml:space="preserve">    evang. Freikirche 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</si>
  <si>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</si>
  <si>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</si>
  <si>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</si>
  <si>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</si>
  <si>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>Bremen, Hochschule für Internationale</t>
  </si>
  <si>
    <t xml:space="preserve">   Wirtschaft und Logistik (Priv. FH) </t>
  </si>
  <si>
    <t xml:space="preserve">Hamburg, H für Angew. Wissenschaften </t>
  </si>
  <si>
    <t xml:space="preserve">Hamburg, AMD Akademie Mode und </t>
  </si>
  <si>
    <t xml:space="preserve">   Design Hamburg (Priv. FH) </t>
  </si>
  <si>
    <t xml:space="preserve"> -  in  Düsseldorf </t>
  </si>
  <si>
    <t>Hamburg, Berliner Techn. Kunsthochschule,</t>
  </si>
  <si>
    <t xml:space="preserve">   Abt. Hamburg (Priv. FH) </t>
  </si>
  <si>
    <t xml:space="preserve">Hamburg, Brand Academy (Priv. FH) </t>
  </si>
  <si>
    <t xml:space="preserve">Hamburg, EBC Euro Business College (Priv. FH) </t>
  </si>
  <si>
    <t xml:space="preserve">Hamburg, Europ. Fern-H GmbH (Priv. FH) </t>
  </si>
  <si>
    <t xml:space="preserve">Hamburg, H Fresenius Idstein (Priv. FH) </t>
  </si>
  <si>
    <t xml:space="preserve">Hamburg, HFH, Fern-H (Priv. FH) </t>
  </si>
  <si>
    <t>Hamburg, HSBA School of Business</t>
  </si>
  <si>
    <t xml:space="preserve">   Administration (Priv. FH) </t>
  </si>
  <si>
    <t xml:space="preserve">Hamburg, MSH Medical School (Priv. FH) </t>
  </si>
  <si>
    <t>Hamburg, Evang. Hochschule</t>
  </si>
  <si>
    <t xml:space="preserve">   für Soziale Arbeit und Diakonie (FH) </t>
  </si>
  <si>
    <t xml:space="preserve">Darmstadt, h_da (FH) </t>
  </si>
  <si>
    <t xml:space="preserve"> -  in  Darmstadt </t>
  </si>
  <si>
    <t xml:space="preserve"> -  in  Dieburg </t>
  </si>
  <si>
    <t xml:space="preserve">Frankfurt a.M., </t>
  </si>
  <si>
    <t xml:space="preserve">   University of Applied Sciences (FH) </t>
  </si>
  <si>
    <t xml:space="preserve">Fulda </t>
  </si>
  <si>
    <t xml:space="preserve">Geisenheim, H Geisenheim University (FH) </t>
  </si>
  <si>
    <t xml:space="preserve">Gießen, Techn.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</si>
  <si>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</si>
  <si>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</si>
  <si>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</si>
  <si>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</si>
  <si>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</si>
  <si>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</si>
  <si>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</si>
  <si>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</si>
  <si>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 noch: Hessen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</si>
  <si>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</si>
  <si>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</si>
  <si>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</si>
  <si>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</si>
  <si>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</si>
  <si>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</si>
  <si>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</si>
  <si>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</si>
  <si>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</si>
  <si>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</si>
  <si>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</si>
  <si>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 </t>
  </si>
  <si>
    <t xml:space="preserve">Stralsund </t>
  </si>
  <si>
    <t xml:space="preserve">Wismar </t>
  </si>
  <si>
    <t xml:space="preserve">Schwerin, Designhochchule (Priv. FH) 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</si>
  <si>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</si>
  <si>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</si>
  <si>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</si>
  <si>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</si>
  <si>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</si>
  <si>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</si>
  <si>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</si>
  <si>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</si>
  <si>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</si>
  <si>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</si>
  <si>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</si>
  <si>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</si>
  <si>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</si>
  <si>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</si>
  <si>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</si>
  <si>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</si>
  <si>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</si>
  <si>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</si>
  <si>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</si>
  <si>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</si>
  <si>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</si>
  <si>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</si>
  <si>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</si>
  <si>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Leibniz-FH (Priv. FH)</t>
  </si>
  <si>
    <t>Hannover, Priv. FH der Wirtschaft</t>
  </si>
  <si>
    <t xml:space="preserve"> -  in  Celle </t>
  </si>
  <si>
    <t xml:space="preserve"> -  in  Hannover </t>
  </si>
  <si>
    <t>Hermannsburg, FH für interkulturelle</t>
  </si>
  <si>
    <t xml:space="preserve">   Theologie (Priv. FH)</t>
  </si>
  <si>
    <t xml:space="preserve">Ottersberg, Priv. FH </t>
  </si>
  <si>
    <t xml:space="preserve">Vechta/Diepholz/Oldenburg, Priv. FH </t>
  </si>
  <si>
    <t xml:space="preserve">   für Wirtschaft und Technik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</si>
  <si>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</si>
  <si>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</si>
  <si>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</si>
  <si>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</si>
  <si>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noch: Nordrhein-Westfalen  </t>
  </si>
  <si>
    <t xml:space="preserve"> -  in  Bielefeld </t>
  </si>
  <si>
    <t xml:space="preserve"> -  in  Minden </t>
  </si>
  <si>
    <t xml:space="preserve"> -  in  Velbert/Heiligenhaus </t>
  </si>
  <si>
    <t xml:space="preserve">Bochum, FH für Gesundheitsberufe in NRW 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</si>
  <si>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</si>
  <si>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</si>
  <si>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</si>
  <si>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</si>
  <si>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Gelsenkirchen 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</si>
  <si>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</si>
  <si>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</si>
  <si>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</si>
  <si>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</si>
  <si>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</si>
  <si>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</si>
  <si>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</si>
  <si>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</si>
  <si>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</si>
  <si>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</si>
  <si>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</si>
  <si>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</si>
  <si>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</si>
  <si>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</si>
  <si>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</si>
  <si>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</si>
  <si>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</si>
  <si>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</si>
  <si>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</si>
  <si>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</si>
  <si>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</si>
  <si>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</si>
  <si>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</si>
  <si>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</si>
  <si>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</si>
  <si>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</si>
  <si>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</si>
  <si>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Westliches Ruhrgebiet </t>
  </si>
  <si>
    <t xml:space="preserve"> -  in  Bottrop </t>
  </si>
  <si>
    <t xml:space="preserve"> -  in  Mülheim </t>
  </si>
  <si>
    <t xml:space="preserve">Bad Honnef-Bonn, Internationale H (Priv. FH) 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</si>
  <si>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</si>
  <si>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</si>
  <si>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</si>
  <si>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</si>
  <si>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</si>
  <si>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Rhein/Erft, Priv. FH </t>
  </si>
  <si>
    <t xml:space="preserve">  -  in  Brühl </t>
  </si>
  <si>
    <t xml:space="preserve">  -  in  Neuss </t>
  </si>
  <si>
    <t>Dortmund, International School  of</t>
  </si>
  <si>
    <t xml:space="preserve">   Management  (Priv. FH) </t>
  </si>
  <si>
    <t xml:space="preserve">Düsseldorf, EBC Hochschule (Priv. FH) </t>
  </si>
  <si>
    <t xml:space="preserve">Düsseldorf, Fliedner Fachhochschule (Priv. FH) </t>
  </si>
  <si>
    <t xml:space="preserve">Düsseldorf, IST- H für Management (Priv. FH) </t>
  </si>
  <si>
    <t>Essen, FH für Ökonomie und Management</t>
  </si>
  <si>
    <t xml:space="preserve">   (Priv. FH für Berufstätige) </t>
  </si>
  <si>
    <t xml:space="preserve"> noch: Nordrhein-Westfalen </t>
  </si>
  <si>
    <t>Hamm, SRH, H für Logistik und Wirtschaft</t>
  </si>
  <si>
    <t xml:space="preserve">Iserlohn, Business and Information </t>
  </si>
  <si>
    <t xml:space="preserve">   Technology School (Priv. FH) </t>
  </si>
  <si>
    <t>Iserlohn, Berliner Techn. Kunsthochschule,</t>
  </si>
  <si>
    <t xml:space="preserve">   Abt. Iserlohn (Priv. FH) </t>
  </si>
  <si>
    <t>Köln, Cologne Business School  - European</t>
  </si>
  <si>
    <t xml:space="preserve">   University of Applied Sciences (Priv. FH) </t>
  </si>
  <si>
    <t xml:space="preserve">Köln, H Fresenius Idstein in Köln (Priv. FH) </t>
  </si>
  <si>
    <t xml:space="preserve">Köln, H für Medien, Kommunikation und Wirt- </t>
  </si>
  <si>
    <t xml:space="preserve">   schaft Berlin, Abt. Köln (Priv. FH) </t>
  </si>
  <si>
    <t xml:space="preserve">Köln, Priv. Rheinische FH </t>
  </si>
  <si>
    <t>Neuss, H für Internationale Wirtschaft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</si>
  <si>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</si>
  <si>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</si>
  <si>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</si>
  <si>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Marburg </t>
  </si>
  <si>
    <t xml:space="preserve">  -  in  Mettmann </t>
  </si>
  <si>
    <t xml:space="preserve">  -  in  Paderborn </t>
  </si>
  <si>
    <t xml:space="preserve">Rheine, Mathias Hochschule (Priv. FH) </t>
  </si>
  <si>
    <t xml:space="preserve">Bielefeld-Bethel, FH der Diakonie (ev.) </t>
  </si>
  <si>
    <t xml:space="preserve">Bochum, Evang. FH Rheinland-   </t>
  </si>
  <si>
    <t xml:space="preserve">   Westfalen-Lippe </t>
  </si>
  <si>
    <t>Kath. H Nordrhein-Westfalen (FH)</t>
  </si>
  <si>
    <t xml:space="preserve"> -  in  Paderborn </t>
  </si>
  <si>
    <t xml:space="preserve">Bingen </t>
  </si>
  <si>
    <t xml:space="preserve">Kaiserslautern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</si>
  <si>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</si>
  <si>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</si>
  <si>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</si>
  <si>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</si>
  <si>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</si>
  <si>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</si>
  <si>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 xml:space="preserve">Ludwigshafen am Rhein,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</si>
  <si>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</si>
  <si>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</si>
  <si>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</si>
  <si>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</si>
  <si>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</si>
  <si>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</si>
  <si>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</si>
  <si>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</si>
  <si>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</si>
  <si>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</si>
  <si>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</si>
  <si>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</si>
  <si>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 noch: Sachsen</t>
  </si>
  <si>
    <t xml:space="preserve">Leipzig, H für Technik, Wirtschaft und Kultur, </t>
  </si>
  <si>
    <t>Mittweida, H - University of Applied Sciences,</t>
  </si>
  <si>
    <t xml:space="preserve">Zittau/Görlitz, H für angew. Wissenschaften </t>
  </si>
  <si>
    <t xml:space="preserve">Zwickau, Westsächsische H, </t>
  </si>
  <si>
    <t xml:space="preserve">Dresden, Priv. FH </t>
  </si>
  <si>
    <t xml:space="preserve">Leipzig, AKAD FH (Priv. Fern-FH) </t>
  </si>
  <si>
    <t xml:space="preserve">Leipzig, H für Telekommunikation (Priv. FH) </t>
  </si>
  <si>
    <t xml:space="preserve">Zwickau, DPFA H Sachsen (Priv. FH) </t>
  </si>
  <si>
    <t xml:space="preserve">Zwickau, H Fresenius Idstein (Priv. FH) 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</si>
  <si>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</si>
  <si>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</si>
  <si>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</si>
  <si>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</si>
  <si>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</si>
  <si>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</si>
  <si>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</si>
  <si>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</si>
  <si>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</si>
  <si>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</si>
  <si>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</si>
  <si>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</si>
  <si>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</si>
  <si>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</si>
  <si>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Heide, FH Westküste </t>
  </si>
  <si>
    <t xml:space="preserve">Elmshorn, Priv. FH (Nordakademie) </t>
  </si>
  <si>
    <t>Pinneberg, AKAD</t>
  </si>
  <si>
    <t xml:space="preserve">   (Priv. Fern-FH für Berufstätige) </t>
  </si>
  <si>
    <t xml:space="preserve">Wedel, Priv. FH </t>
  </si>
  <si>
    <t xml:space="preserve">Erfurt </t>
  </si>
  <si>
    <t xml:space="preserve">Nordhausen </t>
  </si>
  <si>
    <t xml:space="preserve">Schmalkalden </t>
  </si>
  <si>
    <t xml:space="preserve">Gera, SRH FH für Gesundheit (Priv. FH) </t>
  </si>
  <si>
    <t xml:space="preserve">                  Fachhochschulen (ohne VerwFH)</t>
  </si>
  <si>
    <t>zusammen ...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</si>
  <si>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</si>
  <si>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</si>
  <si>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</si>
  <si>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</si>
  <si>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 noch: Baden-Württemberg </t>
  </si>
  <si>
    <t xml:space="preserve">Schwetzingen, FH für Rechtspflege </t>
  </si>
  <si>
    <t>Villingen-Schwenningen,</t>
  </si>
  <si>
    <t xml:space="preserve">  Staatliche FH für Polizei </t>
  </si>
  <si>
    <t xml:space="preserve">FH des Bundes für öffentl. Verwaltung </t>
  </si>
  <si>
    <t xml:space="preserve">  FB Bundeswehrverwaltung, Mannheim </t>
  </si>
  <si>
    <t xml:space="preserve"> Bayern ...............................................................................................</t>
  </si>
  <si>
    <t>FH für öffentliche Verwaltung und</t>
  </si>
  <si>
    <t xml:space="preserve">  Rechtspflege in Bayern</t>
  </si>
  <si>
    <t xml:space="preserve"> -  in  Fürstenfeldbruck </t>
  </si>
  <si>
    <t xml:space="preserve"> -  in  Herrsching </t>
  </si>
  <si>
    <t xml:space="preserve"> -  in  München (Zentralverwaltung) </t>
  </si>
  <si>
    <t xml:space="preserve"> -  in  Starnberg </t>
  </si>
  <si>
    <t xml:space="preserve"> -  in  Wasserburg </t>
  </si>
  <si>
    <t xml:space="preserve">  FB Akademie Ausw. Angelegenh., Berlin </t>
  </si>
  <si>
    <t xml:space="preserve">  FB Sozialversicherung, Berlin </t>
  </si>
  <si>
    <t xml:space="preserve"> Brandenburg 1) </t>
  </si>
  <si>
    <t>Königs Wusterhausen,</t>
  </si>
  <si>
    <t xml:space="preserve">   FH für Finanzen Brandenburg (VerwFH) </t>
  </si>
  <si>
    <t>Oranienburg, Fachhochschule der</t>
  </si>
  <si>
    <t xml:space="preserve">   Polizei Brandenburg (VerwFH) 1) </t>
  </si>
  <si>
    <t xml:space="preserve">Bremen, H für öffentliche Verwaltung </t>
  </si>
  <si>
    <t xml:space="preserve"> Hamburg ...........................................................................................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</si>
  <si>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</si>
  <si>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</si>
  <si>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</si>
  <si>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</si>
  <si>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 xml:space="preserve">Rotenburg, Verwaltungs-FH </t>
  </si>
  <si>
    <t xml:space="preserve">Wiesbaden, Verwaltungs-FH </t>
  </si>
  <si>
    <t xml:space="preserve"> -  in  Kassel </t>
  </si>
  <si>
    <t xml:space="preserve"> -  in  Mühlheim </t>
  </si>
  <si>
    <t xml:space="preserve">   FB Landwirtsch. Sozialversicherung, Kassel </t>
  </si>
  <si>
    <t xml:space="preserve">   FB Wetterdienst, Langen </t>
  </si>
  <si>
    <t xml:space="preserve">   FB Kriminalpolizei, Wiesbaden </t>
  </si>
  <si>
    <t>____________</t>
  </si>
  <si>
    <t xml:space="preserve">Güstrow, Verwaltungs-FH 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</si>
  <si>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</si>
  <si>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</si>
  <si>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</si>
  <si>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</si>
  <si>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</si>
  <si>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</si>
  <si>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 xml:space="preserve">Bad Münstereifel, FH für Rechtspflege </t>
  </si>
  <si>
    <t xml:space="preserve">Nordkirchen, FH für Finanzen </t>
  </si>
  <si>
    <t xml:space="preserve">FH für öffentliche Verwaltung 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</si>
  <si>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</si>
  <si>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</si>
  <si>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</si>
  <si>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</si>
  <si>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</si>
  <si>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Edenkoben, FH für Finanzen </t>
  </si>
  <si>
    <t>Hachenburg, H der Deutschen</t>
  </si>
  <si>
    <t xml:space="preserve">   Bundesbank (VerwFH) </t>
  </si>
  <si>
    <t xml:space="preserve"> -  FB Polizei, Lautzenhausen </t>
  </si>
  <si>
    <t xml:space="preserve"> -  FB Innere Verwaltung, Mayen </t>
  </si>
  <si>
    <t xml:space="preserve">Saarbrücken, FH für Verwaltung </t>
  </si>
  <si>
    <t xml:space="preserve">Meißen, FH der Sächsischen Verwaltung </t>
  </si>
  <si>
    <t xml:space="preserve">Rothenburg, H der Sächsischen Polizei (FH) </t>
  </si>
  <si>
    <t xml:space="preserve">Aschersleben, FH Polizei </t>
  </si>
  <si>
    <t xml:space="preserve">  Sachsen-Anhalt </t>
  </si>
  <si>
    <t>Altenholz, FH für Verwaltung und</t>
  </si>
  <si>
    <t xml:space="preserve">   Dienstleistung</t>
  </si>
  <si>
    <t xml:space="preserve"> -  in Altenholz </t>
  </si>
  <si>
    <t xml:space="preserve"> -  in Reinfeld </t>
  </si>
  <si>
    <t>FH des Bundes für öffentl. Verwaltung,</t>
  </si>
  <si>
    <t xml:space="preserve">  FB Bundespolizei in Lübeck </t>
  </si>
  <si>
    <t>Gotha, Thüringer FH für</t>
  </si>
  <si>
    <t xml:space="preserve">   öffentliche Verwaltung </t>
  </si>
  <si>
    <t xml:space="preserve">Verwaltungsfachhochschulen    </t>
  </si>
  <si>
    <t>dar.:  FH Bund ...</t>
  </si>
  <si>
    <t>Hochschulen insgesamt</t>
  </si>
  <si>
    <t>nach Ländern</t>
  </si>
  <si>
    <t>Baden-Würtemberg</t>
  </si>
  <si>
    <t>Niedersachen</t>
  </si>
  <si>
    <t>nach Hochschularten</t>
  </si>
  <si>
    <t>Bemerkung: Geringe Differenzen in den Summen der Personalstellen und Stellenäquivalenten ergeben sich durch Auf- bzw. Abrunden der Zahlen.</t>
  </si>
  <si>
    <t>8  Wissenschaftliches und künstlerisches Personal nach Hochschularten, Fächergruppen und Lehr- und Forschungsbereichen</t>
  </si>
  <si>
    <t xml:space="preserve">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</si>
  <si>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</si>
  <si>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</si>
  <si>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</si>
  <si>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</si>
  <si>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</si>
  <si>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</si>
  <si>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</si>
  <si>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</si>
  <si>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</si>
  <si>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</si>
  <si>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</si>
  <si>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</si>
  <si>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</si>
  <si>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</si>
  <si>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</si>
  <si>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</si>
  <si>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</si>
  <si>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</si>
  <si>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</si>
  <si>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</si>
  <si>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</si>
  <si>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</si>
  <si>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</si>
  <si>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</si>
  <si>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</si>
  <si>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</si>
  <si>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</si>
  <si>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</si>
  <si>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</si>
  <si>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</si>
  <si>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</si>
  <si>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</si>
  <si>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Sprach- und Kulturwissen-
   schaften allgemein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</si>
  <si>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</si>
  <si>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</si>
  <si>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</si>
  <si>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</si>
  <si>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</si>
  <si>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</si>
  <si>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 xml:space="preserve">. </t>
  </si>
  <si>
    <t>Germanistik (Deutsch, 
   germanische Sprachen 
   ohne Anglistik)</t>
  </si>
  <si>
    <t>Slawistik, Baltistik, 
   Finno-Ugristik</t>
  </si>
  <si>
    <t>Sonstige/Außereurop. 
   Sprach- und Kulturwissenschaften</t>
  </si>
  <si>
    <t>Sprach- und Kulturwissenschaften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</si>
  <si>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</si>
  <si>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</si>
  <si>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</si>
  <si>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</si>
  <si>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Sozialwissenschaften zusammen</t>
  </si>
  <si>
    <t>Mathematik, Naturwissen-
   schaften allgemein</t>
  </si>
  <si>
    <t>Geowissenschaften 
   (ohne Geographie)</t>
  </si>
  <si>
    <t>Mathematik, Naturwissenschaften zusammen</t>
  </si>
  <si>
    <t>Gesundheitswissenschaften 
   allgemein</t>
  </si>
  <si>
    <t>Vorklinische Humanmedizin 
   (einschl. Zahnmedizin)</t>
  </si>
  <si>
    <t>Klinisch-Theoretische 
   Humanmedizin (einschl. Zahnmedizin)</t>
  </si>
  <si>
    <t>Klinisch-Praktische 
   Humanmedizin (ohne Zahnmedizin)</t>
  </si>
  <si>
    <t>Zahnmedizin 
   (klinisch-praktisch)</t>
  </si>
  <si>
    <t>Humanmedizin/Gesundheitswissenschaften zusammen</t>
  </si>
  <si>
    <t>Klinisch-Theoretische 
   Veterinärmedizin</t>
  </si>
  <si>
    <t>Klinisch-Praktische 
   Veterinärmedizin</t>
  </si>
  <si>
    <t>Veterinärmedizin zusammen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</si>
  <si>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</si>
  <si>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</si>
  <si>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</si>
  <si>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</si>
  <si>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Ernährungswissenschaften zusammen</t>
  </si>
  <si>
    <t>Ingenieurwissenschaften 
   allgemein</t>
  </si>
  <si>
    <t>Wirtschaftsingenieurwesen mit 
   ingenieurwissenschaftlichem 
   Schwerpunkt</t>
  </si>
  <si>
    <t>Maschinenbau/
   Verfahrenstechnik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</si>
  <si>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</si>
  <si>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</si>
  <si>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</si>
  <si>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</si>
  <si>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(ohne klinikspezifische Einrichtungen)</t>
  </si>
  <si>
    <t>Zentral verwaltete Hörsäle und 
   Lehrräume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</si>
  <si>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</si>
  <si>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</si>
  <si>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</si>
  <si>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klinikspezifische Einrichtungen) zusammen</t>
  </si>
  <si>
    <t>Zentrale Einrichtungen der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</si>
  <si>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</si>
  <si>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</si>
  <si>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</si>
  <si>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</si>
  <si>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der Hochschulkliniken 
(nur Humanmedizin) zusammen</t>
  </si>
  <si>
    <t>Hochschulart insgesamt</t>
  </si>
  <si>
    <t>Rechts-, Wirtschafts- und Sozialwissen-
   schaften allgemein</t>
  </si>
  <si>
    <t>Humanmedizin/Gesundheitswissenschaften
zusammen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</si>
  <si>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</si>
  <si>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</si>
  <si>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</si>
  <si>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</si>
  <si>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</si>
  <si>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</si>
  <si>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</si>
  <si>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Zentral verwaltete 
   Hörsäle und Lehrräume</t>
  </si>
  <si>
    <t>Zentrale wissen. Einrichtungen</t>
  </si>
  <si>
    <t>Agrarwissenschaften, 
   Lebensmittel- und 
   Getränketechnologie</t>
  </si>
  <si>
    <t>Zentrale Einrichtungen der 
Hochschulkliniken (nur Humanmedizin)</t>
  </si>
  <si>
    <t>9  Wissenschaftliches und künstlerisches Personal nach Fächergruppen der fachlichen Zugehörigkeit, Dienstbezeichnungen,</t>
  </si>
  <si>
    <t xml:space="preserve">     Beschäftigungsverhältnissen und Arten der Finanzierung</t>
  </si>
  <si>
    <t>Vollzeitbeschäftigte</t>
  </si>
  <si>
    <t>Teilzeitbeschäftigte</t>
  </si>
  <si>
    <t>Finanzierung aus</t>
  </si>
  <si>
    <t xml:space="preserve"> ------- </t>
  </si>
  <si>
    <t>mit</t>
  </si>
  <si>
    <t>mit 1/2</t>
  </si>
  <si>
    <t>Dritt-</t>
  </si>
  <si>
    <t>Studien-</t>
  </si>
  <si>
    <t>Nicht</t>
  </si>
  <si>
    <t>auf</t>
  </si>
  <si>
    <t>weniger</t>
  </si>
  <si>
    <t>bis un-</t>
  </si>
  <si>
    <t>mind.</t>
  </si>
  <si>
    <t>Grund-</t>
  </si>
  <si>
    <t>mitteln</t>
  </si>
  <si>
    <t>ge-</t>
  </si>
  <si>
    <t>finan-</t>
  </si>
  <si>
    <t>Dauer</t>
  </si>
  <si>
    <t>Zeit</t>
  </si>
  <si>
    <t>als 1/2</t>
  </si>
  <si>
    <t>ter 2/3</t>
  </si>
  <si>
    <t xml:space="preserve"> 2/3</t>
  </si>
  <si>
    <t>öf-</t>
  </si>
  <si>
    <t>bühren/</t>
  </si>
  <si>
    <t>ziert/</t>
  </si>
  <si>
    <t>der regelmäßigen</t>
  </si>
  <si>
    <t>fent-</t>
  </si>
  <si>
    <t>privat</t>
  </si>
  <si>
    <t xml:space="preserve"> -bei-</t>
  </si>
  <si>
    <t>Arbeitszeit</t>
  </si>
  <si>
    <t>träge</t>
  </si>
  <si>
    <t>C4 und entspr. Besoldungsgruppe</t>
  </si>
  <si>
    <t>C3 und entspr. Besoldungsgruppe</t>
  </si>
  <si>
    <t>C2 und entspr. Besoldungsgruppe 
   - auf Dauer -</t>
  </si>
  <si>
    <t>C2 und entspr. Besoldungsgruppe 
   - auf Zeit -</t>
  </si>
  <si>
    <t>Juniorprofessoren</t>
  </si>
  <si>
    <t>Gastprofessoren (hauptberuflich)</t>
  </si>
  <si>
    <t>Zusammen</t>
  </si>
  <si>
    <t>Hochschuldozenten</t>
  </si>
  <si>
    <t>Universitätsdozenten</t>
  </si>
  <si>
    <t>Oberassistenten</t>
  </si>
  <si>
    <t>Hochschulassistenten</t>
  </si>
  <si>
    <t>Wiss. und künstler. Assistenten</t>
  </si>
  <si>
    <t xml:space="preserve">Akad. (Ober)Räte - auf Zeit - 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</si>
  <si>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</si>
  <si>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</si>
  <si>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</si>
  <si>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</si>
  <si>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Akademische Mitarbeiter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</si>
  <si>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</si>
  <si>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</si>
  <si>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</si>
  <si>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</si>
  <si>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</si>
  <si>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</si>
  <si>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</si>
  <si>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Privatdozenten, apl. Professoren</t>
  </si>
  <si>
    <t>Nebenberufliches Personal zusammen</t>
  </si>
  <si>
    <t>Sprach- und Kulturwissenschaften
zusammen</t>
  </si>
  <si>
    <t>Oberingenieure</t>
  </si>
  <si>
    <t>Rechts-, Wirtschafts- und Sozial-
wissenschaften zusammen</t>
  </si>
  <si>
    <t>Agrar-, Forst- und Ernährungswissenschaften
zusammen</t>
  </si>
  <si>
    <t>Zentrale Einrichtungen (ohne klinik-
spezifische Einrichtungen)</t>
  </si>
  <si>
    <t>Zentrale Einrichtungen (ohne klinikspezifische 
Einrichtungen) zusammen</t>
  </si>
  <si>
    <t>Zentrale Einrichtungen der Hochschulkliniken 
(nur Humanmedizin)</t>
  </si>
  <si>
    <t xml:space="preserve"> m</t>
  </si>
  <si>
    <t>Zentrale Einrichtungen der Hochschulkliniken 
(nur Humanmedizin) zusammen</t>
  </si>
  <si>
    <t xml:space="preserve">Insgesamt   </t>
  </si>
  <si>
    <t>10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</si>
  <si>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</si>
  <si>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</si>
  <si>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</si>
  <si>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</si>
  <si>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</si>
  <si>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</si>
  <si>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</si>
  <si>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</si>
  <si>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</si>
  <si>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</si>
  <si>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</si>
  <si>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</si>
  <si>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</si>
  <si>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</si>
  <si>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</si>
  <si>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arith-</t>
  </si>
  <si>
    <t>Alters-</t>
  </si>
  <si>
    <t>met.</t>
  </si>
  <si>
    <t>Me-</t>
  </si>
  <si>
    <t>älter</t>
  </si>
  <si>
    <t>angabe</t>
  </si>
  <si>
    <t>Mittel</t>
  </si>
  <si>
    <t>dian</t>
  </si>
  <si>
    <t>Gastprofessoren, Emeriti</t>
  </si>
  <si>
    <t>Gastprofessoren (nebenberuflich)</t>
  </si>
  <si>
    <t>Rechts-, Wirtschafts- und Sozialwissenschaften 
zusammen</t>
  </si>
  <si>
    <t>Humanmedizin/Gesundheitswissen-
schaften zusammen</t>
  </si>
  <si>
    <t>Agrar-, Forst- und Ernährungswissen-
schaften zusammen</t>
  </si>
  <si>
    <t>Zentrale Einrichtungen (ohne klinikspezifische 
Einrichtungen)</t>
  </si>
  <si>
    <t xml:space="preserve">11  Hauptberufliches wissenschaftliches und künstlerisches Personal nach Hochschularten, Fächergruppen der </t>
  </si>
  <si>
    <t xml:space="preserve">        fachlichen Zugehörigkeit, Dienstbezeichnungen und voraussichtlichem Ausscheiden im Alter von 65 Jahren</t>
  </si>
  <si>
    <t xml:space="preserve">        - Beschäftigung auf Dauer - </t>
  </si>
  <si>
    <t>Davon scheiden voraussichtlich aus im Jahr ...</t>
  </si>
  <si>
    <t>Durchschnitts-</t>
  </si>
  <si>
    <t>oder</t>
  </si>
  <si>
    <t>später</t>
  </si>
  <si>
    <t>Universitäten und Kunsthochschulen (einschl. Päd. H und Theol. H)</t>
  </si>
  <si>
    <t>C2 und entspr. Besoldungsgruppe - auf Dauer -</t>
  </si>
  <si>
    <t xml:space="preserve">Akad. Räte, Oberräte und Direktoren - auf Dauer - </t>
  </si>
  <si>
    <t>Studienräte, -direktoren im Hochschuldienst</t>
  </si>
  <si>
    <t>12  Professoren nach Fächergruppen und Lehr- und Forschungsbereichen der fachlichen Zugehörigkeit,</t>
  </si>
  <si>
    <t xml:space="preserve">       dem Alter bei der Erstberufung zum Professor sowie Durchschnittsalter</t>
  </si>
  <si>
    <t>Davon im Alter von ... bis unter ... Jahren</t>
  </si>
  <si>
    <t>bei der Erstberufung zum Professor</t>
  </si>
  <si>
    <t>alter bei der</t>
  </si>
  <si>
    <t>50 und</t>
  </si>
  <si>
    <t>Ernennung zum</t>
  </si>
  <si>
    <t>Professor</t>
  </si>
  <si>
    <t>Allgemeine und vergleichende Literatur- 
   und Sprachwissenschaft</t>
  </si>
  <si>
    <t>Germanistik (Deutsch, germanische 
   Sprachen ohne Anglistik)</t>
  </si>
  <si>
    <t>Wirtschaftsingenieurwesen 
   mit wirtschaftswissenschaftlichem 
   Schwerpunkt</t>
  </si>
  <si>
    <t>Wirtschaftsingenieurwesen 
   mit ingenieurwissenschaftlichem 
   Schwerpunkt</t>
  </si>
  <si>
    <t>Darstellende Kunst, Film und Fernsehen, 
   Theaterwissenschaft</t>
  </si>
  <si>
    <t>Zentrale Einrichtungen (ohne 
   klinikspezifische Einrichtungen)</t>
  </si>
  <si>
    <t xml:space="preserve"> - </t>
  </si>
  <si>
    <t>Zentrale Einrichtungen (ohne 
klinikspezifische Einrichtungen) zusammen</t>
  </si>
  <si>
    <t>Zentrale Einrichtungen der Hochschulkliniken 
   (nur Humanmedizin)</t>
  </si>
  <si>
    <t>Mit den Kliniken verbundene sowie 
   klinikfremde Einrichtungen</t>
  </si>
  <si>
    <t>13  Wissenschaftliches und künstlerisches Personal nach Herkunftsländern und Fächergruppen der fachlichen Zugehörigkeit</t>
  </si>
  <si>
    <t>Staatsangehörigkeit</t>
  </si>
  <si>
    <t xml:space="preserve"> Ins-gesamt</t>
  </si>
  <si>
    <t>Sprach-
und
Kultur-
wissen-
schaften</t>
  </si>
  <si>
    <t>Rechts-,
Wirt-
schafts-
und Sozial-
wissen-
schaften</t>
  </si>
  <si>
    <t>Mathe-matik, Natur-wissen-schaften</t>
  </si>
  <si>
    <t>Human-
medizin/
Gesund-
heits-
wissen-
schaften</t>
  </si>
  <si>
    <t>Vete-
rinär-
medi-
zin</t>
  </si>
  <si>
    <t>Agrar-,
Forst-
und Er-
näh-
rungs-
wissen-
schaften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</si>
  <si>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</si>
  <si>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</si>
  <si>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</si>
  <si>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</si>
  <si>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</si>
  <si>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</si>
  <si>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</si>
  <si>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</si>
  <si>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</si>
  <si>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</si>
  <si>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</si>
  <si>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</si>
  <si>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</si>
  <si>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</si>
  <si>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</si>
  <si>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</si>
  <si>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</si>
  <si>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</si>
  <si>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</si>
  <si>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</si>
  <si>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</si>
  <si>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</si>
  <si>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</si>
  <si>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</si>
  <si>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</si>
  <si>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</si>
  <si>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</si>
  <si>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</si>
  <si>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</si>
  <si>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</si>
  <si>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</si>
  <si>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</si>
  <si>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>Vereinigtes Königreich</t>
    </r>
    <r>
      <rPr>
        <vertAlign val="superscript"/>
        <sz val="8"/>
        <rFont val="MetaNormalLF-Roman"/>
        <family val="2"/>
      </rPr>
      <t>1)</t>
    </r>
  </si>
  <si>
    <t>Zypern</t>
  </si>
  <si>
    <t>EU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</si>
  <si>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</si>
  <si>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</si>
  <si>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</si>
  <si>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</si>
  <si>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</si>
  <si>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</si>
  <si>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</si>
  <si>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</si>
  <si>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</si>
  <si>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</si>
  <si>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</si>
  <si>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</si>
  <si>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</si>
  <si>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</si>
  <si>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</si>
  <si>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Vatikanstadt</t>
  </si>
  <si>
    <t>Weißrussland</t>
  </si>
  <si>
    <t>Britisch abhängige Gebiete 
   in Europa</t>
  </si>
  <si>
    <t>Dänisch abhängige Gebiete 
   in Europa</t>
  </si>
  <si>
    <t>Norwegisch abhängige 
   Gebiete in Europa</t>
  </si>
  <si>
    <t>Übriges Europa zusammen</t>
  </si>
  <si>
    <t>Europa zusammen</t>
  </si>
  <si>
    <t>1) Großbritannien und Nordirland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</si>
  <si>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</si>
  <si>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</si>
  <si>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</si>
  <si>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</si>
  <si>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</si>
  <si>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</si>
  <si>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</si>
  <si>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</si>
  <si>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</si>
  <si>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</si>
  <si>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</si>
  <si>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</si>
  <si>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</si>
  <si>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</si>
  <si>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</si>
  <si>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Kamerun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</si>
  <si>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</si>
  <si>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</si>
  <si>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</si>
  <si>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</si>
  <si>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</si>
  <si>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</si>
  <si>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</si>
  <si>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</si>
  <si>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</si>
  <si>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</si>
  <si>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</si>
  <si>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</si>
  <si>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</si>
  <si>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</si>
  <si>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</si>
  <si>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</si>
  <si>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</si>
  <si>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</si>
  <si>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Sao Tome und Principe</t>
  </si>
  <si>
    <t>Senegal</t>
  </si>
  <si>
    <t>Sierra Leone</t>
  </si>
  <si>
    <t>Simbabwe</t>
  </si>
  <si>
    <t>Sudan (einschl. Südsudan)</t>
  </si>
  <si>
    <t>Südafrika</t>
  </si>
  <si>
    <t>Swasiland</t>
  </si>
  <si>
    <t>Tansania, Ver. Republik</t>
  </si>
  <si>
    <t>Togo</t>
  </si>
  <si>
    <t>Tunesien</t>
  </si>
  <si>
    <t>Uganda</t>
  </si>
  <si>
    <t>Zentralafrik. Republik</t>
  </si>
  <si>
    <t>Afrika zusammen</t>
  </si>
  <si>
    <t>Amerika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</si>
  <si>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</si>
  <si>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</si>
  <si>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</si>
  <si>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</si>
  <si>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</si>
  <si>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</si>
  <si>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</si>
  <si>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</si>
  <si>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</si>
  <si>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</si>
  <si>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</si>
  <si>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</si>
  <si>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</si>
  <si>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</si>
  <si>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</si>
  <si>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</si>
  <si>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</si>
  <si>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</si>
  <si>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</si>
  <si>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</si>
  <si>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</si>
  <si>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</si>
  <si>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</si>
  <si>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</si>
  <si>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</si>
  <si>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</si>
  <si>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</si>
  <si>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</si>
  <si>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</si>
  <si>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Britisch abhängige Gebiete 
   in Amerika</t>
  </si>
  <si>
    <t>Amerikanisch abhängige 
   Gebiete in Amerika</t>
  </si>
  <si>
    <t>Dänisch abhängige 
   Gebiete in Amerika</t>
  </si>
  <si>
    <t>Niederländisch abhängige 
   Gebiete in Amerika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</si>
  <si>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</si>
  <si>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</si>
  <si>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</si>
  <si>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</si>
  <si>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</si>
  <si>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</si>
  <si>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</si>
  <si>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</si>
  <si>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China</t>
  </si>
  <si>
    <t>Georgien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</si>
  <si>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</si>
  <si>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</si>
  <si>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</si>
  <si>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</si>
  <si>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</si>
  <si>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</si>
  <si>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</si>
  <si>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</si>
  <si>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</si>
  <si>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</si>
  <si>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</si>
  <si>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</si>
  <si>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</si>
  <si>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</si>
  <si>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</si>
  <si>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</si>
  <si>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</si>
  <si>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</si>
  <si>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</si>
  <si>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</si>
  <si>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</si>
  <si>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</si>
  <si>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</si>
  <si>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</si>
  <si>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</si>
  <si>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</si>
  <si>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</si>
  <si>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</si>
  <si>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</si>
  <si>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</si>
  <si>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</si>
  <si>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</si>
  <si>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</si>
  <si>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</si>
  <si>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Britisch abhängige Gebiete 
   in Asien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</si>
  <si>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</si>
  <si>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</si>
  <si>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</si>
  <si>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</si>
  <si>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</si>
  <si>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</si>
  <si>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Amerikanisch abhängige 
   Gebiete in 
   Australien/Ozeanien</t>
  </si>
  <si>
    <t>Australisch abhängige  
   Gebiete in 
   Australien/Ozeanien</t>
  </si>
  <si>
    <t>Französisch abhängige 
   Gebiete in 
   Australien/Ozeanien</t>
  </si>
  <si>
    <t>Australien und Ozeanien zusammen</t>
  </si>
  <si>
    <t>Staatenlos</t>
  </si>
  <si>
    <t>Ungeklärt</t>
  </si>
  <si>
    <t>Ohne Angabe</t>
  </si>
  <si>
    <t>14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</si>
  <si>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</si>
  <si>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</si>
  <si>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</si>
  <si>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</si>
  <si>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</si>
  <si>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</si>
  <si>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</si>
  <si>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</si>
  <si>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</si>
  <si>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</si>
  <si>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</si>
  <si>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per-</t>
  </si>
  <si>
    <t>bildende,</t>
  </si>
  <si>
    <t>Hilfs-</t>
  </si>
  <si>
    <t>hobener</t>
  </si>
  <si>
    <t>sonal</t>
  </si>
  <si>
    <t>Prakti-</t>
  </si>
  <si>
    <t>kanten</t>
  </si>
  <si>
    <t>Allgemeine und ver
   gleichende Literatur- und 
   Sprachwissenschaft</t>
  </si>
  <si>
    <t>Sprach- und Kulturwissenschaften 
zusammen</t>
  </si>
  <si>
    <t>Rechts-, Wirtschafts und Sozial-
   wissenschaften allgemein</t>
  </si>
  <si>
    <t>Mathematik, Naturwissenschaften 
zusammen</t>
  </si>
  <si>
    <t>Klinisch-Theoretische 
   Humanmedizin 
   (einschl. Zahnmedizin)</t>
  </si>
  <si>
    <t>Klinisch-Praktische 
   Humanmedizin 
   (ohne Zahnmedizin)</t>
  </si>
  <si>
    <t>Humanmedizin/Gesundheits-
wissenschaften zusammen</t>
  </si>
  <si>
    <t>Agrar-, Forst- und Ernährungs-
wissenschaften zusammen</t>
  </si>
  <si>
    <t>Zentrale Einrichtungen (ohne klinikspezifische Einrichtungen)</t>
  </si>
  <si>
    <t>Zentrale Einrichtungen 
(ohne klinikspezifische Einrichtungen) 
zusammen</t>
  </si>
  <si>
    <t>Zentrale Einrichtungen der Hoch- schulkliniken (nur Humanmedizin)</t>
  </si>
  <si>
    <t>Zentrale Einrichtungen der Hoch- schulkliniken (nur Humanmedizin) 
zusammen</t>
  </si>
  <si>
    <t>15  Verwaltungs-, technisches und sonstiges Personal nach Fächergruppen der fachlichen Zugehörigkeit, Dienstbezeichnungen,</t>
  </si>
  <si>
    <t xml:space="preserve">       Beschäftigungsverhältnissen und Arten der Finanzierung</t>
  </si>
  <si>
    <t>Vollzeit-</t>
  </si>
  <si>
    <t>Finanzierung</t>
  </si>
  <si>
    <t>beschäftigte</t>
  </si>
  <si>
    <t>Teilzeit-</t>
  </si>
  <si>
    <t>aus</t>
  </si>
  <si>
    <t>be-</t>
  </si>
  <si>
    <t>schäftigte</t>
  </si>
  <si>
    <t>gebühren/</t>
  </si>
  <si>
    <t xml:space="preserve"> -beiträge</t>
  </si>
  <si>
    <t>An-</t>
  </si>
  <si>
    <t>gabe</t>
  </si>
  <si>
    <t>im gehobenen und höheren Dienst</t>
  </si>
  <si>
    <t>im mittleren und einfachen Dienst</t>
  </si>
  <si>
    <t>ohne Angabe</t>
  </si>
  <si>
    <t>Humanmedizin/Gesundheitswissenschaften 
zusammen</t>
  </si>
  <si>
    <t>Agrar-, Forst- und Ernährungswissenschaften 
zusammen</t>
  </si>
  <si>
    <t>Zentrale Einrichtungen (ohne klinik-
spezifische Einrichtungen) zusammen</t>
  </si>
  <si>
    <t>Zentrale Einrichtungen der Hochschul-
kliniken (nur Humanmedizin)</t>
  </si>
  <si>
    <t>Zentrale Einrichtungen der Hochschul-
kliniken (nur Humanmedizin) zusammen</t>
  </si>
  <si>
    <t xml:space="preserve">16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</si>
  <si>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</si>
  <si>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</si>
  <si>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</si>
  <si>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</si>
  <si>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   Literatur- und Sprachwissenschaft</t>
  </si>
  <si>
    <t xml:space="preserve">Germanistik (Deutsch, germanische </t>
  </si>
  <si>
    <t xml:space="preserve">   Sprachen ohne Anglistik)</t>
  </si>
  <si>
    <t xml:space="preserve">Sonstige/Außereurop. Sprach- </t>
  </si>
  <si>
    <t xml:space="preserve">   und Kulturwissenschaften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</si>
  <si>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</si>
  <si>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</si>
  <si>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</si>
  <si>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</si>
  <si>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</si>
  <si>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   (einschl. Zahnmedizin)</t>
  </si>
  <si>
    <t xml:space="preserve">Klinisch-Theoretische Humanmedizin </t>
  </si>
  <si>
    <t xml:space="preserve">Klinisch-Praktische Humanmedizin </t>
  </si>
  <si>
    <t xml:space="preserve">   (ohne Zahnmedizin)</t>
  </si>
  <si>
    <t>Agrar-, Forst- und Ernährungs-</t>
  </si>
  <si>
    <t xml:space="preserve">   wissenschaften allgemein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</si>
  <si>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</si>
  <si>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</si>
  <si>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</si>
  <si>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</si>
  <si>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</si>
  <si>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</si>
  <si>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   hochschulfremde Einrichtungen</t>
  </si>
  <si>
    <t xml:space="preserve">Mit den Kliniken verbundene sowie </t>
  </si>
  <si>
    <t xml:space="preserve">   klinikfremde Einrichtungen</t>
  </si>
  <si>
    <t>Agrarwissenschaften, Lebensmittel-</t>
  </si>
  <si>
    <t xml:space="preserve">Darst. Kunst, Film und Fernsehen, </t>
  </si>
  <si>
    <t>Personalstellen und Stellenäquivalente an Hochschulen 2013</t>
  </si>
  <si>
    <t xml:space="preserve">17  Für wissenschaftliches und künstlerisches Personal nach Fächergruppen und Lehr- und Forschungsbereichen </t>
  </si>
  <si>
    <t xml:space="preserve">      der organisatorischen Zuordnung und Einstufungen</t>
  </si>
  <si>
    <t xml:space="preserve"> ------ </t>
  </si>
  <si>
    <t xml:space="preserve">
Ohne
An-
gabe
</t>
  </si>
  <si>
    <t>Lehr- und Forschungsbereich
(i = insgesamt,
n = dar. nicht besetzt)</t>
  </si>
  <si>
    <t>Sprach- und Kultur-
wissenschaften</t>
  </si>
  <si>
    <t>n</t>
  </si>
  <si>
    <t>Fächergruppe zusammen</t>
  </si>
  <si>
    <t>Rechts-, Wirtschafts- und 
Sozialwissenschaften</t>
  </si>
  <si>
    <t>Rechts-, Wirtschafts- 
   und Sozialwissen-
   schaften allgemein</t>
  </si>
  <si>
    <t>Wirtschaftsingenieurwesen 
   mit wirtschaftswissen-
   schaftlichem Schwerpunkt</t>
  </si>
  <si>
    <t>Mathematik, Natur-
wissenschaften</t>
  </si>
  <si>
    <t>Humanmedizin/Gesund-
heitswissenschaften</t>
  </si>
  <si>
    <t>Vorklinische 
   Veterinärmedizin</t>
  </si>
  <si>
    <t>Agrar-, Forst- und 
Ernährungswissenschaften</t>
  </si>
  <si>
    <t>Agrar-, Forst- und 
   Ernährungswissen-
   schaften allgemein</t>
  </si>
  <si>
    <t>Landespflege, 
   Umweltgestaltung</t>
  </si>
  <si>
    <t>Wirtschaftsingenieurwesen 
   mit ingenieurwissen-
   schaftlichem Schwerpunkt</t>
  </si>
  <si>
    <t>Darst. Kunst, 
   Film und Fernsehen, 
   Theaterwissenschaft</t>
  </si>
  <si>
    <t>Zentrale Einrichtungen 
(ohne klinikspezifische 
Einrichtungen)</t>
  </si>
  <si>
    <t>Zentrale 
   Hochschulverwaltung</t>
  </si>
  <si>
    <t>Übrige Ausbildungs-
   einrichtungen</t>
  </si>
  <si>
    <t>Mit der Hochschule 
   verbundene sowie
   hochschulfremde
   Einrichtungen</t>
  </si>
  <si>
    <t>Zentrale Einrichtungen 
der Hochschulkliniken 
(nur Humanmedizin)</t>
  </si>
  <si>
    <t>Soziale Einrichtungen der 
   Kliniken</t>
  </si>
  <si>
    <t>Hochschulart zusammen</t>
  </si>
  <si>
    <t>Klinisch-Praktisch
   Humanmedizin 
   (ohne Zahnmedizin)</t>
  </si>
  <si>
    <t>Zentrale
   Hochschulverwaltung</t>
  </si>
  <si>
    <t>Zentral verwaltete
   Hörsäle und Lehrräume</t>
  </si>
  <si>
    <t>Personalstellen (einschl. Stellenäquivalente)</t>
  </si>
  <si>
    <t xml:space="preserve">Übrige Ausbildungs-
   einrichtungen </t>
  </si>
  <si>
    <t>18  Für Verwaltungs-, technisches und sonstiges Personal nach Fächergruppen und Lehr- und Forschungsbereichen</t>
  </si>
  <si>
    <t xml:space="preserve">       der organisatorischen Zuordnung und Laufbahngruppe</t>
  </si>
  <si>
    <t>darunter
höherer
Dienst</t>
  </si>
  <si>
    <t>(i = insgesamt,
n = dar. nicht besetzt)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</si>
  <si>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</si>
  <si>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</si>
  <si>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</si>
  <si>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
   germanische Sprachen
   ohne Anglistik)</t>
  </si>
  <si>
    <t>Slawistik, Baltistik,
   Finno-Ugristik</t>
  </si>
  <si>
    <t>Sonstige/Außereurop.
   Sprach- und Kultur-
   wissenschaften</t>
  </si>
  <si>
    <t>Rechts-, Wirtschafts-
   und Sozialwissen-
   schaften allgemein</t>
  </si>
  <si>
    <t>Wirtschaftsingenieurwesen
   mit wirtschaftswissen-
   schaftlichem Schwerpunkt</t>
  </si>
  <si>
    <t>Geowissenschaften
   (ohne Geographie)</t>
  </si>
  <si>
    <t>Gesundheitswissenschaften
   allgemein</t>
  </si>
  <si>
    <t>Vorklinische Humanmedizin
   (einschl. Zahnmedizin)</t>
  </si>
  <si>
    <t>Klinisch-Theoretische
   Humanmedizin
   (einschl. Zahnmedizin)</t>
  </si>
  <si>
    <t>Klinisch-Praktische 
   Humanmedizin
   (ohne Zahnmedizin)</t>
  </si>
  <si>
    <t>Klinisch-Theoretische
   Veterinärmedizin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</si>
  <si>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</si>
  <si>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</si>
  <si>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</si>
  <si>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</si>
  <si>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Darst. Kunst,
   Film und Fernsehen,
   Theaterwissenschaft</t>
  </si>
  <si>
    <t>Zentrale Einrichtungen (ohne klinik-
   spezifische Einrichtungen)</t>
  </si>
  <si>
    <t>Zentrale Betriebs- und
   Versorgungseinrichtungen</t>
  </si>
  <si>
    <t>Zentrale Einrichtungen der Hochschul-
   kliniken (nur Humanmedizin)</t>
  </si>
  <si>
    <t>Kliniken insgesamt,
   Zentrale Dienste</t>
  </si>
  <si>
    <t>Soziale Einrichtungen
   der Kliniken</t>
  </si>
  <si>
    <t xml:space="preserve">     Hochschulart zusammen   </t>
  </si>
  <si>
    <t>Klinisch-Theoretische
   Humanmedizin 
   (einschl. Zahnmedizin)</t>
  </si>
  <si>
    <t>Ernährungs- und
   Haushaltswissenschaften</t>
  </si>
  <si>
    <t>Wirtschaftsingenieurwesen
   mit ingenieurwissen-
   schaftlichem Schwerpunkt</t>
  </si>
  <si>
    <t>Rechts-, Wirtschafts-
   und Sozialwissen
   schaften allgemein</t>
  </si>
  <si>
    <t>Klinisch-Praktische
   Humanmedizin
   (ohne Zahnmedizin)</t>
  </si>
  <si>
    <t>Zahnmedizin
   (klinisch-praktisch)</t>
  </si>
  <si>
    <t>Wirtschaftsingenieurwesen
   mit ingenieurwissen
   schaftlichem Schwerpunkt</t>
  </si>
  <si>
    <t>Kliniken insgesamt,
  Zentrale Dienste</t>
  </si>
  <si>
    <t>Germanistik (Deutsch,
   germanische Sprachen ohne Anglistik)</t>
  </si>
  <si>
    <t>Habilitationen 2013</t>
  </si>
  <si>
    <t>19  Nach Ländern, Hochschulen und Fächergruppen der fachlichen Zugehörigkeit</t>
  </si>
  <si>
    <t xml:space="preserve">Neuendettelsau, </t>
  </si>
  <si>
    <t xml:space="preserve">   Augustana-H (ev), Theol. H</t>
  </si>
  <si>
    <t xml:space="preserve">   U für Wirtschaft und Recht</t>
  </si>
  <si>
    <t>noch: Niedersachsen</t>
  </si>
  <si>
    <t xml:space="preserve">Hannover, </t>
  </si>
  <si>
    <t xml:space="preserve">   H für Musik, Theater und Medien</t>
  </si>
  <si>
    <t>Speyer, Deutsche U für</t>
  </si>
  <si>
    <t>Vallendar, Priv. wiss. H</t>
  </si>
  <si>
    <t xml:space="preserve">   für Unternehmensführung</t>
  </si>
  <si>
    <t xml:space="preserve">20  Nach Fächergruppen und Lehr- und Forschungsbereichen der fachlichen Zugehörigkeit und Ländern </t>
  </si>
  <si>
    <t>20  Nach Fächergruppen und Lehr- und Forschungsbereichen der fachlichen Zugehörigkeit und Ländern</t>
  </si>
  <si>
    <t xml:space="preserve"> darunter         </t>
  </si>
  <si>
    <t xml:space="preserve">darunter         </t>
  </si>
  <si>
    <t xml:space="preserve">Ausländer ... </t>
  </si>
  <si>
    <t>21  Nach Fächergruppen und Lehr- und Forschungsbereichen der fachlichen Zugehörigkeit,</t>
  </si>
  <si>
    <t xml:space="preserve">       Habilitationsalter und Durchschnittsalter bei der Habilitation</t>
  </si>
  <si>
    <t>Davon im Alter von ... bis unter ... Jahren 1)</t>
  </si>
  <si>
    <t>------------</t>
  </si>
  <si>
    <t>Habili-</t>
  </si>
  <si>
    <t>tierte</t>
  </si>
  <si>
    <t>meti-</t>
  </si>
  <si>
    <t>Median</t>
  </si>
  <si>
    <t>(m = männlich, w = weiblich</t>
  </si>
  <si>
    <t>mehr</t>
  </si>
  <si>
    <t>sches</t>
  </si>
  <si>
    <t>Allgemeine und vergleichende</t>
  </si>
  <si>
    <t xml:space="preserve">  Literatur- und Sprachwissenschaft</t>
  </si>
  <si>
    <t>Germanistik (Deutsch, germanische</t>
  </si>
  <si>
    <t xml:space="preserve">  Sprachen ohne Anglistik)</t>
  </si>
  <si>
    <t>Sonstige/Außereuropäische Sprach-</t>
  </si>
  <si>
    <t xml:space="preserve">  und Kulturwissenschaften</t>
  </si>
  <si>
    <t xml:space="preserve">Zusammen   </t>
  </si>
  <si>
    <t xml:space="preserve">  wissenschaften allgemein</t>
  </si>
  <si>
    <t>1) Altersangaben bezogen auf den Monat der Habilitation.</t>
  </si>
  <si>
    <t>Geowissenschaften</t>
  </si>
  <si>
    <t xml:space="preserve">  (ohne Geographie)</t>
  </si>
  <si>
    <t>Vorklinische Humanmedizin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</si>
  <si>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</si>
  <si>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</si>
  <si>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</si>
  <si>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</si>
  <si>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</si>
  <si>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</si>
  <si>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</si>
  <si>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</si>
  <si>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</si>
  <si>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>Darstellende Kunst, Film und</t>
  </si>
  <si>
    <t xml:space="preserve">  Fernsehen, Theaterwissenschaft</t>
  </si>
  <si>
    <t>22  Nach Dienstbezeichnungen und Fächergruppen der fachlichen Zugehörigkeit</t>
  </si>
  <si>
    <t xml:space="preserve">   Universitätsprofessoren</t>
  </si>
  <si>
    <t xml:space="preserve">   Professoren an wissenschaftlichen Hochschulen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</si>
  <si>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</si>
  <si>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</si>
  <si>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</si>
  <si>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</si>
  <si>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</si>
  <si>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</si>
  <si>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Hochschulassistenten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</si>
  <si>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</si>
  <si>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</si>
  <si>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</si>
  <si>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</si>
  <si>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</si>
  <si>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</si>
  <si>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</si>
  <si>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</si>
  <si>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</si>
  <si>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Sonstige Lehrkräfte für besondere Aufgaben</t>
  </si>
  <si>
    <t>Verwaltungs-, techn. und sonstiges Personal</t>
  </si>
  <si>
    <t xml:space="preserve">    Verwaltungspersonal</t>
  </si>
  <si>
    <t xml:space="preserve">   Professoren und Gastprofessoren (nebenberuflich)</t>
  </si>
  <si>
    <t xml:space="preserve">   Lehrbeauftragte</t>
  </si>
  <si>
    <t xml:space="preserve">   Privatdozenten, apl. Professoren</t>
  </si>
  <si>
    <t>Haupt- und nebenberuflich</t>
  </si>
  <si>
    <t>Haupt- und nebenberuflich zusammen ...</t>
  </si>
  <si>
    <t>Ohne Beschäftigungsverhältnis</t>
  </si>
  <si>
    <t>Übersicht 2</t>
  </si>
  <si>
    <t>Dienstbezeichnungsgruppen und Dienstbezeichnungen</t>
  </si>
  <si>
    <t>Stand: 2013</t>
  </si>
  <si>
    <t>Personalgruppe</t>
  </si>
  <si>
    <t>Zuordnung der</t>
  </si>
  <si>
    <t>Klartextangabe</t>
  </si>
  <si>
    <t>1. Hauptberuflich tätiges wissenschaftliches und künstlerisches Personal</t>
  </si>
  <si>
    <t>Wiss. Assistent</t>
  </si>
  <si>
    <t>Assistenzprofessor</t>
  </si>
  <si>
    <t>Wissenschaftliche und künstlerische Assistenten</t>
  </si>
  <si>
    <t>Akademische (Ober)Räte -auf Zeit-</t>
  </si>
  <si>
    <t>Akademische Räte, Oberräte und Direktoren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</si>
  <si>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</si>
  <si>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</si>
  <si>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</si>
  <si>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</si>
  <si>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</si>
  <si>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</si>
  <si>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</si>
  <si>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</si>
  <si>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</si>
  <si>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</si>
  <si>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</si>
  <si>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</si>
  <si>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</si>
  <si>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</si>
  <si>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Lektoren</t>
  </si>
  <si>
    <t>Sonstige Lehrkräfte für besondere Aufgaben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</si>
  <si>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</si>
  <si>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</si>
  <si>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</si>
  <si>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</si>
  <si>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</si>
  <si>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</si>
  <si>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</si>
  <si>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</si>
  <si>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</si>
  <si>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</si>
  <si>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</si>
  <si>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</si>
  <si>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</si>
  <si>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</si>
  <si>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</si>
  <si>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</si>
  <si>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</si>
  <si>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</si>
  <si>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</si>
  <si>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</si>
  <si>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</si>
  <si>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</si>
  <si>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</si>
  <si>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</si>
  <si>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</si>
  <si>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</si>
  <si>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</si>
  <si>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</si>
  <si>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Blatt   .....   von  .....</t>
  </si>
  <si>
    <t>Statistisches Landesamt</t>
  </si>
  <si>
    <t>Vordruck für die Erhebung des Hochschulpersonals ab 1992</t>
  </si>
  <si>
    <t xml:space="preserve">Stempel oder </t>
  </si>
  <si>
    <t>(Meldeliste für die Hochschulverwaltung)</t>
  </si>
  <si>
    <t>Name der Hochschule</t>
  </si>
  <si>
    <t>I. Wissenschaftliches und künstlerisches Hochschulpersonal</t>
  </si>
  <si>
    <t>SA</t>
  </si>
  <si>
    <t>1</t>
  </si>
  <si>
    <t>Berichtsland</t>
  </si>
  <si>
    <t>2-3</t>
  </si>
  <si>
    <t>4-7</t>
  </si>
  <si>
    <t>Listen-Nr.</t>
  </si>
  <si>
    <t>8-10</t>
  </si>
  <si>
    <t>Organisatorische Zugehörigkeit</t>
  </si>
  <si>
    <t>Kategorie</t>
  </si>
  <si>
    <t>11-12</t>
  </si>
  <si>
    <t>Klartext</t>
  </si>
  <si>
    <t>13-15</t>
  </si>
  <si>
    <t>Paginier-Nr.</t>
  </si>
  <si>
    <t>20-26</t>
  </si>
  <si>
    <t>Angaben:</t>
  </si>
  <si>
    <t>1. Fachliche Zugehörigkeit</t>
  </si>
  <si>
    <t xml:space="preserve">    Fachgebiet</t>
  </si>
  <si>
    <t>31-34</t>
  </si>
  <si>
    <t>2. Dienstbezeichnung</t>
  </si>
  <si>
    <t>35-37</t>
  </si>
  <si>
    <t>3. Tätigkeit</t>
  </si>
  <si>
    <t>Hauptberuflich/-amtlich</t>
  </si>
  <si>
    <t>38</t>
  </si>
  <si>
    <t>Nebenberuflich/-amtlich</t>
  </si>
  <si>
    <t>4. Beschäftigungsverhältnis</t>
  </si>
  <si>
    <t xml:space="preserve">    a) Arbeitszeit</t>
  </si>
  <si>
    <t>Vollzeit</t>
  </si>
  <si>
    <t>39</t>
  </si>
  <si>
    <t>Teilzeit</t>
  </si>
  <si>
    <r>
      <t xml:space="preserve">       - bei </t>
    </r>
    <r>
      <rPr>
        <u/>
        <sz val="7"/>
        <rFont val="MetaNormalLF-Roman"/>
        <family val="2"/>
      </rPr>
      <t>haupt</t>
    </r>
    <r>
      <rPr>
        <sz val="7"/>
        <rFont val="MetaNormalLF-Roman"/>
        <family val="2"/>
      </rPr>
      <t>beruflicher Tätigkeit</t>
    </r>
  </si>
  <si>
    <r>
      <t xml:space="preserve">         und </t>
    </r>
    <r>
      <rPr>
        <u/>
        <sz val="7"/>
        <rFont val="MetaNormalLF-Roman"/>
        <family val="2"/>
      </rPr>
      <t>Teilzeit</t>
    </r>
    <r>
      <rPr>
        <sz val="7"/>
        <rFont val="MetaNormalLF-Roman"/>
        <family val="2"/>
      </rPr>
      <t>beschäftigung</t>
    </r>
  </si>
  <si>
    <t xml:space="preserve">         Anteil an der vollen tariflichen</t>
  </si>
  <si>
    <t>3/4 und mehr</t>
  </si>
  <si>
    <t>40</t>
  </si>
  <si>
    <t>1/3 bis unter 1/2</t>
  </si>
  <si>
    <t xml:space="preserve">         oder gesetzlichen Arbeitszeit</t>
  </si>
  <si>
    <t>2/3 bis unter 3/4</t>
  </si>
  <si>
    <t>1/4 bis unter 1/3</t>
  </si>
  <si>
    <t>1/2 bis unter 2/3</t>
  </si>
  <si>
    <t>unter 1/4</t>
  </si>
  <si>
    <r>
      <t xml:space="preserve">       - bei </t>
    </r>
    <r>
      <rPr>
        <u/>
        <sz val="7"/>
        <rFont val="MetaNormalLF-Roman"/>
        <family val="2"/>
      </rPr>
      <t>neben</t>
    </r>
    <r>
      <rPr>
        <sz val="7"/>
        <rFont val="MetaNormalLF-Roman"/>
        <family val="2"/>
      </rPr>
      <t>beruflicher Tätigkeit</t>
    </r>
  </si>
  <si>
    <t xml:space="preserve">         Anzahl der Stunden</t>
  </si>
  <si>
    <t>41-42</t>
  </si>
  <si>
    <t xml:space="preserve">         Sie beziehen sich auf</t>
  </si>
  <si>
    <t>Wochenstunden</t>
  </si>
  <si>
    <t>43</t>
  </si>
  <si>
    <t>Semesterwochenstunden</t>
  </si>
  <si>
    <t>(ausschließlich bei Lehrtätigkeit)</t>
  </si>
  <si>
    <t>Die Fragen 4b bis 4e sind nur</t>
  </si>
  <si>
    <t>für das hauptberufliche Personal</t>
  </si>
  <si>
    <t>zu beantworten</t>
  </si>
  <si>
    <t xml:space="preserve">    b) Dienstverhältnis</t>
  </si>
  <si>
    <t>Beamt(er/in)</t>
  </si>
  <si>
    <t>44</t>
  </si>
  <si>
    <t xml:space="preserve">Arbeitnehmer(in) </t>
  </si>
  <si>
    <t>Praktikant(in)</t>
  </si>
  <si>
    <t xml:space="preserve">    c) Beschäftigung</t>
  </si>
  <si>
    <t>auf Dauer</t>
  </si>
  <si>
    <t>45</t>
  </si>
  <si>
    <t>auf Zeit</t>
  </si>
  <si>
    <t xml:space="preserve">    d) Laufbahngruppe</t>
  </si>
  <si>
    <t>einfacher Dienst</t>
  </si>
  <si>
    <t>46</t>
  </si>
  <si>
    <t>gehobener Dienst</t>
  </si>
  <si>
    <t>mittlerer Dienst</t>
  </si>
  <si>
    <t>höherer Dienst</t>
  </si>
  <si>
    <t xml:space="preserve">    e) Einstufung (Besoldungs-/</t>
  </si>
  <si>
    <t xml:space="preserve">        Vergütungsgruppe)</t>
  </si>
  <si>
    <t>47-50</t>
  </si>
  <si>
    <r>
      <t xml:space="preserve">5. Art der Finanzierung </t>
    </r>
    <r>
      <rPr>
        <vertAlign val="superscript"/>
        <sz val="7"/>
        <rFont val="MetaNormalLF-Roman"/>
        <family val="2"/>
      </rPr>
      <t>*)</t>
    </r>
  </si>
  <si>
    <t>51-52</t>
  </si>
  <si>
    <t>6. Geschlecht</t>
  </si>
  <si>
    <t>männlich</t>
  </si>
  <si>
    <t>53</t>
  </si>
  <si>
    <t>weiblich</t>
  </si>
  <si>
    <t>7. Geburtsmonat und -jahr</t>
  </si>
  <si>
    <t>54-57</t>
  </si>
  <si>
    <t>Monat</t>
  </si>
  <si>
    <t>8. Staatsangehörigkeit</t>
  </si>
  <si>
    <t>deutsch</t>
  </si>
  <si>
    <t>64-66</t>
  </si>
  <si>
    <t xml:space="preserve">    andere Staatsangehörigkeit</t>
  </si>
  <si>
    <t>9. Habilitation</t>
  </si>
  <si>
    <t xml:space="preserve">    a) nicht habilitiert</t>
  </si>
  <si>
    <t>58-61</t>
  </si>
  <si>
    <t xml:space="preserve">    b) bei abgeschlossener Habilitation</t>
  </si>
  <si>
    <t xml:space="preserve">       - Hochschule</t>
  </si>
  <si>
    <t>der Habilitation</t>
  </si>
  <si>
    <t xml:space="preserve">       - Jahr</t>
  </si>
  <si>
    <t>62-63</t>
  </si>
  <si>
    <t xml:space="preserve">       - Fachgebiet</t>
  </si>
  <si>
    <t>67-70</t>
  </si>
  <si>
    <r>
      <t xml:space="preserve">10. </t>
    </r>
    <r>
      <rPr>
        <u/>
        <sz val="7"/>
        <rFont val="MetaNormalLF-Roman"/>
        <family val="2"/>
      </rPr>
      <t>Nur</t>
    </r>
    <r>
      <rPr>
        <sz val="7"/>
        <rFont val="MetaNormalLF-Roman"/>
        <family val="2"/>
      </rPr>
      <t xml:space="preserve"> für Professoren</t>
    </r>
  </si>
  <si>
    <t xml:space="preserve">      Jahr der 1. Berufung zum Professor</t>
  </si>
  <si>
    <t>71-72</t>
  </si>
  <si>
    <t>*) Lt. Schlüssel im Mantelbogen.</t>
  </si>
  <si>
    <t xml:space="preserve">Vordruck für die Erhebung des Hochschulpersonals ab 199. </t>
  </si>
  <si>
    <t>II. Verwaltungs-, technisches und sonstiges Personal</t>
  </si>
  <si>
    <r>
      <t xml:space="preserve">       - bei </t>
    </r>
    <r>
      <rPr>
        <u/>
        <sz val="7"/>
        <rFont val="Arial"/>
        <family val="2"/>
      </rPr>
      <t>haupt</t>
    </r>
    <r>
      <rPr>
        <sz val="7"/>
        <rFont val="Arial"/>
        <family val="2"/>
      </rPr>
      <t>beruflicher Tätigkeit</t>
    </r>
  </si>
  <si>
    <r>
      <t xml:space="preserve">         und </t>
    </r>
    <r>
      <rPr>
        <u/>
        <sz val="7"/>
        <rFont val="Arial"/>
        <family val="2"/>
      </rPr>
      <t>Teilzeit</t>
    </r>
    <r>
      <rPr>
        <sz val="7"/>
        <rFont val="Arial"/>
        <family val="2"/>
      </rPr>
      <t>beschäftigung</t>
    </r>
  </si>
  <si>
    <r>
      <t xml:space="preserve">       - bei </t>
    </r>
    <r>
      <rPr>
        <u/>
        <sz val="7"/>
        <rFont val="Arial"/>
        <family val="2"/>
      </rPr>
      <t>neben</t>
    </r>
    <r>
      <rPr>
        <sz val="7"/>
        <rFont val="Arial"/>
        <family val="2"/>
      </rPr>
      <t>beruflicher Tätigkeit</t>
    </r>
  </si>
  <si>
    <t xml:space="preserve">Auszubildende(r) </t>
  </si>
  <si>
    <t>Laufbahngruppe 1 (einfacher- und mittlerer Dienst)</t>
  </si>
  <si>
    <t>Laufbahngruppe 2 (gehobener- und höherer Dienst)</t>
  </si>
  <si>
    <r>
      <t xml:space="preserve">5. Art der Finanzierung </t>
    </r>
    <r>
      <rPr>
        <vertAlign val="superscript"/>
        <sz val="7"/>
        <rFont val="Arial"/>
        <family val="2"/>
      </rPr>
      <t>*)</t>
    </r>
  </si>
  <si>
    <t>7. Zähler für mehrere identische</t>
  </si>
  <si>
    <r>
      <t xml:space="preserve">    Fälle, die in </t>
    </r>
    <r>
      <rPr>
        <u/>
        <sz val="7"/>
        <rFont val="Arial"/>
        <family val="2"/>
      </rPr>
      <t>allen</t>
    </r>
    <r>
      <rPr>
        <sz val="7"/>
        <rFont val="Arial"/>
        <family val="2"/>
      </rPr>
      <t xml:space="preserve"> Merkmalen</t>
    </r>
  </si>
  <si>
    <t xml:space="preserve">    übereinstimmen</t>
  </si>
  <si>
    <t>Rahmenentwurf</t>
  </si>
  <si>
    <t>Vordruck für die Erhebung der Personalstellen ab 199 .</t>
  </si>
  <si>
    <t>III. Stellen für wissenschaftliches und künstlerisches Hochschulpersonal</t>
  </si>
  <si>
    <t>IV. Stellen für Verwaltungs-, technisches und sonstiges Personal</t>
  </si>
  <si>
    <t>Organisatorische Zuordnung</t>
  </si>
  <si>
    <t>Fachliche Zuordnung
---------------
Fachgebiet</t>
  </si>
  <si>
    <t>Besoldungs-/
Vergütungsgruppe</t>
  </si>
  <si>
    <t>Besetzung
der Stelle</t>
  </si>
  <si>
    <t>Zähler
für mehrere
identische Stellen *)</t>
  </si>
  <si>
    <t>38-41</t>
  </si>
  <si>
    <t>42-43</t>
  </si>
  <si>
    <t>,</t>
  </si>
  <si>
    <t>44-47</t>
  </si>
  <si>
    <t>*) Siehe hierzu Erläuterungen im Mantelbogen.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</si>
  <si>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</si>
  <si>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</si>
  <si>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</si>
  <si>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</si>
  <si>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</si>
  <si>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</si>
  <si>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</si>
  <si>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</si>
  <si>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</si>
  <si>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</si>
  <si>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</si>
  <si>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</si>
  <si>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</si>
  <si>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41 32</t>
  </si>
  <si>
    <t>Internet:</t>
  </si>
  <si>
    <t>www.statistik-bw.de</t>
  </si>
  <si>
    <t>statistik-auskunft@lskn.niedersachsen.de</t>
  </si>
  <si>
    <t>www.statistik.niedersachsen.de</t>
  </si>
  <si>
    <t>Bayerisches Landesamt für Statistik</t>
  </si>
  <si>
    <t>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</si>
  <si>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</si>
  <si>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</si>
  <si>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</si>
  <si>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</si>
  <si>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</si>
  <si>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</si>
  <si>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</si>
  <si>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</si>
  <si>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</si>
  <si>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</si>
  <si>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</si>
  <si>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</si>
  <si>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</si>
  <si>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</si>
  <si>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</si>
  <si>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</si>
  <si>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</si>
  <si>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</si>
  <si>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</si>
  <si>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</si>
  <si>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</si>
  <si>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</si>
  <si>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</si>
  <si>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</si>
  <si>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</si>
  <si>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</si>
  <si>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</si>
  <si>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</si>
  <si>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</si>
  <si>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</si>
  <si>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</si>
  <si>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</si>
  <si>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</si>
  <si>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</si>
  <si>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</si>
  <si>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</si>
  <si>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presse.statistik@lzd.saarland.de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</si>
  <si>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</si>
  <si>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</si>
  <si>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</si>
  <si>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</si>
  <si>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Postfach 11 05</t>
  </si>
  <si>
    <t>28195 Bremen</t>
  </si>
  <si>
    <t>01911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</si>
  <si>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</si>
  <si>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</si>
  <si>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</si>
  <si>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</si>
  <si>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</si>
  <si>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</si>
  <si>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</si>
  <si>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</si>
  <si>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</si>
  <si>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</si>
  <si>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</si>
  <si>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</si>
  <si>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</si>
  <si>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</si>
  <si>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</si>
  <si>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</si>
  <si>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28 31 – 13 33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</si>
  <si>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</si>
  <si>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</si>
  <si>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</si>
  <si>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</si>
  <si>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</si>
  <si>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</si>
  <si>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</si>
  <si>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</si>
  <si>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</si>
  <si>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</si>
  <si>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</si>
  <si>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</si>
  <si>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</si>
  <si>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0</t>
  </si>
  <si>
    <t>www.statistik-hessen.de</t>
  </si>
  <si>
    <t>04 31 / 68 95 – 94 98</t>
  </si>
  <si>
    <t>poststelle@statistik-nord.de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</si>
  <si>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</si>
  <si>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</si>
  <si>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</si>
  <si>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</si>
  <si>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</si>
  <si>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</si>
  <si>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</si>
  <si>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</si>
  <si>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</si>
  <si>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</si>
  <si>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</si>
  <si>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</si>
  <si>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</si>
  <si>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</si>
  <si>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</si>
  <si>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</si>
  <si>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</si>
  <si>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</si>
  <si>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</si>
  <si>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</si>
  <si>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</si>
  <si>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poststelle@kmk.org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</si>
  <si>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</si>
  <si>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</si>
  <si>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</si>
  <si>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</si>
  <si>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</si>
  <si>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</si>
  <si>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</si>
  <si>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</si>
  <si>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</si>
  <si>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</si>
  <si>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</si>
  <si>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</si>
  <si>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</si>
  <si>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</si>
  <si>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</si>
  <si>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Bildung, Wissenschaft und</t>
  </si>
  <si>
    <t>Gesundheit Bremen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</si>
  <si>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</si>
  <si>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</si>
  <si>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</si>
  <si>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</si>
  <si>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</si>
  <si>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</si>
  <si>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</si>
  <si>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</si>
  <si>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</si>
  <si>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</si>
  <si>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</si>
  <si>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</si>
  <si>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</si>
  <si>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</si>
  <si>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Hamburger Straße 31</t>
  </si>
  <si>
    <t>Salvatorstraße 2</t>
  </si>
  <si>
    <t>D-22083 Hamburg</t>
  </si>
  <si>
    <t>D-80333 München</t>
  </si>
  <si>
    <t>0 40 / 4 28 63 – 0</t>
  </si>
  <si>
    <t>0 89 / 21 86 – 0</t>
  </si>
  <si>
    <t>0 40 / 4 28 63 – 2728</t>
  </si>
  <si>
    <t>0 89 / 21 86 – 28 00</t>
  </si>
  <si>
    <t>webmaster@bsb.hamburg.de</t>
  </si>
  <si>
    <t>poststelle@stmbw.bayern.de.</t>
  </si>
  <si>
    <t>www.hamburg.de/bsb</t>
  </si>
  <si>
    <t>www.km.bayern.de</t>
  </si>
  <si>
    <t xml:space="preserve">Senatsverwaltung für Bildung, Jugend und Wissenschaft </t>
  </si>
  <si>
    <t>Behörde für Wissenschaft und Forschung Hamburg</t>
  </si>
  <si>
    <t>Bernhard-Weiß-Str. 6</t>
  </si>
  <si>
    <t>Hamburger Straße 37</t>
  </si>
  <si>
    <t>D-10178 Berlin-Mitte</t>
  </si>
  <si>
    <t>0 30 / 90 227 – 5050</t>
  </si>
  <si>
    <t>0 40 / 4 28 63 – 23 22</t>
  </si>
  <si>
    <t>0 30 / 90 227 – 5020</t>
  </si>
  <si>
    <t>0 40 / 4 28 63 – 37 22</t>
  </si>
  <si>
    <t>post@senbjw.berlin.de</t>
  </si>
  <si>
    <t>pressestelle@bwf.hamburg.de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</si>
  <si>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</si>
  <si>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</si>
  <si>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</si>
  <si>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</si>
  <si>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</si>
  <si>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</si>
  <si>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</si>
  <si>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</si>
  <si>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</si>
  <si>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</si>
  <si>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</si>
  <si>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</si>
  <si>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poststelle@hkm.hessen.de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</si>
  <si>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</si>
  <si>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</si>
  <si>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</si>
  <si>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</si>
  <si>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</si>
  <si>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</si>
  <si>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</si>
  <si>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</si>
  <si>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</si>
  <si>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</si>
  <si>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</si>
  <si>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</si>
  <si>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</si>
  <si>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</si>
  <si>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</si>
  <si>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</si>
  <si>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</si>
  <si>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</si>
  <si>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</si>
  <si>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</si>
  <si>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</si>
  <si>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</si>
  <si>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</si>
  <si>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</si>
  <si>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</si>
  <si>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2554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</si>
  <si>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</si>
  <si>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</si>
  <si>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</si>
  <si>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</si>
  <si>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</si>
  <si>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</si>
  <si>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</si>
  <si>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</si>
  <si>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</si>
  <si>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</si>
  <si>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</si>
  <si>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2599</t>
  </si>
  <si>
    <t>0 3 51 / 5 64 – 0</t>
  </si>
  <si>
    <t>05 11 / 1 20 – 26 01</t>
  </si>
  <si>
    <t>0 3 51 / 5 64 – 60 25</t>
  </si>
  <si>
    <t xml:space="preserve">poststelle@mwk.niedersachsen.de </t>
  </si>
  <si>
    <t>poststelle@smwk.sachsen.de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</si>
  <si>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</si>
  <si>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</si>
  <si>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</si>
  <si>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</si>
  <si>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</si>
  <si>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</si>
  <si>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</si>
  <si>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</si>
  <si>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</si>
  <si>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</si>
  <si>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</si>
  <si>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42 96</t>
  </si>
  <si>
    <t>02 11 / 8 96 – 45 55</t>
  </si>
  <si>
    <t>03 91 / 5 67 – 47 95</t>
  </si>
  <si>
    <t>poststelle@miwf.nrw.de</t>
  </si>
  <si>
    <t>poststelle@mw.sachsen-anhalt.de</t>
  </si>
  <si>
    <t>www.wissenschaft.nrw.de</t>
  </si>
  <si>
    <t>www.mw.sachsen-anhalt.de</t>
  </si>
  <si>
    <t>Ministerium für Bildung und Wissenschaft des Landes</t>
  </si>
  <si>
    <t xml:space="preserve">Ministerium für Schule und Weiterbildung </t>
  </si>
  <si>
    <t>Brunswiker Straße 16 - 22</t>
  </si>
  <si>
    <t>D-40190 Düsseldorf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</si>
  <si>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</si>
  <si>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</si>
  <si>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</si>
  <si>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</si>
  <si>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</si>
  <si>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 xml:space="preserve">poststelle@msw.nrw.de </t>
  </si>
  <si>
    <t>pressestelle@mbw.landsh.de</t>
  </si>
  <si>
    <t>www.schulministerium.nrw.de</t>
  </si>
  <si>
    <t>www.schleswig-holstein.de/MBW/DE/MBW_node.html</t>
  </si>
  <si>
    <t>Thüringer Ministerium für Bildung, Wissenschaft</t>
  </si>
  <si>
    <t>Ministerium für Bildung, Wissenschaft, Weiter-</t>
  </si>
  <si>
    <t>bildung und Kultur des Landes Rheinland-Pfalz</t>
  </si>
  <si>
    <t>Postfach 90 04 63</t>
  </si>
  <si>
    <t>Mittlere Bleiche 61</t>
  </si>
  <si>
    <t>D-99107 Erfurt</t>
  </si>
  <si>
    <t>D-55116 Mainz</t>
  </si>
  <si>
    <t>0 3 61 / 3 79 – 00</t>
  </si>
  <si>
    <t>0 61 31 / 16 – 0</t>
  </si>
  <si>
    <t>0 3 61 / 3 79 – 46 90</t>
  </si>
  <si>
    <t>0 61 31 / 162997</t>
  </si>
  <si>
    <t>poststelle@tmbwk.thueringen.de</t>
  </si>
  <si>
    <t>poststelle@mbwwk.rlp.de</t>
  </si>
  <si>
    <t>www.thueringen.de/de/tmbwk</t>
  </si>
  <si>
    <t>www.mbwwk.rlp.de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</si>
  <si>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</si>
  <si>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</si>
  <si>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</si>
  <si>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</si>
  <si>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</si>
  <si>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</si>
  <si>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www.saarland.de/ministerium_bildung.htm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</si>
  <si>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</si>
  <si>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</si>
  <si>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</si>
  <si>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</si>
  <si>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</si>
  <si>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</si>
  <si>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</si>
  <si>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</si>
  <si>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</si>
  <si>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</si>
  <si>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</si>
  <si>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</si>
  <si>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</si>
  <si>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</si>
  <si>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</si>
  <si>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</si>
  <si>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</si>
  <si>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</si>
  <si>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</si>
  <si>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</si>
  <si>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</si>
  <si>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</si>
  <si>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</si>
  <si>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</si>
  <si>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</si>
  <si>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</si>
  <si>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</si>
  <si>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</si>
  <si>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</si>
  <si>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</si>
  <si>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</si>
  <si>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</si>
  <si>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</si>
  <si>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</si>
  <si>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</si>
  <si>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</si>
  <si>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</si>
  <si>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</si>
  <si>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</si>
  <si>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</si>
  <si>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</si>
  <si>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</si>
  <si>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</si>
  <si>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</si>
  <si>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</si>
  <si>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</si>
  <si>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</si>
  <si>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</si>
  <si>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</si>
  <si>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</si>
  <si>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</si>
  <si>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</si>
  <si>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</si>
  <si>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</si>
  <si>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</si>
  <si>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</si>
  <si>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</si>
  <si>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</si>
  <si>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</si>
  <si>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</si>
  <si>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</si>
  <si>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</si>
  <si>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</si>
  <si>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</si>
  <si>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</si>
  <si>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</si>
  <si>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</si>
  <si>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</si>
  <si>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</si>
  <si>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</si>
  <si>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</si>
  <si>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</si>
  <si>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</si>
  <si>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</si>
  <si>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</si>
  <si>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</si>
  <si>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</si>
  <si>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</si>
  <si>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Vordruck für die Erhebung</t>
  </si>
  <si>
    <t>der Habilitierten ab 1992</t>
  </si>
  <si>
    <t>Berichtsjahr</t>
  </si>
  <si>
    <t>Paginiernummer</t>
  </si>
  <si>
    <t>Angaben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</si>
  <si>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</si>
  <si>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</si>
  <si>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</si>
  <si>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</si>
  <si>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</si>
  <si>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</si>
  <si>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</si>
  <si>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</si>
  <si>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</si>
  <si>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</si>
  <si>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lt. Schlüssel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</si>
  <si>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</si>
  <si>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</si>
  <si>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</si>
  <si>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</si>
  <si>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</si>
  <si>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</si>
  <si>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</si>
  <si>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</si>
  <si>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</si>
  <si>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</si>
  <si>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</si>
  <si>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</si>
  <si>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</si>
  <si>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</si>
  <si>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</si>
  <si>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</si>
  <si>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</si>
  <si>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</si>
  <si>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</si>
  <si>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</si>
  <si>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</si>
  <si>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</si>
  <si>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</si>
  <si>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</si>
  <si>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</si>
  <si>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</si>
  <si>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</si>
  <si>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</si>
  <si>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</si>
  <si>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</si>
  <si>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</si>
  <si>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</si>
  <si>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</si>
  <si>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</si>
  <si>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</si>
  <si>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</si>
  <si>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</si>
  <si>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Erschienen am 17. September 2014, Tabelle 19 korrigiert am 28.10.2015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</si>
</sst>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_-* #\ ##0_-;\-* #\ ##0_-;_-* &quot;-&quot;_-;_-@_-"/>
    <numFmt numFmtId="171" formatCode="0.0"/>
    <numFmt numFmtId="172" formatCode="_-#\ ###\ ##0_-;\-#\ ###\ ##0_-;_-* &quot;-&quot;_-;_-@_-"/>
    <numFmt numFmtId="173" formatCode="#\ ###\ ##0;\-#\ ###\ ##0;&quot; - &quot;"/>
    <numFmt numFmtId="174" formatCode="#\ ###\ ##0\ ;\-#\ ###\ ##0\ ;&quot; - &quot;"/>
    <numFmt numFmtId="175" formatCode="#\ ###\ ##0\ ;\-#\ ###\ ##0\ ;&quot;-&quot;\ "/>
    <numFmt numFmtId="176" formatCode="#\ ###\ ##0\ ;\-#\ ###\ ##0\ ;&quot;- &quot;;@*."/>
    <numFmt numFmtId="177" formatCode="#\ ###\ ##0\ ;\-#\ ###\ ##0\ ;&quot;- &quot;;@"/>
    <numFmt numFmtId="178" formatCode="#\ ###\ ##0\ ;\-#\ ###\ ##0\ ;&quot;- &quot;;_-@_-"/>
    <numFmt numFmtId="179" formatCode="#\ ###\ ##0;\-#\ ###\ ##0;&quot;-&quot;"/>
    <numFmt numFmtId="180" formatCode="#,##0_);\(#,##0\)"/>
    <numFmt numFmtId="181" formatCode="#\ ###\ ##0\ ;\-#\ ###\ ##0\ ;&quot;- &quot;"/>
    <numFmt numFmtId="182" formatCode="#\ ##0\ ;\-#\ ##0\ ;&quot; - &quot;"/>
    <numFmt numFmtId="183" formatCode="_-* #\ ##0\ _-;\-* #\ ##0\ _-;_-* &quot;-&quot;\ _-;_-@_-"/>
    <numFmt numFmtId="184" formatCode="_-* #,##0\ _-;\-* #,##0\ _-;_-* &quot;-&quot;\ _-;_-@_-"/>
    <numFmt numFmtId="185" formatCode="#\ ###\ ##0\ ;\-#\ ###\ ##0\ ;&quot; – &quot;"/>
    <numFmt numFmtId="186" formatCode="_-* #\ ##0\ _-;\-* #\ ##0\ _-;_-* &quot;-&quot;\ _-;_-@\ \ _-"/>
    <numFmt numFmtId="187" formatCode="#\ ###\ ##0\ ;\-#\ ###\ ##0\ ;&quot; &quot;\ "/>
    <numFmt numFmtId="188" formatCode="#\ ###\ ##0\ ;\-#\ ###\ ##0\ ;&quot;- &quot;;@\ *."/>
    <numFmt numFmtId="189" formatCode="#\ ###\ ##0.0\ ;\-#\ ###\ ##0.0\ ;&quot; - &quot;"/>
    <numFmt numFmtId="190" formatCode="#\ ###\ ##0\ \ ;\-#\ ###\ ##0\ \ ;&quot;-&quot;\ \ "/>
    <numFmt numFmtId="191" formatCode="#\ ##0;\-#\ ##0;&quot;-&quot;"/>
    <numFmt numFmtId="192" formatCode="00.0"/>
  </numFmts>
  <fonts count="70">
    <font>
      <sz val="10"/>
      <name val="MetaNormalLF-Roman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i/>
      <sz val="7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</font>
    <font>
      <u/>
      <sz val="9"/>
      <name val="MetaNormalLF-Roman"/>
      <family val="2"/>
    </font>
    <font>
      <sz val="8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b/>
      <u/>
      <sz val="9"/>
      <name val="MetaNormalLF-Roman"/>
      <family val="2"/>
    </font>
    <font>
      <u/>
      <sz val="7"/>
      <name val="MetaNormalLF-Roman"/>
      <family val="2"/>
    </font>
    <font>
      <sz val="7"/>
      <color indexed="48"/>
      <name val="MetaNormalLF-Roman"/>
      <family val="2"/>
    </font>
    <font>
      <sz val="7"/>
      <color indexed="8"/>
      <name val="MetaNormalLF-Roman"/>
      <family val="2"/>
    </font>
    <font>
      <sz val="7"/>
      <color indexed="10"/>
      <name val="MetaNormalLF-Roman"/>
      <family val="2"/>
    </font>
    <font>
      <sz val="7"/>
      <name val="MetaNormalLF-Roman"/>
    </font>
    <font>
      <sz val="8"/>
      <name val="Arial"/>
    </font>
    <font>
      <sz val="10"/>
      <name val="Arial Unicode MS"/>
      <family val="2"/>
    </font>
    <font>
      <sz val="9"/>
      <name val="Arial"/>
      <family val="2"/>
    </font>
    <font>
      <vertAlign val="superscript"/>
      <sz val="8"/>
      <name val="MetaNormalLF-Roman"/>
      <family val="2"/>
    </font>
    <font>
      <b/>
      <sz val="10"/>
      <color indexed="10"/>
      <name val="MetaNormalLF-Roman"/>
      <family val="2"/>
    </font>
    <font>
      <sz val="7"/>
      <name val="Arial"/>
    </font>
    <font>
      <sz val="7.5"/>
      <name val="MetaNormalLF-Roman"/>
      <family val="2"/>
    </font>
    <font>
      <sz val="6"/>
      <name val="MetaNormalLF-Roman"/>
      <family val="2"/>
    </font>
    <font>
      <u/>
      <sz val="10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Arial"/>
      <family val="2"/>
    </font>
    <font>
      <sz val="6"/>
      <name val="Arial"/>
      <family val="2"/>
    </font>
    <font>
      <u/>
      <sz val="8"/>
      <name val="Arial"/>
      <family val="2"/>
    </font>
    <font>
      <u/>
      <sz val="7"/>
      <name val="Arial"/>
      <family val="2"/>
    </font>
    <font>
      <u/>
      <sz val="10"/>
      <name val="Arial"/>
      <family val="2"/>
    </font>
    <font>
      <vertAlign val="superscript"/>
      <sz val="7"/>
      <name val="Arial"/>
      <family val="2"/>
    </font>
    <font>
      <vertAlign val="superscript"/>
      <sz val="10"/>
      <name val="Arial"/>
      <family val="2"/>
    </font>
    <font>
      <b/>
      <sz val="1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u/>
      <sz val="10"/>
      <color theme="10"/>
      <name val="MetaNormalLF-Roman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29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1"/>
    <xf numFmtId="168" fontId="3" fillId="0" borderId="0" applyFont="0" applyFill="0" applyBorder="0" applyAlignment="0" applyProtection="0"/>
    <xf numFmtId="0" fontId="4" fillId="2" borderId="0">
      <alignment horizontal="right" vertical="top" textRotation="90" wrapText="1"/>
    </xf>
    <xf numFmtId="0" fontId="2" fillId="3" borderId="2">
      <alignment horizontal="center" wrapText="1"/>
    </xf>
    <xf numFmtId="0" fontId="6" fillId="0" borderId="0"/>
    <xf numFmtId="0" fontId="2" fillId="3" borderId="1"/>
    <xf numFmtId="0" fontId="3" fillId="0" borderId="0"/>
    <xf numFmtId="0" fontId="3" fillId="0" borderId="0"/>
    <xf numFmtId="0" fontId="3" fillId="0" borderId="0"/>
    <xf numFmtId="0" fontId="7" fillId="3" borderId="0"/>
    <xf numFmtId="0" fontId="18" fillId="0" borderId="0"/>
    <xf numFmtId="0" fontId="24" fillId="0" borderId="0" applyNumberFormat="0" applyFill="0" applyBorder="0" applyAlignment="0" applyProtection="0">
      <alignment vertical="top"/>
      <protection locked="0"/>
    </xf>
    <xf numFmtId="180" fontId="30" fillId="0" borderId="0"/>
    <xf numFmtId="0" fontId="18" fillId="0" borderId="0" applyNumberFormat="0" applyFill="0" applyBorder="0" applyAlignment="0" applyProtection="0"/>
    <xf numFmtId="0" fontId="31" fillId="0" borderId="0"/>
    <xf numFmtId="0" fontId="33" fillId="0" borderId="0"/>
    <xf numFmtId="0" fontId="18" fillId="0" borderId="0" applyNumberFormat="0" applyFill="0" applyBorder="0" applyAlignment="0" applyProtection="0"/>
    <xf numFmtId="180" fontId="30" fillId="0" borderId="0"/>
    <xf numFmtId="0" fontId="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/>
  </cellStyleXfs>
  <cellXfs count="1570">
    <xf numFmtId="0" fontId="0" fillId="0" borderId="0" xfId="0"/>
    <xf numFmtId="0" fontId="11" fillId="0" borderId="0" xfId="12" applyFont="1" applyAlignment="1" applyProtection="1">
      <protection locked="0"/>
    </xf>
    <xf numFmtId="0" fontId="3" fillId="0" borderId="3" xfId="13" applyBorder="1"/>
    <xf numFmtId="0" fontId="3" fillId="0" borderId="0" xfId="13"/>
    <xf numFmtId="0" fontId="11" fillId="0" borderId="0" xfId="13" applyFont="1"/>
    <xf numFmtId="0" fontId="12" fillId="0" borderId="0" xfId="13" applyFont="1"/>
    <xf numFmtId="0" fontId="11" fillId="0" borderId="0" xfId="13" applyFont="1" applyProtection="1">
      <protection locked="0"/>
    </xf>
    <xf numFmtId="0" fontId="13" fillId="0" borderId="0" xfId="13" applyFont="1" applyProtection="1">
      <protection locked="0"/>
    </xf>
    <xf numFmtId="0" fontId="3" fillId="0" borderId="0" xfId="13" applyProtection="1">
      <protection locked="0"/>
    </xf>
    <xf numFmtId="49" fontId="14" fillId="0" borderId="0" xfId="13" applyNumberFormat="1" applyFont="1" applyProtection="1">
      <protection locked="0"/>
    </xf>
    <xf numFmtId="0" fontId="14" fillId="0" borderId="0" xfId="13" applyFont="1" applyProtection="1">
      <protection locked="0"/>
    </xf>
    <xf numFmtId="0" fontId="15" fillId="0" borderId="0" xfId="13" applyFont="1" applyProtection="1">
      <protection locked="0"/>
    </xf>
    <xf numFmtId="49" fontId="14" fillId="0" borderId="0" xfId="13" quotePrefix="1" applyNumberFormat="1" applyFont="1" applyProtection="1">
      <protection locked="0"/>
    </xf>
    <xf numFmtId="0" fontId="11" fillId="0" borderId="0" xfId="13" applyFont="1" applyAlignment="1"/>
    <xf numFmtId="0" fontId="3" fillId="0" borderId="0" xfId="13" applyAlignment="1"/>
    <xf numFmtId="49" fontId="16" fillId="0" borderId="0" xfId="13" applyNumberFormat="1" applyFont="1" applyAlignment="1" applyProtection="1">
      <alignment horizontal="left"/>
      <protection locked="0"/>
    </xf>
    <xf numFmtId="0" fontId="11" fillId="0" borderId="0" xfId="13" applyFont="1" applyAlignment="1" applyProtection="1">
      <alignment horizontal="left" indent="1"/>
      <protection locked="0"/>
    </xf>
    <xf numFmtId="0" fontId="11" fillId="0" borderId="0" xfId="13" applyFont="1" applyAlignment="1">
      <alignment horizontal="left" indent="1"/>
    </xf>
    <xf numFmtId="0" fontId="11" fillId="0" borderId="0" xfId="13" applyFont="1" applyAlignment="1" applyProtection="1">
      <alignment horizontal="left"/>
      <protection locked="0"/>
    </xf>
    <xf numFmtId="0" fontId="17" fillId="0" borderId="0" xfId="13" applyFont="1" applyAlignment="1">
      <alignment horizontal="left"/>
    </xf>
    <xf numFmtId="0" fontId="11" fillId="0" borderId="0" xfId="13" applyFont="1" applyAlignment="1">
      <alignment horizontal="left"/>
    </xf>
    <xf numFmtId="0" fontId="19" fillId="0" borderId="0" xfId="15" applyFont="1" applyAlignment="1">
      <alignment horizontal="left"/>
    </xf>
    <xf numFmtId="0" fontId="20" fillId="0" borderId="0" xfId="15" applyFont="1" applyAlignment="1">
      <alignment horizontal="centerContinuous"/>
    </xf>
    <xf numFmtId="0" fontId="11" fillId="0" borderId="0" xfId="15" applyFont="1"/>
    <xf numFmtId="0" fontId="21" fillId="0" borderId="0" xfId="15" applyFont="1" applyAlignment="1">
      <alignment horizontal="centerContinuous"/>
    </xf>
    <xf numFmtId="0" fontId="20" fillId="0" borderId="0" xfId="15" applyFont="1"/>
    <xf numFmtId="0" fontId="21" fillId="0" borderId="0" xfId="15" applyFont="1"/>
    <xf numFmtId="0" fontId="22" fillId="0" borderId="0" xfId="15" applyFont="1"/>
    <xf numFmtId="0" fontId="23" fillId="0" borderId="0" xfId="15" applyFont="1"/>
    <xf numFmtId="0" fontId="20" fillId="0" borderId="0" xfId="15" applyNumberFormat="1" applyFont="1"/>
    <xf numFmtId="0" fontId="24" fillId="0" borderId="0" xfId="16" applyAlignment="1" applyProtection="1"/>
    <xf numFmtId="0" fontId="25" fillId="0" borderId="0" xfId="15" applyFont="1"/>
    <xf numFmtId="0" fontId="26" fillId="0" borderId="0" xfId="15" applyFont="1"/>
    <xf numFmtId="169" fontId="20" fillId="0" borderId="0" xfId="15" applyNumberFormat="1" applyFont="1"/>
    <xf numFmtId="49" fontId="23" fillId="0" borderId="0" xfId="15" applyNumberFormat="1" applyFont="1" applyAlignment="1">
      <alignment horizontal="right"/>
    </xf>
    <xf numFmtId="0" fontId="26" fillId="0" borderId="0" xfId="15" applyFont="1" applyFill="1" applyAlignment="1">
      <alignment horizontal="left" vertical="center"/>
    </xf>
    <xf numFmtId="0" fontId="20" fillId="0" borderId="0" xfId="15" applyFont="1" applyFill="1" applyAlignment="1">
      <alignment horizontal="centerContinuous" vertical="center"/>
    </xf>
    <xf numFmtId="0" fontId="20" fillId="0" borderId="0" xfId="15" applyFont="1" applyFill="1" applyAlignment="1">
      <alignment vertical="center"/>
    </xf>
    <xf numFmtId="0" fontId="22" fillId="0" borderId="0" xfId="15" applyFont="1" applyFill="1" applyAlignment="1">
      <alignment horizontal="centerContinuous" vertical="center"/>
    </xf>
    <xf numFmtId="0" fontId="27" fillId="0" borderId="0" xfId="15" applyFont="1" applyFill="1" applyAlignment="1">
      <alignment horizontal="left" vertical="center"/>
    </xf>
    <xf numFmtId="0" fontId="23" fillId="0" borderId="3" xfId="15" quotePrefix="1" applyFont="1" applyFill="1" applyBorder="1"/>
    <xf numFmtId="0" fontId="23" fillId="0" borderId="3" xfId="15" applyFont="1" applyFill="1" applyBorder="1" applyAlignment="1">
      <alignment horizontal="left"/>
    </xf>
    <xf numFmtId="0" fontId="23" fillId="0" borderId="3" xfId="15" applyFont="1" applyFill="1" applyBorder="1" applyAlignment="1">
      <alignment horizontal="right"/>
    </xf>
    <xf numFmtId="0" fontId="23" fillId="0" borderId="0" xfId="15" applyFont="1" applyFill="1"/>
    <xf numFmtId="0" fontId="23" fillId="0" borderId="4" xfId="15" applyFont="1" applyFill="1" applyBorder="1" applyAlignment="1">
      <alignment vertical="center"/>
    </xf>
    <xf numFmtId="0" fontId="23" fillId="0" borderId="5" xfId="15" applyFont="1" applyFill="1" applyBorder="1" applyAlignment="1">
      <alignment horizontal="left" vertical="center"/>
    </xf>
    <xf numFmtId="0" fontId="23" fillId="0" borderId="5" xfId="15" applyFont="1" applyFill="1" applyBorder="1" applyAlignment="1">
      <alignment horizontal="center" vertical="center"/>
    </xf>
    <xf numFmtId="0" fontId="23" fillId="0" borderId="0" xfId="15" applyFont="1" applyFill="1" applyAlignment="1">
      <alignment horizontal="right" vertical="center"/>
    </xf>
    <xf numFmtId="0" fontId="23" fillId="0" borderId="6" xfId="15" applyFont="1" applyFill="1" applyBorder="1" applyAlignment="1">
      <alignment horizontal="center" vertical="center"/>
    </xf>
    <xf numFmtId="0" fontId="23" fillId="0" borderId="0" xfId="15" applyFont="1" applyFill="1" applyAlignment="1">
      <alignment horizontal="centerContinuous" vertical="center"/>
    </xf>
    <xf numFmtId="49" fontId="23" fillId="0" borderId="5" xfId="15" applyNumberFormat="1" applyFont="1" applyFill="1" applyBorder="1" applyAlignment="1">
      <alignment horizontal="centerContinuous" vertical="center"/>
    </xf>
    <xf numFmtId="0" fontId="23" fillId="0" borderId="5" xfId="15" applyFont="1" applyFill="1" applyBorder="1" applyAlignment="1">
      <alignment horizontal="right" vertical="center"/>
    </xf>
    <xf numFmtId="49" fontId="23" fillId="0" borderId="0" xfId="15" applyNumberFormat="1" applyFont="1" applyFill="1" applyAlignment="1">
      <alignment horizontal="right" vertical="center"/>
    </xf>
    <xf numFmtId="0" fontId="23" fillId="0" borderId="0" xfId="15" applyFont="1" applyFill="1" applyAlignment="1">
      <alignment vertical="center"/>
    </xf>
    <xf numFmtId="0" fontId="23" fillId="0" borderId="0" xfId="15" applyFont="1" applyFill="1" applyBorder="1" applyAlignment="1">
      <alignment vertical="center"/>
    </xf>
    <xf numFmtId="0" fontId="23" fillId="0" borderId="7" xfId="15" applyFont="1" applyFill="1" applyBorder="1" applyAlignment="1">
      <alignment horizontal="center" vertical="center"/>
    </xf>
    <xf numFmtId="0" fontId="23" fillId="0" borderId="3" xfId="15" applyFont="1" applyFill="1" applyBorder="1" applyAlignment="1">
      <alignment horizontal="centerContinuous" vertical="center"/>
    </xf>
    <xf numFmtId="49" fontId="23" fillId="0" borderId="8" xfId="15" applyNumberFormat="1" applyFont="1" applyFill="1" applyBorder="1" applyAlignment="1">
      <alignment horizontal="centerContinuous" vertical="center"/>
    </xf>
    <xf numFmtId="49" fontId="23" fillId="0" borderId="0" xfId="15" applyNumberFormat="1" applyFont="1" applyFill="1" applyAlignment="1">
      <alignment horizontal="center" vertical="center"/>
    </xf>
    <xf numFmtId="0" fontId="23" fillId="0" borderId="0" xfId="15" applyFont="1" applyFill="1" applyBorder="1" applyAlignment="1">
      <alignment horizontal="centerContinuous" vertical="center"/>
    </xf>
    <xf numFmtId="0" fontId="23" fillId="0" borderId="5" xfId="15" applyFont="1" applyFill="1" applyBorder="1" applyAlignment="1">
      <alignment horizontal="centerContinuous" vertical="center"/>
    </xf>
    <xf numFmtId="0" fontId="23" fillId="0" borderId="0" xfId="15" applyFont="1" applyFill="1" applyBorder="1" applyAlignment="1">
      <alignment horizontal="right" vertical="center"/>
    </xf>
    <xf numFmtId="49" fontId="23" fillId="0" borderId="5" xfId="15" applyNumberFormat="1" applyFont="1" applyFill="1" applyBorder="1" applyAlignment="1">
      <alignment horizontal="right" vertical="center"/>
    </xf>
    <xf numFmtId="0" fontId="23" fillId="0" borderId="8" xfId="15" applyFont="1" applyFill="1" applyBorder="1" applyAlignment="1">
      <alignment horizontal="center" vertical="center"/>
    </xf>
    <xf numFmtId="0" fontId="23" fillId="0" borderId="2" xfId="15" applyFont="1" applyFill="1" applyBorder="1" applyAlignment="1">
      <alignment horizontal="center" vertical="center"/>
    </xf>
    <xf numFmtId="0" fontId="23" fillId="0" borderId="8" xfId="15" applyFont="1" applyFill="1" applyBorder="1" applyAlignment="1">
      <alignment horizontal="right" vertical="center"/>
    </xf>
    <xf numFmtId="49" fontId="23" fillId="0" borderId="3" xfId="15" applyNumberFormat="1" applyFont="1" applyFill="1" applyBorder="1" applyAlignment="1">
      <alignment horizontal="right" vertical="center"/>
    </xf>
    <xf numFmtId="0" fontId="23" fillId="0" borderId="3" xfId="15" applyFont="1" applyFill="1" applyBorder="1" applyAlignment="1">
      <alignment vertical="center"/>
    </xf>
    <xf numFmtId="0" fontId="23" fillId="0" borderId="8" xfId="15" applyFont="1" applyFill="1" applyBorder="1" applyAlignment="1">
      <alignment horizontal="left" vertical="center"/>
    </xf>
    <xf numFmtId="0" fontId="23" fillId="0" borderId="9" xfId="15" applyFont="1" applyFill="1" applyBorder="1" applyAlignment="1">
      <alignment horizontal="centerContinuous" vertical="center"/>
    </xf>
    <xf numFmtId="0" fontId="23" fillId="0" borderId="8" xfId="15" applyFont="1" applyFill="1" applyBorder="1" applyAlignment="1">
      <alignment horizontal="centerContinuous" vertical="center"/>
    </xf>
    <xf numFmtId="49" fontId="23" fillId="0" borderId="8" xfId="15" applyNumberFormat="1" applyFont="1" applyFill="1" applyBorder="1" applyAlignment="1">
      <alignment horizontal="center" vertical="center"/>
    </xf>
    <xf numFmtId="49" fontId="23" fillId="0" borderId="3" xfId="15" applyNumberFormat="1" applyFont="1" applyFill="1" applyBorder="1" applyAlignment="1">
      <alignment horizontal="centerContinuous" vertical="center"/>
    </xf>
    <xf numFmtId="0" fontId="23" fillId="0" borderId="0" xfId="15" applyFont="1" applyFill="1" applyBorder="1" applyAlignment="1">
      <alignment horizontal="left" vertical="center"/>
    </xf>
    <xf numFmtId="49" fontId="23" fillId="0" borderId="0" xfId="15" applyNumberFormat="1" applyFont="1" applyFill="1" applyBorder="1" applyAlignment="1">
      <alignment horizontal="center" vertical="center"/>
    </xf>
    <xf numFmtId="49" fontId="23" fillId="0" borderId="0" xfId="15" applyNumberFormat="1" applyFont="1" applyFill="1" applyBorder="1" applyAlignment="1">
      <alignment horizontal="centerContinuous" vertical="center"/>
    </xf>
    <xf numFmtId="0" fontId="23" fillId="0" borderId="0" xfId="15" applyFont="1" applyFill="1" applyAlignment="1"/>
    <xf numFmtId="0" fontId="23" fillId="0" borderId="5" xfId="15" applyFont="1" applyFill="1" applyBorder="1" applyAlignment="1">
      <alignment horizontal="left"/>
    </xf>
    <xf numFmtId="170" fontId="23" fillId="0" borderId="0" xfId="15" applyNumberFormat="1" applyFont="1" applyFill="1" applyAlignment="1">
      <alignment horizontal="right"/>
    </xf>
    <xf numFmtId="171" fontId="28" fillId="0" borderId="0" xfId="15" applyNumberFormat="1" applyFont="1" applyFill="1" applyAlignment="1">
      <alignment horizontal="right"/>
    </xf>
    <xf numFmtId="171" fontId="23" fillId="0" borderId="0" xfId="15" applyNumberFormat="1" applyFont="1" applyFill="1" applyAlignment="1">
      <alignment horizontal="right"/>
    </xf>
    <xf numFmtId="172" fontId="23" fillId="0" borderId="0" xfId="15" applyNumberFormat="1" applyFont="1" applyFill="1" applyAlignment="1">
      <alignment horizontal="right"/>
    </xf>
    <xf numFmtId="170" fontId="23" fillId="0" borderId="0" xfId="15" applyNumberFormat="1" applyFont="1" applyFill="1" applyBorder="1" applyAlignment="1">
      <alignment horizontal="right"/>
    </xf>
    <xf numFmtId="0" fontId="23" fillId="0" borderId="0" xfId="15" applyFont="1" applyFill="1" applyAlignment="1">
      <alignment horizontal="left"/>
    </xf>
    <xf numFmtId="0" fontId="23" fillId="0" borderId="0" xfId="15" applyFont="1" applyFill="1" applyAlignment="1">
      <alignment horizontal="right"/>
    </xf>
    <xf numFmtId="0" fontId="23" fillId="0" borderId="0" xfId="15" applyFont="1" applyFill="1" applyBorder="1" applyAlignment="1">
      <alignment horizontal="left"/>
    </xf>
    <xf numFmtId="0" fontId="23" fillId="0" borderId="0" xfId="15" applyFont="1" applyFill="1" applyBorder="1" applyAlignment="1">
      <alignment horizontal="centerContinuous"/>
    </xf>
    <xf numFmtId="49" fontId="23" fillId="0" borderId="0" xfId="15" applyNumberFormat="1" applyFont="1" applyFill="1" applyBorder="1" applyAlignment="1">
      <alignment horizontal="center"/>
    </xf>
    <xf numFmtId="49" fontId="23" fillId="0" borderId="0" xfId="15" applyNumberFormat="1" applyFont="1" applyFill="1" applyBorder="1" applyAlignment="1">
      <alignment horizontal="centerContinuous"/>
    </xf>
    <xf numFmtId="0" fontId="23" fillId="0" borderId="5" xfId="15" applyFont="1" applyFill="1" applyBorder="1" applyAlignment="1">
      <alignment horizontal="centerContinuous"/>
    </xf>
    <xf numFmtId="170" fontId="23" fillId="0" borderId="0" xfId="15" applyNumberFormat="1" applyFont="1" applyFill="1" applyBorder="1" applyAlignment="1"/>
    <xf numFmtId="0" fontId="23" fillId="0" borderId="0" xfId="15" applyFont="1" applyFill="1" applyBorder="1" applyAlignment="1"/>
    <xf numFmtId="0" fontId="23" fillId="0" borderId="0" xfId="15" applyFont="1" applyFill="1" applyAlignment="1">
      <alignment horizontal="centerContinuous"/>
    </xf>
    <xf numFmtId="49" fontId="23" fillId="0" borderId="0" xfId="15" applyNumberFormat="1" applyFont="1" applyFill="1" applyAlignment="1">
      <alignment horizontal="right"/>
    </xf>
    <xf numFmtId="0" fontId="18" fillId="0" borderId="0" xfId="15" applyFill="1"/>
    <xf numFmtId="0" fontId="2" fillId="0" borderId="0" xfId="15" applyFont="1" applyFill="1"/>
    <xf numFmtId="0" fontId="26" fillId="0" borderId="0" xfId="15" applyFont="1" applyFill="1" applyAlignment="1">
      <alignment horizontal="centerContinuous" vertical="center"/>
    </xf>
    <xf numFmtId="0" fontId="23" fillId="0" borderId="3" xfId="15" applyFont="1" applyFill="1" applyBorder="1" applyAlignment="1">
      <alignment horizontal="left" vertical="center"/>
    </xf>
    <xf numFmtId="0" fontId="23" fillId="0" borderId="3" xfId="15" applyFont="1" applyFill="1" applyBorder="1" applyAlignment="1">
      <alignment horizontal="right" vertical="center"/>
    </xf>
    <xf numFmtId="0" fontId="23" fillId="0" borderId="6" xfId="15" applyFont="1" applyFill="1" applyBorder="1" applyAlignment="1">
      <alignment horizontal="right" vertical="center"/>
    </xf>
    <xf numFmtId="0" fontId="23" fillId="0" borderId="7" xfId="15" applyFont="1" applyFill="1" applyBorder="1" applyAlignment="1">
      <alignment horizontal="centerContinuous" vertical="center"/>
    </xf>
    <xf numFmtId="0" fontId="23" fillId="0" borderId="2" xfId="15" applyFont="1" applyFill="1" applyBorder="1" applyAlignment="1">
      <alignment horizontal="centerContinuous" vertical="center"/>
    </xf>
    <xf numFmtId="0" fontId="23" fillId="0" borderId="4" xfId="15" applyFont="1" applyFill="1" applyBorder="1" applyAlignment="1">
      <alignment horizontal="left" vertical="center"/>
    </xf>
    <xf numFmtId="173" fontId="23" fillId="0" borderId="0" xfId="15" applyNumberFormat="1" applyFont="1" applyFill="1" applyAlignment="1">
      <alignment horizontal="right" vertical="center"/>
    </xf>
    <xf numFmtId="171" fontId="28" fillId="0" borderId="0" xfId="15" applyNumberFormat="1" applyFont="1" applyFill="1" applyAlignment="1">
      <alignment horizontal="right" vertical="center"/>
    </xf>
    <xf numFmtId="171" fontId="23" fillId="0" borderId="0" xfId="15" applyNumberFormat="1" applyFont="1" applyFill="1" applyAlignment="1">
      <alignment horizontal="right" vertical="center"/>
    </xf>
    <xf numFmtId="174" fontId="23" fillId="0" borderId="0" xfId="15" applyNumberFormat="1" applyFont="1" applyFill="1" applyAlignment="1">
      <alignment horizontal="right" vertical="center"/>
    </xf>
    <xf numFmtId="0" fontId="23" fillId="0" borderId="0" xfId="15" applyFont="1" applyFill="1" applyAlignment="1">
      <alignment horizontal="left" vertical="center"/>
    </xf>
    <xf numFmtId="170" fontId="29" fillId="0" borderId="0" xfId="15" applyNumberFormat="1" applyFont="1" applyFill="1" applyAlignment="1">
      <alignment horizontal="centerContinuous" vertical="center"/>
    </xf>
    <xf numFmtId="170" fontId="20" fillId="0" borderId="0" xfId="15" applyNumberFormat="1" applyFont="1" applyFill="1" applyAlignment="1">
      <alignment horizontal="centerContinuous" vertical="center"/>
    </xf>
    <xf numFmtId="0" fontId="20" fillId="0" borderId="3" xfId="15" applyFont="1" applyFill="1" applyBorder="1" applyAlignment="1">
      <alignment vertical="center"/>
    </xf>
    <xf numFmtId="170" fontId="20" fillId="0" borderId="3" xfId="15" applyNumberFormat="1" applyFont="1" applyFill="1" applyBorder="1" applyAlignment="1">
      <alignment horizontal="right" vertical="center"/>
    </xf>
    <xf numFmtId="0" fontId="20" fillId="0" borderId="5" xfId="15" applyFont="1" applyFill="1" applyBorder="1" applyAlignment="1">
      <alignment horizontal="center" vertical="center"/>
    </xf>
    <xf numFmtId="0" fontId="20" fillId="0" borderId="10" xfId="15" applyFont="1" applyFill="1" applyBorder="1" applyAlignment="1">
      <alignment vertical="center"/>
    </xf>
    <xf numFmtId="0" fontId="20" fillId="0" borderId="6" xfId="15" applyFont="1" applyFill="1" applyBorder="1" applyAlignment="1">
      <alignment vertical="center"/>
    </xf>
    <xf numFmtId="0" fontId="20" fillId="0" borderId="11" xfId="15" applyFont="1" applyFill="1" applyBorder="1" applyAlignment="1">
      <alignment horizontal="center" vertical="center"/>
    </xf>
    <xf numFmtId="0" fontId="20" fillId="0" borderId="7" xfId="15" applyFont="1" applyFill="1" applyBorder="1" applyAlignment="1">
      <alignment horizontal="center" vertical="center"/>
    </xf>
    <xf numFmtId="0" fontId="20" fillId="0" borderId="8" xfId="15" applyFont="1" applyFill="1" applyBorder="1" applyAlignment="1">
      <alignment horizontal="center" vertical="center"/>
    </xf>
    <xf numFmtId="0" fontId="20" fillId="0" borderId="12" xfId="15" applyFont="1" applyFill="1" applyBorder="1" applyAlignment="1">
      <alignment vertical="center"/>
    </xf>
    <xf numFmtId="0" fontId="20" fillId="0" borderId="2" xfId="15" applyFont="1" applyFill="1" applyBorder="1" applyAlignment="1">
      <alignment vertical="center"/>
    </xf>
    <xf numFmtId="0" fontId="20" fillId="0" borderId="0" xfId="15" applyFont="1" applyFill="1" applyBorder="1" applyAlignment="1">
      <alignment horizontal="center" vertical="center"/>
    </xf>
    <xf numFmtId="170" fontId="20" fillId="0" borderId="0" xfId="15" applyNumberFormat="1" applyFont="1" applyFill="1" applyBorder="1" applyAlignment="1">
      <alignment horizontal="right" vertical="center"/>
    </xf>
    <xf numFmtId="0" fontId="22" fillId="0" borderId="0" xfId="15" applyFont="1" applyFill="1" applyAlignment="1">
      <alignment horizontal="left" vertical="center"/>
    </xf>
    <xf numFmtId="0" fontId="20" fillId="0" borderId="0" xfId="15" applyFont="1" applyFill="1" applyAlignment="1">
      <alignment horizontal="left" vertical="center"/>
    </xf>
    <xf numFmtId="169" fontId="20" fillId="0" borderId="5" xfId="15" applyNumberFormat="1" applyFont="1" applyFill="1" applyBorder="1" applyAlignment="1">
      <alignment vertical="center"/>
    </xf>
    <xf numFmtId="175" fontId="20" fillId="0" borderId="0" xfId="15" applyNumberFormat="1" applyFont="1" applyFill="1"/>
    <xf numFmtId="0" fontId="20" fillId="0" borderId="5" xfId="15" applyFont="1" applyFill="1" applyBorder="1" applyAlignment="1">
      <alignment horizontal="right" vertical="center"/>
    </xf>
    <xf numFmtId="0" fontId="20" fillId="0" borderId="0" xfId="15" applyFont="1" applyFill="1" applyBorder="1" applyAlignment="1">
      <alignment horizontal="right" vertical="center"/>
    </xf>
    <xf numFmtId="170" fontId="20" fillId="0" borderId="0" xfId="15" applyNumberFormat="1" applyFont="1" applyFill="1" applyAlignment="1">
      <alignment horizontal="right" vertical="center"/>
    </xf>
    <xf numFmtId="175" fontId="20" fillId="0" borderId="0" xfId="15" applyNumberFormat="1" applyFont="1" applyFill="1" applyAlignment="1">
      <alignment horizontal="left"/>
    </xf>
    <xf numFmtId="1" fontId="20" fillId="0" borderId="0" xfId="15" applyNumberFormat="1" applyFont="1" applyFill="1" applyAlignment="1">
      <alignment horizontal="right" vertical="center"/>
    </xf>
    <xf numFmtId="0" fontId="20" fillId="0" borderId="0" xfId="15" applyFont="1" applyFill="1" applyAlignment="1"/>
    <xf numFmtId="0" fontId="20" fillId="0" borderId="0" xfId="15" applyFont="1" applyFill="1" applyAlignment="1">
      <alignment horizontal="left"/>
    </xf>
    <xf numFmtId="0" fontId="20" fillId="0" borderId="0" xfId="15" applyFont="1" applyFill="1" applyAlignment="1">
      <alignment horizontal="right"/>
    </xf>
    <xf numFmtId="0" fontId="20" fillId="0" borderId="0" xfId="15" applyFont="1" applyFill="1"/>
    <xf numFmtId="49" fontId="20" fillId="0" borderId="0" xfId="15" applyNumberFormat="1" applyFont="1" applyFill="1" applyAlignment="1">
      <alignment horizontal="left" vertical="center"/>
    </xf>
    <xf numFmtId="0" fontId="20" fillId="0" borderId="0" xfId="15" applyFont="1" applyFill="1" applyBorder="1" applyAlignment="1">
      <alignment horizontal="left"/>
    </xf>
    <xf numFmtId="170" fontId="29" fillId="0" borderId="0" xfId="15" applyNumberFormat="1" applyFont="1" applyFill="1" applyAlignment="1">
      <alignment horizontal="left" vertical="center"/>
    </xf>
    <xf numFmtId="0" fontId="18" fillId="0" borderId="0" xfId="15" applyFill="1" applyAlignment="1">
      <alignment horizontal="left"/>
    </xf>
    <xf numFmtId="0" fontId="18" fillId="0" borderId="0" xfId="15" applyFill="1" applyAlignment="1">
      <alignment horizontal="centerContinuous"/>
    </xf>
    <xf numFmtId="0" fontId="18" fillId="0" borderId="3" xfId="15" applyFill="1" applyBorder="1"/>
    <xf numFmtId="170" fontId="20" fillId="0" borderId="10" xfId="15" applyNumberFormat="1" applyFont="1" applyFill="1" applyBorder="1" applyAlignment="1">
      <alignment horizontal="right" vertical="center"/>
    </xf>
    <xf numFmtId="170" fontId="20" fillId="0" borderId="12" xfId="15" applyNumberFormat="1" applyFont="1" applyFill="1" applyBorder="1" applyAlignment="1">
      <alignment horizontal="right" vertical="center"/>
    </xf>
    <xf numFmtId="0" fontId="21" fillId="0" borderId="0" xfId="15" applyFont="1" applyFill="1" applyAlignment="1">
      <alignment horizontal="left" vertical="center"/>
    </xf>
    <xf numFmtId="176" fontId="27" fillId="0" borderId="0" xfId="15" applyNumberFormat="1" applyFont="1" applyFill="1" applyAlignment="1">
      <alignment horizontal="centerContinuous" vertical="center"/>
    </xf>
    <xf numFmtId="0" fontId="27" fillId="0" borderId="0" xfId="15" applyFont="1" applyFill="1" applyAlignment="1">
      <alignment horizontal="centerContinuous" vertical="center"/>
    </xf>
    <xf numFmtId="174" fontId="27" fillId="0" borderId="0" xfId="15" applyNumberFormat="1" applyFont="1" applyFill="1" applyAlignment="1">
      <alignment horizontal="centerContinuous" vertical="center"/>
    </xf>
    <xf numFmtId="0" fontId="27" fillId="0" borderId="0" xfId="15" applyFont="1" applyFill="1" applyAlignment="1">
      <alignment vertical="center"/>
    </xf>
    <xf numFmtId="174" fontId="27" fillId="0" borderId="0" xfId="15" applyNumberFormat="1" applyFont="1" applyFill="1" applyAlignment="1">
      <alignment vertical="center"/>
    </xf>
    <xf numFmtId="176" fontId="26" fillId="0" borderId="0" xfId="15" applyNumberFormat="1" applyFont="1" applyFill="1" applyAlignment="1">
      <alignment horizontal="centerContinuous" vertical="center"/>
    </xf>
    <xf numFmtId="174" fontId="26" fillId="0" borderId="0" xfId="15" applyNumberFormat="1" applyFont="1" applyFill="1" applyAlignment="1">
      <alignment horizontal="centerContinuous" vertical="center"/>
    </xf>
    <xf numFmtId="0" fontId="26" fillId="0" borderId="0" xfId="15" applyFont="1" applyFill="1" applyAlignment="1">
      <alignment vertical="center"/>
    </xf>
    <xf numFmtId="176" fontId="20" fillId="0" borderId="3" xfId="15" applyNumberFormat="1" applyFont="1" applyFill="1" applyBorder="1" applyAlignment="1">
      <alignment vertical="center"/>
    </xf>
    <xf numFmtId="174" fontId="20" fillId="0" borderId="0" xfId="15" applyNumberFormat="1" applyFont="1" applyFill="1" applyAlignment="1">
      <alignment vertical="center"/>
    </xf>
    <xf numFmtId="1" fontId="20" fillId="0" borderId="8" xfId="15" applyNumberFormat="1" applyFont="1" applyFill="1" applyBorder="1" applyAlignment="1">
      <alignment horizontal="center" vertical="center"/>
    </xf>
    <xf numFmtId="0" fontId="20" fillId="0" borderId="9" xfId="15" applyFont="1" applyFill="1" applyBorder="1" applyAlignment="1">
      <alignment horizontal="center" vertical="center"/>
    </xf>
    <xf numFmtId="1" fontId="20" fillId="0" borderId="4" xfId="15" applyNumberFormat="1" applyFont="1" applyFill="1" applyBorder="1" applyAlignment="1">
      <alignment horizontal="center" vertical="center"/>
    </xf>
    <xf numFmtId="1" fontId="20" fillId="0" borderId="0" xfId="15" applyNumberFormat="1" applyFont="1" applyFill="1" applyBorder="1" applyAlignment="1">
      <alignment horizontal="center" vertical="center"/>
    </xf>
    <xf numFmtId="1" fontId="26" fillId="0" borderId="0" xfId="15" applyNumberFormat="1" applyFont="1" applyFill="1" applyBorder="1" applyAlignment="1">
      <alignment horizontal="left" vertical="center"/>
    </xf>
    <xf numFmtId="0" fontId="20" fillId="0" borderId="0" xfId="15" applyFont="1" applyFill="1" applyBorder="1" applyAlignment="1">
      <alignment vertical="center"/>
    </xf>
    <xf numFmtId="177" fontId="20" fillId="0" borderId="0" xfId="15" applyNumberFormat="1" applyFont="1" applyFill="1" applyAlignment="1">
      <alignment vertical="center"/>
    </xf>
    <xf numFmtId="0" fontId="20" fillId="0" borderId="5" xfId="15" applyFont="1" applyFill="1" applyBorder="1" applyAlignment="1">
      <alignment vertical="center"/>
    </xf>
    <xf numFmtId="174" fontId="20" fillId="0" borderId="0" xfId="15" applyNumberFormat="1" applyFont="1" applyFill="1" applyAlignment="1"/>
    <xf numFmtId="176" fontId="20" fillId="0" borderId="5" xfId="15" applyNumberFormat="1" applyFont="1" applyFill="1" applyBorder="1" applyAlignment="1">
      <alignment vertical="center"/>
    </xf>
    <xf numFmtId="0" fontId="18" fillId="0" borderId="0" xfId="15"/>
    <xf numFmtId="0" fontId="20" fillId="0" borderId="5" xfId="15" applyFont="1" applyFill="1" applyBorder="1" applyAlignment="1">
      <alignment horizontal="right"/>
    </xf>
    <xf numFmtId="177" fontId="20" fillId="0" borderId="0" xfId="15" applyNumberFormat="1" applyFont="1" applyFill="1" applyAlignment="1">
      <alignment horizontal="right" vertical="center"/>
    </xf>
    <xf numFmtId="0" fontId="20" fillId="0" borderId="0" xfId="15" applyFont="1" applyFill="1" applyBorder="1" applyAlignment="1">
      <alignment horizontal="left" vertical="center"/>
    </xf>
    <xf numFmtId="0" fontId="21" fillId="0" borderId="0" xfId="15" applyFont="1" applyFill="1" applyAlignment="1">
      <alignment horizontal="centerContinuous" vertical="center"/>
    </xf>
    <xf numFmtId="174" fontId="26" fillId="0" borderId="0" xfId="15" applyNumberFormat="1" applyFont="1" applyFill="1" applyAlignment="1">
      <alignment vertical="center"/>
    </xf>
    <xf numFmtId="0" fontId="26" fillId="0" borderId="0" xfId="15" applyFont="1" applyFill="1" applyAlignment="1">
      <alignment horizontal="left"/>
    </xf>
    <xf numFmtId="0" fontId="26" fillId="0" borderId="0" xfId="15" applyFont="1" applyFill="1" applyAlignment="1">
      <alignment horizontal="centerContinuous"/>
    </xf>
    <xf numFmtId="0" fontId="20" fillId="0" borderId="0" xfId="15" applyFont="1" applyFill="1" applyAlignment="1">
      <alignment horizontal="centerContinuous"/>
    </xf>
    <xf numFmtId="174" fontId="23" fillId="0" borderId="0" xfId="15" applyNumberFormat="1" applyFont="1" applyFill="1"/>
    <xf numFmtId="0" fontId="22" fillId="0" borderId="0" xfId="15" applyFont="1" applyFill="1" applyAlignment="1">
      <alignment horizontal="centerContinuous"/>
    </xf>
    <xf numFmtId="174" fontId="20" fillId="0" borderId="0" xfId="15" applyNumberFormat="1" applyFont="1" applyFill="1"/>
    <xf numFmtId="0" fontId="27" fillId="0" borderId="0" xfId="15" applyFont="1" applyFill="1" applyAlignment="1">
      <alignment horizontal="left"/>
    </xf>
    <xf numFmtId="0" fontId="22" fillId="0" borderId="0" xfId="15" applyFont="1" applyFill="1"/>
    <xf numFmtId="0" fontId="23" fillId="0" borderId="3" xfId="15" applyFont="1" applyFill="1" applyBorder="1"/>
    <xf numFmtId="0" fontId="23" fillId="0" borderId="5" xfId="15" applyFont="1" applyFill="1" applyBorder="1"/>
    <xf numFmtId="174" fontId="23" fillId="0" borderId="10" xfId="15" applyNumberFormat="1" applyFont="1" applyFill="1" applyBorder="1"/>
    <xf numFmtId="174" fontId="23" fillId="0" borderId="11" xfId="15" applyNumberFormat="1" applyFont="1" applyFill="1" applyBorder="1" applyAlignment="1">
      <alignment vertical="center"/>
    </xf>
    <xf numFmtId="0" fontId="23" fillId="0" borderId="11" xfId="15" applyFont="1" applyFill="1" applyBorder="1" applyAlignment="1">
      <alignment horizontal="center" vertical="center"/>
    </xf>
    <xf numFmtId="0" fontId="23" fillId="0" borderId="8" xfId="15" applyFont="1" applyFill="1" applyBorder="1" applyAlignment="1">
      <alignment horizontal="center"/>
    </xf>
    <xf numFmtId="174" fontId="23" fillId="0" borderId="12" xfId="15" applyNumberFormat="1" applyFont="1" applyFill="1" applyBorder="1"/>
    <xf numFmtId="0" fontId="23" fillId="0" borderId="4" xfId="15" applyFont="1" applyFill="1" applyBorder="1" applyAlignment="1">
      <alignment horizontal="center"/>
    </xf>
    <xf numFmtId="176" fontId="23" fillId="0" borderId="0" xfId="15" applyNumberFormat="1" applyFont="1" applyFill="1" applyBorder="1" applyAlignment="1">
      <alignment horizontal="right"/>
    </xf>
    <xf numFmtId="176" fontId="23" fillId="0" borderId="5" xfId="15" applyNumberFormat="1" applyFont="1" applyFill="1" applyBorder="1"/>
    <xf numFmtId="178" fontId="23" fillId="0" borderId="0" xfId="15" applyNumberFormat="1" applyFont="1" applyFill="1" applyAlignment="1">
      <alignment horizontal="right"/>
    </xf>
    <xf numFmtId="176" fontId="23" fillId="0" borderId="0" xfId="15" applyNumberFormat="1" applyFont="1" applyFill="1" applyBorder="1"/>
    <xf numFmtId="0" fontId="23" fillId="0" borderId="0" xfId="15" applyFont="1" applyFill="1" applyBorder="1"/>
    <xf numFmtId="176" fontId="23" fillId="0" borderId="0" xfId="15" applyNumberFormat="1" applyFont="1" applyFill="1" applyAlignment="1">
      <alignment horizontal="right"/>
    </xf>
    <xf numFmtId="0" fontId="23" fillId="0" borderId="5" xfId="15" applyNumberFormat="1" applyFont="1" applyFill="1" applyBorder="1"/>
    <xf numFmtId="0" fontId="23" fillId="0" borderId="5" xfId="15" applyFont="1" applyFill="1" applyBorder="1" applyAlignment="1">
      <alignment horizontal="right"/>
    </xf>
    <xf numFmtId="179" fontId="20" fillId="0" borderId="0" xfId="15" applyNumberFormat="1" applyFont="1" applyFill="1" applyAlignment="1">
      <alignment horizontal="centerContinuous"/>
    </xf>
    <xf numFmtId="0" fontId="20" fillId="0" borderId="3" xfId="15" applyFont="1" applyFill="1" applyBorder="1" applyAlignment="1">
      <alignment horizontal="centerContinuous"/>
    </xf>
    <xf numFmtId="0" fontId="20" fillId="0" borderId="4" xfId="15" applyFont="1" applyFill="1" applyBorder="1"/>
    <xf numFmtId="0" fontId="20" fillId="0" borderId="0" xfId="15" quotePrefix="1" applyFont="1" applyFill="1" applyAlignment="1">
      <alignment horizontal="centerContinuous"/>
    </xf>
    <xf numFmtId="181" fontId="20" fillId="0" borderId="6" xfId="17" applyNumberFormat="1" applyFont="1" applyFill="1" applyBorder="1" applyAlignment="1" applyProtection="1">
      <alignment horizontal="center"/>
      <protection locked="0"/>
    </xf>
    <xf numFmtId="179" fontId="20" fillId="0" borderId="6" xfId="15" applyNumberFormat="1" applyFont="1" applyFill="1" applyBorder="1"/>
    <xf numFmtId="179" fontId="20" fillId="0" borderId="6" xfId="15" applyNumberFormat="1" applyFont="1" applyFill="1" applyBorder="1" applyAlignment="1">
      <alignment horizontal="center"/>
    </xf>
    <xf numFmtId="179" fontId="20" fillId="0" borderId="13" xfId="15" applyNumberFormat="1" applyFont="1" applyFill="1" applyBorder="1"/>
    <xf numFmtId="0" fontId="20" fillId="0" borderId="5" xfId="15" applyFont="1" applyFill="1" applyBorder="1" applyAlignment="1">
      <alignment horizontal="centerContinuous"/>
    </xf>
    <xf numFmtId="181" fontId="20" fillId="0" borderId="7" xfId="17" applyNumberFormat="1" applyFont="1" applyFill="1" applyBorder="1" applyAlignment="1" applyProtection="1">
      <alignment horizontal="center"/>
      <protection locked="0"/>
    </xf>
    <xf numFmtId="179" fontId="20" fillId="0" borderId="7" xfId="15" applyNumberFormat="1" applyFont="1" applyFill="1" applyBorder="1"/>
    <xf numFmtId="179" fontId="20" fillId="0" borderId="0" xfId="15" applyNumberFormat="1" applyFont="1" applyFill="1" applyAlignment="1">
      <alignment horizontal="center"/>
    </xf>
    <xf numFmtId="179" fontId="20" fillId="0" borderId="11" xfId="15" applyNumberFormat="1" applyFont="1" applyFill="1" applyBorder="1" applyAlignment="1">
      <alignment horizontal="center"/>
    </xf>
    <xf numFmtId="181" fontId="20" fillId="0" borderId="12" xfId="17" applyNumberFormat="1" applyFont="1" applyFill="1" applyBorder="1" applyAlignment="1" applyProtection="1">
      <alignment horizontal="centerContinuous" vertical="center"/>
      <protection locked="0"/>
    </xf>
    <xf numFmtId="181" fontId="20" fillId="0" borderId="3" xfId="17" applyNumberFormat="1" applyFont="1" applyFill="1" applyBorder="1" applyAlignment="1" applyProtection="1">
      <alignment horizontal="centerContinuous" vertical="center"/>
      <protection locked="0"/>
    </xf>
    <xf numFmtId="181" fontId="20" fillId="0" borderId="11" xfId="17" applyNumberFormat="1" applyFont="1" applyFill="1" applyBorder="1" applyAlignment="1" applyProtection="1">
      <alignment vertical="center"/>
      <protection locked="0"/>
    </xf>
    <xf numFmtId="0" fontId="20" fillId="0" borderId="5" xfId="15" quotePrefix="1" applyFont="1" applyFill="1" applyBorder="1" applyAlignment="1">
      <alignment horizontal="centerContinuous"/>
    </xf>
    <xf numFmtId="0" fontId="20" fillId="0" borderId="7" xfId="15" applyFont="1" applyFill="1" applyBorder="1" applyAlignment="1">
      <alignment horizontal="centerContinuous"/>
    </xf>
    <xf numFmtId="181" fontId="20" fillId="0" borderId="5" xfId="17" applyNumberFormat="1" applyFont="1" applyFill="1" applyBorder="1" applyAlignment="1" applyProtection="1">
      <alignment horizontal="center"/>
      <protection locked="0"/>
    </xf>
    <xf numFmtId="181" fontId="20" fillId="0" borderId="11" xfId="17" applyNumberFormat="1" applyFont="1" applyFill="1" applyBorder="1" applyAlignment="1" applyProtection="1">
      <alignment horizontal="centerContinuous"/>
      <protection locked="0"/>
    </xf>
    <xf numFmtId="181" fontId="20" fillId="0" borderId="10" xfId="17" applyNumberFormat="1" applyFont="1" applyFill="1" applyBorder="1" applyAlignment="1" applyProtection="1">
      <alignment horizontal="centerContinuous"/>
      <protection locked="0"/>
    </xf>
    <xf numFmtId="0" fontId="20" fillId="0" borderId="0" xfId="15" applyFont="1" applyFill="1" applyBorder="1" applyAlignment="1">
      <alignment horizontal="centerContinuous"/>
    </xf>
    <xf numFmtId="0" fontId="20" fillId="0" borderId="0" xfId="15" applyFont="1" applyFill="1" applyAlignment="1">
      <alignment horizontal="center"/>
    </xf>
    <xf numFmtId="181" fontId="20" fillId="0" borderId="11" xfId="17" applyNumberFormat="1" applyFont="1" applyFill="1" applyBorder="1" applyAlignment="1" applyProtection="1">
      <alignment horizontal="center" vertical="center"/>
      <protection locked="0"/>
    </xf>
    <xf numFmtId="0" fontId="20" fillId="0" borderId="3" xfId="15" applyFont="1" applyFill="1" applyBorder="1"/>
    <xf numFmtId="181" fontId="20" fillId="0" borderId="2" xfId="17" applyNumberFormat="1" applyFont="1" applyFill="1" applyBorder="1" applyAlignment="1" applyProtection="1">
      <alignment horizontal="center"/>
      <protection locked="0"/>
    </xf>
    <xf numFmtId="181" fontId="20" fillId="0" borderId="8" xfId="17" applyNumberFormat="1" applyFont="1" applyFill="1" applyBorder="1" applyAlignment="1" applyProtection="1">
      <alignment horizontal="center"/>
      <protection locked="0"/>
    </xf>
    <xf numFmtId="170" fontId="20" fillId="0" borderId="3" xfId="15" applyNumberFormat="1" applyFont="1" applyFill="1" applyBorder="1" applyAlignment="1">
      <alignment horizontal="center" vertical="center"/>
    </xf>
    <xf numFmtId="0" fontId="22" fillId="0" borderId="0" xfId="15" applyFont="1" applyFill="1" applyAlignment="1"/>
    <xf numFmtId="0" fontId="22" fillId="0" borderId="4" xfId="15" applyFont="1" applyFill="1" applyBorder="1" applyAlignment="1">
      <alignment horizontal="left" vertical="center"/>
    </xf>
    <xf numFmtId="170" fontId="22" fillId="0" borderId="0" xfId="15" quotePrefix="1" applyNumberFormat="1" applyFont="1" applyFill="1" applyBorder="1" applyAlignment="1">
      <alignment horizontal="centerContinuous"/>
    </xf>
    <xf numFmtId="0" fontId="22" fillId="0" borderId="0" xfId="15" quotePrefix="1" applyFont="1" applyFill="1" applyBorder="1" applyAlignment="1">
      <alignment horizontal="centerContinuous"/>
    </xf>
    <xf numFmtId="0" fontId="20" fillId="0" borderId="5" xfId="15" applyFont="1" applyFill="1" applyBorder="1" applyAlignment="1">
      <alignment horizontal="centerContinuous" vertical="center"/>
    </xf>
    <xf numFmtId="170" fontId="20" fillId="0" borderId="0" xfId="15" quotePrefix="1" applyNumberFormat="1" applyFont="1" applyFill="1" applyBorder="1" applyAlignment="1">
      <alignment horizontal="centerContinuous" vertical="center"/>
    </xf>
    <xf numFmtId="0" fontId="20" fillId="0" borderId="0" xfId="15" quotePrefix="1" applyFont="1" applyFill="1" applyBorder="1" applyAlignment="1">
      <alignment horizontal="centerContinuous" vertical="center"/>
    </xf>
    <xf numFmtId="169" fontId="20" fillId="0" borderId="5" xfId="15" applyNumberFormat="1" applyFont="1" applyFill="1" applyBorder="1"/>
    <xf numFmtId="174" fontId="20" fillId="0" borderId="0" xfId="15" applyNumberFormat="1" applyFont="1"/>
    <xf numFmtId="179" fontId="23" fillId="0" borderId="0" xfId="15" applyNumberFormat="1" applyFont="1" applyFill="1"/>
    <xf numFmtId="0" fontId="11" fillId="0" borderId="0" xfId="15" applyFont="1" applyFill="1"/>
    <xf numFmtId="0" fontId="21" fillId="0" borderId="0" xfId="18" applyFont="1" applyFill="1" applyAlignment="1"/>
    <xf numFmtId="0" fontId="32" fillId="0" borderId="0" xfId="19" applyFont="1" applyFill="1" applyAlignment="1">
      <alignment horizontal="center"/>
    </xf>
    <xf numFmtId="0" fontId="20" fillId="0" borderId="0" xfId="15" applyFont="1" applyFill="1" applyBorder="1"/>
    <xf numFmtId="0" fontId="27" fillId="0" borderId="0" xfId="20" applyFont="1" applyFill="1"/>
    <xf numFmtId="0" fontId="21" fillId="0" borderId="0" xfId="21" applyFont="1" applyFill="1" applyAlignment="1"/>
    <xf numFmtId="179" fontId="20" fillId="0" borderId="0" xfId="15" applyNumberFormat="1" applyFont="1" applyFill="1" applyBorder="1"/>
    <xf numFmtId="0" fontId="20" fillId="0" borderId="5" xfId="15" applyFont="1" applyFill="1" applyBorder="1"/>
    <xf numFmtId="0" fontId="20" fillId="0" borderId="0" xfId="15" applyFont="1" applyFill="1" applyBorder="1" applyAlignment="1">
      <alignment horizontal="right"/>
    </xf>
    <xf numFmtId="179" fontId="20" fillId="0" borderId="0" xfId="15" applyNumberFormat="1" applyFont="1" applyFill="1"/>
    <xf numFmtId="0" fontId="22" fillId="0" borderId="0" xfId="15" applyFont="1" applyFill="1" applyAlignment="1">
      <alignment vertical="center"/>
    </xf>
    <xf numFmtId="0" fontId="22" fillId="0" borderId="0" xfId="15" applyFont="1" applyFill="1" applyBorder="1" applyAlignment="1">
      <alignment horizontal="left" vertical="center"/>
    </xf>
    <xf numFmtId="179" fontId="22" fillId="0" borderId="0" xfId="15" applyNumberFormat="1" applyFont="1" applyFill="1" applyAlignment="1">
      <alignment horizontal="centerContinuous" vertical="center"/>
    </xf>
    <xf numFmtId="179" fontId="23" fillId="0" borderId="0" xfId="15" applyNumberFormat="1" applyFont="1" applyFill="1" applyAlignment="1">
      <alignment vertical="center"/>
    </xf>
    <xf numFmtId="179" fontId="20" fillId="0" borderId="0" xfId="15" applyNumberFormat="1" applyFont="1" applyFill="1" applyBorder="1" applyAlignment="1">
      <alignment vertical="center"/>
    </xf>
    <xf numFmtId="0" fontId="11" fillId="0" borderId="0" xfId="15" applyFont="1" applyFill="1" applyAlignment="1">
      <alignment horizontal="centerContinuous"/>
    </xf>
    <xf numFmtId="0" fontId="20" fillId="0" borderId="0" xfId="15" applyFont="1" applyFill="1" applyBorder="1" applyAlignment="1">
      <alignment horizontal="centerContinuous" vertical="center"/>
    </xf>
    <xf numFmtId="0" fontId="20" fillId="0" borderId="0" xfId="15" applyFont="1" applyFill="1" applyAlignment="1">
      <alignment horizontal="center" vertical="center"/>
    </xf>
    <xf numFmtId="0" fontId="20" fillId="0" borderId="3" xfId="15" applyFont="1" applyFill="1" applyBorder="1" applyAlignment="1">
      <alignment horizontal="centerContinuous" vertical="center"/>
    </xf>
    <xf numFmtId="0" fontId="20" fillId="0" borderId="8" xfId="15" applyFont="1" applyFill="1" applyBorder="1" applyAlignment="1">
      <alignment horizontal="centerContinuous" vertical="center"/>
    </xf>
    <xf numFmtId="169" fontId="20" fillId="0" borderId="0" xfId="15" applyNumberFormat="1" applyFont="1" applyFill="1" applyAlignment="1">
      <alignment horizontal="centerContinuous"/>
    </xf>
    <xf numFmtId="170" fontId="20" fillId="0" borderId="0" xfId="15" applyNumberFormat="1" applyFont="1" applyFill="1"/>
    <xf numFmtId="169" fontId="20" fillId="0" borderId="0" xfId="15" applyNumberFormat="1" applyFont="1" applyFill="1" applyBorder="1"/>
    <xf numFmtId="170" fontId="23" fillId="0" borderId="0" xfId="15" applyNumberFormat="1" applyFont="1" applyFill="1"/>
    <xf numFmtId="182" fontId="20" fillId="0" borderId="0" xfId="15" applyNumberFormat="1" applyFont="1" applyFill="1" applyAlignment="1">
      <alignment horizontal="right"/>
    </xf>
    <xf numFmtId="0" fontId="26" fillId="0" borderId="0" xfId="15" applyFont="1" applyAlignment="1">
      <alignment horizontal="left"/>
    </xf>
    <xf numFmtId="0" fontId="26" fillId="0" borderId="0" xfId="15" applyFont="1" applyAlignment="1">
      <alignment horizontal="centerContinuous"/>
    </xf>
    <xf numFmtId="0" fontId="27" fillId="0" borderId="0" xfId="15" applyFont="1" applyAlignment="1">
      <alignment horizontal="left"/>
    </xf>
    <xf numFmtId="0" fontId="22" fillId="0" borderId="0" xfId="15" applyFont="1" applyAlignment="1">
      <alignment horizontal="centerContinuous"/>
    </xf>
    <xf numFmtId="49" fontId="27" fillId="0" borderId="0" xfId="15" applyNumberFormat="1" applyFont="1" applyAlignment="1">
      <alignment horizontal="left"/>
    </xf>
    <xf numFmtId="49" fontId="20" fillId="0" borderId="13" xfId="15" applyNumberFormat="1" applyFont="1" applyBorder="1" applyAlignment="1">
      <alignment horizontal="center"/>
    </xf>
    <xf numFmtId="0" fontId="20" fillId="0" borderId="10" xfId="15" applyFont="1" applyBorder="1"/>
    <xf numFmtId="49" fontId="20" fillId="0" borderId="5" xfId="15" applyNumberFormat="1" applyFont="1" applyBorder="1" applyAlignment="1">
      <alignment horizontal="center"/>
    </xf>
    <xf numFmtId="0" fontId="20" fillId="0" borderId="11" xfId="15" applyFont="1" applyBorder="1" applyAlignment="1">
      <alignment horizontal="center"/>
    </xf>
    <xf numFmtId="49" fontId="20" fillId="0" borderId="8" xfId="15" applyNumberFormat="1" applyFont="1" applyBorder="1" applyAlignment="1">
      <alignment horizontal="center"/>
    </xf>
    <xf numFmtId="0" fontId="20" fillId="0" borderId="12" xfId="15" applyFont="1" applyBorder="1"/>
    <xf numFmtId="49" fontId="20" fillId="0" borderId="4" xfId="15" applyNumberFormat="1" applyFont="1" applyBorder="1" applyAlignment="1">
      <alignment horizontal="center"/>
    </xf>
    <xf numFmtId="0" fontId="20" fillId="0" borderId="0" xfId="15" applyFont="1" applyBorder="1"/>
    <xf numFmtId="49" fontId="22" fillId="0" borderId="0" xfId="15" applyNumberFormat="1" applyFont="1" applyBorder="1" applyAlignment="1">
      <alignment horizontal="left"/>
    </xf>
    <xf numFmtId="49" fontId="20" fillId="0" borderId="0" xfId="15" applyNumberFormat="1" applyFont="1" applyBorder="1" applyAlignment="1">
      <alignment horizontal="center"/>
    </xf>
    <xf numFmtId="169" fontId="20" fillId="0" borderId="5" xfId="15" applyNumberFormat="1" applyFont="1" applyBorder="1"/>
    <xf numFmtId="183" fontId="20" fillId="0" borderId="0" xfId="15" applyNumberFormat="1" applyFont="1"/>
    <xf numFmtId="170" fontId="20" fillId="0" borderId="0" xfId="15" applyNumberFormat="1" applyFont="1" applyFill="1" applyAlignment="1">
      <alignment horizontal="right"/>
    </xf>
    <xf numFmtId="49" fontId="20" fillId="0" borderId="5" xfId="15" applyNumberFormat="1" applyFont="1" applyBorder="1"/>
    <xf numFmtId="183" fontId="20" fillId="0" borderId="0" xfId="15" applyNumberFormat="1" applyFont="1" applyBorder="1"/>
    <xf numFmtId="49" fontId="20" fillId="0" borderId="0" xfId="15" applyNumberFormat="1" applyFont="1" applyBorder="1"/>
    <xf numFmtId="0" fontId="23" fillId="0" borderId="0" xfId="15" applyFont="1" applyBorder="1"/>
    <xf numFmtId="0" fontId="23" fillId="0" borderId="0" xfId="15" applyFont="1" applyBorder="1" applyAlignment="1">
      <alignment horizontal="left"/>
    </xf>
    <xf numFmtId="0" fontId="20" fillId="0" borderId="0" xfId="15" applyFont="1" applyAlignment="1">
      <alignment vertical="center"/>
    </xf>
    <xf numFmtId="49" fontId="22" fillId="0" borderId="0" xfId="15" applyNumberFormat="1" applyFont="1" applyAlignment="1">
      <alignment horizontal="left"/>
    </xf>
    <xf numFmtId="170" fontId="20" fillId="0" borderId="0" xfId="15" applyNumberFormat="1" applyFont="1" applyFill="1" applyAlignment="1">
      <alignment horizontal="centerContinuous"/>
    </xf>
    <xf numFmtId="49" fontId="26" fillId="0" borderId="0" xfId="15" applyNumberFormat="1" applyFont="1" applyAlignment="1">
      <alignment horizontal="centerContinuous"/>
    </xf>
    <xf numFmtId="0" fontId="20" fillId="0" borderId="5" xfId="15" applyFont="1" applyBorder="1"/>
    <xf numFmtId="49" fontId="20" fillId="0" borderId="5" xfId="15" applyNumberFormat="1" applyFont="1" applyBorder="1" applyAlignment="1">
      <alignment horizontal="right"/>
    </xf>
    <xf numFmtId="49" fontId="20" fillId="0" borderId="0" xfId="15" applyNumberFormat="1" applyFont="1" applyBorder="1" applyAlignment="1">
      <alignment horizontal="right"/>
    </xf>
    <xf numFmtId="0" fontId="23" fillId="0" borderId="0" xfId="15" applyFont="1" applyAlignment="1">
      <alignment vertical="center"/>
    </xf>
    <xf numFmtId="183" fontId="22" fillId="0" borderId="0" xfId="15" applyNumberFormat="1" applyFont="1" applyAlignment="1">
      <alignment horizontal="centerContinuous"/>
    </xf>
    <xf numFmtId="169" fontId="20" fillId="0" borderId="5" xfId="15" applyNumberFormat="1" applyFont="1" applyBorder="1" applyAlignment="1"/>
    <xf numFmtId="169" fontId="20" fillId="0" borderId="0" xfId="15" applyNumberFormat="1" applyFont="1" applyBorder="1"/>
    <xf numFmtId="184" fontId="20" fillId="0" borderId="0" xfId="15" applyNumberFormat="1" applyFont="1"/>
    <xf numFmtId="0" fontId="26" fillId="0" borderId="0" xfId="15" applyFont="1" applyAlignment="1">
      <alignment horizontal="left" vertical="center"/>
    </xf>
    <xf numFmtId="0" fontId="20" fillId="0" borderId="0" xfId="15" applyFont="1" applyAlignment="1">
      <alignment horizontal="centerContinuous" vertical="center"/>
    </xf>
    <xf numFmtId="0" fontId="22" fillId="0" borderId="0" xfId="15" applyFont="1" applyAlignment="1">
      <alignment horizontal="centerContinuous" vertical="center"/>
    </xf>
    <xf numFmtId="0" fontId="27" fillId="0" borderId="0" xfId="15" applyFont="1" applyAlignment="1">
      <alignment horizontal="left" vertical="center"/>
    </xf>
    <xf numFmtId="0" fontId="23" fillId="0" borderId="3" xfId="15" applyFont="1" applyBorder="1" applyAlignment="1">
      <alignment vertical="center"/>
    </xf>
    <xf numFmtId="0" fontId="23" fillId="0" borderId="0" xfId="15" applyFont="1" applyAlignment="1">
      <alignment horizontal="centerContinuous" vertical="center"/>
    </xf>
    <xf numFmtId="0" fontId="23" fillId="0" borderId="5" xfId="15" applyFont="1" applyBorder="1" applyAlignment="1">
      <alignment horizontal="centerContinuous" vertical="center"/>
    </xf>
    <xf numFmtId="0" fontId="23" fillId="0" borderId="5" xfId="15" applyFont="1" applyBorder="1" applyAlignment="1">
      <alignment vertical="center"/>
    </xf>
    <xf numFmtId="0" fontId="23" fillId="0" borderId="3" xfId="15" applyFont="1" applyBorder="1" applyAlignment="1">
      <alignment horizontal="centerContinuous" vertical="center"/>
    </xf>
    <xf numFmtId="0" fontId="23" fillId="0" borderId="14" xfId="15" applyFont="1" applyBorder="1" applyAlignment="1">
      <alignment horizontal="centerContinuous" vertical="center"/>
    </xf>
    <xf numFmtId="0" fontId="23" fillId="0" borderId="5" xfId="15" applyFont="1" applyBorder="1" applyAlignment="1">
      <alignment horizontal="center" vertical="center"/>
    </xf>
    <xf numFmtId="0" fontId="23" fillId="0" borderId="6" xfId="15" applyFont="1" applyBorder="1" applyAlignment="1">
      <alignment horizontal="center" vertical="center"/>
    </xf>
    <xf numFmtId="0" fontId="23" fillId="0" borderId="4" xfId="15" applyFont="1" applyBorder="1" applyAlignment="1">
      <alignment horizontal="center" vertical="center"/>
    </xf>
    <xf numFmtId="0" fontId="23" fillId="0" borderId="7" xfId="15" applyFont="1" applyBorder="1" applyAlignment="1">
      <alignment horizontal="center" vertical="center"/>
    </xf>
    <xf numFmtId="0" fontId="23" fillId="0" borderId="0" xfId="15" applyFont="1" applyBorder="1" applyAlignment="1">
      <alignment horizontal="center" vertical="center"/>
    </xf>
    <xf numFmtId="0" fontId="23" fillId="0" borderId="8" xfId="15" applyFont="1" applyBorder="1" applyAlignment="1">
      <alignment vertical="center"/>
    </xf>
    <xf numFmtId="0" fontId="23" fillId="0" borderId="8" xfId="15" applyFont="1" applyBorder="1" applyAlignment="1">
      <alignment horizontal="center" vertical="center"/>
    </xf>
    <xf numFmtId="0" fontId="23" fillId="0" borderId="2" xfId="15" applyFont="1" applyBorder="1" applyAlignment="1">
      <alignment horizontal="center" vertical="center"/>
    </xf>
    <xf numFmtId="0" fontId="23" fillId="0" borderId="3" xfId="15" applyFont="1" applyBorder="1" applyAlignment="1">
      <alignment horizontal="center" vertical="center"/>
    </xf>
    <xf numFmtId="0" fontId="23" fillId="0" borderId="0" xfId="15" applyFont="1" applyBorder="1" applyAlignment="1">
      <alignment vertical="center"/>
    </xf>
    <xf numFmtId="0" fontId="25" fillId="0" borderId="0" xfId="15" applyFont="1" applyAlignment="1"/>
    <xf numFmtId="0" fontId="25" fillId="0" borderId="0" xfId="15" applyFont="1" applyAlignment="1">
      <alignment horizontal="centerContinuous"/>
    </xf>
    <xf numFmtId="0" fontId="23" fillId="0" borderId="0" xfId="15" applyFont="1" applyAlignment="1">
      <alignment horizontal="centerContinuous"/>
    </xf>
    <xf numFmtId="0" fontId="23" fillId="0" borderId="0" xfId="15" applyFont="1" applyAlignment="1"/>
    <xf numFmtId="176" fontId="23" fillId="0" borderId="5" xfId="15" applyNumberFormat="1" applyFont="1" applyBorder="1" applyAlignment="1">
      <alignment vertical="center"/>
    </xf>
    <xf numFmtId="185" fontId="23" fillId="0" borderId="0" xfId="15" applyNumberFormat="1" applyFont="1" applyAlignment="1">
      <alignment vertical="center"/>
    </xf>
    <xf numFmtId="176" fontId="23" fillId="0" borderId="0" xfId="15" applyNumberFormat="1" applyFont="1" applyBorder="1" applyAlignment="1">
      <alignment horizontal="centerContinuous" vertical="center"/>
    </xf>
    <xf numFmtId="0" fontId="23" fillId="0" borderId="5" xfId="15" applyFont="1" applyBorder="1" applyAlignment="1">
      <alignment horizontal="right" vertical="center"/>
    </xf>
    <xf numFmtId="0" fontId="23" fillId="0" borderId="0" xfId="15" applyFont="1" applyBorder="1" applyAlignment="1">
      <alignment horizontal="right" vertical="center"/>
    </xf>
    <xf numFmtId="174" fontId="23" fillId="0" borderId="0" xfId="15" applyNumberFormat="1" applyFont="1" applyAlignment="1">
      <alignment vertical="center"/>
    </xf>
    <xf numFmtId="183" fontId="23" fillId="0" borderId="0" xfId="15" applyNumberFormat="1" applyFont="1" applyAlignment="1">
      <alignment horizontal="centerContinuous" vertical="center"/>
    </xf>
    <xf numFmtId="183" fontId="23" fillId="0" borderId="0" xfId="15" applyNumberFormat="1" applyFont="1" applyAlignment="1">
      <alignment horizontal="right" vertical="center"/>
    </xf>
    <xf numFmtId="0" fontId="23" fillId="0" borderId="0" xfId="15" applyFont="1" applyBorder="1" applyAlignment="1">
      <alignment horizontal="centerContinuous" vertical="center"/>
    </xf>
    <xf numFmtId="183" fontId="20" fillId="0" borderId="0" xfId="15" applyNumberFormat="1" applyFont="1" applyAlignment="1">
      <alignment horizontal="centerContinuous"/>
    </xf>
    <xf numFmtId="183" fontId="20" fillId="0" borderId="3" xfId="15" applyNumberFormat="1" applyFont="1" applyBorder="1" applyAlignment="1">
      <alignment horizontal="right"/>
    </xf>
    <xf numFmtId="183" fontId="23" fillId="0" borderId="3" xfId="15" applyNumberFormat="1" applyFont="1" applyBorder="1" applyAlignment="1">
      <alignment horizontal="centerContinuous" vertical="center"/>
    </xf>
    <xf numFmtId="183" fontId="23" fillId="0" borderId="8" xfId="15" applyNumberFormat="1" applyFont="1" applyBorder="1" applyAlignment="1">
      <alignment horizontal="centerContinuous" vertical="center"/>
    </xf>
    <xf numFmtId="183" fontId="23" fillId="0" borderId="10" xfId="15" applyNumberFormat="1" applyFont="1" applyBorder="1" applyAlignment="1">
      <alignment horizontal="centerContinuous" vertical="center"/>
    </xf>
    <xf numFmtId="183" fontId="23" fillId="0" borderId="12" xfId="15" applyNumberFormat="1" applyFont="1" applyBorder="1" applyAlignment="1">
      <alignment horizontal="center" vertical="center" wrapText="1"/>
    </xf>
    <xf numFmtId="0" fontId="23" fillId="0" borderId="0" xfId="15" applyFont="1" applyBorder="1" applyAlignment="1">
      <alignment horizontal="center" vertical="top" wrapText="1"/>
    </xf>
    <xf numFmtId="183" fontId="23" fillId="0" borderId="0" xfId="15" applyNumberFormat="1" applyFont="1" applyBorder="1" applyAlignment="1">
      <alignment horizontal="center" vertical="top" wrapText="1"/>
    </xf>
    <xf numFmtId="0" fontId="25" fillId="0" borderId="0" xfId="15" applyFont="1" applyAlignment="1">
      <alignment vertical="center"/>
    </xf>
    <xf numFmtId="0" fontId="22" fillId="0" borderId="0" xfId="15" applyFont="1" applyAlignment="1">
      <alignment horizontal="left" vertical="center"/>
    </xf>
    <xf numFmtId="183" fontId="25" fillId="0" borderId="0" xfId="15" applyNumberFormat="1" applyFont="1" applyAlignment="1">
      <alignment horizontal="centerContinuous" vertical="center"/>
    </xf>
    <xf numFmtId="176" fontId="23" fillId="0" borderId="5" xfId="15" applyNumberFormat="1" applyFont="1" applyBorder="1"/>
    <xf numFmtId="175" fontId="23" fillId="0" borderId="0" xfId="15" applyNumberFormat="1" applyFont="1"/>
    <xf numFmtId="0" fontId="23" fillId="0" borderId="5" xfId="15" applyFont="1" applyBorder="1" applyAlignment="1">
      <alignment horizontal="right"/>
    </xf>
    <xf numFmtId="0" fontId="23" fillId="0" borderId="0" xfId="15" applyFont="1" applyBorder="1" applyAlignment="1">
      <alignment horizontal="right"/>
    </xf>
    <xf numFmtId="186" fontId="23" fillId="0" borderId="0" xfId="15" applyNumberFormat="1" applyFont="1" applyAlignment="1">
      <alignment horizontal="right"/>
    </xf>
    <xf numFmtId="183" fontId="23" fillId="0" borderId="0" xfId="15" applyNumberFormat="1" applyFont="1" applyAlignment="1">
      <alignment horizontal="right"/>
    </xf>
    <xf numFmtId="183" fontId="23" fillId="0" borderId="0" xfId="15" applyNumberFormat="1" applyFont="1" applyBorder="1" applyAlignment="1">
      <alignment horizontal="right"/>
    </xf>
    <xf numFmtId="0" fontId="23" fillId="0" borderId="0" xfId="15" applyFont="1" applyBorder="1" applyAlignment="1">
      <alignment horizontal="left" vertical="center"/>
    </xf>
    <xf numFmtId="183" fontId="23" fillId="0" borderId="0" xfId="15" applyNumberFormat="1" applyFont="1" applyBorder="1" applyAlignment="1">
      <alignment horizontal="centerContinuous"/>
    </xf>
    <xf numFmtId="0" fontId="23" fillId="0" borderId="3" xfId="15" applyFont="1" applyBorder="1" applyAlignment="1">
      <alignment horizontal="centerContinuous"/>
    </xf>
    <xf numFmtId="0" fontId="23" fillId="0" borderId="0" xfId="15" applyFont="1" applyBorder="1" applyAlignment="1">
      <alignment horizontal="centerContinuous"/>
    </xf>
    <xf numFmtId="0" fontId="23" fillId="0" borderId="3" xfId="15" applyFont="1" applyBorder="1"/>
    <xf numFmtId="0" fontId="23" fillId="0" borderId="9" xfId="15" applyFont="1" applyBorder="1" applyAlignment="1">
      <alignment horizontal="centerContinuous" vertical="center" wrapText="1"/>
    </xf>
    <xf numFmtId="0" fontId="23" fillId="0" borderId="14" xfId="15" applyFont="1" applyBorder="1" applyAlignment="1">
      <alignment horizontal="centerContinuous" vertical="center" wrapText="1"/>
    </xf>
    <xf numFmtId="0" fontId="23" fillId="0" borderId="15" xfId="15" applyFont="1" applyBorder="1" applyAlignment="1">
      <alignment horizontal="centerContinuous" vertical="center" wrapText="1"/>
    </xf>
    <xf numFmtId="0" fontId="23" fillId="0" borderId="1" xfId="15" applyFont="1" applyBorder="1" applyAlignment="1">
      <alignment horizontal="centerContinuous" vertical="center" wrapText="1"/>
    </xf>
    <xf numFmtId="0" fontId="23" fillId="0" borderId="8" xfId="15" applyFont="1" applyBorder="1" applyAlignment="1">
      <alignment horizontal="center" vertical="center" wrapText="1"/>
    </xf>
    <xf numFmtId="0" fontId="23" fillId="0" borderId="2" xfId="15" applyFont="1" applyBorder="1" applyAlignment="1">
      <alignment horizontal="center" vertical="center" wrapText="1"/>
    </xf>
    <xf numFmtId="0" fontId="23" fillId="0" borderId="6" xfId="15" applyFont="1" applyBorder="1" applyAlignment="1">
      <alignment horizontal="center" vertical="center" wrapText="1"/>
    </xf>
    <xf numFmtId="0" fontId="23" fillId="0" borderId="7" xfId="15" applyFont="1" applyBorder="1" applyAlignment="1">
      <alignment horizontal="center" vertical="center" wrapText="1"/>
    </xf>
    <xf numFmtId="0" fontId="23" fillId="0" borderId="8" xfId="15" applyFont="1" applyBorder="1" applyAlignment="1">
      <alignment horizontal="centerContinuous" vertical="center"/>
    </xf>
    <xf numFmtId="0" fontId="23" fillId="0" borderId="2" xfId="15" applyFont="1" applyBorder="1" applyAlignment="1">
      <alignment horizontal="center" vertical="top"/>
    </xf>
    <xf numFmtId="0" fontId="23" fillId="0" borderId="0" xfId="15" applyFont="1" applyAlignment="1">
      <alignment horizontal="left"/>
    </xf>
    <xf numFmtId="170" fontId="27" fillId="0" borderId="0" xfId="15" applyNumberFormat="1" applyFont="1" applyAlignment="1">
      <alignment horizontal="centerContinuous" vertical="center"/>
    </xf>
    <xf numFmtId="0" fontId="27" fillId="0" borderId="0" xfId="15" applyFont="1" applyAlignment="1">
      <alignment vertical="center"/>
    </xf>
    <xf numFmtId="0" fontId="21" fillId="0" borderId="0" xfId="15" applyFont="1" applyAlignment="1">
      <alignment horizontal="centerContinuous" vertical="center"/>
    </xf>
    <xf numFmtId="49" fontId="27" fillId="0" borderId="0" xfId="15" applyNumberFormat="1" applyFont="1" applyAlignment="1">
      <alignment horizontal="left" vertical="center"/>
    </xf>
    <xf numFmtId="170" fontId="26" fillId="0" borderId="0" xfId="15" applyNumberFormat="1" applyFont="1" applyAlignment="1">
      <alignment horizontal="centerContinuous" vertical="center"/>
    </xf>
    <xf numFmtId="0" fontId="26" fillId="0" borderId="0" xfId="15" applyFont="1" applyAlignment="1">
      <alignment vertical="center"/>
    </xf>
    <xf numFmtId="49" fontId="20" fillId="0" borderId="3" xfId="15" applyNumberFormat="1" applyFont="1" applyBorder="1" applyAlignment="1">
      <alignment vertical="center"/>
    </xf>
    <xf numFmtId="170" fontId="20" fillId="0" borderId="3" xfId="15" applyNumberFormat="1" applyFont="1" applyBorder="1" applyAlignment="1">
      <alignment horizontal="right" vertical="center"/>
    </xf>
    <xf numFmtId="49" fontId="20" fillId="0" borderId="13" xfId="15" applyNumberFormat="1" applyFont="1" applyBorder="1" applyAlignment="1">
      <alignment vertical="center"/>
    </xf>
    <xf numFmtId="170" fontId="20" fillId="0" borderId="9" xfId="15" applyNumberFormat="1" applyFont="1" applyBorder="1" applyAlignment="1">
      <alignment horizontal="centerContinuous" vertical="center"/>
    </xf>
    <xf numFmtId="170" fontId="20" fillId="0" borderId="14" xfId="15" applyNumberFormat="1" applyFont="1" applyBorder="1" applyAlignment="1">
      <alignment horizontal="centerContinuous" vertical="center"/>
    </xf>
    <xf numFmtId="49" fontId="20" fillId="0" borderId="5" xfId="15" applyNumberFormat="1" applyFont="1" applyBorder="1" applyAlignment="1">
      <alignment horizontal="center" vertical="center"/>
    </xf>
    <xf numFmtId="0" fontId="20" fillId="0" borderId="7" xfId="15" applyFont="1" applyBorder="1" applyAlignment="1">
      <alignment horizontal="center" vertical="center"/>
    </xf>
    <xf numFmtId="0" fontId="20" fillId="0" borderId="12" xfId="15" applyFont="1" applyBorder="1" applyAlignment="1">
      <alignment horizontal="centerContinuous" vertical="center"/>
    </xf>
    <xf numFmtId="0" fontId="20" fillId="0" borderId="3" xfId="15" applyFont="1" applyBorder="1" applyAlignment="1">
      <alignment horizontal="centerContinuous" vertical="center"/>
    </xf>
    <xf numFmtId="0" fontId="20" fillId="0" borderId="0" xfId="15" applyFont="1" applyAlignment="1">
      <alignment horizontal="center" vertical="center"/>
    </xf>
    <xf numFmtId="170" fontId="20" fillId="0" borderId="7" xfId="15" applyNumberFormat="1" applyFont="1" applyBorder="1" applyAlignment="1">
      <alignment horizontal="center" vertical="center"/>
    </xf>
    <xf numFmtId="170" fontId="20" fillId="0" borderId="15" xfId="15" applyNumberFormat="1" applyFont="1" applyBorder="1" applyAlignment="1">
      <alignment horizontal="centerContinuous" vertical="center"/>
    </xf>
    <xf numFmtId="170" fontId="20" fillId="0" borderId="0" xfId="15" applyNumberFormat="1" applyFont="1" applyBorder="1" applyAlignment="1">
      <alignment horizontal="center" vertical="center"/>
    </xf>
    <xf numFmtId="170" fontId="20" fillId="0" borderId="6" xfId="15" applyNumberFormat="1" applyFont="1" applyBorder="1" applyAlignment="1">
      <alignment horizontal="center" vertical="center"/>
    </xf>
    <xf numFmtId="0" fontId="20" fillId="0" borderId="9" xfId="15" applyFont="1" applyBorder="1" applyAlignment="1">
      <alignment horizontal="centerContinuous" vertical="center"/>
    </xf>
    <xf numFmtId="0" fontId="20" fillId="0" borderId="14" xfId="15" applyFont="1" applyBorder="1" applyAlignment="1">
      <alignment horizontal="centerContinuous" vertical="center"/>
    </xf>
    <xf numFmtId="0" fontId="20" fillId="0" borderId="15" xfId="15" applyFont="1" applyBorder="1" applyAlignment="1">
      <alignment horizontal="centerContinuous" vertical="center"/>
    </xf>
    <xf numFmtId="49" fontId="20" fillId="0" borderId="8" xfId="15" applyNumberFormat="1" applyFont="1" applyBorder="1" applyAlignment="1">
      <alignment horizontal="center" vertical="center"/>
    </xf>
    <xf numFmtId="170" fontId="20" fillId="0" borderId="2" xfId="15" applyNumberFormat="1" applyFont="1" applyBorder="1" applyAlignment="1">
      <alignment horizontal="center" vertical="center"/>
    </xf>
    <xf numFmtId="0" fontId="20" fillId="0" borderId="2" xfId="15" applyFont="1" applyBorder="1" applyAlignment="1">
      <alignment horizontal="center" vertical="center"/>
    </xf>
    <xf numFmtId="0" fontId="20" fillId="0" borderId="3" xfId="15" applyFont="1" applyBorder="1" applyAlignment="1">
      <alignment horizontal="center" vertical="center"/>
    </xf>
    <xf numFmtId="49" fontId="20" fillId="0" borderId="0" xfId="15" applyNumberFormat="1" applyFont="1"/>
    <xf numFmtId="170" fontId="20" fillId="0" borderId="0" xfId="15" applyNumberFormat="1" applyFont="1" applyAlignment="1">
      <alignment horizontal="right"/>
    </xf>
    <xf numFmtId="170" fontId="20" fillId="0" borderId="0" xfId="15" applyNumberFormat="1" applyFont="1" applyAlignment="1">
      <alignment horizontal="centerContinuous"/>
    </xf>
    <xf numFmtId="175" fontId="20" fillId="0" borderId="0" xfId="15" applyNumberFormat="1" applyFont="1"/>
    <xf numFmtId="175" fontId="20" fillId="0" borderId="0" xfId="15" applyNumberFormat="1" applyFont="1" applyAlignment="1">
      <alignment horizontal="right"/>
    </xf>
    <xf numFmtId="49" fontId="20" fillId="0" borderId="0" xfId="15" applyNumberFormat="1" applyFont="1" applyAlignment="1">
      <alignment horizontal="right"/>
    </xf>
    <xf numFmtId="49" fontId="26" fillId="0" borderId="0" xfId="15" applyNumberFormat="1" applyFont="1" applyAlignment="1">
      <alignment horizontal="left"/>
    </xf>
    <xf numFmtId="49" fontId="20" fillId="0" borderId="0" xfId="15" applyNumberFormat="1" applyFont="1" applyAlignment="1">
      <alignment horizontal="centerContinuous"/>
    </xf>
    <xf numFmtId="170" fontId="26" fillId="0" borderId="0" xfId="15" applyNumberFormat="1" applyFont="1" applyAlignment="1">
      <alignment horizontal="right"/>
    </xf>
    <xf numFmtId="49" fontId="23" fillId="0" borderId="0" xfId="15" applyNumberFormat="1" applyFont="1" applyBorder="1" applyAlignment="1">
      <alignment horizontal="left"/>
    </xf>
    <xf numFmtId="170" fontId="23" fillId="0" borderId="0" xfId="15" applyNumberFormat="1" applyFont="1" applyAlignment="1">
      <alignment horizontal="right"/>
    </xf>
    <xf numFmtId="49" fontId="23" fillId="0" borderId="0" xfId="15" applyNumberFormat="1" applyFont="1" applyAlignment="1">
      <alignment horizontal="left"/>
    </xf>
    <xf numFmtId="170" fontId="23" fillId="0" borderId="0" xfId="15" applyNumberFormat="1" applyFont="1" applyBorder="1" applyAlignment="1">
      <alignment horizontal="right"/>
    </xf>
    <xf numFmtId="170" fontId="23" fillId="0" borderId="0" xfId="15" applyNumberFormat="1" applyFont="1" applyAlignment="1">
      <alignment horizontal="left"/>
    </xf>
    <xf numFmtId="170" fontId="20" fillId="0" borderId="0" xfId="15" applyNumberFormat="1" applyFont="1" applyAlignment="1">
      <alignment horizontal="left"/>
    </xf>
    <xf numFmtId="0" fontId="34" fillId="0" borderId="0" xfId="15" applyFont="1" applyFill="1" applyAlignment="1">
      <alignment horizontal="centerContinuous" vertical="center"/>
    </xf>
    <xf numFmtId="0" fontId="29" fillId="0" borderId="0" xfId="15" applyFont="1" applyFill="1" applyAlignment="1">
      <alignment vertical="center"/>
    </xf>
    <xf numFmtId="0" fontId="20" fillId="0" borderId="3" xfId="15" applyFont="1" applyFill="1" applyBorder="1" applyAlignment="1">
      <alignment horizontal="right"/>
    </xf>
    <xf numFmtId="0" fontId="11" fillId="0" borderId="0" xfId="15" applyFont="1" applyFill="1" applyBorder="1" applyAlignment="1">
      <alignment horizontal="centerContinuous" vertical="center"/>
    </xf>
    <xf numFmtId="0" fontId="11" fillId="0" borderId="5" xfId="15" applyFont="1" applyFill="1" applyBorder="1" applyAlignment="1">
      <alignment horizontal="centerContinuous" vertical="center"/>
    </xf>
    <xf numFmtId="0" fontId="20" fillId="0" borderId="8" xfId="15" applyFont="1" applyFill="1" applyBorder="1" applyAlignment="1">
      <alignment vertical="center"/>
    </xf>
    <xf numFmtId="0" fontId="20" fillId="0" borderId="3" xfId="15" applyFont="1" applyFill="1" applyBorder="1" applyAlignment="1">
      <alignment horizontal="center" vertical="center"/>
    </xf>
    <xf numFmtId="49" fontId="22" fillId="0" borderId="0" xfId="15" applyNumberFormat="1" applyFont="1" applyFill="1" applyAlignment="1">
      <alignment horizontal="left"/>
    </xf>
    <xf numFmtId="0" fontId="21" fillId="0" borderId="0" xfId="15" applyFont="1" applyFill="1" applyAlignment="1">
      <alignment horizontal="centerContinuous"/>
    </xf>
    <xf numFmtId="0" fontId="22" fillId="0" borderId="0" xfId="15" applyFont="1" applyFill="1" applyAlignment="1">
      <alignment horizontal="left"/>
    </xf>
    <xf numFmtId="49" fontId="20" fillId="0" borderId="0" xfId="15" applyNumberFormat="1" applyFont="1" applyFill="1"/>
    <xf numFmtId="0" fontId="11" fillId="0" borderId="5" xfId="15" applyFont="1" applyFill="1" applyBorder="1"/>
    <xf numFmtId="185" fontId="35" fillId="0" borderId="0" xfId="15" applyNumberFormat="1" applyFont="1"/>
    <xf numFmtId="49" fontId="20" fillId="0" borderId="5" xfId="15" applyNumberFormat="1" applyFont="1" applyFill="1" applyBorder="1"/>
    <xf numFmtId="49" fontId="20" fillId="0" borderId="5" xfId="15" applyNumberFormat="1" applyFont="1" applyFill="1" applyBorder="1" applyAlignment="1">
      <alignment horizontal="right"/>
    </xf>
    <xf numFmtId="49" fontId="20" fillId="0" borderId="0" xfId="15" applyNumberFormat="1" applyFont="1" applyFill="1" applyBorder="1" applyAlignment="1">
      <alignment horizontal="right"/>
    </xf>
    <xf numFmtId="174" fontId="20" fillId="0" borderId="0" xfId="15" applyNumberFormat="1" applyFont="1" applyFill="1" applyAlignment="1">
      <alignment horizontal="centerContinuous"/>
    </xf>
    <xf numFmtId="169" fontId="20" fillId="0" borderId="5" xfId="15" applyNumberFormat="1" applyFont="1" applyFill="1" applyBorder="1" applyAlignment="1">
      <alignment horizontal="centerContinuous"/>
    </xf>
    <xf numFmtId="0" fontId="11" fillId="0" borderId="5" xfId="15" applyFont="1" applyFill="1" applyBorder="1" applyAlignment="1">
      <alignment horizontal="centerContinuous"/>
    </xf>
    <xf numFmtId="0" fontId="21" fillId="0" borderId="0" xfId="15" applyFont="1" applyFill="1" applyAlignment="1">
      <alignment vertical="center"/>
    </xf>
    <xf numFmtId="0" fontId="21" fillId="0" borderId="0" xfId="15" applyFont="1" applyFill="1" applyAlignment="1">
      <alignment horizontal="right" vertical="center"/>
    </xf>
    <xf numFmtId="0" fontId="21" fillId="0" borderId="0" xfId="15" applyFont="1" applyFill="1" applyBorder="1" applyAlignment="1">
      <alignment vertical="center"/>
    </xf>
    <xf numFmtId="0" fontId="22" fillId="0" borderId="0" xfId="15" applyFont="1" applyFill="1" applyAlignment="1">
      <alignment horizontal="right" vertical="center"/>
    </xf>
    <xf numFmtId="0" fontId="26" fillId="0" borderId="0" xfId="15" applyFont="1" applyFill="1" applyAlignment="1">
      <alignment horizontal="right" vertical="center"/>
    </xf>
    <xf numFmtId="0" fontId="22" fillId="0" borderId="0" xfId="15" applyFont="1" applyFill="1" applyBorder="1" applyAlignment="1">
      <alignment vertical="center"/>
    </xf>
    <xf numFmtId="0" fontId="26" fillId="0" borderId="0" xfId="15" applyFont="1" applyFill="1" applyBorder="1" applyAlignment="1">
      <alignment vertical="center"/>
    </xf>
    <xf numFmtId="0" fontId="20" fillId="0" borderId="3" xfId="15" applyFont="1" applyFill="1" applyBorder="1" applyAlignment="1">
      <alignment horizontal="right" vertical="center"/>
    </xf>
    <xf numFmtId="0" fontId="22" fillId="0" borderId="0" xfId="15" applyFont="1" applyFill="1" applyAlignment="1">
      <alignment horizontal="right"/>
    </xf>
    <xf numFmtId="0" fontId="20" fillId="0" borderId="11" xfId="15" applyFont="1" applyFill="1" applyBorder="1"/>
    <xf numFmtId="49" fontId="20" fillId="0" borderId="0" xfId="15" applyNumberFormat="1" applyFont="1" applyFill="1" applyBorder="1"/>
    <xf numFmtId="0" fontId="20" fillId="0" borderId="0" xfId="15" applyNumberFormat="1" applyFont="1" applyFill="1" applyBorder="1"/>
    <xf numFmtId="174" fontId="20" fillId="0" borderId="0" xfId="15" applyNumberFormat="1" applyFont="1" applyFill="1" applyBorder="1"/>
    <xf numFmtId="49" fontId="20" fillId="0" borderId="11" xfId="15" applyNumberFormat="1" applyFont="1" applyFill="1" applyBorder="1" applyAlignment="1">
      <alignment horizontal="left"/>
    </xf>
    <xf numFmtId="49" fontId="20" fillId="0" borderId="0" xfId="15" applyNumberFormat="1" applyFont="1" applyFill="1" applyBorder="1" applyAlignment="1">
      <alignment horizontal="left"/>
    </xf>
    <xf numFmtId="49" fontId="20" fillId="0" borderId="11" xfId="15" applyNumberFormat="1" applyFont="1" applyFill="1" applyBorder="1"/>
    <xf numFmtId="175" fontId="20" fillId="0" borderId="0" xfId="15" applyNumberFormat="1" applyFont="1" applyFill="1" applyBorder="1"/>
    <xf numFmtId="187" fontId="20" fillId="0" borderId="0" xfId="15" applyNumberFormat="1" applyFont="1" applyFill="1" applyAlignment="1">
      <alignment horizontal="right"/>
    </xf>
    <xf numFmtId="187" fontId="20" fillId="0" borderId="0" xfId="15" applyNumberFormat="1" applyFont="1" applyFill="1" applyBorder="1" applyAlignment="1">
      <alignment horizontal="right"/>
    </xf>
    <xf numFmtId="0" fontId="22" fillId="0" borderId="0" xfId="15" applyFont="1" applyFill="1" applyBorder="1" applyAlignment="1">
      <alignment horizontal="centerContinuous"/>
    </xf>
    <xf numFmtId="174" fontId="23" fillId="0" borderId="0" xfId="15" applyNumberFormat="1" applyFont="1" applyFill="1" applyBorder="1" applyAlignment="1">
      <alignment horizontal="left" vertical="center"/>
    </xf>
    <xf numFmtId="0" fontId="36" fillId="0" borderId="0" xfId="15" applyFont="1" applyFill="1" applyBorder="1" applyAlignment="1">
      <alignment horizontal="centerContinuous"/>
    </xf>
    <xf numFmtId="0" fontId="25" fillId="0" borderId="0" xfId="15" applyFont="1" applyFill="1"/>
    <xf numFmtId="0" fontId="18" fillId="0" borderId="0" xfId="15" applyFill="1" applyAlignment="1">
      <alignment horizontal="center"/>
    </xf>
    <xf numFmtId="49" fontId="22" fillId="0" borderId="0" xfId="15" applyNumberFormat="1" applyFont="1" applyFill="1" applyAlignment="1">
      <alignment horizontal="centerContinuous"/>
    </xf>
    <xf numFmtId="0" fontId="22" fillId="0" borderId="0" xfId="15" applyFont="1" applyFill="1" applyBorder="1"/>
    <xf numFmtId="49" fontId="20" fillId="0" borderId="0" xfId="15" applyNumberFormat="1" applyFont="1" applyFill="1" applyAlignment="1">
      <alignment horizontal="centerContinuous"/>
    </xf>
    <xf numFmtId="49" fontId="20" fillId="0" borderId="0" xfId="15" applyNumberFormat="1" applyFont="1" applyFill="1" applyBorder="1" applyAlignment="1">
      <alignment horizontal="centerContinuous"/>
    </xf>
    <xf numFmtId="170" fontId="22" fillId="0" borderId="0" xfId="15" applyNumberFormat="1" applyFont="1" applyFill="1" applyAlignment="1">
      <alignment horizontal="right"/>
    </xf>
    <xf numFmtId="49" fontId="22" fillId="0" borderId="0" xfId="15" applyNumberFormat="1" applyFont="1" applyFill="1" applyBorder="1"/>
    <xf numFmtId="174" fontId="20" fillId="0" borderId="11" xfId="15" applyNumberFormat="1" applyFont="1" applyFill="1" applyBorder="1"/>
    <xf numFmtId="0" fontId="26" fillId="0" borderId="0" xfId="15" applyFont="1" applyFill="1" applyBorder="1" applyAlignment="1">
      <alignment horizontal="left" vertical="center"/>
    </xf>
    <xf numFmtId="175" fontId="22" fillId="0" borderId="0" xfId="15" applyNumberFormat="1" applyFont="1" applyFill="1" applyAlignment="1">
      <alignment horizontal="right"/>
    </xf>
    <xf numFmtId="174" fontId="20" fillId="0" borderId="5" xfId="15" applyNumberFormat="1" applyFont="1" applyFill="1" applyBorder="1"/>
    <xf numFmtId="0" fontId="22" fillId="0" borderId="5" xfId="15" applyFont="1" applyFill="1" applyBorder="1" applyAlignment="1">
      <alignment horizontal="left"/>
    </xf>
    <xf numFmtId="174" fontId="21" fillId="0" borderId="0" xfId="15" applyNumberFormat="1" applyFont="1" applyFill="1" applyAlignment="1">
      <alignment horizontal="right"/>
    </xf>
    <xf numFmtId="0" fontId="11" fillId="0" borderId="0" xfId="15" applyFont="1" applyFill="1" applyAlignment="1">
      <alignment horizontal="right" vertical="center"/>
    </xf>
    <xf numFmtId="0" fontId="11" fillId="0" borderId="0" xfId="15" applyFont="1" applyFill="1" applyAlignment="1">
      <alignment vertical="center"/>
    </xf>
    <xf numFmtId="0" fontId="11" fillId="0" borderId="0" xfId="15" applyFont="1" applyFill="1" applyBorder="1" applyAlignment="1">
      <alignment vertical="center"/>
    </xf>
    <xf numFmtId="0" fontId="27" fillId="0" borderId="0" xfId="15" applyFont="1" applyFill="1" applyAlignment="1">
      <alignment horizontal="right" vertical="center"/>
    </xf>
    <xf numFmtId="0" fontId="27" fillId="0" borderId="0" xfId="15" applyFont="1" applyFill="1" applyBorder="1" applyAlignment="1">
      <alignment vertical="center"/>
    </xf>
    <xf numFmtId="0" fontId="18" fillId="0" borderId="0" xfId="15" applyFill="1" applyBorder="1" applyAlignment="1">
      <alignment horizontal="centerContinuous" vertical="center"/>
    </xf>
    <xf numFmtId="0" fontId="18" fillId="0" borderId="0" xfId="15" applyFill="1" applyBorder="1" applyAlignment="1">
      <alignment horizontal="center" vertical="center"/>
    </xf>
    <xf numFmtId="170" fontId="20" fillId="0" borderId="0" xfId="15" applyNumberFormat="1" applyFont="1" applyFill="1" applyBorder="1" applyAlignment="1">
      <alignment horizontal="right"/>
    </xf>
    <xf numFmtId="0" fontId="21" fillId="0" borderId="0" xfId="15" applyFont="1" applyAlignment="1">
      <alignment horizontal="left" vertical="center"/>
    </xf>
    <xf numFmtId="170" fontId="20" fillId="0" borderId="0" xfId="15" applyNumberFormat="1" applyFont="1" applyAlignment="1">
      <alignment horizontal="centerContinuous" vertical="center"/>
    </xf>
    <xf numFmtId="49" fontId="11" fillId="0" borderId="0" xfId="15" applyNumberFormat="1" applyFont="1" applyAlignment="1">
      <alignment horizontal="left" vertical="center"/>
    </xf>
    <xf numFmtId="49" fontId="20" fillId="0" borderId="5" xfId="15" applyNumberFormat="1" applyFont="1" applyBorder="1" applyAlignment="1">
      <alignment vertical="center"/>
    </xf>
    <xf numFmtId="0" fontId="20" fillId="0" borderId="5" xfId="15" applyFont="1" applyBorder="1" applyAlignment="1">
      <alignment horizontal="center" vertical="center"/>
    </xf>
    <xf numFmtId="170" fontId="20" fillId="0" borderId="3" xfId="15" applyNumberFormat="1" applyFont="1" applyBorder="1" applyAlignment="1">
      <alignment horizontal="centerContinuous" vertical="center"/>
    </xf>
    <xf numFmtId="0" fontId="11" fillId="0" borderId="5" xfId="15" applyFont="1" applyBorder="1" applyAlignment="1">
      <alignment horizontal="center" vertical="center"/>
    </xf>
    <xf numFmtId="170" fontId="20" fillId="0" borderId="5" xfId="15" applyNumberFormat="1" applyFont="1" applyBorder="1" applyAlignment="1">
      <alignment horizontal="center" vertical="center"/>
    </xf>
    <xf numFmtId="170" fontId="20" fillId="0" borderId="0" xfId="15" applyNumberFormat="1" applyFont="1" applyAlignment="1">
      <alignment horizontal="center" vertical="center"/>
    </xf>
    <xf numFmtId="0" fontId="11" fillId="0" borderId="5" xfId="15" applyFont="1" applyBorder="1" applyAlignment="1">
      <alignment vertical="center"/>
    </xf>
    <xf numFmtId="170" fontId="20" fillId="0" borderId="8" xfId="15" applyNumberFormat="1" applyFont="1" applyBorder="1" applyAlignment="1">
      <alignment horizontal="center" vertical="center"/>
    </xf>
    <xf numFmtId="170" fontId="20" fillId="0" borderId="3" xfId="15" applyNumberFormat="1" applyFont="1" applyBorder="1" applyAlignment="1">
      <alignment horizontal="center" vertical="center"/>
    </xf>
    <xf numFmtId="0" fontId="27" fillId="0" borderId="0" xfId="15" applyFont="1"/>
    <xf numFmtId="170" fontId="27" fillId="0" borderId="0" xfId="15" applyNumberFormat="1" applyFont="1" applyAlignment="1">
      <alignment horizontal="centerContinuous"/>
    </xf>
    <xf numFmtId="170" fontId="27" fillId="0" borderId="0" xfId="15" applyNumberFormat="1" applyFont="1" applyAlignment="1">
      <alignment horizontal="right"/>
    </xf>
    <xf numFmtId="170" fontId="22" fillId="0" borderId="0" xfId="15" applyNumberFormat="1" applyFont="1" applyAlignment="1">
      <alignment horizontal="centerContinuous"/>
    </xf>
    <xf numFmtId="170" fontId="20" fillId="0" borderId="0" xfId="15" applyNumberFormat="1" applyFont="1" applyBorder="1" applyAlignment="1">
      <alignment horizontal="right"/>
    </xf>
    <xf numFmtId="0" fontId="21" fillId="0" borderId="0" xfId="15" applyFont="1" applyAlignment="1">
      <alignment horizontal="left"/>
    </xf>
    <xf numFmtId="0" fontId="11" fillId="0" borderId="0" xfId="15" applyFont="1" applyAlignment="1">
      <alignment horizontal="centerContinuous"/>
    </xf>
    <xf numFmtId="170" fontId="11" fillId="0" borderId="0" xfId="15" applyNumberFormat="1" applyFont="1" applyAlignment="1">
      <alignment horizontal="centerContinuous"/>
    </xf>
    <xf numFmtId="49" fontId="11" fillId="0" borderId="0" xfId="15" applyNumberFormat="1" applyFont="1" applyAlignment="1">
      <alignment horizontal="left"/>
    </xf>
    <xf numFmtId="49" fontId="22" fillId="0" borderId="0" xfId="15" applyNumberFormat="1" applyFont="1" applyAlignment="1">
      <alignment horizontal="centerContinuous"/>
    </xf>
    <xf numFmtId="0" fontId="20" fillId="0" borderId="3" xfId="15" applyFont="1" applyBorder="1"/>
    <xf numFmtId="0" fontId="37" fillId="0" borderId="3" xfId="15" applyFont="1" applyBorder="1" applyAlignment="1">
      <alignment horizontal="left"/>
    </xf>
    <xf numFmtId="170" fontId="20" fillId="0" borderId="3" xfId="15" applyNumberFormat="1" applyFont="1" applyBorder="1" applyAlignment="1">
      <alignment horizontal="right"/>
    </xf>
    <xf numFmtId="0" fontId="20" fillId="0" borderId="0" xfId="15" applyFont="1" applyBorder="1" applyAlignment="1">
      <alignment vertical="center"/>
    </xf>
    <xf numFmtId="49" fontId="20" fillId="0" borderId="0" xfId="15" applyNumberFormat="1" applyFont="1" applyBorder="1" applyAlignment="1">
      <alignment horizontal="centerContinuous" vertical="center"/>
    </xf>
    <xf numFmtId="0" fontId="11" fillId="0" borderId="5" xfId="15" applyFont="1" applyBorder="1" applyAlignment="1">
      <alignment horizontal="centerContinuous"/>
    </xf>
    <xf numFmtId="0" fontId="20" fillId="0" borderId="0" xfId="15" applyFont="1" applyBorder="1" applyAlignment="1">
      <alignment horizontal="center" vertical="center"/>
    </xf>
    <xf numFmtId="49" fontId="20" fillId="0" borderId="4" xfId="15" applyNumberFormat="1" applyFont="1" applyBorder="1" applyAlignment="1">
      <alignment horizontal="center" vertical="center"/>
    </xf>
    <xf numFmtId="0" fontId="22" fillId="0" borderId="0" xfId="15" applyFont="1" applyAlignment="1">
      <alignment horizontal="center" vertical="center"/>
    </xf>
    <xf numFmtId="49" fontId="22" fillId="0" borderId="0" xfId="15" applyNumberFormat="1" applyFont="1" applyBorder="1" applyAlignment="1">
      <alignment horizontal="centerContinuous" vertical="center"/>
    </xf>
    <xf numFmtId="0" fontId="26" fillId="0" borderId="0" xfId="15" applyFont="1" applyBorder="1" applyAlignment="1">
      <alignment horizontal="left" vertical="center"/>
    </xf>
    <xf numFmtId="170" fontId="22" fillId="0" borderId="0" xfId="15" applyNumberFormat="1" applyFont="1" applyBorder="1" applyAlignment="1">
      <alignment horizontal="centerContinuous" vertical="center"/>
    </xf>
    <xf numFmtId="0" fontId="22" fillId="0" borderId="0" xfId="15" applyFont="1" applyBorder="1" applyAlignment="1">
      <alignment horizontal="centerContinuous" vertical="center"/>
    </xf>
    <xf numFmtId="49" fontId="20" fillId="0" borderId="0" xfId="15" applyNumberFormat="1" applyFont="1" applyBorder="1" applyAlignment="1">
      <alignment horizontal="center" vertical="center"/>
    </xf>
    <xf numFmtId="169" fontId="20" fillId="0" borderId="0" xfId="15" applyNumberFormat="1" applyFont="1" applyBorder="1" applyAlignment="1">
      <alignment horizontal="centerContinuous"/>
    </xf>
    <xf numFmtId="174" fontId="20" fillId="0" borderId="5" xfId="15" applyNumberFormat="1" applyFont="1" applyBorder="1"/>
    <xf numFmtId="0" fontId="20" fillId="0" borderId="0" xfId="15" applyFont="1" applyAlignment="1">
      <alignment horizontal="right"/>
    </xf>
    <xf numFmtId="169" fontId="20" fillId="0" borderId="5" xfId="15" applyNumberFormat="1" applyFont="1" applyBorder="1" applyAlignment="1">
      <alignment horizontal="centerContinuous"/>
    </xf>
    <xf numFmtId="174" fontId="23" fillId="0" borderId="0" xfId="15" applyNumberFormat="1" applyFont="1"/>
    <xf numFmtId="0" fontId="2" fillId="0" borderId="0" xfId="15" applyFont="1"/>
    <xf numFmtId="0" fontId="11" fillId="0" borderId="5" xfId="15" applyFont="1" applyBorder="1"/>
    <xf numFmtId="0" fontId="20" fillId="0" borderId="5" xfId="15" applyFont="1" applyBorder="1" applyAlignment="1">
      <alignment horizontal="right"/>
    </xf>
    <xf numFmtId="0" fontId="20" fillId="0" borderId="0" xfId="15" applyFont="1" applyBorder="1" applyAlignment="1">
      <alignment horizontal="right"/>
    </xf>
    <xf numFmtId="0" fontId="20" fillId="0" borderId="0" xfId="15" applyFont="1" applyBorder="1" applyAlignment="1">
      <alignment horizontal="centerContinuous" vertical="center"/>
    </xf>
    <xf numFmtId="170" fontId="20" fillId="0" borderId="0" xfId="15" applyNumberFormat="1" applyFont="1" applyBorder="1" applyAlignment="1">
      <alignment horizontal="centerContinuous" vertical="center"/>
    </xf>
    <xf numFmtId="180" fontId="23" fillId="0" borderId="0" xfId="17" applyNumberFormat="1" applyFont="1" applyFill="1" applyProtection="1"/>
    <xf numFmtId="170" fontId="23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horizontal="left"/>
    </xf>
    <xf numFmtId="180" fontId="26" fillId="0" borderId="0" xfId="17" applyNumberFormat="1" applyFont="1" applyFill="1" applyAlignment="1" applyProtection="1">
      <alignment horizontal="left"/>
    </xf>
    <xf numFmtId="180" fontId="26" fillId="0" borderId="0" xfId="17" applyFont="1" applyFill="1"/>
    <xf numFmtId="181" fontId="26" fillId="0" borderId="0" xfId="17" applyNumberFormat="1" applyFont="1" applyFill="1" applyAlignment="1" applyProtection="1">
      <alignment horizontal="centerContinuous" wrapText="1"/>
    </xf>
    <xf numFmtId="181" fontId="26" fillId="0" borderId="0" xfId="17" applyNumberFormat="1" applyFont="1" applyFill="1" applyAlignment="1" applyProtection="1">
      <alignment horizontal="centerContinuous"/>
    </xf>
    <xf numFmtId="180" fontId="26" fillId="0" borderId="0" xfId="17" applyNumberFormat="1" applyFont="1" applyFill="1" applyProtection="1"/>
    <xf numFmtId="180" fontId="38" fillId="0" borderId="0" xfId="17" applyNumberFormat="1" applyFont="1" applyFill="1" applyAlignment="1" applyProtection="1">
      <alignment horizontal="centerContinuous"/>
    </xf>
    <xf numFmtId="180" fontId="27" fillId="0" borderId="0" xfId="17" quotePrefix="1" applyNumberFormat="1" applyFont="1" applyFill="1" applyAlignment="1" applyProtection="1">
      <alignment horizontal="left"/>
    </xf>
    <xf numFmtId="180" fontId="27" fillId="0" borderId="0" xfId="17" applyFont="1" applyFill="1"/>
    <xf numFmtId="181" fontId="27" fillId="0" borderId="0" xfId="17" applyNumberFormat="1" applyFont="1" applyFill="1" applyAlignment="1" applyProtection="1">
      <alignment horizontal="centerContinuous" wrapText="1"/>
    </xf>
    <xf numFmtId="181" fontId="27" fillId="0" borderId="0" xfId="17" applyNumberFormat="1" applyFont="1" applyFill="1" applyAlignment="1" applyProtection="1">
      <alignment horizontal="centerContinuous"/>
    </xf>
    <xf numFmtId="180" fontId="27" fillId="0" borderId="0" xfId="17" applyNumberFormat="1" applyFont="1" applyFill="1" applyAlignment="1" applyProtection="1">
      <alignment horizontal="left"/>
    </xf>
    <xf numFmtId="180" fontId="27" fillId="0" borderId="0" xfId="17" applyNumberFormat="1" applyFont="1" applyFill="1" applyProtection="1"/>
    <xf numFmtId="181" fontId="27" fillId="0" borderId="3" xfId="17" applyNumberFormat="1" applyFont="1" applyFill="1" applyBorder="1" applyAlignment="1" applyProtection="1">
      <alignment wrapText="1"/>
    </xf>
    <xf numFmtId="181" fontId="27" fillId="0" borderId="3" xfId="17" applyNumberFormat="1" applyFont="1" applyFill="1" applyBorder="1" applyProtection="1"/>
    <xf numFmtId="180" fontId="23" fillId="0" borderId="16" xfId="17" applyNumberFormat="1" applyFont="1" applyFill="1" applyBorder="1" applyProtection="1"/>
    <xf numFmtId="180" fontId="23" fillId="0" borderId="17" xfId="17" applyNumberFormat="1" applyFont="1" applyFill="1" applyBorder="1" applyProtection="1"/>
    <xf numFmtId="181" fontId="23" fillId="0" borderId="5" xfId="17" applyNumberFormat="1" applyFont="1" applyFill="1" applyBorder="1" applyAlignment="1" applyProtection="1">
      <alignment horizontal="centerContinuous"/>
    </xf>
    <xf numFmtId="181" fontId="23" fillId="0" borderId="0" xfId="17" applyNumberFormat="1" applyFont="1" applyFill="1" applyBorder="1" applyAlignment="1" applyProtection="1">
      <alignment horizontal="centerContinuous"/>
      <protection locked="0"/>
    </xf>
    <xf numFmtId="181" fontId="23" fillId="0" borderId="5" xfId="17" applyNumberFormat="1" applyFont="1" applyFill="1" applyBorder="1" applyAlignment="1" applyProtection="1">
      <alignment horizontal="centerContinuous"/>
      <protection locked="0"/>
    </xf>
    <xf numFmtId="180" fontId="23" fillId="0" borderId="0" xfId="17" applyFont="1" applyFill="1" applyAlignment="1">
      <alignment horizontal="centerContinuous"/>
    </xf>
    <xf numFmtId="180" fontId="23" fillId="0" borderId="5" xfId="17" applyFont="1" applyFill="1" applyBorder="1" applyAlignment="1">
      <alignment horizontal="centerContinuous"/>
    </xf>
    <xf numFmtId="180" fontId="23" fillId="0" borderId="0" xfId="17" applyFont="1" applyFill="1" applyBorder="1" applyAlignment="1">
      <alignment horizontal="centerContinuous"/>
    </xf>
    <xf numFmtId="180" fontId="23" fillId="0" borderId="0" xfId="17" applyFont="1" applyFill="1"/>
    <xf numFmtId="180" fontId="39" fillId="0" borderId="0" xfId="17" applyNumberFormat="1" applyFont="1" applyFill="1" applyAlignment="1" applyProtection="1">
      <alignment horizontal="centerContinuous"/>
    </xf>
    <xf numFmtId="180" fontId="23" fillId="0" borderId="5" xfId="17" applyNumberFormat="1" applyFont="1" applyFill="1" applyBorder="1" applyAlignment="1" applyProtection="1">
      <alignment horizontal="center"/>
    </xf>
    <xf numFmtId="181" fontId="23" fillId="0" borderId="18" xfId="17" applyNumberFormat="1" applyFont="1" applyFill="1" applyBorder="1" applyAlignment="1" applyProtection="1">
      <alignment horizontal="center"/>
    </xf>
    <xf numFmtId="181" fontId="23" fillId="0" borderId="3" xfId="17" applyNumberFormat="1" applyFont="1" applyFill="1" applyBorder="1" applyAlignment="1" applyProtection="1">
      <alignment horizontal="centerContinuous"/>
      <protection locked="0"/>
    </xf>
    <xf numFmtId="181" fontId="23" fillId="0" borderId="8" xfId="17" applyNumberFormat="1" applyFont="1" applyFill="1" applyBorder="1" applyAlignment="1" applyProtection="1">
      <alignment horizontal="centerContinuous"/>
      <protection locked="0"/>
    </xf>
    <xf numFmtId="180" fontId="23" fillId="0" borderId="3" xfId="17" applyFont="1" applyFill="1" applyBorder="1" applyAlignment="1">
      <alignment horizontal="centerContinuous"/>
    </xf>
    <xf numFmtId="180" fontId="40" fillId="0" borderId="3" xfId="17" applyFont="1" applyFill="1" applyBorder="1" applyAlignment="1">
      <alignment horizontal="centerContinuous"/>
    </xf>
    <xf numFmtId="180" fontId="23" fillId="0" borderId="0" xfId="17" applyNumberFormat="1" applyFont="1" applyFill="1" applyAlignment="1" applyProtection="1"/>
    <xf numFmtId="181" fontId="23" fillId="0" borderId="5" xfId="17" applyNumberFormat="1" applyFont="1" applyFill="1" applyBorder="1" applyAlignment="1" applyProtection="1">
      <alignment horizontal="center"/>
    </xf>
    <xf numFmtId="181" fontId="23" fillId="0" borderId="5" xfId="17" applyNumberFormat="1" applyFont="1" applyFill="1" applyBorder="1" applyAlignment="1" applyProtection="1">
      <alignment horizontal="center"/>
      <protection locked="0"/>
    </xf>
    <xf numFmtId="180" fontId="23" fillId="0" borderId="5" xfId="17" applyFont="1" applyFill="1" applyBorder="1" applyAlignment="1">
      <alignment horizontal="center"/>
    </xf>
    <xf numFmtId="180" fontId="23" fillId="0" borderId="10" xfId="17" applyFont="1" applyFill="1" applyBorder="1" applyAlignment="1">
      <alignment horizontal="center"/>
    </xf>
    <xf numFmtId="180" fontId="23" fillId="0" borderId="0" xfId="17" applyNumberFormat="1" applyFont="1" applyFill="1" applyBorder="1" applyAlignment="1" applyProtection="1"/>
    <xf numFmtId="181" fontId="23" fillId="0" borderId="1" xfId="17" applyNumberFormat="1" applyFont="1" applyFill="1" applyBorder="1" applyAlignment="1" applyProtection="1">
      <alignment horizontal="center"/>
      <protection locked="0"/>
    </xf>
    <xf numFmtId="180" fontId="23" fillId="0" borderId="11" xfId="17" applyFont="1" applyFill="1" applyBorder="1" applyAlignment="1">
      <alignment horizontal="center"/>
    </xf>
    <xf numFmtId="180" fontId="23" fillId="0" borderId="3" xfId="17" applyNumberFormat="1" applyFont="1" applyFill="1" applyBorder="1" applyAlignment="1" applyProtection="1"/>
    <xf numFmtId="180" fontId="23" fillId="0" borderId="8" xfId="17" applyNumberFormat="1" applyFont="1" applyFill="1" applyBorder="1" applyAlignment="1" applyProtection="1">
      <alignment horizontal="center"/>
    </xf>
    <xf numFmtId="181" fontId="23" fillId="0" borderId="8" xfId="17" applyNumberFormat="1" applyFont="1" applyFill="1" applyBorder="1" applyAlignment="1" applyProtection="1">
      <alignment horizontal="center"/>
    </xf>
    <xf numFmtId="180" fontId="23" fillId="0" borderId="8" xfId="17" applyFont="1" applyFill="1" applyBorder="1"/>
    <xf numFmtId="181" fontId="23" fillId="0" borderId="8" xfId="17" applyNumberFormat="1" applyFont="1" applyFill="1" applyBorder="1" applyAlignment="1" applyProtection="1">
      <alignment horizontal="center"/>
      <protection locked="0"/>
    </xf>
    <xf numFmtId="181" fontId="23" fillId="0" borderId="8" xfId="17" applyNumberFormat="1" applyFont="1" applyFill="1" applyBorder="1" applyProtection="1">
      <protection locked="0"/>
    </xf>
    <xf numFmtId="180" fontId="23" fillId="0" borderId="8" xfId="17" applyFont="1" applyFill="1" applyBorder="1" applyAlignment="1">
      <alignment horizontal="center"/>
    </xf>
    <xf numFmtId="180" fontId="23" fillId="0" borderId="12" xfId="17" applyFont="1" applyFill="1" applyBorder="1" applyAlignment="1">
      <alignment horizontal="center"/>
    </xf>
    <xf numFmtId="181" fontId="23" fillId="0" borderId="0" xfId="17" applyNumberFormat="1" applyFont="1" applyFill="1" applyProtection="1"/>
    <xf numFmtId="180" fontId="23" fillId="0" borderId="0" xfId="17" applyFont="1" applyFill="1" applyProtection="1"/>
    <xf numFmtId="180" fontId="23" fillId="0" borderId="0" xfId="17" applyNumberFormat="1" applyFont="1" applyFill="1" applyAlignment="1" applyProtection="1">
      <alignment horizontal="centerContinuous"/>
    </xf>
    <xf numFmtId="180" fontId="22" fillId="0" borderId="0" xfId="17" applyNumberFormat="1" applyFont="1" applyFill="1" applyAlignment="1" applyProtection="1">
      <alignment horizontal="left"/>
    </xf>
    <xf numFmtId="181" fontId="23" fillId="0" borderId="0" xfId="17" applyNumberFormat="1" applyFont="1" applyFill="1" applyAlignment="1" applyProtection="1">
      <alignment horizontal="centerContinuous"/>
    </xf>
    <xf numFmtId="3" fontId="23" fillId="0" borderId="0" xfId="17" applyNumberFormat="1" applyFont="1" applyFill="1" applyBorder="1" applyAlignment="1" applyProtection="1">
      <alignment horizontal="right"/>
    </xf>
    <xf numFmtId="176" fontId="23" fillId="0" borderId="0" xfId="17" applyNumberFormat="1" applyFont="1" applyFill="1" applyAlignment="1" applyProtection="1">
      <alignment horizontal="centerContinuous"/>
    </xf>
    <xf numFmtId="49" fontId="23" fillId="0" borderId="5" xfId="17" applyNumberFormat="1" applyFont="1" applyFill="1" applyBorder="1" applyAlignment="1" applyProtection="1">
      <alignment horizontal="centerContinuous"/>
    </xf>
    <xf numFmtId="181" fontId="23" fillId="0" borderId="0" xfId="17" applyNumberFormat="1" applyFont="1" applyFill="1" applyBorder="1" applyProtection="1"/>
    <xf numFmtId="180" fontId="23" fillId="0" borderId="5" xfId="17" applyNumberFormat="1" applyFont="1" applyFill="1" applyBorder="1" applyProtection="1"/>
    <xf numFmtId="176" fontId="23" fillId="0" borderId="5" xfId="17" applyNumberFormat="1" applyFont="1" applyFill="1" applyBorder="1" applyAlignment="1" applyProtection="1">
      <alignment horizontal="left"/>
    </xf>
    <xf numFmtId="49" fontId="23" fillId="0" borderId="5" xfId="17" applyNumberFormat="1" applyFont="1" applyFill="1" applyBorder="1" applyAlignment="1" applyProtection="1">
      <alignment horizontal="left"/>
    </xf>
    <xf numFmtId="181" fontId="22" fillId="0" borderId="0" xfId="17" applyNumberFormat="1" applyFont="1" applyFill="1" applyBorder="1" applyAlignment="1" applyProtection="1">
      <alignment horizontal="right"/>
    </xf>
    <xf numFmtId="181" fontId="23" fillId="0" borderId="0" xfId="17" applyNumberFormat="1" applyFont="1" applyFill="1" applyBorder="1" applyProtection="1">
      <protection locked="0"/>
    </xf>
    <xf numFmtId="181" fontId="23" fillId="0" borderId="0" xfId="17" applyNumberFormat="1" applyFont="1" applyFill="1" applyProtection="1">
      <protection locked="0"/>
    </xf>
    <xf numFmtId="180" fontId="23" fillId="0" borderId="5" xfId="17" applyNumberFormat="1" applyFont="1" applyFill="1" applyBorder="1" applyAlignment="1" applyProtection="1">
      <alignment horizontal="centerContinuous"/>
    </xf>
    <xf numFmtId="180" fontId="23" fillId="0" borderId="5" xfId="17" applyNumberFormat="1" applyFont="1" applyFill="1" applyBorder="1" applyAlignment="1" applyProtection="1">
      <alignment horizontal="left"/>
    </xf>
    <xf numFmtId="176" fontId="23" fillId="0" borderId="0" xfId="17" applyNumberFormat="1" applyFont="1" applyFill="1" applyBorder="1" applyAlignment="1" applyProtection="1">
      <alignment horizontal="left"/>
    </xf>
    <xf numFmtId="180" fontId="23" fillId="0" borderId="0" xfId="17" applyNumberFormat="1" applyFont="1" applyFill="1" applyBorder="1" applyAlignment="1" applyProtection="1">
      <alignment horizontal="left"/>
    </xf>
    <xf numFmtId="180" fontId="23" fillId="0" borderId="0" xfId="17" applyNumberFormat="1" applyFont="1" applyFill="1" applyBorder="1" applyAlignment="1" applyProtection="1">
      <alignment horizontal="centerContinuous"/>
    </xf>
    <xf numFmtId="174" fontId="23" fillId="0" borderId="0" xfId="17" applyNumberFormat="1" applyFont="1" applyFill="1" applyBorder="1" applyAlignment="1" applyProtection="1">
      <alignment horizontal="centerContinuous"/>
    </xf>
    <xf numFmtId="174" fontId="23" fillId="0" borderId="0" xfId="17" applyNumberFormat="1" applyFont="1" applyFill="1" applyProtection="1"/>
    <xf numFmtId="180" fontId="23" fillId="0" borderId="0" xfId="17" applyFont="1" applyFill="1" applyBorder="1"/>
    <xf numFmtId="176" fontId="23" fillId="0" borderId="5" xfId="17" applyNumberFormat="1" applyFont="1" applyFill="1" applyBorder="1" applyAlignment="1" applyProtection="1">
      <alignment horizontal="centerContinuous"/>
    </xf>
    <xf numFmtId="0" fontId="23" fillId="0" borderId="5" xfId="17" applyNumberFormat="1" applyFont="1" applyFill="1" applyBorder="1" applyAlignment="1" applyProtection="1">
      <alignment horizontal="left"/>
    </xf>
    <xf numFmtId="180" fontId="23" fillId="0" borderId="0" xfId="17" applyNumberFormat="1" applyFont="1" applyFill="1" applyBorder="1" applyProtection="1"/>
    <xf numFmtId="180" fontId="23" fillId="0" borderId="5" xfId="17" applyNumberFormat="1" applyFont="1" applyFill="1" applyBorder="1" applyAlignment="1" applyProtection="1">
      <alignment horizontal="right"/>
    </xf>
    <xf numFmtId="181" fontId="23" fillId="0" borderId="0" xfId="17" applyNumberFormat="1" applyFont="1" applyFill="1" applyAlignment="1" applyProtection="1">
      <alignment horizontal="centerContinuous"/>
      <protection locked="0"/>
    </xf>
    <xf numFmtId="181" fontId="23" fillId="0" borderId="0" xfId="17" applyNumberFormat="1" applyFont="1" applyFill="1" applyBorder="1" applyAlignment="1" applyProtection="1">
      <alignment horizontal="centerContinuous"/>
    </xf>
    <xf numFmtId="177" fontId="23" fillId="0" borderId="5" xfId="17" applyNumberFormat="1" applyFont="1" applyFill="1" applyBorder="1" applyAlignment="1" applyProtection="1">
      <alignment horizontal="left"/>
    </xf>
    <xf numFmtId="169" fontId="23" fillId="0" borderId="5" xfId="17" applyNumberFormat="1" applyFont="1" applyFill="1" applyBorder="1" applyAlignment="1" applyProtection="1">
      <alignment horizontal="left"/>
    </xf>
    <xf numFmtId="176" fontId="23" fillId="0" borderId="5" xfId="17" applyNumberFormat="1" applyFont="1" applyFill="1" applyBorder="1" applyProtection="1"/>
    <xf numFmtId="180" fontId="23" fillId="0" borderId="0" xfId="17" applyNumberFormat="1" applyFont="1" applyFill="1" applyAlignment="1" applyProtection="1">
      <alignment horizontal="left"/>
    </xf>
    <xf numFmtId="181" fontId="23" fillId="0" borderId="0" xfId="17" applyNumberFormat="1" applyFont="1" applyFill="1" applyBorder="1" applyAlignment="1" applyProtection="1">
      <alignment horizontal="right"/>
    </xf>
    <xf numFmtId="180" fontId="23" fillId="0" borderId="5" xfId="17" applyNumberFormat="1" applyFont="1" applyFill="1" applyBorder="1" applyAlignment="1" applyProtection="1"/>
    <xf numFmtId="169" fontId="23" fillId="0" borderId="5" xfId="17" applyNumberFormat="1" applyFont="1" applyFill="1" applyBorder="1"/>
    <xf numFmtId="180" fontId="41" fillId="0" borderId="0" xfId="17" applyNumberFormat="1" applyFont="1" applyFill="1" applyProtection="1"/>
    <xf numFmtId="174" fontId="23" fillId="0" borderId="0" xfId="17" applyNumberFormat="1" applyFont="1" applyFill="1" applyBorder="1" applyProtection="1">
      <protection locked="0"/>
    </xf>
    <xf numFmtId="174" fontId="23" fillId="0" borderId="0" xfId="17" applyNumberFormat="1" applyFont="1" applyFill="1" applyBorder="1" applyAlignment="1" applyProtection="1">
      <alignment horizontal="right"/>
    </xf>
    <xf numFmtId="174" fontId="23" fillId="0" borderId="0" xfId="17" applyNumberFormat="1" applyFont="1" applyFill="1" applyProtection="1">
      <protection locked="0"/>
    </xf>
    <xf numFmtId="180" fontId="23" fillId="0" borderId="5" xfId="22" applyFont="1" applyFill="1" applyBorder="1"/>
    <xf numFmtId="181" fontId="22" fillId="0" borderId="0" xfId="17" applyNumberFormat="1" applyFont="1" applyFill="1" applyBorder="1" applyProtection="1"/>
    <xf numFmtId="180" fontId="20" fillId="0" borderId="0" xfId="17" applyFont="1" applyFill="1" applyAlignment="1" applyProtection="1">
      <alignment horizontal="left"/>
    </xf>
    <xf numFmtId="180" fontId="20" fillId="0" borderId="0" xfId="17" applyFont="1" applyFill="1" applyBorder="1" applyAlignment="1" applyProtection="1">
      <alignment horizontal="centerContinuous"/>
    </xf>
    <xf numFmtId="188" fontId="23" fillId="0" borderId="5" xfId="17" applyNumberFormat="1" applyFont="1" applyFill="1" applyBorder="1" applyAlignment="1" applyProtection="1">
      <alignment horizontal="left"/>
    </xf>
    <xf numFmtId="180" fontId="23" fillId="0" borderId="5" xfId="17" applyFont="1" applyFill="1" applyBorder="1" applyProtection="1"/>
    <xf numFmtId="180" fontId="23" fillId="0" borderId="5" xfId="17" applyFont="1" applyFill="1" applyBorder="1" applyAlignment="1" applyProtection="1">
      <alignment horizontal="right"/>
    </xf>
    <xf numFmtId="180" fontId="23" fillId="0" borderId="0" xfId="17" applyFont="1" applyFill="1" applyBorder="1" applyProtection="1"/>
    <xf numFmtId="181" fontId="23" fillId="0" borderId="0" xfId="17" applyNumberFormat="1" applyFont="1" applyFill="1" applyAlignment="1" applyProtection="1">
      <alignment wrapText="1"/>
    </xf>
    <xf numFmtId="181" fontId="23" fillId="0" borderId="0" xfId="17" applyNumberFormat="1" applyFont="1" applyFill="1"/>
    <xf numFmtId="180" fontId="23" fillId="0" borderId="0" xfId="17" applyFont="1" applyFill="1" applyBorder="1" applyAlignment="1" applyProtection="1">
      <alignment horizontal="centerContinuous"/>
    </xf>
    <xf numFmtId="181" fontId="23" fillId="0" borderId="0" xfId="17" applyNumberFormat="1" applyFont="1" applyFill="1" applyAlignment="1" applyProtection="1">
      <alignment horizontal="centerContinuous" wrapText="1"/>
    </xf>
    <xf numFmtId="181" fontId="23" fillId="0" borderId="0" xfId="17" applyNumberFormat="1" applyFont="1" applyFill="1" applyAlignment="1">
      <alignment horizontal="centerContinuous"/>
    </xf>
    <xf numFmtId="188" fontId="23" fillId="0" borderId="0" xfId="17" applyNumberFormat="1" applyFont="1" applyFill="1" applyBorder="1" applyAlignment="1" applyProtection="1">
      <alignment horizontal="left"/>
    </xf>
    <xf numFmtId="180" fontId="25" fillId="0" borderId="0" xfId="17" applyFont="1" applyFill="1"/>
    <xf numFmtId="180" fontId="41" fillId="0" borderId="0" xfId="17" applyFont="1" applyFill="1" applyProtection="1"/>
    <xf numFmtId="174" fontId="23" fillId="0" borderId="0" xfId="17" applyNumberFormat="1" applyFont="1" applyFill="1" applyAlignment="1" applyProtection="1">
      <alignment wrapText="1"/>
    </xf>
    <xf numFmtId="174" fontId="23" fillId="0" borderId="0" xfId="17" applyNumberFormat="1" applyFont="1" applyFill="1"/>
    <xf numFmtId="0" fontId="26" fillId="0" borderId="0" xfId="0" applyFont="1" applyFill="1" applyAlignment="1">
      <alignment horizontal="left"/>
    </xf>
    <xf numFmtId="0" fontId="26" fillId="0" borderId="0" xfId="0" applyFont="1" applyFill="1" applyAlignment="1">
      <alignment horizontal="center"/>
    </xf>
    <xf numFmtId="0" fontId="11" fillId="0" borderId="0" xfId="0" applyFont="1" applyFill="1"/>
    <xf numFmtId="0" fontId="23" fillId="0" borderId="0" xfId="0" applyFont="1" applyFill="1" applyAlignment="1">
      <alignment horizontal="left"/>
    </xf>
    <xf numFmtId="0" fontId="20" fillId="0" borderId="0" xfId="0" applyFont="1" applyFill="1" applyAlignment="1">
      <alignment horizontal="left" vertical="center"/>
    </xf>
    <xf numFmtId="0" fontId="20" fillId="0" borderId="0" xfId="0" applyFont="1" applyFill="1" applyAlignment="1">
      <alignment horizontal="center"/>
    </xf>
    <xf numFmtId="0" fontId="37" fillId="0" borderId="0" xfId="0" applyFont="1" applyFill="1" applyAlignment="1">
      <alignment horizontal="left"/>
    </xf>
    <xf numFmtId="0" fontId="20" fillId="0" borderId="0" xfId="0" applyFont="1" applyFill="1" applyAlignment="1">
      <alignment horizontal="left"/>
    </xf>
    <xf numFmtId="0" fontId="27" fillId="0" borderId="0" xfId="0" applyFont="1" applyFill="1" applyAlignment="1">
      <alignment horizontal="left"/>
    </xf>
    <xf numFmtId="0" fontId="22" fillId="0" borderId="0" xfId="0" applyFont="1" applyFill="1" applyAlignment="1">
      <alignment horizontal="left"/>
    </xf>
    <xf numFmtId="0" fontId="22" fillId="0" borderId="0" xfId="0" applyFont="1" applyFill="1" applyAlignment="1">
      <alignment horizontal="center"/>
    </xf>
    <xf numFmtId="0" fontId="23" fillId="0" borderId="0" xfId="0" applyFont="1" applyFill="1"/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horizontal="center"/>
    </xf>
    <xf numFmtId="0" fontId="23" fillId="0" borderId="3" xfId="0" applyFont="1" applyFill="1" applyBorder="1" applyAlignment="1">
      <alignment horizontal="center"/>
    </xf>
    <xf numFmtId="0" fontId="23" fillId="0" borderId="4" xfId="0" applyFont="1" applyFill="1" applyBorder="1"/>
    <xf numFmtId="0" fontId="23" fillId="0" borderId="4" xfId="0" applyFont="1" applyFill="1" applyBorder="1" applyAlignment="1">
      <alignment vertical="center"/>
    </xf>
    <xf numFmtId="0" fontId="23" fillId="0" borderId="4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23" fillId="0" borderId="14" xfId="0" applyFont="1" applyFill="1" applyBorder="1" applyAlignment="1">
      <alignment horizontal="centerContinuous" vertical="center"/>
    </xf>
    <xf numFmtId="0" fontId="23" fillId="0" borderId="15" xfId="0" applyFont="1" applyFill="1" applyBorder="1" applyAlignment="1">
      <alignment horizontal="centerContinuous" vertical="center"/>
    </xf>
    <xf numFmtId="0" fontId="23" fillId="0" borderId="9" xfId="0" applyFont="1" applyFill="1" applyBorder="1" applyAlignment="1">
      <alignment horizontal="centerContinuous" vertical="center"/>
    </xf>
    <xf numFmtId="0" fontId="23" fillId="0" borderId="0" xfId="0" applyFont="1" applyFill="1" applyBorder="1" applyAlignment="1">
      <alignment horizontal="centerContinuous"/>
    </xf>
    <xf numFmtId="0" fontId="23" fillId="0" borderId="0" xfId="0" applyFont="1" applyFill="1" applyAlignment="1">
      <alignment horizontal="centerContinuous" vertical="center"/>
    </xf>
    <xf numFmtId="0" fontId="42" fillId="0" borderId="7" xfId="0" applyFont="1" applyFill="1" applyBorder="1"/>
    <xf numFmtId="0" fontId="23" fillId="0" borderId="6" xfId="0" applyFont="1" applyFill="1" applyBorder="1" applyAlignment="1">
      <alignment horizontal="center"/>
    </xf>
    <xf numFmtId="0" fontId="23" fillId="0" borderId="13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Continuous"/>
    </xf>
    <xf numFmtId="0" fontId="23" fillId="0" borderId="5" xfId="0" applyFont="1" applyFill="1" applyBorder="1" applyAlignment="1">
      <alignment horizontal="center"/>
    </xf>
    <xf numFmtId="0" fontId="23" fillId="0" borderId="7" xfId="0" applyFont="1" applyFill="1" applyBorder="1" applyAlignment="1">
      <alignment horizontal="center"/>
    </xf>
    <xf numFmtId="0" fontId="23" fillId="0" borderId="0" xfId="0" applyFont="1" applyFill="1" applyBorder="1"/>
    <xf numFmtId="0" fontId="23" fillId="0" borderId="0" xfId="0" applyFont="1" applyFill="1" applyAlignment="1">
      <alignment vertical="center"/>
    </xf>
    <xf numFmtId="0" fontId="42" fillId="0" borderId="7" xfId="0" applyFont="1" applyFill="1" applyBorder="1" applyAlignment="1">
      <alignment horizontal="center"/>
    </xf>
    <xf numFmtId="0" fontId="23" fillId="0" borderId="3" xfId="0" applyFont="1" applyFill="1" applyBorder="1" applyAlignment="1">
      <alignment horizontal="centerContinuous"/>
    </xf>
    <xf numFmtId="0" fontId="23" fillId="0" borderId="3" xfId="0" applyFont="1" applyFill="1" applyBorder="1" applyAlignment="1">
      <alignment horizontal="centerContinuous" vertical="center"/>
    </xf>
    <xf numFmtId="0" fontId="42" fillId="0" borderId="2" xfId="0" applyFont="1" applyFill="1" applyBorder="1" applyAlignment="1">
      <alignment horizontal="center"/>
    </xf>
    <xf numFmtId="0" fontId="23" fillId="0" borderId="2" xfId="0" applyFont="1" applyFill="1" applyBorder="1" applyAlignment="1">
      <alignment horizontal="center"/>
    </xf>
    <xf numFmtId="0" fontId="23" fillId="0" borderId="8" xfId="0" applyFont="1" applyFill="1" applyBorder="1" applyAlignment="1">
      <alignment horizontal="center"/>
    </xf>
    <xf numFmtId="0" fontId="23" fillId="0" borderId="12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Continuous" vertical="center"/>
    </xf>
    <xf numFmtId="0" fontId="23" fillId="0" borderId="0" xfId="0" applyFont="1"/>
    <xf numFmtId="0" fontId="43" fillId="0" borderId="0" xfId="0" applyFont="1"/>
    <xf numFmtId="0" fontId="43" fillId="0" borderId="0" xfId="0" applyFont="1" applyAlignment="1">
      <alignment horizontal="center"/>
    </xf>
    <xf numFmtId="0" fontId="26" fillId="0" borderId="0" xfId="0" applyFont="1" applyFill="1" applyBorder="1" applyAlignment="1">
      <alignment horizontal="left" vertical="center"/>
    </xf>
    <xf numFmtId="0" fontId="23" fillId="0" borderId="0" xfId="0" applyFont="1" applyAlignment="1">
      <alignment vertical="top"/>
    </xf>
    <xf numFmtId="0" fontId="23" fillId="0" borderId="0" xfId="0" applyFont="1" applyAlignment="1">
      <alignment wrapText="1"/>
    </xf>
    <xf numFmtId="0" fontId="23" fillId="0" borderId="0" xfId="0" applyFont="1" applyAlignment="1">
      <alignment horizontal="center" vertical="top"/>
    </xf>
    <xf numFmtId="174" fontId="23" fillId="0" borderId="0" xfId="0" applyNumberFormat="1" applyFont="1" applyAlignment="1">
      <alignment vertical="top"/>
    </xf>
    <xf numFmtId="0" fontId="23" fillId="0" borderId="0" xfId="0" applyFont="1" applyAlignment="1">
      <alignment horizontal="center"/>
    </xf>
    <xf numFmtId="174" fontId="23" fillId="0" borderId="0" xfId="0" applyNumberFormat="1" applyFont="1" applyAlignment="1"/>
    <xf numFmtId="0" fontId="25" fillId="0" borderId="0" xfId="0" applyFont="1" applyAlignment="1">
      <alignment horizontal="center"/>
    </xf>
    <xf numFmtId="0" fontId="23" fillId="0" borderId="0" xfId="0" applyFont="1" applyAlignment="1"/>
    <xf numFmtId="0" fontId="43" fillId="0" borderId="0" xfId="0" applyFont="1" applyAlignment="1"/>
    <xf numFmtId="0" fontId="43" fillId="0" borderId="0" xfId="0" applyFont="1" applyAlignment="1">
      <alignment horizontal="center" vertical="top"/>
    </xf>
    <xf numFmtId="174" fontId="22" fillId="0" borderId="0" xfId="0" applyNumberFormat="1" applyFont="1" applyFill="1" applyAlignment="1">
      <alignment horizontal="right"/>
    </xf>
    <xf numFmtId="174" fontId="22" fillId="0" borderId="0" xfId="0" applyNumberFormat="1" applyFont="1" applyFill="1" applyAlignment="1">
      <alignment horizontal="right" vertical="top"/>
    </xf>
    <xf numFmtId="0" fontId="23" fillId="0" borderId="0" xfId="0" applyFont="1" applyFill="1" applyBorder="1" applyAlignment="1">
      <alignment horizontal="left" vertical="center"/>
    </xf>
    <xf numFmtId="0" fontId="23" fillId="0" borderId="0" xfId="0" applyFont="1" applyFill="1" applyBorder="1" applyAlignment="1"/>
    <xf numFmtId="0" fontId="23" fillId="0" borderId="0" xfId="0" applyFont="1" applyFill="1" applyAlignment="1"/>
    <xf numFmtId="0" fontId="0" fillId="0" borderId="0" xfId="0" applyAlignment="1"/>
    <xf numFmtId="0" fontId="43" fillId="0" borderId="0" xfId="0" applyFont="1" applyAlignment="1">
      <alignment horizontal="right"/>
    </xf>
    <xf numFmtId="0" fontId="23" fillId="0" borderId="0" xfId="0" applyFont="1" applyAlignment="1">
      <alignment horizontal="right"/>
    </xf>
    <xf numFmtId="0" fontId="0" fillId="0" borderId="0" xfId="0" applyFill="1"/>
    <xf numFmtId="0" fontId="0" fillId="0" borderId="0" xfId="0" applyAlignment="1">
      <alignment horizontal="center"/>
    </xf>
    <xf numFmtId="0" fontId="43" fillId="0" borderId="0" xfId="0" applyFont="1" applyAlignment="1">
      <alignment wrapText="1"/>
    </xf>
    <xf numFmtId="0" fontId="0" fillId="0" borderId="0" xfId="0" applyAlignment="1">
      <alignment vertical="top"/>
    </xf>
    <xf numFmtId="0" fontId="22" fillId="0" borderId="0" xfId="15" applyFont="1" applyFill="1" applyAlignment="1">
      <alignment horizontal="center"/>
    </xf>
    <xf numFmtId="174" fontId="22" fillId="0" borderId="0" xfId="15" applyNumberFormat="1" applyFont="1" applyFill="1" applyAlignment="1">
      <alignment horizontal="left"/>
    </xf>
    <xf numFmtId="174" fontId="22" fillId="0" borderId="0" xfId="15" applyNumberFormat="1" applyFont="1" applyFill="1" applyBorder="1" applyAlignment="1">
      <alignment horizontal="left"/>
    </xf>
    <xf numFmtId="174" fontId="20" fillId="0" borderId="0" xfId="15" applyNumberFormat="1" applyFont="1" applyFill="1" applyAlignment="1">
      <alignment horizontal="left"/>
    </xf>
    <xf numFmtId="174" fontId="20" fillId="0" borderId="0" xfId="15" applyNumberFormat="1" applyFont="1" applyFill="1" applyBorder="1" applyAlignment="1">
      <alignment horizontal="left"/>
    </xf>
    <xf numFmtId="174" fontId="20" fillId="0" borderId="3" xfId="15" applyNumberFormat="1" applyFont="1" applyFill="1" applyBorder="1"/>
    <xf numFmtId="0" fontId="23" fillId="0" borderId="4" xfId="15" applyFont="1" applyFill="1" applyBorder="1" applyAlignment="1">
      <alignment horizontal="centerContinuous"/>
    </xf>
    <xf numFmtId="0" fontId="23" fillId="0" borderId="13" xfId="15" applyFont="1" applyFill="1" applyBorder="1" applyAlignment="1">
      <alignment horizontal="center"/>
    </xf>
    <xf numFmtId="0" fontId="23" fillId="0" borderId="6" xfId="15" applyFont="1" applyFill="1" applyBorder="1" applyAlignment="1">
      <alignment horizontal="center"/>
    </xf>
    <xf numFmtId="174" fontId="23" fillId="0" borderId="9" xfId="15" applyNumberFormat="1" applyFont="1" applyFill="1" applyBorder="1" applyAlignment="1">
      <alignment horizontal="centerContinuous" vertical="center"/>
    </xf>
    <xf numFmtId="174" fontId="23" fillId="0" borderId="14" xfId="15" applyNumberFormat="1" applyFont="1" applyFill="1" applyBorder="1" applyAlignment="1">
      <alignment horizontal="centerContinuous" vertical="center"/>
    </xf>
    <xf numFmtId="174" fontId="23" fillId="0" borderId="15" xfId="15" applyNumberFormat="1" applyFont="1" applyFill="1" applyBorder="1" applyAlignment="1">
      <alignment horizontal="centerContinuous" vertical="center"/>
    </xf>
    <xf numFmtId="0" fontId="23" fillId="0" borderId="5" xfId="15" applyFont="1" applyFill="1" applyBorder="1" applyAlignment="1">
      <alignment horizontal="center"/>
    </xf>
    <xf numFmtId="0" fontId="23" fillId="0" borderId="7" xfId="15" applyFont="1" applyFill="1" applyBorder="1" applyAlignment="1">
      <alignment horizontal="center"/>
    </xf>
    <xf numFmtId="174" fontId="23" fillId="0" borderId="6" xfId="15" applyNumberFormat="1" applyFont="1" applyFill="1" applyBorder="1" applyAlignment="1">
      <alignment horizontal="center"/>
    </xf>
    <xf numFmtId="174" fontId="23" fillId="0" borderId="5" xfId="15" applyNumberFormat="1" applyFont="1" applyFill="1" applyBorder="1" applyAlignment="1">
      <alignment horizontal="center"/>
    </xf>
    <xf numFmtId="174" fontId="23" fillId="0" borderId="13" xfId="15" applyNumberFormat="1" applyFont="1" applyFill="1" applyBorder="1" applyAlignment="1">
      <alignment horizontal="center"/>
    </xf>
    <xf numFmtId="174" fontId="23" fillId="0" borderId="10" xfId="15" applyNumberFormat="1" applyFont="1" applyFill="1" applyBorder="1" applyAlignment="1">
      <alignment horizontal="centerContinuous"/>
    </xf>
    <xf numFmtId="174" fontId="23" fillId="0" borderId="13" xfId="15" applyNumberFormat="1" applyFont="1" applyFill="1" applyBorder="1" applyAlignment="1">
      <alignment horizontal="centerContinuous"/>
    </xf>
    <xf numFmtId="174" fontId="23" fillId="0" borderId="0" xfId="15" applyNumberFormat="1" applyFont="1" applyFill="1" applyBorder="1" applyAlignment="1">
      <alignment horizontal="center"/>
    </xf>
    <xf numFmtId="174" fontId="23" fillId="0" borderId="7" xfId="15" applyNumberFormat="1" applyFont="1" applyFill="1" applyBorder="1" applyAlignment="1">
      <alignment horizontal="center"/>
    </xf>
    <xf numFmtId="174" fontId="23" fillId="0" borderId="12" xfId="15" applyNumberFormat="1" applyFont="1" applyFill="1" applyBorder="1" applyAlignment="1">
      <alignment horizontal="centerContinuous"/>
    </xf>
    <xf numFmtId="0" fontId="23" fillId="0" borderId="8" xfId="15" applyFont="1" applyFill="1" applyBorder="1" applyAlignment="1">
      <alignment horizontal="centerContinuous"/>
    </xf>
    <xf numFmtId="0" fontId="23" fillId="0" borderId="0" xfId="15" applyFont="1" applyFill="1" applyAlignment="1">
      <alignment horizontal="center"/>
    </xf>
    <xf numFmtId="174" fontId="23" fillId="0" borderId="2" xfId="15" applyNumberFormat="1" applyFont="1" applyFill="1" applyBorder="1" applyAlignment="1">
      <alignment horizontal="center"/>
    </xf>
    <xf numFmtId="0" fontId="23" fillId="0" borderId="0" xfId="15" applyFont="1" applyFill="1" applyBorder="1" applyAlignment="1">
      <alignment horizontal="centerContinuous" vertical="top"/>
    </xf>
    <xf numFmtId="174" fontId="23" fillId="0" borderId="7" xfId="15" applyNumberFormat="1" applyFont="1" applyFill="1" applyBorder="1"/>
    <xf numFmtId="174" fontId="23" fillId="0" borderId="4" xfId="15" applyNumberFormat="1" applyFont="1" applyFill="1" applyBorder="1" applyAlignment="1">
      <alignment horizontal="centerContinuous"/>
    </xf>
    <xf numFmtId="174" fontId="23" fillId="0" borderId="5" xfId="15" applyNumberFormat="1" applyFont="1" applyFill="1" applyBorder="1" applyAlignment="1">
      <alignment horizontal="centerContinuous"/>
    </xf>
    <xf numFmtId="174" fontId="23" fillId="0" borderId="11" xfId="15" applyNumberFormat="1" applyFont="1" applyFill="1" applyBorder="1" applyAlignment="1">
      <alignment horizontal="center"/>
    </xf>
    <xf numFmtId="0" fontId="23" fillId="0" borderId="3" xfId="15" applyFont="1" applyFill="1" applyBorder="1" applyAlignment="1">
      <alignment horizontal="centerContinuous"/>
    </xf>
    <xf numFmtId="0" fontId="23" fillId="0" borderId="3" xfId="15" applyFont="1" applyFill="1" applyBorder="1" applyAlignment="1">
      <alignment horizontal="centerContinuous" vertical="top"/>
    </xf>
    <xf numFmtId="0" fontId="23" fillId="0" borderId="2" xfId="15" applyFont="1" applyFill="1" applyBorder="1" applyAlignment="1">
      <alignment horizontal="center"/>
    </xf>
    <xf numFmtId="174" fontId="23" fillId="0" borderId="3" xfId="15" applyNumberFormat="1" applyFont="1" applyFill="1" applyBorder="1" applyAlignment="1">
      <alignment horizontal="centerContinuous"/>
    </xf>
    <xf numFmtId="174" fontId="23" fillId="0" borderId="8" xfId="15" applyNumberFormat="1" applyFont="1" applyFill="1" applyBorder="1" applyAlignment="1">
      <alignment horizontal="centerContinuous"/>
    </xf>
    <xf numFmtId="174" fontId="23" fillId="0" borderId="8" xfId="15" applyNumberFormat="1" applyFont="1" applyFill="1" applyBorder="1" applyAlignment="1">
      <alignment horizontal="center"/>
    </xf>
    <xf numFmtId="174" fontId="23" fillId="0" borderId="12" xfId="15" applyNumberFormat="1" applyFont="1" applyFill="1" applyBorder="1" applyAlignment="1">
      <alignment horizontal="center"/>
    </xf>
    <xf numFmtId="0" fontId="23" fillId="0" borderId="0" xfId="15" applyFont="1" applyFill="1" applyAlignment="1">
      <alignment wrapText="1"/>
    </xf>
    <xf numFmtId="0" fontId="23" fillId="0" borderId="0" xfId="15" applyFont="1" applyFill="1" applyBorder="1" applyAlignment="1">
      <alignment horizontal="center"/>
    </xf>
    <xf numFmtId="174" fontId="23" fillId="0" borderId="0" xfId="15" applyNumberFormat="1" applyFont="1" applyFill="1" applyBorder="1" applyAlignment="1">
      <alignment horizontal="right"/>
    </xf>
    <xf numFmtId="174" fontId="23" fillId="0" borderId="0" xfId="15" applyNumberFormat="1" applyFont="1" applyFill="1" applyAlignment="1">
      <alignment horizontal="right"/>
    </xf>
    <xf numFmtId="0" fontId="44" fillId="0" borderId="0" xfId="15" applyFont="1" applyFill="1"/>
    <xf numFmtId="174" fontId="22" fillId="0" borderId="0" xfId="15" applyNumberFormat="1" applyFont="1" applyFill="1" applyAlignment="1">
      <alignment horizontal="right"/>
    </xf>
    <xf numFmtId="0" fontId="23" fillId="0" borderId="0" xfId="15" applyFont="1" applyFill="1" applyAlignment="1">
      <alignment vertical="top" wrapText="1"/>
    </xf>
    <xf numFmtId="0" fontId="23" fillId="0" borderId="0" xfId="15" applyFont="1" applyFill="1" applyAlignment="1">
      <alignment horizontal="right" wrapText="1"/>
    </xf>
    <xf numFmtId="174" fontId="22" fillId="0" borderId="0" xfId="15" applyNumberFormat="1" applyFont="1" applyFill="1" applyBorder="1" applyAlignment="1">
      <alignment horizontal="right"/>
    </xf>
    <xf numFmtId="0" fontId="20" fillId="0" borderId="0" xfId="15" applyFont="1" applyAlignment="1">
      <alignment horizontal="left"/>
    </xf>
    <xf numFmtId="0" fontId="23" fillId="0" borderId="4" xfId="15" applyFont="1" applyBorder="1" applyAlignment="1"/>
    <xf numFmtId="0" fontId="23" fillId="0" borderId="6" xfId="15" applyFont="1" applyBorder="1" applyAlignment="1">
      <alignment horizontal="center"/>
    </xf>
    <xf numFmtId="0" fontId="23" fillId="0" borderId="10" xfId="15" applyFont="1" applyBorder="1" applyAlignment="1">
      <alignment horizontal="centerContinuous"/>
    </xf>
    <xf numFmtId="0" fontId="23" fillId="0" borderId="4" xfId="15" applyFont="1" applyBorder="1" applyAlignment="1">
      <alignment horizontal="centerContinuous"/>
    </xf>
    <xf numFmtId="0" fontId="23" fillId="0" borderId="7" xfId="15" applyFont="1" applyBorder="1" applyAlignment="1">
      <alignment horizontal="center"/>
    </xf>
    <xf numFmtId="0" fontId="23" fillId="0" borderId="11" xfId="15" applyFont="1" applyBorder="1" applyAlignment="1">
      <alignment horizontal="centerContinuous"/>
    </xf>
    <xf numFmtId="0" fontId="23" fillId="0" borderId="13" xfId="15" applyFont="1" applyBorder="1"/>
    <xf numFmtId="0" fontId="23" fillId="0" borderId="6" xfId="15" applyFont="1" applyBorder="1"/>
    <xf numFmtId="0" fontId="23" fillId="0" borderId="6" xfId="15" applyFont="1" applyFill="1" applyBorder="1"/>
    <xf numFmtId="0" fontId="23" fillId="0" borderId="5" xfId="15" applyFont="1" applyBorder="1" applyAlignment="1">
      <alignment horizontal="center"/>
    </xf>
    <xf numFmtId="0" fontId="23" fillId="0" borderId="11" xfId="15" applyFont="1" applyBorder="1" applyAlignment="1">
      <alignment horizontal="center"/>
    </xf>
    <xf numFmtId="0" fontId="23" fillId="0" borderId="4" xfId="15" applyFont="1" applyBorder="1" applyAlignment="1">
      <alignment horizontal="center"/>
    </xf>
    <xf numFmtId="0" fontId="23" fillId="0" borderId="10" xfId="15" applyFont="1" applyBorder="1"/>
    <xf numFmtId="0" fontId="23" fillId="0" borderId="0" xfId="15" applyFont="1" applyBorder="1" applyAlignment="1"/>
    <xf numFmtId="0" fontId="23" fillId="0" borderId="0" xfId="15" applyFont="1" applyBorder="1" applyAlignment="1">
      <alignment horizontal="center"/>
    </xf>
    <xf numFmtId="0" fontId="23" fillId="0" borderId="3" xfId="15" applyFont="1" applyBorder="1" applyAlignment="1"/>
    <xf numFmtId="0" fontId="23" fillId="0" borderId="2" xfId="15" applyFont="1" applyBorder="1" applyAlignment="1">
      <alignment horizontal="center"/>
    </xf>
    <xf numFmtId="0" fontId="23" fillId="0" borderId="8" xfId="15" applyFont="1" applyBorder="1"/>
    <xf numFmtId="0" fontId="23" fillId="0" borderId="2" xfId="15" applyFont="1" applyBorder="1"/>
    <xf numFmtId="0" fontId="23" fillId="0" borderId="2" xfId="15" applyFont="1" applyFill="1" applyBorder="1"/>
    <xf numFmtId="0" fontId="23" fillId="0" borderId="12" xfId="15" applyFont="1" applyBorder="1" applyAlignment="1">
      <alignment horizontal="center"/>
    </xf>
    <xf numFmtId="0" fontId="23" fillId="0" borderId="3" xfId="15" applyFont="1" applyBorder="1" applyAlignment="1">
      <alignment horizontal="center"/>
    </xf>
    <xf numFmtId="0" fontId="23" fillId="0" borderId="0" xfId="15" applyFont="1" applyAlignment="1">
      <alignment wrapText="1"/>
    </xf>
    <xf numFmtId="171" fontId="23" fillId="0" borderId="0" xfId="15" applyNumberFormat="1" applyFont="1"/>
    <xf numFmtId="0" fontId="23" fillId="0" borderId="0" xfId="15" applyNumberFormat="1" applyFont="1"/>
    <xf numFmtId="0" fontId="23" fillId="0" borderId="0" xfId="15" applyNumberFormat="1" applyFont="1" applyAlignment="1">
      <alignment wrapText="1"/>
    </xf>
    <xf numFmtId="171" fontId="23" fillId="0" borderId="0" xfId="15" applyNumberFormat="1" applyFont="1" applyAlignment="1">
      <alignment horizontal="right"/>
    </xf>
    <xf numFmtId="0" fontId="23" fillId="0" borderId="0" xfId="15" applyNumberFormat="1" applyFont="1" applyAlignment="1">
      <alignment horizontal="right" wrapText="1"/>
    </xf>
    <xf numFmtId="0" fontId="23" fillId="0" borderId="0" xfId="15" applyFont="1" applyAlignment="1">
      <alignment horizontal="right"/>
    </xf>
    <xf numFmtId="171" fontId="22" fillId="0" borderId="0" xfId="15" applyNumberFormat="1" applyFont="1" applyAlignment="1">
      <alignment horizontal="right"/>
    </xf>
    <xf numFmtId="0" fontId="23" fillId="0" borderId="0" xfId="15" applyFont="1" applyAlignment="1">
      <alignment horizontal="right" wrapText="1"/>
    </xf>
    <xf numFmtId="189" fontId="27" fillId="0" borderId="0" xfId="15" applyNumberFormat="1" applyFont="1" applyFill="1" applyAlignment="1">
      <alignment horizontal="left"/>
    </xf>
    <xf numFmtId="0" fontId="27" fillId="0" borderId="0" xfId="15" applyFont="1" applyFill="1"/>
    <xf numFmtId="0" fontId="25" fillId="0" borderId="0" xfId="15" applyFont="1" applyFill="1" applyAlignment="1">
      <alignment horizontal="centerContinuous"/>
    </xf>
    <xf numFmtId="189" fontId="23" fillId="0" borderId="0" xfId="15" applyNumberFormat="1" applyFont="1" applyFill="1" applyAlignment="1">
      <alignment horizontal="right"/>
    </xf>
    <xf numFmtId="0" fontId="23" fillId="0" borderId="4" xfId="15" applyFont="1" applyFill="1" applyBorder="1"/>
    <xf numFmtId="0" fontId="23" fillId="0" borderId="12" xfId="15" applyFont="1" applyFill="1" applyBorder="1" applyAlignment="1">
      <alignment horizontal="centerContinuous"/>
    </xf>
    <xf numFmtId="0" fontId="23" fillId="0" borderId="6" xfId="15" applyFont="1" applyFill="1" applyBorder="1" applyAlignment="1">
      <alignment horizontal="centerContinuous"/>
    </xf>
    <xf numFmtId="0" fontId="23" fillId="0" borderId="0" xfId="15" applyNumberFormat="1" applyFont="1" applyFill="1"/>
    <xf numFmtId="0" fontId="23" fillId="0" borderId="0" xfId="15" applyNumberFormat="1" applyFont="1" applyFill="1" applyAlignment="1"/>
    <xf numFmtId="0" fontId="20" fillId="0" borderId="0" xfId="15" applyNumberFormat="1" applyFont="1" applyFill="1"/>
    <xf numFmtId="0" fontId="23" fillId="0" borderId="0" xfId="15" applyNumberFormat="1" applyFont="1" applyFill="1" applyAlignment="1">
      <alignment wrapText="1"/>
    </xf>
    <xf numFmtId="0" fontId="45" fillId="0" borderId="0" xfId="15" applyFont="1" applyAlignment="1">
      <alignment vertical="center"/>
    </xf>
    <xf numFmtId="0" fontId="23" fillId="0" borderId="0" xfId="15" applyNumberFormat="1" applyFont="1" applyFill="1" applyAlignment="1">
      <alignment horizontal="right"/>
    </xf>
    <xf numFmtId="0" fontId="23" fillId="0" borderId="0" xfId="15" applyNumberFormat="1" applyFont="1" applyFill="1" applyAlignment="1">
      <alignment horizontal="right" wrapText="1"/>
    </xf>
    <xf numFmtId="0" fontId="2" fillId="0" borderId="0" xfId="15" applyFont="1" applyAlignment="1">
      <alignment horizontal="right"/>
    </xf>
    <xf numFmtId="171" fontId="22" fillId="0" borderId="0" xfId="15" applyNumberFormat="1" applyFont="1" applyFill="1" applyAlignment="1">
      <alignment horizontal="right"/>
    </xf>
    <xf numFmtId="0" fontId="20" fillId="0" borderId="0" xfId="15" applyFont="1" applyFill="1" applyAlignment="1">
      <alignment wrapText="1"/>
    </xf>
    <xf numFmtId="171" fontId="23" fillId="0" borderId="0" xfId="15" applyNumberFormat="1" applyFont="1" applyFill="1"/>
    <xf numFmtId="0" fontId="23" fillId="0" borderId="0" xfId="15" applyNumberFormat="1" applyFont="1" applyFill="1" applyAlignment="1">
      <alignment horizontal="left" wrapText="1"/>
    </xf>
    <xf numFmtId="0" fontId="26" fillId="0" borderId="0" xfId="0" applyFont="1" applyFill="1" applyAlignment="1">
      <alignment horizontal="left" vertical="center"/>
    </xf>
    <xf numFmtId="0" fontId="23" fillId="0" borderId="0" xfId="0" applyFont="1" applyFill="1" applyAlignment="1">
      <alignment horizontal="centerContinuous" vertical="top"/>
    </xf>
    <xf numFmtId="0" fontId="23" fillId="0" borderId="0" xfId="0" applyFont="1" applyFill="1" applyAlignment="1">
      <alignment horizontal="center" vertical="top"/>
    </xf>
    <xf numFmtId="2" fontId="23" fillId="0" borderId="0" xfId="0" applyNumberFormat="1" applyFont="1" applyFill="1" applyAlignment="1">
      <alignment horizontal="left" vertical="center"/>
    </xf>
    <xf numFmtId="0" fontId="27" fillId="0" borderId="0" xfId="0" applyFont="1" applyFill="1" applyAlignment="1">
      <alignment horizontal="left" vertical="center"/>
    </xf>
    <xf numFmtId="0" fontId="27" fillId="0" borderId="0" xfId="0" applyFont="1" applyFill="1" applyAlignment="1">
      <alignment horizontal="centerContinuous"/>
    </xf>
    <xf numFmtId="0" fontId="27" fillId="0" borderId="0" xfId="0" applyFont="1" applyFill="1" applyAlignment="1">
      <alignment horizontal="center"/>
    </xf>
    <xf numFmtId="0" fontId="46" fillId="0" borderId="0" xfId="0" applyFont="1" applyFill="1"/>
    <xf numFmtId="0" fontId="23" fillId="0" borderId="0" xfId="0" applyFont="1" applyFill="1" applyAlignment="1">
      <alignment horizontal="left" vertical="center"/>
    </xf>
    <xf numFmtId="0" fontId="23" fillId="0" borderId="3" xfId="0" applyFont="1" applyFill="1" applyBorder="1"/>
    <xf numFmtId="0" fontId="20" fillId="0" borderId="4" xfId="0" applyFont="1" applyFill="1" applyBorder="1" applyAlignment="1">
      <alignment horizontal="centerContinuous" vertical="center"/>
    </xf>
    <xf numFmtId="0" fontId="20" fillId="0" borderId="4" xfId="0" applyFont="1" applyFill="1" applyBorder="1" applyAlignment="1">
      <alignment horizontal="centerContinuous"/>
    </xf>
    <xf numFmtId="0" fontId="20" fillId="0" borderId="13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Continuous"/>
    </xf>
    <xf numFmtId="0" fontId="20" fillId="0" borderId="13" xfId="0" applyFont="1" applyFill="1" applyBorder="1" applyAlignment="1">
      <alignment horizontal="centerContinuous"/>
    </xf>
    <xf numFmtId="0" fontId="20" fillId="0" borderId="0" xfId="0" applyFont="1" applyFill="1"/>
    <xf numFmtId="0" fontId="20" fillId="0" borderId="0" xfId="0" applyFont="1" applyFill="1" applyBorder="1" applyAlignment="1">
      <alignment horizontal="centerContinuous" vertical="center"/>
    </xf>
    <xf numFmtId="0" fontId="20" fillId="0" borderId="0" xfId="0" applyFont="1" applyFill="1" applyBorder="1" applyAlignment="1">
      <alignment horizontal="centerContinuous"/>
    </xf>
    <xf numFmtId="0" fontId="20" fillId="0" borderId="5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Continuous"/>
    </xf>
    <xf numFmtId="0" fontId="20" fillId="0" borderId="3" xfId="0" applyFont="1" applyFill="1" applyBorder="1" applyAlignment="1">
      <alignment horizontal="centerContinuous"/>
    </xf>
    <xf numFmtId="0" fontId="20" fillId="0" borderId="8" xfId="0" applyFont="1" applyFill="1" applyBorder="1" applyAlignment="1">
      <alignment horizontal="centerContinuous"/>
    </xf>
    <xf numFmtId="0" fontId="20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vertical="center"/>
    </xf>
    <xf numFmtId="0" fontId="20" fillId="0" borderId="0" xfId="0" applyFont="1" applyFill="1" applyBorder="1" applyAlignment="1"/>
    <xf numFmtId="0" fontId="20" fillId="0" borderId="11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Continuous" vertical="center"/>
    </xf>
    <xf numFmtId="0" fontId="20" fillId="0" borderId="8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/>
    </xf>
    <xf numFmtId="0" fontId="20" fillId="0" borderId="12" xfId="0" applyFont="1" applyFill="1" applyBorder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179" fontId="20" fillId="0" borderId="0" xfId="0" applyNumberFormat="1" applyFont="1" applyFill="1" applyAlignment="1">
      <alignment vertical="center"/>
    </xf>
    <xf numFmtId="171" fontId="20" fillId="0" borderId="0" xfId="0" applyNumberFormat="1" applyFont="1" applyFill="1" applyAlignment="1">
      <alignment vertical="center"/>
    </xf>
    <xf numFmtId="0" fontId="0" fillId="0" borderId="0" xfId="0" applyFill="1" applyAlignment="1">
      <alignment vertical="center"/>
    </xf>
    <xf numFmtId="0" fontId="20" fillId="0" borderId="0" xfId="0" applyFont="1" applyFill="1" applyAlignment="1">
      <alignment wrapText="1"/>
    </xf>
    <xf numFmtId="179" fontId="20" fillId="0" borderId="0" xfId="0" applyNumberFormat="1" applyFont="1" applyFill="1" applyAlignment="1">
      <alignment horizontal="right"/>
    </xf>
    <xf numFmtId="171" fontId="20" fillId="0" borderId="0" xfId="0" applyNumberFormat="1" applyFont="1" applyFill="1" applyAlignment="1">
      <alignment horizontal="right"/>
    </xf>
    <xf numFmtId="0" fontId="20" fillId="0" borderId="0" xfId="0" applyFont="1" applyFill="1" applyAlignment="1">
      <alignment vertical="top"/>
    </xf>
    <xf numFmtId="0" fontId="20" fillId="0" borderId="0" xfId="0" applyFont="1" applyFill="1" applyAlignment="1">
      <alignment horizontal="center" vertical="top"/>
    </xf>
    <xf numFmtId="179" fontId="20" fillId="0" borderId="0" xfId="0" applyNumberFormat="1" applyFont="1" applyFill="1" applyAlignment="1">
      <alignment horizontal="right" vertical="top"/>
    </xf>
    <xf numFmtId="171" fontId="20" fillId="0" borderId="0" xfId="0" applyNumberFormat="1" applyFont="1" applyFill="1" applyAlignment="1">
      <alignment horizontal="right" vertical="top"/>
    </xf>
    <xf numFmtId="0" fontId="0" fillId="0" borderId="0" xfId="0" applyFill="1" applyAlignment="1">
      <alignment vertical="top"/>
    </xf>
    <xf numFmtId="0" fontId="20" fillId="0" borderId="0" xfId="0" applyFont="1"/>
    <xf numFmtId="0" fontId="20" fillId="0" borderId="0" xfId="0" applyFont="1" applyAlignment="1">
      <alignment wrapText="1"/>
    </xf>
    <xf numFmtId="0" fontId="20" fillId="0" borderId="0" xfId="0" applyFont="1" applyAlignment="1">
      <alignment horizontal="center"/>
    </xf>
    <xf numFmtId="0" fontId="23" fillId="0" borderId="0" xfId="0" applyFont="1" applyFill="1" applyAlignment="1">
      <alignment vertical="top"/>
    </xf>
    <xf numFmtId="179" fontId="20" fillId="0" borderId="0" xfId="0" applyNumberFormat="1" applyFont="1" applyFill="1" applyAlignment="1">
      <alignment vertical="top"/>
    </xf>
    <xf numFmtId="171" fontId="20" fillId="0" borderId="0" xfId="0" applyNumberFormat="1" applyFont="1" applyFill="1" applyAlignment="1">
      <alignment vertical="top"/>
    </xf>
    <xf numFmtId="171" fontId="26" fillId="0" borderId="0" xfId="0" applyNumberFormat="1" applyFont="1" applyFill="1" applyAlignment="1">
      <alignment horizontal="right"/>
    </xf>
    <xf numFmtId="171" fontId="20" fillId="0" borderId="0" xfId="0" applyNumberFormat="1" applyFont="1" applyFill="1" applyAlignment="1">
      <alignment horizontal="right" vertical="center"/>
    </xf>
    <xf numFmtId="171" fontId="26" fillId="0" borderId="0" xfId="0" applyNumberFormat="1" applyFont="1" applyFill="1" applyAlignment="1">
      <alignment horizontal="right" vertical="top"/>
    </xf>
    <xf numFmtId="0" fontId="20" fillId="0" borderId="0" xfId="0" applyFont="1" applyAlignment="1">
      <alignment horizontal="right"/>
    </xf>
    <xf numFmtId="0" fontId="21" fillId="0" borderId="0" xfId="0" applyFont="1" applyFill="1" applyAlignment="1">
      <alignment horizontal="left" vertical="center"/>
    </xf>
    <xf numFmtId="0" fontId="11" fillId="0" borderId="0" xfId="0" applyFont="1" applyFill="1" applyAlignment="1">
      <alignment horizontal="centerContinuous"/>
    </xf>
    <xf numFmtId="0" fontId="21" fillId="0" borderId="0" xfId="0" applyFont="1" applyFill="1" applyAlignment="1">
      <alignment horizontal="centerContinuous"/>
    </xf>
    <xf numFmtId="0" fontId="20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27" fillId="0" borderId="0" xfId="0" applyFont="1" applyFill="1"/>
    <xf numFmtId="0" fontId="20" fillId="0" borderId="14" xfId="0" applyFont="1" applyFill="1" applyBorder="1" applyAlignment="1">
      <alignment horizontal="centerContinuous" vertical="center"/>
    </xf>
    <xf numFmtId="0" fontId="20" fillId="0" borderId="14" xfId="0" applyFont="1" applyFill="1" applyBorder="1" applyAlignment="1">
      <alignment horizontal="centerContinuous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174" fontId="20" fillId="0" borderId="0" xfId="0" applyNumberFormat="1" applyFont="1" applyFill="1"/>
    <xf numFmtId="0" fontId="2" fillId="0" borderId="0" xfId="0" applyFont="1" applyFill="1"/>
    <xf numFmtId="174" fontId="20" fillId="0" borderId="0" xfId="0" applyNumberFormat="1" applyFont="1"/>
    <xf numFmtId="0" fontId="20" fillId="0" borderId="0" xfId="0" applyFont="1" applyFill="1" applyAlignment="1">
      <alignment horizontal="right"/>
    </xf>
    <xf numFmtId="174" fontId="27" fillId="0" borderId="0" xfId="0" applyNumberFormat="1" applyFont="1" applyFill="1" applyAlignment="1">
      <alignment horizontal="right"/>
    </xf>
    <xf numFmtId="174" fontId="20" fillId="0" borderId="0" xfId="0" applyNumberFormat="1" applyFont="1" applyFill="1" applyAlignment="1">
      <alignment horizontal="right"/>
    </xf>
    <xf numFmtId="0" fontId="20" fillId="0" borderId="0" xfId="0" applyFont="1" applyFill="1" applyAlignment="1">
      <alignment horizontal="right" wrapText="1"/>
    </xf>
    <xf numFmtId="0" fontId="27" fillId="0" borderId="0" xfId="0" applyFont="1" applyFill="1" applyAlignment="1">
      <alignment vertical="top"/>
    </xf>
    <xf numFmtId="0" fontId="23" fillId="0" borderId="4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Continuous" vertical="center"/>
    </xf>
    <xf numFmtId="0" fontId="23" fillId="0" borderId="6" xfId="0" applyFont="1" applyFill="1" applyBorder="1" applyAlignment="1">
      <alignment horizontal="centerContinuous"/>
    </xf>
    <xf numFmtId="0" fontId="23" fillId="0" borderId="7" xfId="0" applyFont="1" applyFill="1" applyBorder="1" applyAlignment="1">
      <alignment horizontal="centerContinuous"/>
    </xf>
    <xf numFmtId="0" fontId="23" fillId="0" borderId="6" xfId="0" applyFont="1" applyFill="1" applyBorder="1"/>
    <xf numFmtId="0" fontId="23" fillId="0" borderId="12" xfId="0" applyFont="1" applyFill="1" applyBorder="1" applyAlignment="1">
      <alignment horizontal="centerContinuous"/>
    </xf>
    <xf numFmtId="0" fontId="23" fillId="0" borderId="8" xfId="0" applyFont="1" applyFill="1" applyBorder="1" applyAlignment="1">
      <alignment horizontal="centerContinuous"/>
    </xf>
    <xf numFmtId="0" fontId="23" fillId="0" borderId="2" xfId="0" applyFont="1" applyFill="1" applyBorder="1" applyAlignment="1">
      <alignment horizontal="centerContinuous"/>
    </xf>
    <xf numFmtId="0" fontId="23" fillId="0" borderId="7" xfId="0" applyFont="1" applyFill="1" applyBorder="1" applyAlignment="1">
      <alignment vertical="top"/>
    </xf>
    <xf numFmtId="0" fontId="23" fillId="0" borderId="7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Continuous" vertical="top" wrapText="1"/>
    </xf>
    <xf numFmtId="0" fontId="23" fillId="0" borderId="7" xfId="0" applyFont="1" applyFill="1" applyBorder="1"/>
    <xf numFmtId="0" fontId="23" fillId="0" borderId="7" xfId="0" applyFont="1" applyFill="1" applyBorder="1" applyAlignment="1">
      <alignment horizontal="center" vertical="top"/>
    </xf>
    <xf numFmtId="0" fontId="23" fillId="0" borderId="3" xfId="0" applyFont="1" applyFill="1" applyBorder="1" applyAlignment="1">
      <alignment horizontal="centerContinuous" vertical="top" wrapText="1"/>
    </xf>
    <xf numFmtId="179" fontId="23" fillId="0" borderId="0" xfId="0" applyNumberFormat="1" applyFont="1" applyFill="1" applyAlignment="1"/>
    <xf numFmtId="0" fontId="23" fillId="0" borderId="0" xfId="0" applyFont="1" applyFill="1" applyAlignment="1">
      <alignment wrapText="1"/>
    </xf>
    <xf numFmtId="179" fontId="23" fillId="0" borderId="0" xfId="0" applyNumberFormat="1" applyFont="1" applyFill="1" applyAlignment="1">
      <alignment vertical="top"/>
    </xf>
    <xf numFmtId="0" fontId="23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179" fontId="23" fillId="0" borderId="0" xfId="0" applyNumberFormat="1" applyFont="1" applyFill="1" applyAlignment="1">
      <alignment vertical="center"/>
    </xf>
    <xf numFmtId="0" fontId="0" fillId="0" borderId="0" xfId="0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right"/>
    </xf>
    <xf numFmtId="0" fontId="21" fillId="0" borderId="0" xfId="23" applyFont="1" applyFill="1" applyAlignment="1">
      <alignment horizontal="left" vertical="center"/>
    </xf>
    <xf numFmtId="0" fontId="48" fillId="0" borderId="0" xfId="23" applyFont="1" applyFill="1" applyAlignment="1">
      <alignment horizontal="centerContinuous" vertical="center"/>
    </xf>
    <xf numFmtId="0" fontId="21" fillId="0" borderId="0" xfId="23" applyFont="1" applyFill="1" applyAlignment="1">
      <alignment horizontal="centerContinuous" vertical="center"/>
    </xf>
    <xf numFmtId="0" fontId="21" fillId="0" borderId="0" xfId="23" applyFont="1" applyFill="1" applyBorder="1" applyAlignment="1">
      <alignment horizontal="centerContinuous" vertical="center"/>
    </xf>
    <xf numFmtId="0" fontId="11" fillId="0" borderId="0" xfId="23" applyFont="1" applyFill="1" applyAlignment="1">
      <alignment horizontal="center"/>
    </xf>
    <xf numFmtId="0" fontId="11" fillId="0" borderId="0" xfId="23" applyFont="1" applyFill="1"/>
    <xf numFmtId="0" fontId="20" fillId="0" borderId="0" xfId="23" applyFont="1" applyFill="1" applyAlignment="1">
      <alignment horizontal="left" vertical="center"/>
    </xf>
    <xf numFmtId="0" fontId="20" fillId="0" borderId="0" xfId="23" applyFont="1" applyFill="1" applyAlignment="1">
      <alignment horizontal="centerContinuous" vertical="center"/>
    </xf>
    <xf numFmtId="0" fontId="20" fillId="0" borderId="0" xfId="23" applyFont="1" applyFill="1" applyBorder="1" applyAlignment="1">
      <alignment horizontal="centerContinuous" vertical="center"/>
    </xf>
    <xf numFmtId="0" fontId="20" fillId="0" borderId="0" xfId="23" applyFont="1" applyFill="1" applyAlignment="1">
      <alignment horizontal="center"/>
    </xf>
    <xf numFmtId="0" fontId="20" fillId="0" borderId="0" xfId="23" applyFont="1" applyFill="1"/>
    <xf numFmtId="0" fontId="27" fillId="0" borderId="0" xfId="23" applyFont="1" applyFill="1" applyAlignment="1">
      <alignment horizontal="left" vertical="center"/>
    </xf>
    <xf numFmtId="0" fontId="26" fillId="0" borderId="0" xfId="23" applyFont="1" applyFill="1" applyAlignment="1">
      <alignment horizontal="centerContinuous" vertical="center"/>
    </xf>
    <xf numFmtId="0" fontId="26" fillId="0" borderId="0" xfId="23" applyFont="1" applyFill="1" applyBorder="1" applyAlignment="1">
      <alignment horizontal="centerContinuous" vertical="center"/>
    </xf>
    <xf numFmtId="0" fontId="27" fillId="0" borderId="0" xfId="23" applyFont="1" applyFill="1" applyAlignment="1">
      <alignment horizontal="center"/>
    </xf>
    <xf numFmtId="0" fontId="27" fillId="0" borderId="0" xfId="23" applyFont="1" applyFill="1"/>
    <xf numFmtId="0" fontId="20" fillId="0" borderId="3" xfId="23" applyFont="1" applyFill="1" applyBorder="1" applyAlignment="1">
      <alignment horizontal="centerContinuous" vertical="center"/>
    </xf>
    <xf numFmtId="0" fontId="20" fillId="0" borderId="4" xfId="23" applyFont="1" applyFill="1" applyBorder="1" applyAlignment="1">
      <alignment horizontal="centerContinuous"/>
    </xf>
    <xf numFmtId="0" fontId="20" fillId="0" borderId="13" xfId="23" applyFont="1" applyFill="1" applyBorder="1" applyAlignment="1">
      <alignment horizontal="center"/>
    </xf>
    <xf numFmtId="0" fontId="20" fillId="0" borderId="6" xfId="23" applyFont="1" applyFill="1" applyBorder="1" applyAlignment="1">
      <alignment horizontal="center"/>
    </xf>
    <xf numFmtId="0" fontId="20" fillId="0" borderId="10" xfId="23" applyFont="1" applyFill="1" applyBorder="1" applyAlignment="1">
      <alignment horizontal="centerContinuous" vertical="center"/>
    </xf>
    <xf numFmtId="0" fontId="20" fillId="0" borderId="4" xfId="23" applyFont="1" applyFill="1" applyBorder="1" applyAlignment="1">
      <alignment horizontal="centerContinuous" vertical="center"/>
    </xf>
    <xf numFmtId="0" fontId="20" fillId="0" borderId="13" xfId="23" applyFont="1" applyFill="1" applyBorder="1" applyAlignment="1">
      <alignment horizontal="centerContinuous" vertical="center"/>
    </xf>
    <xf numFmtId="0" fontId="20" fillId="0" borderId="6" xfId="23" applyFont="1" applyFill="1" applyBorder="1" applyAlignment="1">
      <alignment horizontal="centerContinuous" vertical="center"/>
    </xf>
    <xf numFmtId="0" fontId="20" fillId="0" borderId="0" xfId="23" applyFont="1" applyFill="1" applyBorder="1" applyAlignment="1">
      <alignment horizontal="center"/>
    </xf>
    <xf numFmtId="0" fontId="20" fillId="0" borderId="5" xfId="23" applyFont="1" applyFill="1" applyBorder="1" applyAlignment="1">
      <alignment horizontal="center" vertical="center"/>
    </xf>
    <xf numFmtId="0" fontId="20" fillId="0" borderId="7" xfId="23" applyFont="1" applyFill="1" applyBorder="1" applyAlignment="1">
      <alignment horizontal="center" vertical="center"/>
    </xf>
    <xf numFmtId="0" fontId="20" fillId="0" borderId="12" xfId="23" applyFont="1" applyFill="1" applyBorder="1" applyAlignment="1">
      <alignment horizontal="centerContinuous" vertical="center"/>
    </xf>
    <xf numFmtId="0" fontId="20" fillId="0" borderId="3" xfId="23" applyFont="1" applyFill="1" applyBorder="1" applyAlignment="1">
      <alignment horizontal="centerContinuous"/>
    </xf>
    <xf numFmtId="0" fontId="20" fillId="0" borderId="8" xfId="23" applyFont="1" applyFill="1" applyBorder="1" applyAlignment="1">
      <alignment horizontal="centerContinuous"/>
    </xf>
    <xf numFmtId="0" fontId="20" fillId="0" borderId="7" xfId="23" applyFont="1" applyFill="1" applyBorder="1" applyAlignment="1">
      <alignment horizontal="centerContinuous" vertical="center"/>
    </xf>
    <xf numFmtId="0" fontId="20" fillId="0" borderId="8" xfId="23" applyFont="1" applyFill="1" applyBorder="1" applyAlignment="1">
      <alignment horizontal="centerContinuous" vertical="center"/>
    </xf>
    <xf numFmtId="0" fontId="20" fillId="0" borderId="2" xfId="23" applyFont="1" applyFill="1" applyBorder="1" applyAlignment="1">
      <alignment horizontal="centerContinuous" vertical="center"/>
    </xf>
    <xf numFmtId="0" fontId="20" fillId="0" borderId="0" xfId="23" applyFont="1" applyFill="1" applyBorder="1" applyAlignment="1">
      <alignment horizontal="center" vertical="center"/>
    </xf>
    <xf numFmtId="179" fontId="20" fillId="0" borderId="6" xfId="23" applyNumberFormat="1" applyFont="1" applyFill="1" applyBorder="1" applyAlignment="1">
      <alignment horizontal="right"/>
    </xf>
    <xf numFmtId="179" fontId="20" fillId="0" borderId="7" xfId="23" applyNumberFormat="1" applyFont="1" applyFill="1" applyBorder="1" applyAlignment="1">
      <alignment horizontal="right"/>
    </xf>
    <xf numFmtId="179" fontId="20" fillId="0" borderId="7" xfId="23" applyNumberFormat="1" applyFont="1" applyFill="1" applyBorder="1" applyAlignment="1">
      <alignment horizontal="center"/>
    </xf>
    <xf numFmtId="0" fontId="20" fillId="0" borderId="7" xfId="23" applyFont="1" applyFill="1" applyBorder="1" applyAlignment="1">
      <alignment horizontal="center"/>
    </xf>
    <xf numFmtId="0" fontId="20" fillId="0" borderId="5" xfId="23" applyFont="1" applyFill="1" applyBorder="1" applyAlignment="1">
      <alignment horizontal="center"/>
    </xf>
    <xf numFmtId="0" fontId="20" fillId="0" borderId="8" xfId="23" applyFont="1" applyFill="1" applyBorder="1" applyAlignment="1">
      <alignment horizontal="center" vertical="center"/>
    </xf>
    <xf numFmtId="0" fontId="20" fillId="0" borderId="2" xfId="23" applyFont="1" applyFill="1" applyBorder="1" applyAlignment="1">
      <alignment horizontal="center" vertical="center"/>
    </xf>
    <xf numFmtId="0" fontId="20" fillId="0" borderId="2" xfId="23" applyFont="1" applyFill="1" applyBorder="1" applyAlignment="1">
      <alignment horizontal="right"/>
    </xf>
    <xf numFmtId="0" fontId="20" fillId="0" borderId="8" xfId="23" applyFont="1" applyFill="1" applyBorder="1" applyAlignment="1">
      <alignment horizontal="right"/>
    </xf>
    <xf numFmtId="0" fontId="20" fillId="0" borderId="12" xfId="23" applyFont="1" applyFill="1" applyBorder="1" applyAlignment="1">
      <alignment horizontal="center"/>
    </xf>
    <xf numFmtId="179" fontId="20" fillId="0" borderId="0" xfId="23" applyNumberFormat="1" applyFont="1" applyFill="1" applyAlignment="1">
      <alignment horizontal="right"/>
    </xf>
    <xf numFmtId="179" fontId="20" fillId="0" borderId="0" xfId="23" applyNumberFormat="1" applyFont="1" applyFill="1" applyBorder="1" applyAlignment="1">
      <alignment horizontal="right"/>
    </xf>
    <xf numFmtId="0" fontId="20" fillId="0" borderId="0" xfId="23" applyFont="1" applyFill="1" applyAlignment="1">
      <alignment wrapText="1"/>
    </xf>
    <xf numFmtId="174" fontId="20" fillId="0" borderId="0" xfId="23" applyNumberFormat="1" applyFont="1" applyFill="1"/>
    <xf numFmtId="174" fontId="20" fillId="0" borderId="0" xfId="23" applyNumberFormat="1" applyFont="1" applyFill="1" applyBorder="1"/>
    <xf numFmtId="0" fontId="20" fillId="0" borderId="0" xfId="23" applyFont="1" applyFill="1" applyAlignment="1">
      <alignment horizontal="right" wrapText="1"/>
    </xf>
    <xf numFmtId="174" fontId="26" fillId="0" borderId="0" xfId="23" applyNumberFormat="1" applyFont="1" applyFill="1" applyAlignment="1">
      <alignment horizontal="right"/>
    </xf>
    <xf numFmtId="174" fontId="26" fillId="0" borderId="0" xfId="23" applyNumberFormat="1" applyFont="1" applyFill="1" applyBorder="1" applyAlignment="1">
      <alignment horizontal="right"/>
    </xf>
    <xf numFmtId="0" fontId="23" fillId="0" borderId="0" xfId="23" applyFont="1" applyFill="1" applyBorder="1" applyAlignment="1">
      <alignment horizontal="left" vertical="center"/>
    </xf>
    <xf numFmtId="0" fontId="20" fillId="0" borderId="0" xfId="23" applyFont="1" applyFill="1" applyAlignment="1">
      <alignment horizontal="right"/>
    </xf>
    <xf numFmtId="0" fontId="20" fillId="0" borderId="0" xfId="23" applyFont="1" applyFill="1" applyBorder="1"/>
    <xf numFmtId="0" fontId="11" fillId="0" borderId="0" xfId="15" applyFont="1" applyAlignment="1">
      <alignment horizontal="centerContinuous" vertical="center"/>
    </xf>
    <xf numFmtId="170" fontId="11" fillId="0" borderId="0" xfId="15" applyNumberFormat="1" applyFont="1" applyAlignment="1">
      <alignment horizontal="centerContinuous" vertical="center"/>
    </xf>
    <xf numFmtId="49" fontId="26" fillId="0" borderId="0" xfId="15" applyNumberFormat="1" applyFont="1" applyAlignment="1">
      <alignment horizontal="centerContinuous" vertical="center"/>
    </xf>
    <xf numFmtId="170" fontId="22" fillId="0" borderId="0" xfId="15" applyNumberFormat="1" applyFont="1" applyAlignment="1">
      <alignment horizontal="centerContinuous" vertical="center"/>
    </xf>
    <xf numFmtId="49" fontId="20" fillId="0" borderId="3" xfId="15" applyNumberFormat="1" applyFont="1" applyBorder="1" applyAlignment="1">
      <alignment horizontal="centerContinuous" vertical="center"/>
    </xf>
    <xf numFmtId="0" fontId="11" fillId="0" borderId="5" xfId="15" applyFont="1" applyBorder="1" applyAlignment="1">
      <alignment horizontal="centerContinuous" vertical="center"/>
    </xf>
    <xf numFmtId="0" fontId="20" fillId="0" borderId="0" xfId="15" applyFont="1" applyAlignment="1">
      <alignment horizontal="left" vertical="center"/>
    </xf>
    <xf numFmtId="174" fontId="20" fillId="0" borderId="0" xfId="15" applyNumberFormat="1" applyFont="1" applyBorder="1"/>
    <xf numFmtId="0" fontId="20" fillId="0" borderId="0" xfId="15" applyFont="1" applyBorder="1" applyAlignment="1">
      <alignment horizontal="left" vertical="center"/>
    </xf>
    <xf numFmtId="49" fontId="22" fillId="0" borderId="5" xfId="15" applyNumberFormat="1" applyFont="1" applyBorder="1" applyAlignment="1">
      <alignment horizontal="centerContinuous" vertical="center"/>
    </xf>
    <xf numFmtId="174" fontId="22" fillId="0" borderId="0" xfId="15" applyNumberFormat="1" applyFont="1" applyBorder="1" applyAlignment="1">
      <alignment horizontal="centerContinuous"/>
    </xf>
    <xf numFmtId="174" fontId="20" fillId="0" borderId="0" xfId="15" applyNumberFormat="1" applyFont="1" applyAlignment="1">
      <alignment horizontal="centerContinuous"/>
    </xf>
    <xf numFmtId="0" fontId="11" fillId="0" borderId="0" xfId="15" applyFont="1" applyBorder="1"/>
    <xf numFmtId="0" fontId="27" fillId="0" borderId="0" xfId="15" applyFont="1" applyFill="1" applyAlignment="1">
      <alignment horizontal="centerContinuous" wrapText="1"/>
    </xf>
    <xf numFmtId="0" fontId="27" fillId="0" borderId="0" xfId="15" applyFont="1" applyFill="1" applyAlignment="1">
      <alignment horizontal="centerContinuous"/>
    </xf>
    <xf numFmtId="183" fontId="27" fillId="0" borderId="0" xfId="15" applyNumberFormat="1" applyFont="1" applyFill="1" applyAlignment="1">
      <alignment horizontal="centerContinuous"/>
    </xf>
    <xf numFmtId="0" fontId="25" fillId="0" borderId="0" xfId="15" applyFont="1" applyFill="1" applyAlignment="1">
      <alignment horizontal="left"/>
    </xf>
    <xf numFmtId="183" fontId="23" fillId="0" borderId="0" xfId="15" applyNumberFormat="1" applyFont="1" applyFill="1" applyAlignment="1">
      <alignment horizontal="centerContinuous"/>
    </xf>
    <xf numFmtId="0" fontId="20" fillId="0" borderId="0" xfId="15" applyFont="1" applyFill="1" applyAlignment="1">
      <alignment horizontal="centerContinuous" wrapText="1"/>
    </xf>
    <xf numFmtId="183" fontId="20" fillId="0" borderId="0" xfId="15" applyNumberFormat="1" applyFont="1" applyFill="1" applyAlignment="1">
      <alignment horizontal="centerContinuous"/>
    </xf>
    <xf numFmtId="183" fontId="23" fillId="0" borderId="3" xfId="15" applyNumberFormat="1" applyFont="1" applyFill="1" applyBorder="1" applyAlignment="1">
      <alignment horizontal="right"/>
    </xf>
    <xf numFmtId="190" fontId="23" fillId="0" borderId="4" xfId="15" applyNumberFormat="1" applyFont="1" applyFill="1" applyBorder="1" applyAlignment="1">
      <alignment horizontal="centerContinuous"/>
    </xf>
    <xf numFmtId="0" fontId="23" fillId="0" borderId="4" xfId="15" applyFont="1" applyFill="1" applyBorder="1" applyAlignment="1">
      <alignment horizontal="centerContinuous" wrapText="1"/>
    </xf>
    <xf numFmtId="0" fontId="23" fillId="0" borderId="13" xfId="15" applyFont="1" applyFill="1" applyBorder="1" applyAlignment="1">
      <alignment horizontal="centerContinuous"/>
    </xf>
    <xf numFmtId="183" fontId="23" fillId="0" borderId="3" xfId="15" applyNumberFormat="1" applyFont="1" applyFill="1" applyBorder="1" applyAlignment="1">
      <alignment horizontal="centerContinuous" vertical="center"/>
    </xf>
    <xf numFmtId="183" fontId="23" fillId="0" borderId="8" xfId="15" applyNumberFormat="1" applyFont="1" applyFill="1" applyBorder="1" applyAlignment="1">
      <alignment horizontal="centerContinuous" vertical="center"/>
    </xf>
    <xf numFmtId="183" fontId="23" fillId="0" borderId="4" xfId="15" applyNumberFormat="1" applyFont="1" applyFill="1" applyBorder="1" applyAlignment="1">
      <alignment horizontal="centerContinuous" vertical="center"/>
    </xf>
    <xf numFmtId="190" fontId="23" fillId="0" borderId="0" xfId="15" applyNumberFormat="1" applyFont="1" applyFill="1" applyBorder="1" applyAlignment="1">
      <alignment horizontal="centerContinuous" vertical="center"/>
    </xf>
    <xf numFmtId="0" fontId="23" fillId="0" borderId="0" xfId="15" applyFont="1" applyFill="1" applyBorder="1" applyAlignment="1">
      <alignment horizontal="centerContinuous" wrapText="1"/>
    </xf>
    <xf numFmtId="190" fontId="23" fillId="0" borderId="3" xfId="15" applyNumberFormat="1" applyFont="1" applyFill="1" applyBorder="1" applyAlignment="1">
      <alignment horizontal="centerContinuous" vertical="top" wrapText="1"/>
    </xf>
    <xf numFmtId="0" fontId="23" fillId="0" borderId="3" xfId="15" applyFont="1" applyFill="1" applyBorder="1" applyAlignment="1">
      <alignment horizontal="centerContinuous" wrapText="1"/>
    </xf>
    <xf numFmtId="183" fontId="23" fillId="0" borderId="12" xfId="15" applyNumberFormat="1" applyFont="1" applyFill="1" applyBorder="1" applyAlignment="1">
      <alignment horizontal="center" vertical="center" wrapText="1"/>
    </xf>
    <xf numFmtId="0" fontId="23" fillId="0" borderId="0" xfId="15" applyFont="1" applyAlignment="1">
      <alignment horizontal="center"/>
    </xf>
    <xf numFmtId="0" fontId="49" fillId="0" borderId="0" xfId="15" applyFont="1"/>
    <xf numFmtId="0" fontId="23" fillId="0" borderId="0" xfId="15" applyFont="1" applyAlignment="1">
      <alignment vertical="top"/>
    </xf>
    <xf numFmtId="0" fontId="23" fillId="0" borderId="0" xfId="15" applyFont="1" applyAlignment="1">
      <alignment vertical="top" wrapText="1"/>
    </xf>
    <xf numFmtId="0" fontId="23" fillId="0" borderId="0" xfId="15" applyFont="1" applyAlignment="1">
      <alignment horizontal="center" vertical="top"/>
    </xf>
    <xf numFmtId="174" fontId="23" fillId="0" borderId="0" xfId="15" applyNumberFormat="1" applyFont="1" applyFill="1" applyAlignment="1">
      <alignment vertical="top"/>
    </xf>
    <xf numFmtId="0" fontId="49" fillId="0" borderId="0" xfId="15" applyFont="1" applyAlignment="1">
      <alignment vertical="top"/>
    </xf>
    <xf numFmtId="0" fontId="23" fillId="0" borderId="0" xfId="15" applyFont="1" applyAlignment="1">
      <alignment vertical="center" wrapText="1"/>
    </xf>
    <xf numFmtId="0" fontId="23" fillId="0" borderId="0" xfId="15" applyFont="1" applyAlignment="1">
      <alignment horizontal="center" vertical="center"/>
    </xf>
    <xf numFmtId="174" fontId="23" fillId="0" borderId="0" xfId="15" applyNumberFormat="1" applyFont="1" applyFill="1" applyAlignment="1">
      <alignment vertical="center"/>
    </xf>
    <xf numFmtId="0" fontId="49" fillId="0" borderId="0" xfId="15" applyFont="1" applyAlignment="1">
      <alignment vertical="center"/>
    </xf>
    <xf numFmtId="0" fontId="23" fillId="0" borderId="0" xfId="15" applyFont="1" applyFill="1" applyAlignment="1">
      <alignment horizontal="left" wrapText="1"/>
    </xf>
    <xf numFmtId="0" fontId="25" fillId="0" borderId="0" xfId="15" applyFont="1" applyFill="1" applyAlignment="1">
      <alignment horizontal="left" wrapText="1"/>
    </xf>
    <xf numFmtId="174" fontId="25" fillId="0" borderId="0" xfId="15" applyNumberFormat="1" applyFont="1" applyFill="1" applyAlignment="1">
      <alignment horizontal="left"/>
    </xf>
    <xf numFmtId="174" fontId="23" fillId="0" borderId="0" xfId="15" applyNumberFormat="1" applyFont="1" applyFill="1" applyAlignment="1"/>
    <xf numFmtId="0" fontId="23" fillId="0" borderId="0" xfId="15" applyFont="1" applyFill="1" applyAlignment="1">
      <alignment horizontal="left" vertical="center" wrapText="1"/>
    </xf>
    <xf numFmtId="0" fontId="49" fillId="0" borderId="0" xfId="15" applyFont="1" applyAlignment="1"/>
    <xf numFmtId="0" fontId="23" fillId="0" borderId="0" xfId="15" applyFont="1" applyAlignment="1">
      <alignment horizontal="right" vertical="center"/>
    </xf>
    <xf numFmtId="0" fontId="23" fillId="0" borderId="0" xfId="15" applyFont="1" applyFill="1" applyAlignment="1">
      <alignment vertical="top"/>
    </xf>
    <xf numFmtId="0" fontId="25" fillId="0" borderId="0" xfId="15" applyFont="1" applyFill="1" applyAlignment="1">
      <alignment horizontal="centerContinuous" wrapText="1"/>
    </xf>
    <xf numFmtId="174" fontId="25" fillId="0" borderId="0" xfId="15" applyNumberFormat="1" applyFont="1" applyFill="1" applyAlignment="1">
      <alignment horizontal="centerContinuous"/>
    </xf>
    <xf numFmtId="0" fontId="27" fillId="0" borderId="0" xfId="15" applyFont="1" applyFill="1" applyAlignment="1">
      <alignment horizontal="center"/>
    </xf>
    <xf numFmtId="0" fontId="23" fillId="0" borderId="3" xfId="15" applyFont="1" applyFill="1" applyBorder="1" applyAlignment="1">
      <alignment horizontal="center"/>
    </xf>
    <xf numFmtId="190" fontId="23" fillId="0" borderId="4" xfId="15" applyNumberFormat="1" applyFont="1" applyFill="1" applyBorder="1" applyAlignment="1">
      <alignment horizontal="center"/>
    </xf>
    <xf numFmtId="0" fontId="23" fillId="0" borderId="9" xfId="15" applyFont="1" applyFill="1" applyBorder="1" applyAlignment="1">
      <alignment horizontal="centerContinuous" vertical="center" wrapText="1"/>
    </xf>
    <xf numFmtId="0" fontId="23" fillId="0" borderId="14" xfId="15" applyFont="1" applyFill="1" applyBorder="1" applyAlignment="1">
      <alignment horizontal="centerContinuous" vertical="center" wrapText="1"/>
    </xf>
    <xf numFmtId="190" fontId="23" fillId="0" borderId="0" xfId="15" applyNumberFormat="1" applyFont="1" applyFill="1" applyAlignment="1">
      <alignment horizontal="centerContinuous" vertical="center"/>
    </xf>
    <xf numFmtId="190" fontId="23" fillId="0" borderId="0" xfId="15" applyNumberFormat="1" applyFont="1" applyFill="1" applyBorder="1" applyAlignment="1">
      <alignment horizontal="center" vertical="center"/>
    </xf>
    <xf numFmtId="0" fontId="23" fillId="0" borderId="15" xfId="15" applyFont="1" applyFill="1" applyBorder="1" applyAlignment="1">
      <alignment horizontal="centerContinuous" vertical="center" wrapText="1"/>
    </xf>
    <xf numFmtId="190" fontId="23" fillId="0" borderId="0" xfId="15" applyNumberFormat="1" applyFont="1" applyFill="1" applyAlignment="1">
      <alignment horizontal="centerContinuous" vertical="top"/>
    </xf>
    <xf numFmtId="190" fontId="23" fillId="0" borderId="0" xfId="15" applyNumberFormat="1" applyFont="1" applyFill="1" applyBorder="1" applyAlignment="1">
      <alignment horizontal="center" vertical="top"/>
    </xf>
    <xf numFmtId="0" fontId="23" fillId="0" borderId="8" xfId="15" applyFont="1" applyFill="1" applyBorder="1" applyAlignment="1">
      <alignment horizontal="center" vertical="center" wrapText="1"/>
    </xf>
    <xf numFmtId="0" fontId="23" fillId="0" borderId="2" xfId="15" applyFont="1" applyFill="1" applyBorder="1" applyAlignment="1">
      <alignment horizontal="center" vertical="center" wrapText="1"/>
    </xf>
    <xf numFmtId="0" fontId="23" fillId="0" borderId="7" xfId="15" applyFont="1" applyFill="1" applyBorder="1" applyAlignment="1">
      <alignment horizontal="center" vertical="center" wrapText="1"/>
    </xf>
    <xf numFmtId="190" fontId="23" fillId="0" borderId="3" xfId="15" applyNumberFormat="1" applyFont="1" applyFill="1" applyBorder="1" applyAlignment="1">
      <alignment horizontal="centerContinuous" vertical="center" wrapText="1"/>
    </xf>
    <xf numFmtId="190" fontId="23" fillId="0" borderId="3" xfId="15" applyNumberFormat="1" applyFont="1" applyFill="1" applyBorder="1" applyAlignment="1">
      <alignment horizontal="centerContinuous" vertical="center"/>
    </xf>
    <xf numFmtId="190" fontId="23" fillId="0" borderId="8" xfId="15" applyNumberFormat="1" applyFont="1" applyFill="1" applyBorder="1" applyAlignment="1">
      <alignment horizontal="center" vertical="center"/>
    </xf>
    <xf numFmtId="0" fontId="23" fillId="0" borderId="0" xfId="15" applyFont="1" applyFill="1" applyAlignment="1">
      <alignment horizontal="centerContinuous" wrapText="1"/>
    </xf>
    <xf numFmtId="174" fontId="23" fillId="0" borderId="0" xfId="15" applyNumberFormat="1" applyFont="1" applyFill="1" applyAlignment="1">
      <alignment horizontal="centerContinuous"/>
    </xf>
    <xf numFmtId="0" fontId="21" fillId="0" borderId="0" xfId="15" applyFont="1" applyFill="1" applyAlignment="1">
      <alignment horizontal="left"/>
    </xf>
    <xf numFmtId="0" fontId="29" fillId="0" borderId="0" xfId="15" applyFont="1" applyFill="1" applyAlignment="1">
      <alignment horizontal="centerContinuous"/>
    </xf>
    <xf numFmtId="49" fontId="27" fillId="0" borderId="0" xfId="15" applyNumberFormat="1" applyFont="1" applyFill="1" applyAlignment="1">
      <alignment horizontal="left"/>
    </xf>
    <xf numFmtId="0" fontId="20" fillId="0" borderId="6" xfId="15" applyFont="1" applyFill="1" applyBorder="1"/>
    <xf numFmtId="0" fontId="20" fillId="0" borderId="9" xfId="15" applyFont="1" applyFill="1" applyBorder="1" applyAlignment="1">
      <alignment horizontal="centerContinuous"/>
    </xf>
    <xf numFmtId="0" fontId="20" fillId="0" borderId="14" xfId="15" applyFont="1" applyFill="1" applyBorder="1" applyAlignment="1">
      <alignment horizontal="centerContinuous"/>
    </xf>
    <xf numFmtId="0" fontId="20" fillId="0" borderId="7" xfId="15" applyFont="1" applyFill="1" applyBorder="1" applyAlignment="1">
      <alignment horizontal="center"/>
    </xf>
    <xf numFmtId="0" fontId="20" fillId="0" borderId="6" xfId="15" applyFont="1" applyFill="1" applyBorder="1" applyAlignment="1">
      <alignment horizontal="center"/>
    </xf>
    <xf numFmtId="0" fontId="20" fillId="0" borderId="8" xfId="15" applyFont="1" applyFill="1" applyBorder="1"/>
    <xf numFmtId="0" fontId="20" fillId="0" borderId="2" xfId="15" applyFont="1" applyFill="1" applyBorder="1" applyAlignment="1">
      <alignment horizontal="center"/>
    </xf>
    <xf numFmtId="0" fontId="20" fillId="0" borderId="12" xfId="15" applyFont="1" applyFill="1" applyBorder="1" applyAlignment="1">
      <alignment horizontal="center"/>
    </xf>
    <xf numFmtId="0" fontId="26" fillId="0" borderId="0" xfId="15" applyFont="1" applyFill="1" applyBorder="1" applyAlignment="1">
      <alignment horizontal="left"/>
    </xf>
    <xf numFmtId="0" fontId="22" fillId="0" borderId="4" xfId="15" applyFont="1" applyFill="1" applyBorder="1" applyAlignment="1">
      <alignment horizontal="centerContinuous"/>
    </xf>
    <xf numFmtId="182" fontId="26" fillId="0" borderId="0" xfId="15" applyNumberFormat="1" applyFont="1" applyFill="1" applyAlignment="1">
      <alignment horizontal="right"/>
    </xf>
    <xf numFmtId="0" fontId="20" fillId="0" borderId="5" xfId="15" applyNumberFormat="1" applyFont="1" applyFill="1" applyBorder="1" applyAlignment="1">
      <alignment wrapText="1"/>
    </xf>
    <xf numFmtId="182" fontId="20" fillId="0" borderId="0" xfId="15" applyNumberFormat="1" applyFont="1" applyFill="1" applyBorder="1" applyAlignment="1">
      <alignment horizontal="right"/>
    </xf>
    <xf numFmtId="0" fontId="20" fillId="0" borderId="0" xfId="15" applyNumberFormat="1" applyFont="1" applyFill="1" applyAlignment="1">
      <alignment horizontal="left"/>
    </xf>
    <xf numFmtId="0" fontId="20" fillId="0" borderId="5" xfId="15" applyNumberFormat="1" applyFont="1" applyFill="1" applyBorder="1" applyAlignment="1">
      <alignment horizontal="centerContinuous"/>
    </xf>
    <xf numFmtId="0" fontId="35" fillId="0" borderId="5" xfId="15" applyFont="1" applyFill="1" applyBorder="1"/>
    <xf numFmtId="0" fontId="22" fillId="0" borderId="5" xfId="15" applyFont="1" applyFill="1" applyBorder="1" applyAlignment="1">
      <alignment horizontal="centerContinuous"/>
    </xf>
    <xf numFmtId="0" fontId="20" fillId="0" borderId="5" xfId="15" applyNumberFormat="1" applyFont="1" applyFill="1" applyBorder="1"/>
    <xf numFmtId="0" fontId="11" fillId="0" borderId="0" xfId="15" applyFont="1" applyFill="1" applyAlignment="1">
      <alignment horizontal="right"/>
    </xf>
    <xf numFmtId="170" fontId="11" fillId="0" borderId="0" xfId="15" applyNumberFormat="1" applyFont="1" applyFill="1" applyAlignment="1">
      <alignment horizontal="right"/>
    </xf>
    <xf numFmtId="0" fontId="11" fillId="0" borderId="0" xfId="15" applyFont="1" applyFill="1" applyBorder="1"/>
    <xf numFmtId="0" fontId="27" fillId="0" borderId="0" xfId="15" applyFont="1" applyFill="1" applyAlignment="1">
      <alignment horizontal="right"/>
    </xf>
    <xf numFmtId="170" fontId="27" fillId="0" borderId="0" xfId="15" applyNumberFormat="1" applyFont="1" applyFill="1" applyAlignment="1">
      <alignment horizontal="right"/>
    </xf>
    <xf numFmtId="0" fontId="26" fillId="0" borderId="0" xfId="15" applyFont="1" applyFill="1" applyAlignment="1">
      <alignment horizontal="right"/>
    </xf>
    <xf numFmtId="0" fontId="27" fillId="0" borderId="0" xfId="15" applyFont="1" applyFill="1" applyBorder="1"/>
    <xf numFmtId="0" fontId="26" fillId="0" borderId="0" xfId="15" applyFont="1" applyFill="1"/>
    <xf numFmtId="0" fontId="26" fillId="0" borderId="0" xfId="15" applyFont="1" applyFill="1" applyBorder="1"/>
    <xf numFmtId="49" fontId="20" fillId="0" borderId="5" xfId="15" applyNumberFormat="1" applyFont="1" applyFill="1" applyBorder="1" applyAlignment="1">
      <alignment vertical="center"/>
    </xf>
    <xf numFmtId="49" fontId="20" fillId="0" borderId="0" xfId="15" applyNumberFormat="1" applyFont="1" applyFill="1" applyBorder="1" applyAlignment="1">
      <alignment vertical="center"/>
    </xf>
    <xf numFmtId="49" fontId="20" fillId="0" borderId="0" xfId="15" applyNumberFormat="1" applyFont="1" applyFill="1" applyBorder="1" applyAlignment="1">
      <alignment horizontal="centerContinuous" vertical="center"/>
    </xf>
    <xf numFmtId="0" fontId="11" fillId="0" borderId="0" xfId="15" applyFont="1" applyFill="1" applyBorder="1" applyAlignment="1">
      <alignment horizontal="centerContinuous"/>
    </xf>
    <xf numFmtId="49" fontId="20" fillId="0" borderId="8" xfId="15" applyNumberFormat="1" applyFont="1" applyFill="1" applyBorder="1" applyAlignment="1">
      <alignment horizontal="center" vertical="center"/>
    </xf>
    <xf numFmtId="49" fontId="20" fillId="0" borderId="3" xfId="15" applyNumberFormat="1" applyFont="1" applyFill="1" applyBorder="1" applyAlignment="1">
      <alignment horizontal="center" vertical="center"/>
    </xf>
    <xf numFmtId="49" fontId="20" fillId="0" borderId="4" xfId="15" applyNumberFormat="1" applyFont="1" applyFill="1" applyBorder="1"/>
    <xf numFmtId="0" fontId="20" fillId="0" borderId="4" xfId="15" applyFont="1" applyFill="1" applyBorder="1" applyAlignment="1">
      <alignment horizontal="right"/>
    </xf>
    <xf numFmtId="49" fontId="22" fillId="0" borderId="0" xfId="15" applyNumberFormat="1" applyFont="1" applyFill="1" applyBorder="1" applyAlignment="1"/>
    <xf numFmtId="0" fontId="22" fillId="0" borderId="0" xfId="15" applyFont="1" applyFill="1" applyBorder="1" applyAlignment="1"/>
    <xf numFmtId="0" fontId="22" fillId="0" borderId="0" xfId="15" applyFont="1" applyFill="1" applyBorder="1" applyAlignment="1">
      <alignment horizontal="right"/>
    </xf>
    <xf numFmtId="170" fontId="20" fillId="0" borderId="5" xfId="15" applyNumberFormat="1" applyFont="1" applyFill="1" applyBorder="1" applyAlignment="1">
      <alignment horizontal="right"/>
    </xf>
    <xf numFmtId="170" fontId="26" fillId="0" borderId="0" xfId="15" applyNumberFormat="1" applyFont="1" applyFill="1" applyAlignment="1">
      <alignment horizontal="right"/>
    </xf>
    <xf numFmtId="170" fontId="26" fillId="0" borderId="5" xfId="15" applyNumberFormat="1" applyFont="1" applyFill="1" applyBorder="1" applyAlignment="1">
      <alignment horizontal="right"/>
    </xf>
    <xf numFmtId="0" fontId="35" fillId="0" borderId="0" xfId="15" applyFont="1"/>
    <xf numFmtId="0" fontId="23" fillId="0" borderId="0" xfId="15" applyFont="1" applyFill="1" applyBorder="1" applyAlignment="1">
      <alignment horizontal="right"/>
    </xf>
    <xf numFmtId="49" fontId="23" fillId="0" borderId="0" xfId="15" applyNumberFormat="1" applyFont="1" applyFill="1" applyBorder="1"/>
    <xf numFmtId="49" fontId="22" fillId="0" borderId="0" xfId="15" applyNumberFormat="1" applyFont="1" applyFill="1" applyBorder="1" applyAlignment="1">
      <alignment horizontal="centerContinuous"/>
    </xf>
    <xf numFmtId="169" fontId="20" fillId="0" borderId="0" xfId="15" applyNumberFormat="1" applyFont="1" applyFill="1" applyBorder="1" applyAlignment="1">
      <alignment horizontal="center"/>
    </xf>
    <xf numFmtId="169" fontId="20" fillId="0" borderId="5" xfId="15" applyNumberFormat="1" applyFont="1" applyFill="1" applyBorder="1" applyAlignment="1">
      <alignment horizontal="center"/>
    </xf>
    <xf numFmtId="0" fontId="26" fillId="0" borderId="0" xfId="15" applyFont="1" applyFill="1" applyBorder="1" applyAlignment="1"/>
    <xf numFmtId="170" fontId="20" fillId="0" borderId="11" xfId="15" applyNumberFormat="1" applyFont="1" applyFill="1" applyBorder="1" applyAlignment="1">
      <alignment horizontal="right"/>
    </xf>
    <xf numFmtId="0" fontId="23" fillId="0" borderId="3" xfId="15" applyFont="1" applyFill="1" applyBorder="1" applyAlignment="1">
      <alignment horizontal="center" vertical="center"/>
    </xf>
    <xf numFmtId="0" fontId="23" fillId="0" borderId="10" xfId="15" applyFont="1" applyFill="1" applyBorder="1" applyAlignment="1">
      <alignment horizontal="centerContinuous" vertical="center"/>
    </xf>
    <xf numFmtId="0" fontId="23" fillId="0" borderId="4" xfId="15" applyFont="1" applyFill="1" applyBorder="1" applyAlignment="1">
      <alignment horizontal="centerContinuous" vertical="center"/>
    </xf>
    <xf numFmtId="0" fontId="23" fillId="0" borderId="12" xfId="15" applyFont="1" applyFill="1" applyBorder="1" applyAlignment="1">
      <alignment horizontal="centerContinuous" vertical="center"/>
    </xf>
    <xf numFmtId="0" fontId="23" fillId="0" borderId="0" xfId="15" applyFont="1" applyFill="1" applyAlignment="1">
      <alignment horizontal="center" vertical="center"/>
    </xf>
    <xf numFmtId="185" fontId="23" fillId="0" borderId="0" xfId="15" applyNumberFormat="1" applyFont="1" applyFill="1" applyAlignment="1">
      <alignment horizontal="right"/>
    </xf>
    <xf numFmtId="185" fontId="23" fillId="0" borderId="0" xfId="15" applyNumberFormat="1" applyFont="1" applyFill="1"/>
    <xf numFmtId="191" fontId="23" fillId="0" borderId="0" xfId="15" applyNumberFormat="1" applyFont="1" applyFill="1" applyAlignment="1">
      <alignment horizontal="right"/>
    </xf>
    <xf numFmtId="0" fontId="23" fillId="0" borderId="0" xfId="15" applyFont="1" applyFill="1" applyBorder="1" applyAlignment="1">
      <alignment horizontal="center" vertical="center"/>
    </xf>
    <xf numFmtId="170" fontId="23" fillId="0" borderId="0" xfId="15" applyNumberFormat="1" applyFont="1" applyFill="1" applyAlignment="1">
      <alignment horizontal="right" vertical="center"/>
    </xf>
    <xf numFmtId="185" fontId="23" fillId="0" borderId="0" xfId="15" applyNumberFormat="1" applyFont="1" applyFill="1" applyAlignment="1">
      <alignment vertical="center"/>
    </xf>
    <xf numFmtId="192" fontId="23" fillId="0" borderId="0" xfId="15" applyNumberFormat="1" applyFont="1" applyFill="1" applyAlignment="1">
      <alignment horizontal="right"/>
    </xf>
    <xf numFmtId="192" fontId="23" fillId="0" borderId="0" xfId="15" applyNumberFormat="1" applyFont="1" applyFill="1" applyAlignment="1">
      <alignment horizontal="right" vertical="center"/>
    </xf>
    <xf numFmtId="49" fontId="20" fillId="0" borderId="3" xfId="15" applyNumberFormat="1" applyFont="1" applyFill="1" applyBorder="1"/>
    <xf numFmtId="170" fontId="20" fillId="0" borderId="3" xfId="15" applyNumberFormat="1" applyFont="1" applyFill="1" applyBorder="1" applyAlignment="1">
      <alignment horizontal="right"/>
    </xf>
    <xf numFmtId="170" fontId="20" fillId="0" borderId="3" xfId="15" applyNumberFormat="1" applyFont="1" applyFill="1" applyBorder="1" applyAlignment="1">
      <alignment horizontal="centerContinuous" vertical="center"/>
    </xf>
    <xf numFmtId="49" fontId="20" fillId="0" borderId="5" xfId="15" applyNumberFormat="1" applyFont="1" applyFill="1" applyBorder="1" applyAlignment="1">
      <alignment horizontal="center" vertical="center"/>
    </xf>
    <xf numFmtId="170" fontId="20" fillId="0" borderId="5" xfId="15" applyNumberFormat="1" applyFont="1" applyFill="1" applyBorder="1" applyAlignment="1">
      <alignment horizontal="center" vertical="center"/>
    </xf>
    <xf numFmtId="170" fontId="20" fillId="0" borderId="6" xfId="15" applyNumberFormat="1" applyFont="1" applyFill="1" applyBorder="1" applyAlignment="1">
      <alignment horizontal="center" vertical="center"/>
    </xf>
    <xf numFmtId="170" fontId="20" fillId="0" borderId="0" xfId="15" applyNumberFormat="1" applyFont="1" applyFill="1" applyBorder="1" applyAlignment="1">
      <alignment horizontal="center" vertical="center"/>
    </xf>
    <xf numFmtId="170" fontId="20" fillId="0" borderId="7" xfId="15" applyNumberFormat="1" applyFont="1" applyFill="1" applyBorder="1" applyAlignment="1">
      <alignment horizontal="center" vertical="center"/>
    </xf>
    <xf numFmtId="170" fontId="20" fillId="0" borderId="8" xfId="15" applyNumberFormat="1" applyFont="1" applyFill="1" applyBorder="1" applyAlignment="1">
      <alignment horizontal="center" vertical="center"/>
    </xf>
    <xf numFmtId="170" fontId="20" fillId="0" borderId="2" xfId="15" applyNumberFormat="1" applyFont="1" applyFill="1" applyBorder="1" applyAlignment="1">
      <alignment horizontal="center" vertical="center"/>
    </xf>
    <xf numFmtId="169" fontId="20" fillId="0" borderId="0" xfId="15" applyNumberFormat="1" applyFont="1" applyFill="1"/>
    <xf numFmtId="174" fontId="26" fillId="0" borderId="0" xfId="15" applyNumberFormat="1" applyFont="1" applyFill="1" applyAlignment="1">
      <alignment horizontal="left"/>
    </xf>
    <xf numFmtId="174" fontId="22" fillId="0" borderId="0" xfId="15" applyNumberFormat="1" applyFont="1" applyFill="1" applyAlignment="1">
      <alignment horizontal="centerContinuous"/>
    </xf>
    <xf numFmtId="174" fontId="20" fillId="0" borderId="0" xfId="15" applyNumberFormat="1" applyFont="1" applyFill="1" applyAlignment="1">
      <alignment horizontal="right"/>
    </xf>
    <xf numFmtId="174" fontId="26" fillId="0" borderId="0" xfId="15" applyNumberFormat="1" applyFont="1" applyFill="1" applyAlignment="1">
      <alignment horizontal="right"/>
    </xf>
    <xf numFmtId="0" fontId="20" fillId="0" borderId="5" xfId="15" applyFont="1" applyBorder="1" applyAlignment="1">
      <alignment horizontal="left"/>
    </xf>
    <xf numFmtId="191" fontId="20" fillId="0" borderId="0" xfId="15" applyNumberFormat="1" applyFont="1" applyFill="1" applyAlignment="1">
      <alignment horizontal="right"/>
    </xf>
    <xf numFmtId="0" fontId="29" fillId="0" borderId="0" xfId="15" applyFont="1"/>
    <xf numFmtId="0" fontId="27" fillId="0" borderId="4" xfId="15" applyFont="1" applyBorder="1" applyAlignment="1">
      <alignment horizontal="center"/>
    </xf>
    <xf numFmtId="0" fontId="27" fillId="0" borderId="3" xfId="15" applyFont="1" applyBorder="1" applyAlignment="1">
      <alignment horizontal="center" vertical="top"/>
    </xf>
    <xf numFmtId="0" fontId="27" fillId="0" borderId="0" xfId="15" applyFont="1" applyBorder="1"/>
    <xf numFmtId="0" fontId="34" fillId="0" borderId="11" xfId="15" applyFont="1" applyBorder="1"/>
    <xf numFmtId="0" fontId="27" fillId="0" borderId="11" xfId="15" applyFont="1" applyBorder="1"/>
    <xf numFmtId="0" fontId="27" fillId="0" borderId="0" xfId="15" applyFont="1" applyAlignment="1">
      <alignment horizontal="right"/>
    </xf>
    <xf numFmtId="0" fontId="27" fillId="0" borderId="5" xfId="15" applyFont="1" applyBorder="1"/>
    <xf numFmtId="0" fontId="46" fillId="0" borderId="0" xfId="15" applyFont="1" applyBorder="1"/>
    <xf numFmtId="0" fontId="2" fillId="0" borderId="0" xfId="15" applyFont="1" applyBorder="1"/>
    <xf numFmtId="0" fontId="50" fillId="0" borderId="0" xfId="15" applyFont="1" applyBorder="1" applyAlignment="1">
      <alignment horizontal="left" vertical="center"/>
    </xf>
    <xf numFmtId="0" fontId="27" fillId="0" borderId="0" xfId="15" applyFont="1" applyBorder="1" applyAlignment="1">
      <alignment vertical="center"/>
    </xf>
    <xf numFmtId="0" fontId="27" fillId="0" borderId="0" xfId="15" applyFont="1" applyBorder="1" applyAlignment="1">
      <alignment horizontal="right" vertical="center"/>
    </xf>
    <xf numFmtId="0" fontId="27" fillId="0" borderId="0" xfId="15" applyFont="1" applyBorder="1" applyAlignment="1">
      <alignment horizontal="left" vertical="center"/>
    </xf>
    <xf numFmtId="0" fontId="27" fillId="0" borderId="0" xfId="15" applyFont="1" applyBorder="1" applyAlignment="1">
      <alignment horizontal="center"/>
    </xf>
    <xf numFmtId="0" fontId="27" fillId="0" borderId="0" xfId="15" applyFont="1" applyBorder="1" applyAlignment="1">
      <alignment horizontal="right"/>
    </xf>
    <xf numFmtId="0" fontId="34" fillId="0" borderId="0" xfId="15" applyFont="1"/>
    <xf numFmtId="16" fontId="27" fillId="0" borderId="0" xfId="15" quotePrefix="1" applyNumberFormat="1" applyFont="1" applyBorder="1" applyAlignment="1">
      <alignment horizontal="left"/>
    </xf>
    <xf numFmtId="0" fontId="21" fillId="0" borderId="0" xfId="15" applyFont="1" applyAlignment="1"/>
    <xf numFmtId="0" fontId="21" fillId="0" borderId="0" xfId="15" applyFont="1" applyAlignment="1">
      <alignment horizontal="center"/>
    </xf>
    <xf numFmtId="0" fontId="11" fillId="0" borderId="0" xfId="15" applyFont="1" applyBorder="1" applyAlignment="1">
      <alignment horizontal="center" vertical="center"/>
    </xf>
    <xf numFmtId="0" fontId="11" fillId="0" borderId="0" xfId="15" applyFont="1" applyBorder="1" applyAlignment="1">
      <alignment horizontal="center" vertical="center" wrapText="1"/>
    </xf>
    <xf numFmtId="0" fontId="20" fillId="0" borderId="10" xfId="15" applyFont="1" applyBorder="1" applyAlignment="1">
      <alignment horizontal="left"/>
    </xf>
    <xf numFmtId="0" fontId="11" fillId="0" borderId="4" xfId="15" applyFont="1" applyBorder="1" applyAlignment="1">
      <alignment horizontal="center" vertical="center" wrapText="1"/>
    </xf>
    <xf numFmtId="0" fontId="11" fillId="0" borderId="4" xfId="15" applyFont="1" applyBorder="1"/>
    <xf numFmtId="0" fontId="11" fillId="0" borderId="13" xfId="15" applyFont="1" applyBorder="1"/>
    <xf numFmtId="0" fontId="20" fillId="0" borderId="0" xfId="15" applyFont="1" applyBorder="1" applyAlignment="1">
      <alignment horizontal="left"/>
    </xf>
    <xf numFmtId="0" fontId="20" fillId="0" borderId="11" xfId="15" applyFont="1" applyBorder="1" applyAlignment="1">
      <alignment horizontal="left"/>
    </xf>
    <xf numFmtId="0" fontId="11" fillId="0" borderId="11" xfId="15" applyFont="1" applyBorder="1" applyAlignment="1">
      <alignment horizontal="center" vertical="center"/>
    </xf>
    <xf numFmtId="0" fontId="22" fillId="0" borderId="0" xfId="15" applyFont="1" applyBorder="1" applyAlignment="1">
      <alignment horizontal="center"/>
    </xf>
    <xf numFmtId="0" fontId="22" fillId="0" borderId="5" xfId="15" applyFont="1" applyBorder="1" applyAlignment="1">
      <alignment horizontal="center"/>
    </xf>
    <xf numFmtId="0" fontId="11" fillId="0" borderId="12" xfId="15" applyFont="1" applyBorder="1" applyAlignment="1">
      <alignment horizontal="left" vertical="center"/>
    </xf>
    <xf numFmtId="0" fontId="11" fillId="0" borderId="3" xfId="15" applyFont="1" applyBorder="1" applyAlignment="1">
      <alignment horizontal="left" vertical="center" wrapText="1"/>
    </xf>
    <xf numFmtId="0" fontId="11" fillId="0" borderId="3" xfId="15" applyFont="1" applyBorder="1" applyAlignment="1">
      <alignment horizontal="left"/>
    </xf>
    <xf numFmtId="0" fontId="20" fillId="0" borderId="3" xfId="15" applyFont="1" applyBorder="1" applyAlignment="1">
      <alignment horizontal="left"/>
    </xf>
    <xf numFmtId="0" fontId="20" fillId="0" borderId="8" xfId="15" applyFont="1" applyBorder="1" applyAlignment="1">
      <alignment horizontal="left"/>
    </xf>
    <xf numFmtId="0" fontId="11" fillId="0" borderId="0" xfId="15" applyFont="1" applyBorder="1" applyAlignment="1">
      <alignment horizontal="center"/>
    </xf>
    <xf numFmtId="0" fontId="11" fillId="0" borderId="12" xfId="15" applyFont="1" applyBorder="1"/>
    <xf numFmtId="0" fontId="11" fillId="0" borderId="3" xfId="15" applyFont="1" applyBorder="1"/>
    <xf numFmtId="0" fontId="11" fillId="0" borderId="8" xfId="15" applyFont="1" applyBorder="1"/>
    <xf numFmtId="0" fontId="11" fillId="0" borderId="0" xfId="15" applyFont="1" applyAlignment="1">
      <alignment horizontal="center"/>
    </xf>
    <xf numFmtId="0" fontId="20" fillId="0" borderId="0" xfId="15" applyFont="1" applyBorder="1" applyAlignment="1">
      <alignment horizontal="center"/>
    </xf>
    <xf numFmtId="0" fontId="20" fillId="0" borderId="0" xfId="15" applyFont="1" applyBorder="1" applyAlignment="1">
      <alignment horizontal="centerContinuous"/>
    </xf>
    <xf numFmtId="0" fontId="20" fillId="0" borderId="1" xfId="15" applyFont="1" applyBorder="1" applyAlignment="1">
      <alignment horizontal="center" vertical="center"/>
    </xf>
    <xf numFmtId="16" fontId="51" fillId="0" borderId="0" xfId="15" quotePrefix="1" applyNumberFormat="1" applyFont="1" applyAlignment="1">
      <alignment horizontal="left"/>
    </xf>
    <xf numFmtId="16" fontId="20" fillId="0" borderId="0" xfId="15" quotePrefix="1" applyNumberFormat="1" applyFont="1" applyBorder="1" applyAlignment="1">
      <alignment horizontal="left"/>
    </xf>
    <xf numFmtId="0" fontId="20" fillId="0" borderId="1" xfId="15" applyFont="1" applyBorder="1" applyAlignment="1">
      <alignment horizontal="center"/>
    </xf>
    <xf numFmtId="0" fontId="20" fillId="0" borderId="2" xfId="15" applyFont="1" applyBorder="1"/>
    <xf numFmtId="0" fontId="29" fillId="0" borderId="0" xfId="15" applyFont="1" applyBorder="1"/>
    <xf numFmtId="16" fontId="20" fillId="0" borderId="3" xfId="15" quotePrefix="1" applyNumberFormat="1" applyFont="1" applyBorder="1" applyAlignment="1">
      <alignment horizontal="left"/>
    </xf>
    <xf numFmtId="0" fontId="20" fillId="0" borderId="8" xfId="15" applyFont="1" applyBorder="1"/>
    <xf numFmtId="0" fontId="20" fillId="3" borderId="2" xfId="15" applyFont="1" applyFill="1" applyBorder="1"/>
    <xf numFmtId="0" fontId="22" fillId="0" borderId="0" xfId="15" applyFont="1" applyBorder="1"/>
    <xf numFmtId="0" fontId="20" fillId="0" borderId="4" xfId="15" applyFont="1" applyBorder="1" applyAlignment="1">
      <alignment horizontal="center"/>
    </xf>
    <xf numFmtId="0" fontId="22" fillId="0" borderId="0" xfId="15" applyFont="1" applyBorder="1" applyAlignment="1">
      <alignment horizontal="right"/>
    </xf>
    <xf numFmtId="169" fontId="20" fillId="0" borderId="0" xfId="15" applyNumberFormat="1" applyFont="1" applyBorder="1" applyAlignment="1">
      <alignment horizontal="left"/>
    </xf>
    <xf numFmtId="0" fontId="11" fillId="0" borderId="3" xfId="15" applyFont="1" applyBorder="1" applyAlignment="1">
      <alignment horizontal="center" vertical="center"/>
    </xf>
    <xf numFmtId="0" fontId="11" fillId="0" borderId="3" xfId="15" applyFont="1" applyBorder="1" applyAlignment="1">
      <alignment horizontal="center" vertical="center" wrapText="1"/>
    </xf>
    <xf numFmtId="0" fontId="20" fillId="0" borderId="3" xfId="15" applyFont="1" applyBorder="1" applyAlignment="1">
      <alignment horizontal="center"/>
    </xf>
    <xf numFmtId="0" fontId="11" fillId="0" borderId="3" xfId="15" applyFont="1" applyBorder="1" applyAlignment="1">
      <alignment horizontal="center"/>
    </xf>
    <xf numFmtId="0" fontId="23" fillId="0" borderId="5" xfId="15" applyFont="1" applyBorder="1"/>
    <xf numFmtId="0" fontId="39" fillId="0" borderId="0" xfId="15" applyFont="1" applyBorder="1"/>
    <xf numFmtId="0" fontId="52" fillId="0" borderId="0" xfId="15" applyFont="1" applyBorder="1"/>
    <xf numFmtId="0" fontId="23" fillId="0" borderId="8" xfId="15" applyFont="1" applyFill="1" applyBorder="1"/>
    <xf numFmtId="0" fontId="23" fillId="3" borderId="8" xfId="15" applyFont="1" applyFill="1" applyBorder="1"/>
    <xf numFmtId="0" fontId="23" fillId="3" borderId="2" xfId="15" applyFont="1" applyFill="1" applyBorder="1"/>
    <xf numFmtId="16" fontId="27" fillId="0" borderId="0" xfId="15" quotePrefix="1" applyNumberFormat="1" applyFont="1" applyAlignment="1">
      <alignment horizontal="left"/>
    </xf>
    <xf numFmtId="0" fontId="23" fillId="0" borderId="1" xfId="15" applyFont="1" applyBorder="1"/>
    <xf numFmtId="0" fontId="23" fillId="0" borderId="1" xfId="15" applyFont="1" applyBorder="1" applyAlignment="1">
      <alignment horizontal="center" vertical="justify"/>
    </xf>
    <xf numFmtId="16" fontId="23" fillId="0" borderId="0" xfId="15" quotePrefix="1" applyNumberFormat="1" applyFont="1" applyAlignment="1">
      <alignment horizontal="left"/>
    </xf>
    <xf numFmtId="16" fontId="23" fillId="0" borderId="0" xfId="15" quotePrefix="1" applyNumberFormat="1" applyFont="1" applyAlignment="1">
      <alignment horizontal="center"/>
    </xf>
    <xf numFmtId="0" fontId="23" fillId="0" borderId="3" xfId="15" applyFont="1" applyBorder="1" applyAlignment="1">
      <alignment horizontal="center" vertical="justify"/>
    </xf>
    <xf numFmtId="16" fontId="51" fillId="0" borderId="0" xfId="15" quotePrefix="1" applyNumberFormat="1" applyFont="1" applyBorder="1" applyAlignment="1">
      <alignment horizontal="left"/>
    </xf>
    <xf numFmtId="0" fontId="23" fillId="0" borderId="2" xfId="15" applyFont="1" applyBorder="1" applyAlignment="1">
      <alignment horizontal="center" vertical="justify"/>
    </xf>
    <xf numFmtId="0" fontId="23" fillId="0" borderId="0" xfId="15" applyFont="1" applyBorder="1" applyAlignment="1">
      <alignment vertical="justify"/>
    </xf>
    <xf numFmtId="0" fontId="52" fillId="0" borderId="4" xfId="15" applyFont="1" applyBorder="1"/>
    <xf numFmtId="0" fontId="23" fillId="0" borderId="11" xfId="15" applyFont="1" applyBorder="1" applyAlignment="1">
      <alignment horizontal="left"/>
    </xf>
    <xf numFmtId="0" fontId="23" fillId="0" borderId="5" xfId="15" applyFont="1" applyBorder="1" applyAlignment="1">
      <alignment horizontal="left"/>
    </xf>
    <xf numFmtId="0" fontId="23" fillId="0" borderId="11" xfId="15" applyFont="1" applyBorder="1"/>
    <xf numFmtId="0" fontId="23" fillId="0" borderId="12" xfId="15" applyFont="1" applyBorder="1"/>
    <xf numFmtId="0" fontId="23" fillId="0" borderId="3" xfId="15" applyFont="1" applyBorder="1" applyAlignment="1">
      <alignment vertical="justify"/>
    </xf>
    <xf numFmtId="0" fontId="23" fillId="0" borderId="14" xfId="15" applyFont="1" applyFill="1" applyBorder="1"/>
    <xf numFmtId="0" fontId="23" fillId="0" borderId="14" xfId="15" applyFont="1" applyBorder="1" applyAlignment="1">
      <alignment horizontal="center" vertical="justify"/>
    </xf>
    <xf numFmtId="0" fontId="23" fillId="0" borderId="9" xfId="15" applyFont="1" applyBorder="1"/>
    <xf numFmtId="0" fontId="51" fillId="0" borderId="0" xfId="15" applyFont="1" applyBorder="1" applyAlignment="1">
      <alignment horizontal="center" vertical="center"/>
    </xf>
    <xf numFmtId="0" fontId="23" fillId="0" borderId="12" xfId="15" applyFont="1" applyFill="1" applyBorder="1"/>
    <xf numFmtId="0" fontId="23" fillId="0" borderId="2" xfId="15" applyFont="1" applyBorder="1" applyAlignment="1">
      <alignment vertical="justify"/>
    </xf>
    <xf numFmtId="0" fontId="51" fillId="0" borderId="0" xfId="15" applyFont="1" applyFill="1" applyBorder="1" applyAlignment="1">
      <alignment horizontal="center"/>
    </xf>
    <xf numFmtId="0" fontId="51" fillId="0" borderId="0" xfId="15" applyFont="1" applyFill="1" applyBorder="1" applyAlignment="1">
      <alignment horizontal="right"/>
    </xf>
    <xf numFmtId="16" fontId="51" fillId="0" borderId="0" xfId="15" quotePrefix="1" applyNumberFormat="1" applyFont="1" applyAlignment="1"/>
    <xf numFmtId="0" fontId="23" fillId="0" borderId="0" xfId="15" applyFont="1" applyBorder="1" applyAlignment="1">
      <alignment horizontal="center" vertical="justify"/>
    </xf>
    <xf numFmtId="0" fontId="23" fillId="0" borderId="1" xfId="15" applyFont="1" applyFill="1" applyBorder="1"/>
    <xf numFmtId="16" fontId="51" fillId="0" borderId="0" xfId="15" quotePrefix="1" applyNumberFormat="1" applyFont="1" applyAlignment="1">
      <alignment horizontal="center"/>
    </xf>
    <xf numFmtId="0" fontId="11" fillId="0" borderId="5" xfId="15" applyFont="1" applyBorder="1" applyAlignment="1"/>
    <xf numFmtId="0" fontId="52" fillId="0" borderId="3" xfId="15" applyFont="1" applyBorder="1"/>
    <xf numFmtId="0" fontId="54" fillId="0" borderId="0" xfId="15" applyFont="1" applyBorder="1"/>
    <xf numFmtId="0" fontId="51" fillId="0" borderId="0" xfId="15" applyFont="1" applyBorder="1"/>
    <xf numFmtId="16" fontId="46" fillId="0" borderId="0" xfId="15" quotePrefix="1" applyNumberFormat="1" applyFont="1" applyBorder="1" applyAlignment="1">
      <alignment horizontal="left"/>
    </xf>
    <xf numFmtId="0" fontId="3" fillId="0" borderId="0" xfId="15" applyFont="1" applyBorder="1"/>
    <xf numFmtId="0" fontId="55" fillId="0" borderId="0" xfId="15" applyFont="1" applyAlignment="1"/>
    <xf numFmtId="0" fontId="55" fillId="0" borderId="0" xfId="15" applyFont="1" applyAlignment="1">
      <alignment horizontal="center"/>
    </xf>
    <xf numFmtId="0" fontId="2" fillId="0" borderId="0" xfId="15" applyFont="1" applyAlignment="1">
      <alignment horizontal="left"/>
    </xf>
    <xf numFmtId="0" fontId="18" fillId="0" borderId="0" xfId="15" applyBorder="1"/>
    <xf numFmtId="0" fontId="3" fillId="0" borderId="0" xfId="15" applyFont="1" applyBorder="1" applyAlignment="1">
      <alignment horizontal="center" vertical="center"/>
    </xf>
    <xf numFmtId="0" fontId="3" fillId="0" borderId="0" xfId="15" applyFont="1" applyBorder="1" applyAlignment="1">
      <alignment horizontal="center" vertical="center" wrapText="1"/>
    </xf>
    <xf numFmtId="0" fontId="2" fillId="0" borderId="10" xfId="15" applyFont="1" applyBorder="1" applyAlignment="1">
      <alignment horizontal="left"/>
    </xf>
    <xf numFmtId="0" fontId="3" fillId="0" borderId="4" xfId="15" applyFont="1" applyBorder="1" applyAlignment="1">
      <alignment horizontal="center" vertical="center" wrapText="1"/>
    </xf>
    <xf numFmtId="0" fontId="3" fillId="0" borderId="4" xfId="15" applyFont="1" applyBorder="1"/>
    <xf numFmtId="0" fontId="18" fillId="0" borderId="4" xfId="15" applyBorder="1"/>
    <xf numFmtId="0" fontId="18" fillId="0" borderId="13" xfId="15" applyBorder="1"/>
    <xf numFmtId="0" fontId="2" fillId="0" borderId="0" xfId="15" applyFont="1" applyBorder="1" applyAlignment="1">
      <alignment horizontal="left"/>
    </xf>
    <xf numFmtId="0" fontId="2" fillId="0" borderId="11" xfId="15" applyFont="1" applyBorder="1" applyAlignment="1">
      <alignment horizontal="left"/>
    </xf>
    <xf numFmtId="0" fontId="18" fillId="0" borderId="5" xfId="15" applyBorder="1"/>
    <xf numFmtId="0" fontId="3" fillId="0" borderId="11" xfId="15" applyFont="1" applyBorder="1" applyAlignment="1">
      <alignment horizontal="center" vertical="center"/>
    </xf>
    <xf numFmtId="0" fontId="7" fillId="0" borderId="0" xfId="15" applyFont="1" applyBorder="1" applyAlignment="1">
      <alignment horizontal="center"/>
    </xf>
    <xf numFmtId="0" fontId="7" fillId="0" borderId="5" xfId="15" applyFont="1" applyBorder="1" applyAlignment="1">
      <alignment horizontal="center"/>
    </xf>
    <xf numFmtId="0" fontId="3" fillId="0" borderId="12" xfId="15" applyFont="1" applyBorder="1" applyAlignment="1">
      <alignment horizontal="left" vertical="center"/>
    </xf>
    <xf numFmtId="0" fontId="3" fillId="0" borderId="3" xfId="15" applyFont="1" applyBorder="1" applyAlignment="1">
      <alignment horizontal="left" vertical="center" wrapText="1"/>
    </xf>
    <xf numFmtId="0" fontId="18" fillId="0" borderId="3" xfId="15" applyBorder="1" applyAlignment="1">
      <alignment horizontal="left"/>
    </xf>
    <xf numFmtId="0" fontId="2" fillId="0" borderId="3" xfId="15" applyFont="1" applyBorder="1" applyAlignment="1">
      <alignment horizontal="left"/>
    </xf>
    <xf numFmtId="0" fontId="2" fillId="0" borderId="8" xfId="15" applyFont="1" applyBorder="1" applyAlignment="1">
      <alignment horizontal="left"/>
    </xf>
    <xf numFmtId="0" fontId="18" fillId="0" borderId="0" xfId="15" applyBorder="1" applyAlignment="1">
      <alignment horizontal="center"/>
    </xf>
    <xf numFmtId="0" fontId="18" fillId="0" borderId="12" xfId="15" applyBorder="1"/>
    <xf numFmtId="0" fontId="18" fillId="0" borderId="3" xfId="15" applyBorder="1"/>
    <xf numFmtId="0" fontId="18" fillId="0" borderId="8" xfId="15" applyBorder="1"/>
    <xf numFmtId="0" fontId="18" fillId="0" borderId="0" xfId="15" applyAlignment="1">
      <alignment horizontal="center"/>
    </xf>
    <xf numFmtId="0" fontId="36" fillId="0" borderId="0" xfId="15" applyFont="1"/>
    <xf numFmtId="0" fontId="2" fillId="0" borderId="0" xfId="15" applyFont="1" applyBorder="1" applyAlignment="1">
      <alignment horizontal="center"/>
    </xf>
    <xf numFmtId="0" fontId="2" fillId="0" borderId="0" xfId="15" applyFont="1" applyBorder="1" applyAlignment="1">
      <alignment horizontal="centerContinuous"/>
    </xf>
    <xf numFmtId="0" fontId="2" fillId="0" borderId="0" xfId="15" applyFont="1" applyAlignment="1">
      <alignment vertical="center"/>
    </xf>
    <xf numFmtId="0" fontId="2" fillId="0" borderId="1" xfId="15" applyFont="1" applyBorder="1" applyAlignment="1">
      <alignment horizontal="center" vertical="center"/>
    </xf>
    <xf numFmtId="16" fontId="56" fillId="0" borderId="0" xfId="15" quotePrefix="1" applyNumberFormat="1" applyFont="1" applyAlignment="1">
      <alignment horizontal="left"/>
    </xf>
    <xf numFmtId="0" fontId="36" fillId="0" borderId="0" xfId="15" applyFont="1" applyBorder="1"/>
    <xf numFmtId="16" fontId="2" fillId="0" borderId="0" xfId="15" quotePrefix="1" applyNumberFormat="1" applyFont="1" applyBorder="1" applyAlignment="1">
      <alignment horizontal="left"/>
    </xf>
    <xf numFmtId="0" fontId="2" fillId="0" borderId="1" xfId="15" applyFont="1" applyBorder="1" applyAlignment="1">
      <alignment horizontal="center"/>
    </xf>
    <xf numFmtId="0" fontId="2" fillId="0" borderId="0" xfId="15" applyFont="1" applyBorder="1" applyAlignment="1">
      <alignment vertical="center"/>
    </xf>
    <xf numFmtId="0" fontId="2" fillId="0" borderId="2" xfId="15" applyFont="1" applyBorder="1"/>
    <xf numFmtId="0" fontId="57" fillId="0" borderId="0" xfId="15" applyFont="1" applyBorder="1"/>
    <xf numFmtId="0" fontId="3" fillId="0" borderId="3" xfId="15" applyFont="1" applyBorder="1"/>
    <xf numFmtId="0" fontId="2" fillId="0" borderId="3" xfId="15" applyFont="1" applyBorder="1"/>
    <xf numFmtId="0" fontId="2" fillId="0" borderId="3" xfId="15" applyFont="1" applyFill="1" applyBorder="1"/>
    <xf numFmtId="16" fontId="2" fillId="0" borderId="3" xfId="15" quotePrefix="1" applyNumberFormat="1" applyFont="1" applyBorder="1" applyAlignment="1">
      <alignment horizontal="left"/>
    </xf>
    <xf numFmtId="0" fontId="2" fillId="0" borderId="8" xfId="15" applyFont="1" applyBorder="1"/>
    <xf numFmtId="0" fontId="2" fillId="3" borderId="2" xfId="15" applyFont="1" applyFill="1" applyBorder="1"/>
    <xf numFmtId="0" fontId="3" fillId="0" borderId="0" xfId="15" applyFont="1"/>
    <xf numFmtId="0" fontId="7" fillId="0" borderId="0" xfId="15" applyFont="1" applyBorder="1"/>
    <xf numFmtId="0" fontId="2" fillId="0" borderId="4" xfId="15" applyFont="1" applyBorder="1" applyAlignment="1">
      <alignment horizontal="center"/>
    </xf>
    <xf numFmtId="0" fontId="7" fillId="0" borderId="0" xfId="15" applyFont="1" applyBorder="1" applyAlignment="1">
      <alignment horizontal="right"/>
    </xf>
    <xf numFmtId="169" fontId="2" fillId="0" borderId="0" xfId="15" applyNumberFormat="1" applyFont="1" applyBorder="1" applyAlignment="1">
      <alignment horizontal="left"/>
    </xf>
    <xf numFmtId="0" fontId="3" fillId="0" borderId="3" xfId="15" applyFont="1" applyBorder="1" applyAlignment="1">
      <alignment horizontal="center" vertical="center"/>
    </xf>
    <xf numFmtId="0" fontId="3" fillId="0" borderId="3" xfId="15" applyFont="1" applyBorder="1" applyAlignment="1">
      <alignment horizontal="center" vertical="center" wrapText="1"/>
    </xf>
    <xf numFmtId="0" fontId="2" fillId="0" borderId="3" xfId="15" applyFont="1" applyBorder="1" applyAlignment="1">
      <alignment horizontal="center"/>
    </xf>
    <xf numFmtId="0" fontId="3" fillId="0" borderId="3" xfId="15" applyFont="1" applyBorder="1" applyAlignment="1">
      <alignment horizontal="center"/>
    </xf>
    <xf numFmtId="0" fontId="36" fillId="0" borderId="0" xfId="15" applyFont="1" applyBorder="1" applyAlignment="1">
      <alignment horizontal="left"/>
    </xf>
    <xf numFmtId="0" fontId="36" fillId="0" borderId="0" xfId="15" applyFont="1" applyBorder="1" applyAlignment="1">
      <alignment horizontal="center"/>
    </xf>
    <xf numFmtId="0" fontId="36" fillId="0" borderId="5" xfId="15" applyFont="1" applyBorder="1"/>
    <xf numFmtId="0" fontId="36" fillId="0" borderId="2" xfId="15" applyFont="1" applyBorder="1"/>
    <xf numFmtId="0" fontId="3" fillId="0" borderId="0" xfId="15" applyFont="1" applyBorder="1" applyAlignment="1">
      <alignment horizontal="center"/>
    </xf>
    <xf numFmtId="0" fontId="58" fillId="0" borderId="0" xfId="15" applyFont="1" applyBorder="1"/>
    <xf numFmtId="0" fontId="59" fillId="0" borderId="0" xfId="15" applyFont="1" applyBorder="1"/>
    <xf numFmtId="0" fontId="2" fillId="0" borderId="0" xfId="15" applyFont="1" applyBorder="1" applyAlignment="1">
      <alignment horizontal="center" vertical="center"/>
    </xf>
    <xf numFmtId="0" fontId="36" fillId="0" borderId="3" xfId="15" applyFont="1" applyFill="1" applyBorder="1"/>
    <xf numFmtId="0" fontId="36" fillId="0" borderId="8" xfId="15" applyFont="1" applyFill="1" applyBorder="1"/>
    <xf numFmtId="0" fontId="36" fillId="3" borderId="8" xfId="15" applyFont="1" applyFill="1" applyBorder="1"/>
    <xf numFmtId="0" fontId="36" fillId="3" borderId="2" xfId="15" applyFont="1" applyFill="1" applyBorder="1"/>
    <xf numFmtId="0" fontId="36" fillId="0" borderId="0" xfId="15" applyFont="1" applyFill="1" applyBorder="1"/>
    <xf numFmtId="16" fontId="46" fillId="0" borderId="0" xfId="15" quotePrefix="1" applyNumberFormat="1" applyFont="1" applyAlignment="1">
      <alignment horizontal="left"/>
    </xf>
    <xf numFmtId="0" fontId="36" fillId="0" borderId="0" xfId="15" applyFont="1" applyBorder="1" applyAlignment="1">
      <alignment horizontal="left" vertical="center"/>
    </xf>
    <xf numFmtId="0" fontId="36" fillId="0" borderId="0" xfId="15" applyFont="1" applyBorder="1" applyAlignment="1">
      <alignment horizontal="center" vertical="center"/>
    </xf>
    <xf numFmtId="0" fontId="36" fillId="0" borderId="1" xfId="15" applyFont="1" applyBorder="1"/>
    <xf numFmtId="0" fontId="36" fillId="0" borderId="1" xfId="15" applyFont="1" applyBorder="1" applyAlignment="1">
      <alignment horizontal="center" vertical="justify"/>
    </xf>
    <xf numFmtId="16" fontId="36" fillId="0" borderId="0" xfId="15" quotePrefix="1" applyNumberFormat="1" applyFont="1" applyAlignment="1">
      <alignment horizontal="left"/>
    </xf>
    <xf numFmtId="16" fontId="36" fillId="0" borderId="0" xfId="15" quotePrefix="1" applyNumberFormat="1" applyFont="1" applyAlignment="1">
      <alignment horizontal="center"/>
    </xf>
    <xf numFmtId="0" fontId="36" fillId="0" borderId="3" xfId="15" applyFont="1" applyBorder="1"/>
    <xf numFmtId="0" fontId="36" fillId="0" borderId="3" xfId="15" applyFont="1" applyBorder="1" applyAlignment="1">
      <alignment horizontal="center" vertical="justify"/>
    </xf>
    <xf numFmtId="0" fontId="36" fillId="0" borderId="2" xfId="15" applyFont="1" applyBorder="1" applyAlignment="1">
      <alignment horizontal="center" vertical="justify"/>
    </xf>
    <xf numFmtId="0" fontId="36" fillId="0" borderId="0" xfId="15" applyFont="1" applyBorder="1" applyAlignment="1">
      <alignment vertical="justify"/>
    </xf>
    <xf numFmtId="16" fontId="56" fillId="0" borderId="0" xfId="15" quotePrefix="1" applyNumberFormat="1" applyFont="1" applyBorder="1" applyAlignment="1">
      <alignment horizontal="left"/>
    </xf>
    <xf numFmtId="0" fontId="36" fillId="0" borderId="0" xfId="15" applyFont="1" applyBorder="1" applyAlignment="1">
      <alignment horizontal="center" vertical="justify"/>
    </xf>
    <xf numFmtId="0" fontId="2" fillId="0" borderId="10" xfId="15" applyFont="1" applyBorder="1"/>
    <xf numFmtId="0" fontId="59" fillId="0" borderId="4" xfId="15" applyFont="1" applyBorder="1"/>
    <xf numFmtId="0" fontId="3" fillId="0" borderId="13" xfId="15" applyFont="1" applyBorder="1"/>
    <xf numFmtId="0" fontId="36" fillId="0" borderId="11" xfId="15" applyFont="1" applyBorder="1" applyAlignment="1">
      <alignment horizontal="left"/>
    </xf>
    <xf numFmtId="0" fontId="36" fillId="0" borderId="5" xfId="15" applyFont="1" applyBorder="1" applyAlignment="1">
      <alignment horizontal="left"/>
    </xf>
    <xf numFmtId="0" fontId="36" fillId="0" borderId="11" xfId="15" applyFont="1" applyBorder="1"/>
    <xf numFmtId="0" fontId="3" fillId="0" borderId="5" xfId="15" applyFont="1" applyBorder="1"/>
    <xf numFmtId="0" fontId="36" fillId="0" borderId="12" xfId="15" applyFont="1" applyBorder="1"/>
    <xf numFmtId="0" fontId="3" fillId="0" borderId="8" xfId="15" applyFont="1" applyBorder="1"/>
    <xf numFmtId="0" fontId="36" fillId="0" borderId="3" xfId="15" applyFont="1" applyBorder="1" applyAlignment="1">
      <alignment vertical="justify"/>
    </xf>
    <xf numFmtId="0" fontId="36" fillId="0" borderId="14" xfId="15" applyFont="1" applyFill="1" applyBorder="1"/>
    <xf numFmtId="0" fontId="36" fillId="0" borderId="14" xfId="15" applyFont="1" applyBorder="1" applyAlignment="1">
      <alignment horizontal="center" vertical="justify"/>
    </xf>
    <xf numFmtId="0" fontId="36" fillId="0" borderId="9" xfId="15" applyFont="1" applyBorder="1"/>
    <xf numFmtId="0" fontId="2" fillId="0" borderId="0" xfId="15" applyFont="1" applyBorder="1" applyAlignment="1"/>
    <xf numFmtId="0" fontId="56" fillId="0" borderId="0" xfId="15" applyFont="1" applyBorder="1" applyAlignment="1">
      <alignment horizontal="center" vertical="center"/>
    </xf>
    <xf numFmtId="0" fontId="36" fillId="0" borderId="0" xfId="15" applyFont="1" applyBorder="1" applyAlignment="1">
      <alignment vertical="top"/>
    </xf>
    <xf numFmtId="0" fontId="59" fillId="0" borderId="0" xfId="15" applyFont="1" applyBorder="1" applyAlignment="1"/>
    <xf numFmtId="0" fontId="3" fillId="0" borderId="0" xfId="15" applyFont="1" applyBorder="1" applyAlignment="1"/>
    <xf numFmtId="0" fontId="56" fillId="0" borderId="0" xfId="15" applyFont="1" applyFill="1" applyBorder="1" applyAlignment="1">
      <alignment horizontal="right"/>
    </xf>
    <xf numFmtId="0" fontId="56" fillId="0" borderId="0" xfId="15" applyFont="1" applyFill="1" applyBorder="1" applyAlignment="1">
      <alignment horizontal="center"/>
    </xf>
    <xf numFmtId="0" fontId="59" fillId="0" borderId="0" xfId="15" applyFont="1" applyBorder="1" applyAlignment="1">
      <alignment vertical="top"/>
    </xf>
    <xf numFmtId="0" fontId="3" fillId="0" borderId="0" xfId="15" applyFont="1" applyBorder="1" applyAlignment="1">
      <alignment vertical="top"/>
    </xf>
    <xf numFmtId="0" fontId="59" fillId="0" borderId="3" xfId="15" applyFont="1" applyBorder="1"/>
    <xf numFmtId="0" fontId="61" fillId="0" borderId="0" xfId="15" applyFont="1" applyBorder="1"/>
    <xf numFmtId="0" fontId="11" fillId="0" borderId="10" xfId="15" applyFont="1" applyBorder="1"/>
    <xf numFmtId="0" fontId="11" fillId="0" borderId="11" xfId="15" applyFont="1" applyBorder="1"/>
    <xf numFmtId="0" fontId="27" fillId="0" borderId="1" xfId="15" applyFont="1" applyBorder="1" applyAlignment="1">
      <alignment horizontal="center"/>
    </xf>
    <xf numFmtId="0" fontId="27" fillId="0" borderId="0" xfId="15" applyFont="1" applyAlignment="1">
      <alignment horizontal="centerContinuous"/>
    </xf>
    <xf numFmtId="0" fontId="51" fillId="0" borderId="0" xfId="15" applyFont="1" applyBorder="1" applyAlignment="1">
      <alignment horizontal="centerContinuous"/>
    </xf>
    <xf numFmtId="0" fontId="21" fillId="0" borderId="0" xfId="15" applyFont="1" applyBorder="1"/>
    <xf numFmtId="0" fontId="11" fillId="0" borderId="0" xfId="15" applyFont="1" applyBorder="1" applyAlignment="1">
      <alignment horizontal="centerContinuous"/>
    </xf>
    <xf numFmtId="0" fontId="21" fillId="0" borderId="0" xfId="15" applyFont="1" applyBorder="1" applyAlignment="1">
      <alignment horizontal="right"/>
    </xf>
    <xf numFmtId="169" fontId="11" fillId="0" borderId="0" xfId="15" applyNumberFormat="1" applyFont="1" applyBorder="1" applyAlignment="1">
      <alignment horizontal="centerContinuous"/>
    </xf>
    <xf numFmtId="169" fontId="11" fillId="0" borderId="0" xfId="15" applyNumberFormat="1" applyFont="1" applyBorder="1" applyAlignment="1">
      <alignment horizontal="left"/>
    </xf>
    <xf numFmtId="0" fontId="11" fillId="0" borderId="0" xfId="15" applyFont="1" applyBorder="1" applyAlignment="1">
      <alignment horizontal="left"/>
    </xf>
    <xf numFmtId="0" fontId="11" fillId="0" borderId="3" xfId="15" applyFont="1" applyBorder="1" applyAlignment="1">
      <alignment horizontal="centerContinuous"/>
    </xf>
    <xf numFmtId="0" fontId="11" fillId="0" borderId="0" xfId="15" applyFont="1" applyBorder="1" applyAlignment="1">
      <alignment horizontal="right"/>
    </xf>
    <xf numFmtId="0" fontId="11" fillId="0" borderId="0" xfId="15" applyFont="1" applyBorder="1" applyAlignment="1"/>
    <xf numFmtId="0" fontId="27" fillId="0" borderId="0" xfId="15" quotePrefix="1" applyFont="1" applyBorder="1" applyAlignment="1">
      <alignment horizontal="left"/>
    </xf>
    <xf numFmtId="0" fontId="27" fillId="0" borderId="0" xfId="15" applyFont="1" applyBorder="1" applyAlignment="1">
      <alignment horizontal="left"/>
    </xf>
    <xf numFmtId="0" fontId="11" fillId="0" borderId="0" xfId="15" applyFont="1" applyBorder="1" applyAlignment="1">
      <alignment vertical="center"/>
    </xf>
    <xf numFmtId="0" fontId="27" fillId="0" borderId="2" xfId="15" applyFont="1" applyBorder="1" applyAlignment="1">
      <alignment horizontal="center"/>
    </xf>
    <xf numFmtId="0" fontId="62" fillId="0" borderId="3" xfId="15" applyFont="1" applyBorder="1" applyAlignment="1">
      <alignment horizontal="centerContinuous"/>
    </xf>
    <xf numFmtId="0" fontId="23" fillId="0" borderId="8" xfId="15" applyFont="1" applyBorder="1" applyAlignment="1">
      <alignment horizontal="centerContinuous"/>
    </xf>
    <xf numFmtId="0" fontId="62" fillId="0" borderId="12" xfId="15" applyFont="1" applyBorder="1" applyAlignment="1">
      <alignment horizontal="centerContinuous"/>
    </xf>
    <xf numFmtId="0" fontId="27" fillId="4" borderId="0" xfId="15" applyFont="1" applyFill="1" applyAlignment="1">
      <alignment vertical="center"/>
    </xf>
    <xf numFmtId="0" fontId="26" fillId="4" borderId="0" xfId="15" applyFont="1" applyFill="1" applyAlignment="1">
      <alignment vertical="center"/>
    </xf>
    <xf numFmtId="0" fontId="26" fillId="4" borderId="0" xfId="15" applyFont="1" applyFill="1" applyAlignment="1">
      <alignment horizontal="left" vertical="center"/>
    </xf>
    <xf numFmtId="0" fontId="27" fillId="4" borderId="0" xfId="15" applyFont="1" applyFill="1" applyAlignment="1">
      <alignment horizontal="left" vertical="center"/>
    </xf>
    <xf numFmtId="0" fontId="27" fillId="4" borderId="0" xfId="15" applyFont="1" applyFill="1" applyAlignment="1">
      <alignment vertical="center" wrapText="1"/>
    </xf>
    <xf numFmtId="0" fontId="27" fillId="4" borderId="0" xfId="24" applyFont="1" applyFill="1" applyAlignment="1" applyProtection="1">
      <alignment vertical="center" wrapText="1"/>
    </xf>
    <xf numFmtId="0" fontId="21" fillId="0" borderId="0" xfId="15" applyFont="1" applyFill="1" applyAlignment="1">
      <alignment horizontal="center" vertical="center" wrapText="1"/>
    </xf>
    <xf numFmtId="0" fontId="27" fillId="0" borderId="0" xfId="15" applyFont="1" applyFill="1" applyAlignment="1">
      <alignment horizontal="left" indent="15"/>
    </xf>
    <xf numFmtId="0" fontId="27" fillId="0" borderId="0" xfId="24" applyFont="1" applyFill="1" applyAlignment="1" applyProtection="1">
      <alignment horizontal="left" vertical="top" wrapText="1" indent="15"/>
    </xf>
    <xf numFmtId="0" fontId="27" fillId="0" borderId="0" xfId="24" applyFont="1" applyFill="1" applyAlignment="1" applyProtection="1">
      <alignment vertical="center"/>
    </xf>
    <xf numFmtId="0" fontId="27" fillId="0" borderId="0" xfId="24" applyFont="1" applyFill="1" applyAlignment="1" applyProtection="1">
      <alignment vertical="top" wrapText="1"/>
    </xf>
    <xf numFmtId="0" fontId="27" fillId="0" borderId="0" xfId="15" applyFont="1" applyFill="1" applyAlignment="1">
      <alignment vertical="top" wrapText="1"/>
    </xf>
    <xf numFmtId="0" fontId="27" fillId="0" borderId="0" xfId="24" applyFont="1" applyFill="1" applyAlignment="1" applyProtection="1">
      <alignment horizontal="left" vertical="top" wrapText="1"/>
    </xf>
    <xf numFmtId="0" fontId="27" fillId="0" borderId="0" xfId="15" applyFont="1" applyFill="1" applyAlignment="1">
      <alignment horizontal="justify" vertical="center" wrapText="1"/>
    </xf>
    <xf numFmtId="0" fontId="27" fillId="0" borderId="0" xfId="15" applyFont="1" applyFill="1" applyAlignment="1">
      <alignment vertical="top"/>
    </xf>
    <xf numFmtId="0" fontId="27" fillId="0" borderId="0" xfId="15" applyFont="1" applyFill="1" applyAlignment="1">
      <alignment horizontal="left" vertical="top" wrapText="1"/>
    </xf>
    <xf numFmtId="9" fontId="27" fillId="0" borderId="0" xfId="24" applyNumberFormat="1" applyFont="1" applyFill="1" applyAlignment="1" applyProtection="1">
      <alignment vertical="top" wrapText="1"/>
    </xf>
    <xf numFmtId="0" fontId="63" fillId="0" borderId="0" xfId="15" applyFont="1" applyAlignment="1">
      <alignment horizontal="left"/>
    </xf>
    <xf numFmtId="0" fontId="26" fillId="0" borderId="0" xfId="15" applyFont="1" applyBorder="1" applyAlignment="1"/>
    <xf numFmtId="0" fontId="26" fillId="0" borderId="0" xfId="15" applyFont="1" applyBorder="1" applyAlignment="1">
      <alignment wrapText="1"/>
    </xf>
    <xf numFmtId="0" fontId="22" fillId="0" borderId="0" xfId="15" applyFont="1" applyAlignment="1">
      <alignment horizontal="left" vertical="top"/>
    </xf>
    <xf numFmtId="0" fontId="22" fillId="0" borderId="8" xfId="15" applyFont="1" applyBorder="1" applyAlignment="1">
      <alignment wrapText="1"/>
    </xf>
    <xf numFmtId="0" fontId="22" fillId="0" borderId="3" xfId="15" applyFont="1" applyBorder="1" applyAlignment="1">
      <alignment wrapText="1"/>
    </xf>
    <xf numFmtId="0" fontId="22" fillId="0" borderId="3" xfId="15" applyFont="1" applyBorder="1" applyAlignment="1">
      <alignment horizontal="left" vertical="top" wrapText="1"/>
    </xf>
    <xf numFmtId="0" fontId="22" fillId="0" borderId="5" xfId="15" applyFont="1" applyBorder="1" applyAlignment="1">
      <alignment wrapText="1"/>
    </xf>
    <xf numFmtId="0" fontId="22" fillId="0" borderId="0" xfId="15" applyFont="1" applyBorder="1" applyAlignment="1">
      <alignment wrapText="1"/>
    </xf>
    <xf numFmtId="0" fontId="22" fillId="0" borderId="0" xfId="15" applyFont="1" applyAlignment="1">
      <alignment horizontal="left" vertical="top" wrapText="1"/>
    </xf>
    <xf numFmtId="49" fontId="27" fillId="0" borderId="0" xfId="15" applyNumberFormat="1" applyFont="1" applyBorder="1" applyAlignment="1">
      <alignment horizontal="left" vertical="top"/>
    </xf>
    <xf numFmtId="49" fontId="27" fillId="0" borderId="0" xfId="15" applyNumberFormat="1" applyFont="1" applyAlignment="1">
      <alignment horizontal="left" vertical="top"/>
    </xf>
    <xf numFmtId="0" fontId="34" fillId="0" borderId="5" xfId="25" applyFont="1" applyBorder="1" applyAlignment="1" applyProtection="1"/>
    <xf numFmtId="49" fontId="27" fillId="0" borderId="5" xfId="15" applyNumberFormat="1" applyFont="1" applyBorder="1" applyAlignment="1">
      <alignment horizontal="left" vertical="top"/>
    </xf>
    <xf numFmtId="49" fontId="20" fillId="0" borderId="0" xfId="15" applyNumberFormat="1" applyFont="1" applyBorder="1" applyAlignment="1">
      <alignment horizontal="left" vertical="top"/>
    </xf>
    <xf numFmtId="0" fontId="27" fillId="0" borderId="0" xfId="15" applyFont="1" applyAlignment="1">
      <alignment horizontal="left" vertical="top"/>
    </xf>
    <xf numFmtId="49" fontId="34" fillId="0" borderId="5" xfId="26" applyNumberFormat="1" applyFont="1" applyBorder="1" applyAlignment="1" applyProtection="1">
      <alignment horizontal="left" vertical="top"/>
    </xf>
    <xf numFmtId="49" fontId="24" fillId="0" borderId="5" xfId="26" applyNumberFormat="1" applyBorder="1" applyAlignment="1" applyProtection="1">
      <alignment horizontal="left" vertical="top"/>
    </xf>
    <xf numFmtId="0" fontId="29" fillId="0" borderId="5" xfId="26" applyFont="1" applyBorder="1" applyAlignment="1" applyProtection="1"/>
    <xf numFmtId="49" fontId="34" fillId="0" borderId="5" xfId="25" applyNumberFormat="1" applyFont="1" applyBorder="1" applyAlignment="1" applyProtection="1">
      <alignment horizontal="left" vertical="top"/>
    </xf>
    <xf numFmtId="0" fontId="27" fillId="0" borderId="0" xfId="15" applyFont="1" applyAlignment="1">
      <alignment horizontal="left" vertical="top" wrapText="1"/>
    </xf>
    <xf numFmtId="49" fontId="20" fillId="0" borderId="5" xfId="15" applyNumberFormat="1" applyFont="1" applyBorder="1" applyAlignment="1">
      <alignment horizontal="left" vertical="top"/>
    </xf>
    <xf numFmtId="0" fontId="24" fillId="0" borderId="0" xfId="26" applyAlignment="1" applyProtection="1"/>
    <xf numFmtId="14" fontId="11" fillId="0" borderId="0" xfId="15" applyNumberFormat="1" applyFont="1"/>
    <xf numFmtId="0" fontId="52" fillId="0" borderId="0" xfId="27" applyFont="1" applyAlignment="1" applyProtection="1"/>
    <xf numFmtId="0" fontId="52" fillId="0" borderId="0" xfId="27" applyFont="1" applyAlignment="1" applyProtection="1">
      <alignment wrapText="1"/>
    </xf>
    <xf numFmtId="0" fontId="21" fillId="0" borderId="0" xfId="15" applyFont="1" applyFill="1"/>
    <xf numFmtId="0" fontId="52" fillId="0" borderId="0" xfId="27" applyFont="1" applyFill="1" applyAlignment="1" applyProtection="1">
      <alignment wrapText="1"/>
    </xf>
    <xf numFmtId="0" fontId="52" fillId="0" borderId="0" xfId="27" applyNumberFormat="1" applyFont="1" applyAlignment="1" applyProtection="1">
      <alignment wrapText="1"/>
    </xf>
    <xf numFmtId="0" fontId="18" fillId="0" borderId="10" xfId="15" applyBorder="1"/>
    <xf numFmtId="0" fontId="18" fillId="0" borderId="11" xfId="15" applyBorder="1"/>
    <xf numFmtId="0" fontId="46" fillId="0" borderId="0" xfId="15" applyFont="1" applyBorder="1" applyAlignment="1">
      <alignment horizontal="left"/>
    </xf>
    <xf numFmtId="0" fontId="56" fillId="0" borderId="11" xfId="15" applyFont="1" applyBorder="1" applyAlignment="1">
      <alignment horizontal="center" vertical="center"/>
    </xf>
    <xf numFmtId="0" fontId="56" fillId="0" borderId="3" xfId="15" applyFont="1" applyBorder="1" applyAlignment="1">
      <alignment horizontal="center" vertical="center"/>
    </xf>
    <xf numFmtId="0" fontId="56" fillId="0" borderId="5" xfId="15" applyFont="1" applyBorder="1" applyAlignment="1">
      <alignment horizontal="center" vertical="center"/>
    </xf>
    <xf numFmtId="0" fontId="46" fillId="0" borderId="0" xfId="15" applyFont="1"/>
    <xf numFmtId="0" fontId="46" fillId="0" borderId="2" xfId="15" applyFont="1" applyBorder="1"/>
    <xf numFmtId="0" fontId="46" fillId="0" borderId="12" xfId="15" applyFont="1" applyBorder="1"/>
    <xf numFmtId="0" fontId="18" fillId="0" borderId="19" xfId="15" applyBorder="1"/>
    <xf numFmtId="0" fontId="56" fillId="0" borderId="19" xfId="15" applyFont="1" applyBorder="1" applyAlignment="1">
      <alignment horizontal="center" vertical="center"/>
    </xf>
    <xf numFmtId="0" fontId="56" fillId="0" borderId="20" xfId="15" applyFont="1" applyBorder="1" applyAlignment="1">
      <alignment horizontal="center" vertical="center"/>
    </xf>
    <xf numFmtId="0" fontId="18" fillId="0" borderId="20" xfId="15" applyBorder="1"/>
    <xf numFmtId="0" fontId="18" fillId="0" borderId="7" xfId="15" applyBorder="1"/>
    <xf numFmtId="0" fontId="18" fillId="0" borderId="2" xfId="15" applyBorder="1"/>
    <xf numFmtId="0" fontId="56" fillId="0" borderId="21" xfId="15" applyFont="1" applyBorder="1" applyAlignment="1">
      <alignment horizontal="center" vertical="center"/>
    </xf>
    <xf numFmtId="0" fontId="18" fillId="0" borderId="21" xfId="15" applyBorder="1"/>
    <xf numFmtId="0" fontId="46" fillId="0" borderId="11" xfId="15" applyFont="1" applyBorder="1"/>
    <xf numFmtId="0" fontId="68" fillId="0" borderId="0" xfId="15" applyFont="1"/>
    <xf numFmtId="0" fontId="46" fillId="0" borderId="1" xfId="15" applyFont="1" applyBorder="1"/>
    <xf numFmtId="0" fontId="46" fillId="0" borderId="1" xfId="15" applyFont="1" applyBorder="1" applyAlignment="1">
      <alignment horizontal="center" vertical="center"/>
    </xf>
    <xf numFmtId="0" fontId="46" fillId="0" borderId="1" xfId="15" applyFont="1" applyBorder="1" applyAlignment="1">
      <alignment vertical="center"/>
    </xf>
    <xf numFmtId="0" fontId="46" fillId="0" borderId="3" xfId="15" applyFont="1" applyBorder="1"/>
    <xf numFmtId="0" fontId="46" fillId="3" borderId="12" xfId="15" applyFont="1" applyFill="1" applyBorder="1"/>
    <xf numFmtId="0" fontId="46" fillId="3" borderId="2" xfId="15" applyFont="1" applyFill="1" applyBorder="1"/>
    <xf numFmtId="0" fontId="56" fillId="0" borderId="4" xfId="15" applyFont="1" applyBorder="1" applyAlignment="1">
      <alignment horizontal="center" vertical="center"/>
    </xf>
    <xf numFmtId="0" fontId="46" fillId="0" borderId="0" xfId="15" applyFont="1" applyAlignment="1">
      <alignment horizontal="left"/>
    </xf>
    <xf numFmtId="0" fontId="46" fillId="0" borderId="0" xfId="15" applyFont="1" applyBorder="1" applyAlignment="1">
      <alignment horizontal="center" vertical="center"/>
    </xf>
    <xf numFmtId="0" fontId="46" fillId="0" borderId="10" xfId="15" applyFont="1" applyBorder="1"/>
    <xf numFmtId="0" fontId="46" fillId="0" borderId="4" xfId="15" applyFont="1" applyBorder="1"/>
    <xf numFmtId="0" fontId="46" fillId="0" borderId="13" xfId="15" applyFont="1" applyBorder="1"/>
    <xf numFmtId="0" fontId="68" fillId="0" borderId="11" xfId="15" applyFont="1" applyBorder="1" applyAlignment="1">
      <alignment horizontal="center"/>
    </xf>
    <xf numFmtId="0" fontId="68" fillId="0" borderId="0" xfId="15" applyFont="1" applyBorder="1" applyAlignment="1">
      <alignment horizontal="center"/>
    </xf>
    <xf numFmtId="0" fontId="68" fillId="0" borderId="5" xfId="15" applyFont="1" applyBorder="1" applyAlignment="1">
      <alignment horizontal="center"/>
    </xf>
    <xf numFmtId="0" fontId="68" fillId="0" borderId="12" xfId="15" applyFont="1" applyBorder="1" applyAlignment="1">
      <alignment horizontal="center"/>
    </xf>
    <xf numFmtId="0" fontId="68" fillId="0" borderId="3" xfId="15" applyFont="1" applyBorder="1" applyAlignment="1">
      <alignment horizontal="center"/>
    </xf>
    <xf numFmtId="0" fontId="68" fillId="0" borderId="8" xfId="15" applyFont="1" applyBorder="1" applyAlignment="1">
      <alignment horizontal="center"/>
    </xf>
    <xf numFmtId="0" fontId="46" fillId="0" borderId="0" xfId="15" applyFont="1" applyBorder="1" applyAlignment="1">
      <alignment vertical="center"/>
    </xf>
    <xf numFmtId="0" fontId="46" fillId="0" borderId="5" xfId="15" applyFont="1" applyBorder="1"/>
    <xf numFmtId="0" fontId="56" fillId="0" borderId="12" xfId="15" applyFont="1" applyBorder="1" applyAlignment="1">
      <alignment horizontal="center" vertical="center"/>
    </xf>
    <xf numFmtId="0" fontId="56" fillId="0" borderId="10" xfId="15" applyFont="1" applyBorder="1" applyAlignment="1">
      <alignment horizontal="center" vertical="center"/>
    </xf>
    <xf numFmtId="0" fontId="23" fillId="0" borderId="0" xfId="15" applyFont="1" applyFill="1" applyBorder="1" applyAlignment="1">
      <alignment horizontal="left" vertical="center"/>
    </xf>
    <xf numFmtId="0" fontId="69" fillId="0" borderId="0" xfId="28" applyAlignment="1" applyProtection="1"/>
    <xf numFmtId="0" fontId="9" fillId="0" borderId="3" xfId="13" applyFont="1" applyBorder="1" applyAlignment="1"/>
    <xf numFmtId="0" fontId="10" fillId="0" borderId="3" xfId="13" applyFont="1" applyBorder="1" applyAlignment="1"/>
    <xf numFmtId="0" fontId="12" fillId="0" borderId="0" xfId="11" applyFont="1" applyAlignment="1" applyProtection="1">
      <alignment vertical="center"/>
      <protection locked="0"/>
    </xf>
    <xf numFmtId="0" fontId="11" fillId="0" borderId="0" xfId="11" applyFont="1" applyAlignment="1" applyProtection="1">
      <alignment vertical="center"/>
      <protection locked="0"/>
    </xf>
    <xf numFmtId="0" fontId="11" fillId="0" borderId="0" xfId="13" applyFont="1" applyAlignment="1"/>
    <xf numFmtId="0" fontId="3" fillId="0" borderId="0" xfId="13" applyAlignment="1"/>
    <xf numFmtId="181" fontId="20" fillId="0" borderId="9" xfId="17" applyNumberFormat="1" applyFont="1" applyFill="1" applyBorder="1" applyAlignment="1" applyProtection="1">
      <alignment horizontal="center" vertical="center"/>
      <protection locked="0"/>
    </xf>
    <xf numFmtId="181" fontId="20" fillId="0" borderId="14" xfId="17" applyNumberFormat="1" applyFont="1" applyFill="1" applyBorder="1" applyAlignment="1" applyProtection="1">
      <alignment horizontal="center" vertical="center"/>
      <protection locked="0"/>
    </xf>
    <xf numFmtId="183" fontId="23" fillId="0" borderId="11" xfId="15" applyNumberFormat="1" applyFont="1" applyBorder="1" applyAlignment="1">
      <alignment horizontal="center" vertical="center" wrapText="1"/>
    </xf>
    <xf numFmtId="183" fontId="23" fillId="0" borderId="12" xfId="15" applyNumberFormat="1" applyFont="1" applyBorder="1" applyAlignment="1">
      <alignment horizontal="center" vertical="center" wrapText="1"/>
    </xf>
    <xf numFmtId="183" fontId="23" fillId="0" borderId="6" xfId="15" applyNumberFormat="1" applyFont="1" applyBorder="1" applyAlignment="1">
      <alignment horizontal="center" vertical="center" wrapText="1"/>
    </xf>
    <xf numFmtId="183" fontId="23" fillId="0" borderId="2" xfId="15" applyNumberFormat="1" applyFont="1" applyBorder="1" applyAlignment="1">
      <alignment horizontal="center" vertical="center" wrapText="1"/>
    </xf>
    <xf numFmtId="0" fontId="23" fillId="0" borderId="13" xfId="15" applyFont="1" applyBorder="1" applyAlignment="1">
      <alignment horizontal="center" vertical="center"/>
    </xf>
    <xf numFmtId="0" fontId="23" fillId="0" borderId="5" xfId="15" applyFont="1" applyBorder="1" applyAlignment="1">
      <alignment horizontal="center" vertical="center"/>
    </xf>
    <xf numFmtId="0" fontId="23" fillId="0" borderId="8" xfId="15" applyFont="1" applyBorder="1" applyAlignment="1">
      <alignment horizontal="center" vertical="center"/>
    </xf>
    <xf numFmtId="183" fontId="23" fillId="0" borderId="7" xfId="15" applyNumberFormat="1" applyFont="1" applyBorder="1" applyAlignment="1">
      <alignment horizontal="center" vertical="center" wrapText="1"/>
    </xf>
    <xf numFmtId="183" fontId="23" fillId="0" borderId="10" xfId="15" applyNumberFormat="1" applyFont="1" applyBorder="1" applyAlignment="1">
      <alignment horizontal="center" vertical="center" wrapText="1"/>
    </xf>
    <xf numFmtId="183" fontId="23" fillId="0" borderId="13" xfId="15" applyNumberFormat="1" applyFont="1" applyBorder="1" applyAlignment="1">
      <alignment horizontal="center" vertical="center" wrapText="1"/>
    </xf>
    <xf numFmtId="183" fontId="23" fillId="0" borderId="8" xfId="15" applyNumberFormat="1" applyFont="1" applyBorder="1" applyAlignment="1">
      <alignment horizontal="center" vertical="center" wrapText="1"/>
    </xf>
    <xf numFmtId="0" fontId="18" fillId="0" borderId="2" xfId="15" applyBorder="1" applyAlignment="1">
      <alignment horizontal="center" vertical="center" wrapText="1"/>
    </xf>
    <xf numFmtId="0" fontId="23" fillId="0" borderId="13" xfId="15" applyFont="1" applyBorder="1" applyAlignment="1">
      <alignment horizontal="center" vertical="center" wrapText="1"/>
    </xf>
    <xf numFmtId="0" fontId="20" fillId="0" borderId="5" xfId="15" applyFont="1" applyBorder="1" applyAlignment="1">
      <alignment horizontal="center" vertical="center" wrapText="1"/>
    </xf>
    <xf numFmtId="0" fontId="20" fillId="0" borderId="8" xfId="15" applyFont="1" applyBorder="1" applyAlignment="1">
      <alignment horizontal="center" vertical="center" wrapText="1"/>
    </xf>
    <xf numFmtId="0" fontId="23" fillId="0" borderId="6" xfId="15" applyFont="1" applyBorder="1" applyAlignment="1">
      <alignment horizontal="center" vertical="center" wrapText="1"/>
    </xf>
    <xf numFmtId="0" fontId="23" fillId="0" borderId="7" xfId="15" applyFont="1" applyBorder="1" applyAlignment="1">
      <alignment horizontal="center" vertical="center" wrapText="1"/>
    </xf>
    <xf numFmtId="0" fontId="23" fillId="0" borderId="2" xfId="15" applyFont="1" applyBorder="1" applyAlignment="1">
      <alignment horizontal="center" vertical="center" wrapText="1"/>
    </xf>
    <xf numFmtId="0" fontId="23" fillId="0" borderId="9" xfId="15" applyFont="1" applyBorder="1" applyAlignment="1">
      <alignment horizontal="center" vertical="center"/>
    </xf>
    <xf numFmtId="0" fontId="23" fillId="0" borderId="15" xfId="15" applyFont="1" applyBorder="1" applyAlignment="1">
      <alignment horizontal="center" vertical="center"/>
    </xf>
    <xf numFmtId="0" fontId="23" fillId="0" borderId="10" xfId="15" applyFont="1" applyBorder="1" applyAlignment="1">
      <alignment horizontal="center" vertical="center" wrapText="1"/>
    </xf>
    <xf numFmtId="0" fontId="23" fillId="0" borderId="11" xfId="15" applyFont="1" applyBorder="1" applyAlignment="1">
      <alignment horizontal="center" vertical="center" wrapText="1"/>
    </xf>
    <xf numFmtId="0" fontId="23" fillId="0" borderId="12" xfId="15" applyFont="1" applyBorder="1" applyAlignment="1">
      <alignment horizontal="center" vertical="center" wrapText="1"/>
    </xf>
    <xf numFmtId="170" fontId="23" fillId="0" borderId="0" xfId="15" applyNumberFormat="1" applyFont="1" applyAlignment="1">
      <alignment horizontal="left"/>
    </xf>
    <xf numFmtId="0" fontId="23" fillId="0" borderId="0" xfId="0" applyFont="1" applyAlignment="1">
      <alignment wrapText="1"/>
    </xf>
    <xf numFmtId="0" fontId="23" fillId="0" borderId="0" xfId="0" applyFont="1" applyAlignment="1">
      <alignment horizontal="left" vertical="top" wrapText="1"/>
    </xf>
    <xf numFmtId="0" fontId="23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/>
    <xf numFmtId="0" fontId="23" fillId="0" borderId="0" xfId="0" applyFont="1" applyFill="1" applyAlignment="1">
      <alignment wrapText="1"/>
    </xf>
    <xf numFmtId="0" fontId="23" fillId="0" borderId="0" xfId="0" applyFont="1" applyFill="1" applyAlignment="1"/>
    <xf numFmtId="0" fontId="23" fillId="0" borderId="0" xfId="0" applyFont="1" applyFill="1" applyAlignment="1">
      <alignment vertical="top" wrapText="1"/>
    </xf>
    <xf numFmtId="0" fontId="0" fillId="0" borderId="0" xfId="0" applyFill="1" applyAlignment="1">
      <alignment wrapText="1"/>
    </xf>
    <xf numFmtId="0" fontId="0" fillId="0" borderId="0" xfId="0" applyAlignment="1">
      <alignment wrapText="1"/>
    </xf>
    <xf numFmtId="0" fontId="23" fillId="0" borderId="0" xfId="0" applyFont="1" applyAlignment="1">
      <alignment horizontal="left" wrapText="1"/>
    </xf>
    <xf numFmtId="0" fontId="43" fillId="0" borderId="0" xfId="0" applyFont="1" applyAlignment="1">
      <alignment wrapText="1"/>
    </xf>
    <xf numFmtId="0" fontId="23" fillId="0" borderId="0" xfId="15" applyFont="1" applyFill="1" applyAlignment="1">
      <alignment horizontal="left" wrapText="1"/>
    </xf>
    <xf numFmtId="0" fontId="23" fillId="0" borderId="0" xfId="15" applyFont="1" applyFill="1" applyAlignment="1">
      <alignment wrapText="1"/>
    </xf>
    <xf numFmtId="0" fontId="23" fillId="0" borderId="0" xfId="15" applyFont="1" applyAlignment="1">
      <alignment horizontal="left" wrapText="1"/>
    </xf>
    <xf numFmtId="0" fontId="23" fillId="0" borderId="10" xfId="15" applyFont="1" applyBorder="1" applyAlignment="1">
      <alignment horizontal="center" vertical="center"/>
    </xf>
    <xf numFmtId="0" fontId="23" fillId="0" borderId="4" xfId="15" applyFont="1" applyBorder="1" applyAlignment="1">
      <alignment horizontal="center" vertical="center"/>
    </xf>
    <xf numFmtId="0" fontId="23" fillId="0" borderId="12" xfId="15" applyFont="1" applyBorder="1" applyAlignment="1">
      <alignment horizontal="center" vertical="center"/>
    </xf>
    <xf numFmtId="0" fontId="23" fillId="0" borderId="3" xfId="15" applyFont="1" applyBorder="1" applyAlignment="1">
      <alignment horizontal="center" vertical="center"/>
    </xf>
    <xf numFmtId="0" fontId="23" fillId="0" borderId="0" xfId="15" applyNumberFormat="1" applyFont="1" applyFill="1" applyAlignment="1">
      <alignment horizontal="left" wrapText="1"/>
    </xf>
    <xf numFmtId="0" fontId="23" fillId="0" borderId="10" xfId="15" applyFont="1" applyFill="1" applyBorder="1" applyAlignment="1">
      <alignment horizontal="center" vertical="center"/>
    </xf>
    <xf numFmtId="0" fontId="23" fillId="0" borderId="4" xfId="15" applyFont="1" applyFill="1" applyBorder="1" applyAlignment="1">
      <alignment horizontal="center" vertical="center"/>
    </xf>
    <xf numFmtId="0" fontId="23" fillId="0" borderId="13" xfId="15" applyFont="1" applyFill="1" applyBorder="1" applyAlignment="1">
      <alignment horizontal="center" vertical="center"/>
    </xf>
    <xf numFmtId="0" fontId="23" fillId="0" borderId="12" xfId="15" applyFont="1" applyFill="1" applyBorder="1" applyAlignment="1">
      <alignment horizontal="center" vertical="center"/>
    </xf>
    <xf numFmtId="0" fontId="23" fillId="0" borderId="3" xfId="15" applyFont="1" applyFill="1" applyBorder="1" applyAlignment="1">
      <alignment horizontal="center" vertical="center"/>
    </xf>
    <xf numFmtId="0" fontId="23" fillId="0" borderId="8" xfId="15" applyFont="1" applyFill="1" applyBorder="1" applyAlignment="1">
      <alignment horizontal="center" vertical="center"/>
    </xf>
    <xf numFmtId="0" fontId="20" fillId="0" borderId="0" xfId="0" applyFont="1" applyFill="1" applyAlignment="1">
      <alignment wrapText="1"/>
    </xf>
    <xf numFmtId="0" fontId="20" fillId="0" borderId="0" xfId="0" applyFont="1" applyFill="1" applyAlignment="1">
      <alignment horizontal="left" vertical="center" wrapText="1"/>
    </xf>
    <xf numFmtId="0" fontId="23" fillId="0" borderId="6" xfId="0" applyFont="1" applyFill="1" applyBorder="1" applyAlignment="1">
      <alignment horizontal="center" vertical="center"/>
    </xf>
    <xf numFmtId="0" fontId="23" fillId="0" borderId="7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23" fillId="0" borderId="4" xfId="0" applyFont="1" applyFill="1" applyBorder="1" applyAlignment="1"/>
    <xf numFmtId="0" fontId="23" fillId="0" borderId="13" xfId="0" applyFont="1" applyFill="1" applyBorder="1" applyAlignment="1"/>
    <xf numFmtId="0" fontId="23" fillId="0" borderId="12" xfId="0" applyFont="1" applyFill="1" applyBorder="1" applyAlignment="1"/>
    <xf numFmtId="0" fontId="23" fillId="0" borderId="3" xfId="0" applyFont="1" applyFill="1" applyBorder="1" applyAlignment="1"/>
    <xf numFmtId="0" fontId="23" fillId="0" borderId="8" xfId="0" applyFont="1" applyFill="1" applyBorder="1" applyAlignment="1"/>
    <xf numFmtId="185" fontId="23" fillId="0" borderId="0" xfId="0" applyNumberFormat="1" applyFont="1" applyFill="1" applyBorder="1" applyAlignment="1">
      <alignment horizontal="center"/>
    </xf>
    <xf numFmtId="0" fontId="20" fillId="0" borderId="0" xfId="23" applyFont="1" applyFill="1" applyAlignment="1">
      <alignment horizontal="left" wrapText="1"/>
    </xf>
    <xf numFmtId="0" fontId="23" fillId="0" borderId="0" xfId="15" applyFont="1" applyFill="1" applyAlignment="1">
      <alignment horizontal="left" vertical="center" wrapText="1"/>
    </xf>
    <xf numFmtId="0" fontId="23" fillId="0" borderId="0" xfId="15" applyFont="1" applyFill="1" applyAlignment="1">
      <alignment horizontal="right" wrapText="1"/>
    </xf>
    <xf numFmtId="183" fontId="23" fillId="0" borderId="6" xfId="15" applyNumberFormat="1" applyFont="1" applyFill="1" applyBorder="1" applyAlignment="1">
      <alignment horizontal="center" vertical="center" wrapText="1"/>
    </xf>
    <xf numFmtId="183" fontId="23" fillId="0" borderId="2" xfId="15" applyNumberFormat="1" applyFont="1" applyFill="1" applyBorder="1" applyAlignment="1">
      <alignment horizontal="center" vertical="center" wrapText="1"/>
    </xf>
    <xf numFmtId="183" fontId="23" fillId="0" borderId="11" xfId="15" applyNumberFormat="1" applyFont="1" applyFill="1" applyBorder="1" applyAlignment="1">
      <alignment horizontal="center" vertical="center" wrapText="1"/>
    </xf>
    <xf numFmtId="183" fontId="23" fillId="0" borderId="12" xfId="15" applyNumberFormat="1" applyFont="1" applyFill="1" applyBorder="1" applyAlignment="1">
      <alignment horizontal="center" vertical="center" wrapText="1"/>
    </xf>
    <xf numFmtId="183" fontId="23" fillId="0" borderId="7" xfId="15" applyNumberFormat="1" applyFont="1" applyFill="1" applyBorder="1" applyAlignment="1">
      <alignment horizontal="center" vertical="center" wrapText="1"/>
    </xf>
    <xf numFmtId="183" fontId="23" fillId="0" borderId="10" xfId="15" applyNumberFormat="1" applyFont="1" applyFill="1" applyBorder="1" applyAlignment="1">
      <alignment horizontal="center" vertical="center" wrapText="1"/>
    </xf>
    <xf numFmtId="183" fontId="23" fillId="0" borderId="13" xfId="15" applyNumberFormat="1" applyFont="1" applyFill="1" applyBorder="1" applyAlignment="1">
      <alignment horizontal="center" vertical="center" wrapText="1"/>
    </xf>
    <xf numFmtId="183" fontId="23" fillId="0" borderId="8" xfId="15" applyNumberFormat="1" applyFont="1" applyFill="1" applyBorder="1" applyAlignment="1">
      <alignment horizontal="center" vertical="center" wrapText="1"/>
    </xf>
    <xf numFmtId="0" fontId="23" fillId="0" borderId="2" xfId="15" applyFont="1" applyFill="1" applyBorder="1" applyAlignment="1">
      <alignment horizontal="center" vertical="center" wrapText="1"/>
    </xf>
    <xf numFmtId="0" fontId="23" fillId="0" borderId="0" xfId="15" applyFont="1" applyAlignment="1">
      <alignment horizontal="left" vertical="center" wrapText="1"/>
    </xf>
    <xf numFmtId="0" fontId="23" fillId="0" borderId="6" xfId="15" applyFont="1" applyFill="1" applyBorder="1" applyAlignment="1">
      <alignment horizontal="center" vertical="center" wrapText="1"/>
    </xf>
    <xf numFmtId="0" fontId="23" fillId="0" borderId="7" xfId="15" applyFont="1" applyFill="1" applyBorder="1" applyAlignment="1">
      <alignment horizontal="center" vertical="center" wrapText="1"/>
    </xf>
    <xf numFmtId="0" fontId="23" fillId="0" borderId="9" xfId="15" applyFont="1" applyFill="1" applyBorder="1" applyAlignment="1">
      <alignment horizontal="center" vertical="center"/>
    </xf>
    <xf numFmtId="0" fontId="23" fillId="0" borderId="15" xfId="15" applyFont="1" applyFill="1" applyBorder="1" applyAlignment="1">
      <alignment horizontal="center" vertical="center"/>
    </xf>
    <xf numFmtId="0" fontId="23" fillId="0" borderId="10" xfId="15" applyFont="1" applyFill="1" applyBorder="1" applyAlignment="1">
      <alignment horizontal="center" vertical="center" wrapText="1"/>
    </xf>
    <xf numFmtId="0" fontId="23" fillId="0" borderId="11" xfId="15" applyFont="1" applyFill="1" applyBorder="1" applyAlignment="1">
      <alignment horizontal="center" vertical="center" wrapText="1"/>
    </xf>
    <xf numFmtId="0" fontId="23" fillId="0" borderId="12" xfId="15" applyFont="1" applyFill="1" applyBorder="1" applyAlignment="1">
      <alignment horizontal="center" vertical="center" wrapText="1"/>
    </xf>
    <xf numFmtId="0" fontId="23" fillId="0" borderId="0" xfId="15" applyFont="1" applyFill="1" applyBorder="1" applyAlignment="1">
      <alignment horizontal="left" vertical="center"/>
    </xf>
    <xf numFmtId="169" fontId="20" fillId="0" borderId="5" xfId="15" applyNumberFormat="1" applyFont="1" applyFill="1" applyBorder="1" applyAlignment="1">
      <alignment horizontal="center"/>
    </xf>
    <xf numFmtId="169" fontId="20" fillId="0" borderId="0" xfId="15" applyNumberFormat="1" applyFont="1" applyFill="1" applyBorder="1" applyAlignment="1">
      <alignment horizontal="center"/>
    </xf>
    <xf numFmtId="0" fontId="23" fillId="0" borderId="0" xfId="15" applyFont="1" applyFill="1" applyBorder="1" applyAlignment="1">
      <alignment horizontal="left"/>
    </xf>
    <xf numFmtId="0" fontId="26" fillId="0" borderId="0" xfId="15" applyFont="1" applyBorder="1" applyAlignment="1">
      <alignment horizontal="center"/>
    </xf>
    <xf numFmtId="0" fontId="26" fillId="0" borderId="0" xfId="15" applyFont="1" applyAlignment="1">
      <alignment horizontal="center"/>
    </xf>
    <xf numFmtId="0" fontId="21" fillId="0" borderId="0" xfId="15" applyFont="1" applyAlignment="1">
      <alignment horizontal="center"/>
    </xf>
    <xf numFmtId="0" fontId="27" fillId="0" borderId="10" xfId="15" applyFont="1" applyBorder="1" applyAlignment="1">
      <alignment horizontal="center"/>
    </xf>
    <xf numFmtId="0" fontId="27" fillId="0" borderId="4" xfId="15" applyFont="1" applyBorder="1" applyAlignment="1">
      <alignment horizontal="center"/>
    </xf>
    <xf numFmtId="0" fontId="27" fillId="0" borderId="12" xfId="15" applyFont="1" applyBorder="1" applyAlignment="1">
      <alignment horizontal="center" vertical="top"/>
    </xf>
    <xf numFmtId="0" fontId="27" fillId="0" borderId="3" xfId="15" applyFont="1" applyBorder="1" applyAlignment="1">
      <alignment horizontal="center" vertical="top"/>
    </xf>
    <xf numFmtId="0" fontId="51" fillId="0" borderId="4" xfId="15" applyFont="1" applyBorder="1" applyAlignment="1">
      <alignment horizontal="center" vertical="center"/>
    </xf>
    <xf numFmtId="0" fontId="23" fillId="0" borderId="0" xfId="15" applyFont="1" applyBorder="1" applyAlignment="1">
      <alignment vertical="top"/>
    </xf>
    <xf numFmtId="0" fontId="11" fillId="0" borderId="0" xfId="15" applyFont="1" applyAlignment="1"/>
    <xf numFmtId="0" fontId="23" fillId="0" borderId="0" xfId="15" applyFont="1" applyBorder="1" applyAlignment="1"/>
    <xf numFmtId="0" fontId="11" fillId="0" borderId="5" xfId="15" applyFont="1" applyBorder="1" applyAlignment="1"/>
    <xf numFmtId="0" fontId="51" fillId="0" borderId="0" xfId="15" applyFont="1" applyFill="1" applyBorder="1" applyAlignment="1">
      <alignment horizontal="right"/>
    </xf>
    <xf numFmtId="0" fontId="51" fillId="0" borderId="4" xfId="15" applyFont="1" applyFill="1" applyBorder="1" applyAlignment="1">
      <alignment horizontal="center"/>
    </xf>
    <xf numFmtId="0" fontId="51" fillId="0" borderId="0" xfId="15" applyFont="1" applyBorder="1" applyAlignment="1">
      <alignment horizontal="center" vertical="center"/>
    </xf>
    <xf numFmtId="0" fontId="23" fillId="0" borderId="4" xfId="15" applyFont="1" applyBorder="1" applyAlignment="1">
      <alignment horizontal="center"/>
    </xf>
    <xf numFmtId="0" fontId="22" fillId="0" borderId="0" xfId="15" applyFont="1" applyAlignment="1">
      <alignment horizontal="center"/>
    </xf>
    <xf numFmtId="0" fontId="22" fillId="0" borderId="0" xfId="15" applyFont="1" applyBorder="1" applyAlignment="1">
      <alignment horizontal="center"/>
    </xf>
    <xf numFmtId="0" fontId="20" fillId="0" borderId="0" xfId="15" applyFont="1" applyBorder="1" applyAlignment="1">
      <alignment horizontal="center"/>
    </xf>
    <xf numFmtId="0" fontId="20" fillId="0" borderId="0" xfId="15" applyFont="1" applyAlignment="1">
      <alignment horizontal="center"/>
    </xf>
    <xf numFmtId="0" fontId="20" fillId="0" borderId="0" xfId="15" applyFont="1" applyBorder="1" applyAlignment="1"/>
    <xf numFmtId="0" fontId="11" fillId="0" borderId="0" xfId="15" applyFont="1"/>
    <xf numFmtId="0" fontId="36" fillId="0" borderId="0" xfId="15" applyFont="1" applyBorder="1" applyAlignment="1">
      <alignment horizontal="left"/>
    </xf>
    <xf numFmtId="0" fontId="18" fillId="0" borderId="0" xfId="15" applyAlignment="1"/>
    <xf numFmtId="0" fontId="18" fillId="0" borderId="0" xfId="15" applyAlignment="1">
      <alignment horizontal="left"/>
    </xf>
    <xf numFmtId="0" fontId="36" fillId="0" borderId="4" xfId="15" applyFont="1" applyBorder="1" applyAlignment="1">
      <alignment horizontal="center"/>
    </xf>
    <xf numFmtId="0" fontId="56" fillId="0" borderId="4" xfId="15" applyFont="1" applyBorder="1" applyAlignment="1">
      <alignment horizontal="center" vertical="center"/>
    </xf>
    <xf numFmtId="0" fontId="56" fillId="0" borderId="0" xfId="15" applyFont="1" applyBorder="1" applyAlignment="1">
      <alignment horizontal="center" vertical="center"/>
    </xf>
    <xf numFmtId="0" fontId="7" fillId="0" borderId="0" xfId="15" applyFont="1" applyAlignment="1">
      <alignment horizontal="center"/>
    </xf>
    <xf numFmtId="0" fontId="7" fillId="0" borderId="0" xfId="15" applyFont="1" applyBorder="1" applyAlignment="1">
      <alignment horizontal="center"/>
    </xf>
    <xf numFmtId="0" fontId="2" fillId="0" borderId="0" xfId="15" applyFont="1" applyBorder="1" applyAlignment="1">
      <alignment horizontal="center"/>
    </xf>
    <xf numFmtId="0" fontId="2" fillId="0" borderId="0" xfId="15" applyFont="1" applyAlignment="1">
      <alignment horizontal="center"/>
    </xf>
    <xf numFmtId="0" fontId="2" fillId="0" borderId="0" xfId="15" applyFont="1" applyBorder="1" applyAlignment="1"/>
    <xf numFmtId="0" fontId="18" fillId="0" borderId="0" xfId="15"/>
    <xf numFmtId="0" fontId="11" fillId="0" borderId="4" xfId="15" applyFont="1" applyBorder="1" applyAlignment="1">
      <alignment horizontal="center"/>
    </xf>
    <xf numFmtId="0" fontId="11" fillId="0" borderId="10" xfId="15" applyFont="1" applyBorder="1" applyAlignment="1">
      <alignment horizontal="center" vertical="center" wrapText="1"/>
    </xf>
    <xf numFmtId="0" fontId="11" fillId="0" borderId="4" xfId="15" applyFont="1" applyBorder="1" applyAlignment="1">
      <alignment horizontal="center" vertical="center"/>
    </xf>
    <xf numFmtId="0" fontId="11" fillId="0" borderId="13" xfId="15" applyFont="1" applyBorder="1" applyAlignment="1">
      <alignment horizontal="center" vertical="center"/>
    </xf>
    <xf numFmtId="0" fontId="11" fillId="0" borderId="11" xfId="15" applyFont="1" applyBorder="1" applyAlignment="1">
      <alignment horizontal="center" vertical="center"/>
    </xf>
    <xf numFmtId="0" fontId="11" fillId="0" borderId="0" xfId="15" applyFont="1" applyBorder="1" applyAlignment="1">
      <alignment horizontal="center" vertical="center"/>
    </xf>
    <xf numFmtId="0" fontId="11" fillId="0" borderId="5" xfId="15" applyFont="1" applyBorder="1" applyAlignment="1">
      <alignment horizontal="center" vertical="center"/>
    </xf>
    <xf numFmtId="0" fontId="11" fillId="0" borderId="12" xfId="15" applyFont="1" applyBorder="1" applyAlignment="1">
      <alignment horizontal="center" vertical="center"/>
    </xf>
    <xf numFmtId="0" fontId="11" fillId="0" borderId="3" xfId="15" applyFont="1" applyBorder="1" applyAlignment="1">
      <alignment horizontal="center" vertical="center"/>
    </xf>
    <xf numFmtId="0" fontId="11" fillId="0" borderId="8" xfId="15" applyFont="1" applyBorder="1" applyAlignment="1">
      <alignment horizontal="center" vertical="center"/>
    </xf>
    <xf numFmtId="0" fontId="11" fillId="0" borderId="9" xfId="15" applyFont="1" applyBorder="1" applyAlignment="1">
      <alignment horizontal="center"/>
    </xf>
    <xf numFmtId="0" fontId="11" fillId="0" borderId="14" xfId="15" applyFont="1" applyBorder="1" applyAlignment="1">
      <alignment horizontal="center"/>
    </xf>
    <xf numFmtId="0" fontId="11" fillId="0" borderId="15" xfId="15" applyFont="1" applyBorder="1" applyAlignment="1">
      <alignment horizontal="center"/>
    </xf>
    <xf numFmtId="0" fontId="11" fillId="0" borderId="0" xfId="15" applyFont="1" applyAlignment="1">
      <alignment horizontal="center" vertical="center" textRotation="180"/>
    </xf>
    <xf numFmtId="0" fontId="18" fillId="0" borderId="0" xfId="15" applyAlignment="1">
      <alignment horizontal="center" vertical="center" textRotation="180"/>
    </xf>
    <xf numFmtId="0" fontId="11" fillId="0" borderId="0" xfId="15" applyFont="1" applyAlignment="1">
      <alignment horizontal="center"/>
    </xf>
    <xf numFmtId="0" fontId="18" fillId="0" borderId="4" xfId="15" applyBorder="1" applyAlignment="1">
      <alignment horizontal="center" vertical="center"/>
    </xf>
    <xf numFmtId="0" fontId="18" fillId="0" borderId="0" xfId="15" applyBorder="1" applyAlignment="1">
      <alignment horizontal="center" vertical="center"/>
    </xf>
    <xf numFmtId="0" fontId="18" fillId="0" borderId="3" xfId="15" applyBorder="1" applyAlignment="1">
      <alignment horizontal="center" vertical="center"/>
    </xf>
    <xf numFmtId="0" fontId="11" fillId="0" borderId="4" xfId="15" applyFont="1" applyBorder="1" applyAlignment="1">
      <alignment horizontal="center" vertical="center" wrapText="1"/>
    </xf>
    <xf numFmtId="0" fontId="11" fillId="0" borderId="13" xfId="15" applyFont="1" applyBorder="1" applyAlignment="1">
      <alignment horizontal="center" vertical="center" wrapText="1"/>
    </xf>
    <xf numFmtId="0" fontId="11" fillId="0" borderId="11" xfId="15" applyFont="1" applyBorder="1" applyAlignment="1">
      <alignment horizontal="center" vertical="center" wrapText="1"/>
    </xf>
    <xf numFmtId="0" fontId="11" fillId="0" borderId="0" xfId="15" applyFont="1" applyBorder="1" applyAlignment="1">
      <alignment horizontal="center" vertical="center" wrapText="1"/>
    </xf>
    <xf numFmtId="0" fontId="11" fillId="0" borderId="5" xfId="15" applyFont="1" applyBorder="1" applyAlignment="1">
      <alignment horizontal="center" vertical="center" wrapText="1"/>
    </xf>
    <xf numFmtId="0" fontId="11" fillId="0" borderId="12" xfId="15" applyFont="1" applyBorder="1" applyAlignment="1">
      <alignment horizontal="center" vertical="center" wrapText="1"/>
    </xf>
    <xf numFmtId="0" fontId="11" fillId="0" borderId="3" xfId="15" applyFont="1" applyBorder="1" applyAlignment="1">
      <alignment horizontal="center" vertical="center" wrapText="1"/>
    </xf>
    <xf numFmtId="0" fontId="11" fillId="0" borderId="8" xfId="15" applyFont="1" applyBorder="1" applyAlignment="1">
      <alignment horizontal="center" vertical="center" wrapText="1"/>
    </xf>
    <xf numFmtId="0" fontId="68" fillId="0" borderId="11" xfId="15" applyFont="1" applyBorder="1" applyAlignment="1">
      <alignment horizontal="center"/>
    </xf>
    <xf numFmtId="0" fontId="68" fillId="0" borderId="0" xfId="15" applyFont="1" applyBorder="1" applyAlignment="1">
      <alignment horizontal="center"/>
    </xf>
    <xf numFmtId="0" fontId="68" fillId="0" borderId="5" xfId="15" applyFont="1" applyBorder="1" applyAlignment="1">
      <alignment horizontal="center"/>
    </xf>
    <xf numFmtId="0" fontId="18" fillId="0" borderId="0" xfId="15" applyAlignment="1">
      <alignment horizontal="center"/>
    </xf>
    <xf numFmtId="0" fontId="18" fillId="0" borderId="5" xfId="15" applyBorder="1" applyAlignment="1">
      <alignment horizontal="center"/>
    </xf>
    <xf numFmtId="0" fontId="65" fillId="0" borderId="0" xfId="15" applyFont="1" applyAlignment="1">
      <alignment horizontal="center"/>
    </xf>
    <xf numFmtId="0" fontId="65" fillId="0" borderId="0" xfId="15" applyFont="1" applyBorder="1" applyAlignment="1">
      <alignment horizontal="center" vertical="center"/>
    </xf>
    <xf numFmtId="0" fontId="66" fillId="0" borderId="0" xfId="15" applyFont="1" applyBorder="1" applyAlignment="1">
      <alignment horizontal="center" vertical="center"/>
    </xf>
    <xf numFmtId="0" fontId="67" fillId="0" borderId="11" xfId="15" applyFont="1" applyBorder="1" applyAlignment="1">
      <alignment horizontal="center" vertical="center"/>
    </xf>
    <xf numFmtId="0" fontId="67" fillId="0" borderId="0" xfId="15" applyFont="1" applyBorder="1" applyAlignment="1">
      <alignment horizontal="center" vertical="center"/>
    </xf>
    <xf numFmtId="0" fontId="67" fillId="0" borderId="5" xfId="15" applyFont="1" applyBorder="1" applyAlignment="1">
      <alignment horizontal="center" vertical="center"/>
    </xf>
    <xf numFmtId="0" fontId="63" fillId="4" borderId="0" xfId="15" applyFont="1" applyFill="1" applyAlignment="1">
      <alignment horizontal="center" vertical="center"/>
    </xf>
    <xf numFmtId="0" fontId="27" fillId="0" borderId="0" xfId="15" applyFont="1" applyFill="1" applyAlignment="1">
      <alignment horizontal="left" vertical="top" wrapText="1" indent="15"/>
    </xf>
    <xf numFmtId="0" fontId="27" fillId="0" borderId="0" xfId="24" applyFont="1" applyFill="1" applyAlignment="1" applyProtection="1">
      <alignment horizontal="left" vertical="top" wrapText="1" indent="15"/>
    </xf>
    <xf numFmtId="0" fontId="63" fillId="0" borderId="0" xfId="15" applyFont="1" applyFill="1" applyAlignment="1">
      <alignment horizontal="center" vertical="center" wrapText="1"/>
    </xf>
    <xf numFmtId="0" fontId="26" fillId="0" borderId="0" xfId="15" applyFont="1" applyFill="1" applyAlignment="1">
      <alignment horizontal="left" vertical="top" wrapText="1" indent="15"/>
    </xf>
  </cellXfs>
  <cellStyles count="29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" xfId="28" builtinId="8"/>
    <cellStyle name="Hyperlink 2" xfId="24"/>
    <cellStyle name="Hyperlink 3" xfId="26"/>
    <cellStyle name="Hyperlink_A2_Inhalt 2006" xfId="16"/>
    <cellStyle name="Hyperlink_Anhang8 Internet Institutionen" xfId="25"/>
    <cellStyle name="Hyperlink_VÖ-2003-Anhang9_Internetangebot" xfId="27"/>
    <cellStyle name="level3" xfId="8"/>
    <cellStyle name="Normal_Sheet3" xfId="9"/>
    <cellStyle name="row" xfId="10"/>
    <cellStyle name="Standard" xfId="0" builtinId="0"/>
    <cellStyle name="Standard 2" xfId="15"/>
    <cellStyle name="Standard 3" xfId="22"/>
    <cellStyle name="Standard 4" xfId="23"/>
    <cellStyle name="Standard_A1_Deckblatt_Pers_2009_iArb" xfId="11"/>
    <cellStyle name="Standard_Dateneingabe" xfId="17"/>
    <cellStyle name="Standard_deckblatt1a" xfId="12"/>
    <cellStyle name="Standard_HSPersonal HH 2005 Tab1" xfId="18"/>
    <cellStyle name="Standard_Mappe3" xfId="13"/>
    <cellStyle name="Standard_NDS_Tabelle1_NDS" xfId="19"/>
    <cellStyle name="Standard_SA_WK nach Staat HS Sachsen" xfId="20"/>
    <cellStyle name="Standard_SH HSPersonal SH 2005 Tab1" xfId="21"/>
    <cellStyle name="title1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hyperlink" Target="#Inhalt!A1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5" Type="http://schemas.openxmlformats.org/officeDocument/2006/relationships/hyperlink" Target="#Inhalt!A1"/><Relationship Id="rId4" Type="http://schemas.openxmlformats.org/officeDocument/2006/relationships/image" Target="../media/image1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59055</xdr:colOff>
      <xdr:row>19</xdr:row>
      <xdr:rowOff>112395</xdr:rowOff>
    </xdr:from>
    <xdr:to>
      <xdr:col>4</xdr:col>
      <xdr:colOff>653317</xdr:colOff>
      <xdr:row>37</xdr:row>
      <xdr:rowOff>76206</xdr:rowOff>
    </xdr:to>
    <xdr:sp macro="" textlink="">
      <xdr:nvSpPr>
        <xdr:cNvPr id="2049" name="Rectangle 1"/>
        <xdr:cNvSpPr>
          <a:spLocks noChangeArrowheads="1"/>
        </xdr:cNvSpPr>
      </xdr:nvSpPr>
      <xdr:spPr bwMode="auto">
        <a:xfrm>
          <a:off x="579120" y="4472940"/>
          <a:ext cx="327660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057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63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3060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64</xdr:row>
      <xdr:rowOff>38100</xdr:rowOff>
    </xdr:from>
    <xdr:to>
      <xdr:col>8</xdr:col>
      <xdr:colOff>704850</xdr:colOff>
      <xdr:row>127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6" y="10401300"/>
          <a:ext cx="6791324" cy="102774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3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47625</xdr:rowOff>
    </xdr:from>
    <xdr:to>
      <xdr:col>8</xdr:col>
      <xdr:colOff>723901</xdr:colOff>
      <xdr:row>63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7625"/>
          <a:ext cx="6819900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64</xdr:row>
      <xdr:rowOff>38100</xdr:rowOff>
    </xdr:from>
    <xdr:to>
      <xdr:col>8</xdr:col>
      <xdr:colOff>714375</xdr:colOff>
      <xdr:row>127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401300"/>
          <a:ext cx="6810374" cy="102298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3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38100</xdr:rowOff>
    </xdr:from>
    <xdr:to>
      <xdr:col>8</xdr:col>
      <xdr:colOff>714374</xdr:colOff>
      <xdr:row>63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8100"/>
          <a:ext cx="6800849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64</xdr:row>
      <xdr:rowOff>47625</xdr:rowOff>
    </xdr:from>
    <xdr:to>
      <xdr:col>8</xdr:col>
      <xdr:colOff>695325</xdr:colOff>
      <xdr:row>127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410825"/>
          <a:ext cx="6791324" cy="102393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3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63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3251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3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47624</xdr:rowOff>
    </xdr:from>
    <xdr:to>
      <xdr:col>8</xdr:col>
      <xdr:colOff>714375</xdr:colOff>
      <xdr:row>63</xdr:row>
      <xdr:rowOff>66674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624"/>
          <a:ext cx="6810375" cy="10220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3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296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66675</xdr:rowOff>
    </xdr:from>
    <xdr:to>
      <xdr:col>8</xdr:col>
      <xdr:colOff>714375</xdr:colOff>
      <xdr:row>127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29875"/>
          <a:ext cx="6810375" cy="10210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38100</xdr:rowOff>
    </xdr:from>
    <xdr:to>
      <xdr:col>8</xdr:col>
      <xdr:colOff>704850</xdr:colOff>
      <xdr:row>191</xdr:row>
      <xdr:rowOff>47625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64500"/>
          <a:ext cx="6800850" cy="10210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47625</xdr:rowOff>
    </xdr:from>
    <xdr:to>
      <xdr:col>8</xdr:col>
      <xdr:colOff>714374</xdr:colOff>
      <xdr:row>255</xdr:row>
      <xdr:rowOff>133350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37225"/>
          <a:ext cx="6810374" cy="10287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28574</xdr:rowOff>
    </xdr:from>
    <xdr:to>
      <xdr:col>8</xdr:col>
      <xdr:colOff>714375</xdr:colOff>
      <xdr:row>319</xdr:row>
      <xdr:rowOff>123824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481374"/>
          <a:ext cx="6810375" cy="102965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3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114300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490331</xdr:colOff>
      <xdr:row>1</xdr:row>
      <xdr:rowOff>97321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6196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48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666750</xdr:colOff>
      <xdr:row>2</xdr:row>
      <xdr:rowOff>19050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876300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29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1409700</xdr:colOff>
      <xdr:row>1</xdr:row>
      <xdr:rowOff>88938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83325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15</xdr:col>
      <xdr:colOff>1409700</xdr:colOff>
      <xdr:row>1</xdr:row>
      <xdr:rowOff>88938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89063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7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323850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24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104775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20</xdr:col>
      <xdr:colOff>38100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0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15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91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76200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333375</xdr:colOff>
      <xdr:row>1</xdr:row>
      <xdr:rowOff>76200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647700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314325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38100</xdr:colOff>
      <xdr:row>1</xdr:row>
      <xdr:rowOff>85725</xdr:rowOff>
    </xdr:to>
    <xdr:sp macro="" textlink="">
      <xdr:nvSpPr>
        <xdr:cNvPr id="3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19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83344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56344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2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38099</xdr:rowOff>
    </xdr:from>
    <xdr:to>
      <xdr:col>8</xdr:col>
      <xdr:colOff>714375</xdr:colOff>
      <xdr:row>63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099"/>
          <a:ext cx="6772275" cy="10277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38099</xdr:rowOff>
    </xdr:from>
    <xdr:to>
      <xdr:col>8</xdr:col>
      <xdr:colOff>704850</xdr:colOff>
      <xdr:row>127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01299"/>
          <a:ext cx="6800850" cy="10267951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128</xdr:row>
      <xdr:rowOff>47625</xdr:rowOff>
    </xdr:from>
    <xdr:to>
      <xdr:col>8</xdr:col>
      <xdr:colOff>733425</xdr:colOff>
      <xdr:row>191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20774025"/>
          <a:ext cx="6810375" cy="10248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47624</xdr:rowOff>
    </xdr:from>
    <xdr:to>
      <xdr:col>8</xdr:col>
      <xdr:colOff>704850</xdr:colOff>
      <xdr:row>255</xdr:row>
      <xdr:rowOff>85724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37224"/>
          <a:ext cx="6800850" cy="102393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3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V="1">
          <a:off x="5743575" y="1120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96</xdr:row>
      <xdr:rowOff>9525</xdr:rowOff>
    </xdr:from>
    <xdr:to>
      <xdr:col>7</xdr:col>
      <xdr:colOff>95250</xdr:colOff>
      <xdr:row>101</xdr:row>
      <xdr:rowOff>114300</xdr:rowOff>
    </xdr:to>
    <xdr:sp macro="" textlink="">
      <xdr:nvSpPr>
        <xdr:cNvPr id="6" name="AutoShape 5"/>
        <xdr:cNvSpPr>
          <a:spLocks/>
        </xdr:cNvSpPr>
      </xdr:nvSpPr>
      <xdr:spPr bwMode="auto">
        <a:xfrm>
          <a:off x="742950" y="9496425"/>
          <a:ext cx="85725" cy="533400"/>
        </a:xfrm>
        <a:prstGeom prst="rightBrace">
          <a:avLst>
            <a:gd name="adj1" fmla="val 5185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69</xdr:col>
      <xdr:colOff>0</xdr:colOff>
      <xdr:row>0</xdr:row>
      <xdr:rowOff>0</xdr:rowOff>
    </xdr:from>
    <xdr:to>
      <xdr:col>70</xdr:col>
      <xdr:colOff>647700</xdr:colOff>
      <xdr:row>2</xdr:row>
      <xdr:rowOff>28575</xdr:rowOff>
    </xdr:to>
    <xdr:sp macro="" textlink="">
      <xdr:nvSpPr>
        <xdr:cNvPr id="10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09700" cy="2000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743575" y="10106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0</xdr:colOff>
      <xdr:row>0</xdr:row>
      <xdr:rowOff>0</xdr:rowOff>
    </xdr:from>
    <xdr:to>
      <xdr:col>78</xdr:col>
      <xdr:colOff>123825</xdr:colOff>
      <xdr:row>2</xdr:row>
      <xdr:rowOff>28575</xdr:rowOff>
    </xdr:to>
    <xdr:sp macro="" textlink="">
      <xdr:nvSpPr>
        <xdr:cNvPr id="6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62</xdr:col>
      <xdr:colOff>0</xdr:colOff>
      <xdr:row>0</xdr:row>
      <xdr:rowOff>0</xdr:rowOff>
    </xdr:from>
    <xdr:to>
      <xdr:col>63</xdr:col>
      <xdr:colOff>647700</xdr:colOff>
      <xdr:row>1</xdr:row>
      <xdr:rowOff>76200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153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3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  <a:endParaRPr kumimoji="0" lang="de-DE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</a:endParaRP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66675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8399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statistik-auskunft@lskn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50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kultusportal-bw.de/" TargetMode="External"/><Relationship Id="rId18" Type="http://schemas.openxmlformats.org/officeDocument/2006/relationships/hyperlink" Target="mailto:poststelle@mk.niedersachsen.de" TargetMode="External"/><Relationship Id="rId26" Type="http://schemas.openxmlformats.org/officeDocument/2006/relationships/hyperlink" Target="http://www.mbwwk.rlp.de/" TargetMode="External"/><Relationship Id="rId21" Type="http://schemas.openxmlformats.org/officeDocument/2006/relationships/hyperlink" Target="http://www.wissenschaft.nrw.de/" TargetMode="External"/><Relationship Id="rId34" Type="http://schemas.openxmlformats.org/officeDocument/2006/relationships/hyperlink" Target="http://www.schleswig-holstein.de/MBW/DE/MBW_node.html" TargetMode="External"/><Relationship Id="rId7" Type="http://schemas.openxmlformats.org/officeDocument/2006/relationships/hyperlink" Target="http://www.bildung.bremen.de/" TargetMode="External"/><Relationship Id="rId12" Type="http://schemas.openxmlformats.org/officeDocument/2006/relationships/hyperlink" Target="http://www.mwfk.brandenburg.de/" TargetMode="External"/><Relationship Id="rId17" Type="http://schemas.openxmlformats.org/officeDocument/2006/relationships/hyperlink" Target="mailto:presse@mbkw.saarland.de" TargetMode="External"/><Relationship Id="rId25" Type="http://schemas.openxmlformats.org/officeDocument/2006/relationships/hyperlink" Target="mailto:poststelle@mbwwk.rlp.de" TargetMode="External"/><Relationship Id="rId33" Type="http://schemas.openxmlformats.org/officeDocument/2006/relationships/hyperlink" Target="http://www.bildung.sachsen.de/" TargetMode="External"/><Relationship Id="rId2" Type="http://schemas.openxmlformats.org/officeDocument/2006/relationships/hyperlink" Target="mailto:poststelle@bm.mv-regierung.de" TargetMode="External"/><Relationship Id="rId16" Type="http://schemas.openxmlformats.org/officeDocument/2006/relationships/hyperlink" Target="http://www.wissenschaft.hessen.de/" TargetMode="External"/><Relationship Id="rId20" Type="http://schemas.openxmlformats.org/officeDocument/2006/relationships/hyperlink" Target="mailto:poststelle@msw.nrw.de" TargetMode="External"/><Relationship Id="rId29" Type="http://schemas.openxmlformats.org/officeDocument/2006/relationships/hyperlink" Target="http://www.schulministerium.nrw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http://www.mbjs.brandenburg.de/" TargetMode="External"/><Relationship Id="rId11" Type="http://schemas.openxmlformats.org/officeDocument/2006/relationships/hyperlink" Target="http://www.regierung-mv.de/" TargetMode="External"/><Relationship Id="rId24" Type="http://schemas.openxmlformats.org/officeDocument/2006/relationships/hyperlink" Target="mailto:poststelle@mwk.niedersachsen.de" TargetMode="External"/><Relationship Id="rId32" Type="http://schemas.openxmlformats.org/officeDocument/2006/relationships/hyperlink" Target="mailto:poststelle@mw.sachsen-anhalt.de" TargetMode="External"/><Relationship Id="rId37" Type="http://schemas.openxmlformats.org/officeDocument/2006/relationships/drawing" Target="../drawings/drawing49.xml"/><Relationship Id="rId5" Type="http://schemas.openxmlformats.org/officeDocument/2006/relationships/hyperlink" Target="http://www.km.bayern.de/" TargetMode="External"/><Relationship Id="rId15" Type="http://schemas.openxmlformats.org/officeDocument/2006/relationships/hyperlink" Target="http://www.berlin.de/sen/bjw" TargetMode="External"/><Relationship Id="rId23" Type="http://schemas.openxmlformats.org/officeDocument/2006/relationships/hyperlink" Target="http://www.thueringen.de/de/tmbwk" TargetMode="External"/><Relationship Id="rId28" Type="http://schemas.openxmlformats.org/officeDocument/2006/relationships/hyperlink" Target="http://www.mwk.niedersachsen.de/" TargetMode="External"/><Relationship Id="rId36" Type="http://schemas.openxmlformats.org/officeDocument/2006/relationships/printerSettings" Target="../printerSettings/printerSettings50.bin"/><Relationship Id="rId10" Type="http://schemas.openxmlformats.org/officeDocument/2006/relationships/hyperlink" Target="http://www.kultusministerium.hessen.de/" TargetMode="External"/><Relationship Id="rId19" Type="http://schemas.openxmlformats.org/officeDocument/2006/relationships/hyperlink" Target="mailto:poststelle@smwk.sachsen.de" TargetMode="External"/><Relationship Id="rId31" Type="http://schemas.openxmlformats.org/officeDocument/2006/relationships/hyperlink" Target="http://www.smwk.sachsen.de/" TargetMode="External"/><Relationship Id="rId4" Type="http://schemas.openxmlformats.org/officeDocument/2006/relationships/hyperlink" Target="http://www.mwk.baden-wuerttemberg.de/" TargetMode="External"/><Relationship Id="rId9" Type="http://schemas.openxmlformats.org/officeDocument/2006/relationships/hyperlink" Target="http://www.hamburg.de/bwf" TargetMode="External"/><Relationship Id="rId14" Type="http://schemas.openxmlformats.org/officeDocument/2006/relationships/hyperlink" Target="mailto:poststelle@stmuk.bayern.de" TargetMode="External"/><Relationship Id="rId22" Type="http://schemas.openxmlformats.org/officeDocument/2006/relationships/hyperlink" Target="http://www.mw.sachsen-anhalt.de/" TargetMode="External"/><Relationship Id="rId27" Type="http://schemas.openxmlformats.org/officeDocument/2006/relationships/hyperlink" Target="http://www.mk.niedersachsen.de/" TargetMode="External"/><Relationship Id="rId30" Type="http://schemas.openxmlformats.org/officeDocument/2006/relationships/hyperlink" Target="http://www.saarland.de/ministerium_bildung.htm" TargetMode="External"/><Relationship Id="rId35" Type="http://schemas.openxmlformats.org/officeDocument/2006/relationships/hyperlink" Target="mailto:pressestelle@mbw.landsh.de" TargetMode="External"/><Relationship Id="rId8" Type="http://schemas.openxmlformats.org/officeDocument/2006/relationships/hyperlink" Target="http://www.hamburg.de/bsb" TargetMode="External"/><Relationship Id="rId3" Type="http://schemas.openxmlformats.org/officeDocument/2006/relationships/hyperlink" Target="mailto:pressestelle@hkm.hessen.de" TargetMode="Externa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0.xml"/><Relationship Id="rId2" Type="http://schemas.openxmlformats.org/officeDocument/2006/relationships/printerSettings" Target="../printerSettings/printerSettings51.bin"/><Relationship Id="rId1" Type="http://schemas.openxmlformats.org/officeDocument/2006/relationships/hyperlink" Target="http://www.destatis.de/" TargetMode="External"/></Relationships>
</file>

<file path=xl/worksheets/_rels/sheet5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5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5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ColWidth="11.42578125" defaultRowHeight="12.75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>
      <c r="A1" s="2"/>
      <c r="B1" s="1400" t="s">
        <v>0</v>
      </c>
      <c r="C1" s="1401"/>
      <c r="D1" s="1401"/>
      <c r="E1" s="1401"/>
      <c r="F1" s="1401"/>
      <c r="G1" s="1401"/>
      <c r="H1" s="1401"/>
    </row>
    <row r="2" spans="1:9" ht="14.25" customHeight="1">
      <c r="A2" s="4"/>
      <c r="B2" s="4"/>
      <c r="C2" s="4"/>
      <c r="D2" s="4"/>
      <c r="E2" s="4"/>
      <c r="F2" s="4"/>
      <c r="G2" s="4"/>
      <c r="H2" s="4"/>
    </row>
    <row r="3" spans="1:9" ht="11.25" customHeight="1">
      <c r="A3" s="4"/>
      <c r="B3" s="4"/>
      <c r="C3" s="4"/>
      <c r="D3" s="4"/>
      <c r="E3" s="4"/>
      <c r="F3" s="4"/>
      <c r="G3" s="4"/>
      <c r="H3" s="1402" t="s">
        <v>1</v>
      </c>
      <c r="I3" s="5"/>
    </row>
    <row r="4" spans="1:9">
      <c r="A4" s="4"/>
      <c r="B4" s="4"/>
      <c r="C4" s="4"/>
      <c r="D4" s="4"/>
      <c r="E4" s="4"/>
      <c r="F4" s="4"/>
      <c r="G4" s="4"/>
      <c r="H4" s="1403"/>
    </row>
    <row r="5" spans="1:9">
      <c r="A5" s="4"/>
      <c r="B5" s="4"/>
      <c r="C5" s="4"/>
      <c r="D5" s="4"/>
      <c r="E5" s="4"/>
      <c r="F5" s="4"/>
      <c r="G5" s="4"/>
      <c r="H5" s="4"/>
    </row>
    <row r="6" spans="1:9">
      <c r="A6" s="4"/>
      <c r="B6" s="4"/>
      <c r="C6" s="4"/>
      <c r="D6" s="4"/>
      <c r="E6" s="4"/>
      <c r="F6" s="4"/>
      <c r="G6" s="4"/>
      <c r="H6" s="4"/>
    </row>
    <row r="7" spans="1:9">
      <c r="A7" s="4"/>
      <c r="B7" s="4"/>
      <c r="C7" s="4"/>
      <c r="D7" s="4"/>
      <c r="E7" s="4"/>
      <c r="F7" s="4"/>
      <c r="G7" s="4"/>
      <c r="H7" s="4"/>
    </row>
    <row r="8" spans="1:9">
      <c r="A8" s="4"/>
      <c r="B8" s="4"/>
      <c r="C8" s="4"/>
      <c r="D8" s="4"/>
      <c r="E8" s="4"/>
      <c r="F8" s="4"/>
      <c r="G8" s="4"/>
      <c r="H8" s="4"/>
    </row>
    <row r="9" spans="1:9">
      <c r="A9" s="4"/>
      <c r="B9" s="4"/>
      <c r="C9" s="4"/>
      <c r="D9" s="4"/>
      <c r="E9" s="4"/>
      <c r="F9" s="4"/>
      <c r="G9" s="4"/>
      <c r="H9" s="4"/>
    </row>
    <row r="10" spans="1:9" s="8" customFormat="1" ht="34.5">
      <c r="A10" s="6"/>
      <c r="B10" s="7" t="s">
        <v>2</v>
      </c>
      <c r="C10" s="7"/>
      <c r="D10" s="6"/>
      <c r="E10" s="6"/>
      <c r="F10" s="6"/>
      <c r="G10" s="6"/>
      <c r="H10" s="6"/>
    </row>
    <row r="11" spans="1:9">
      <c r="A11" s="4"/>
      <c r="B11" s="4"/>
      <c r="C11" s="4"/>
      <c r="D11" s="4"/>
      <c r="E11" s="4"/>
      <c r="F11" s="4"/>
      <c r="G11" s="4"/>
      <c r="H11" s="4"/>
    </row>
    <row r="12" spans="1:9">
      <c r="A12" s="4"/>
      <c r="B12" s="4"/>
      <c r="C12" s="4"/>
      <c r="D12" s="4"/>
      <c r="E12" s="4"/>
      <c r="F12" s="4"/>
      <c r="G12" s="4"/>
      <c r="H12" s="4"/>
    </row>
    <row r="13" spans="1:9">
      <c r="A13" s="4"/>
      <c r="B13" s="4"/>
      <c r="C13" s="4"/>
      <c r="D13" s="4"/>
      <c r="E13" s="4"/>
      <c r="F13" s="4"/>
      <c r="G13" s="4"/>
      <c r="H13" s="4"/>
    </row>
    <row r="14" spans="1:9" s="8" customFormat="1" ht="27">
      <c r="A14" s="6"/>
      <c r="B14" s="9" t="s">
        <v>3</v>
      </c>
      <c r="C14" s="10"/>
      <c r="D14" s="10"/>
      <c r="E14" s="11"/>
      <c r="F14" s="6"/>
      <c r="G14" s="6"/>
      <c r="H14" s="6"/>
    </row>
    <row r="15" spans="1:9" s="8" customFormat="1" ht="27">
      <c r="A15" s="6"/>
      <c r="B15" s="12"/>
      <c r="C15" s="10"/>
      <c r="D15" s="10"/>
      <c r="E15" s="11"/>
      <c r="F15" s="6"/>
      <c r="G15" s="6"/>
      <c r="H15" s="6"/>
    </row>
    <row r="16" spans="1:9" s="8" customFormat="1" ht="27">
      <c r="A16" s="6"/>
      <c r="B16" s="9"/>
      <c r="C16" s="10"/>
      <c r="D16" s="10"/>
      <c r="E16" s="11"/>
      <c r="F16" s="6"/>
      <c r="G16" s="6"/>
      <c r="H16" s="6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13"/>
      <c r="C18" s="13"/>
      <c r="D18" s="13"/>
      <c r="E18" s="13"/>
      <c r="F18" s="4"/>
      <c r="G18" s="4"/>
      <c r="H18" s="4"/>
    </row>
    <row r="19" spans="1:8">
      <c r="A19" s="4"/>
      <c r="B19" s="13"/>
      <c r="C19" s="13"/>
      <c r="D19" s="13"/>
      <c r="E19" s="13"/>
      <c r="F19" s="4"/>
      <c r="G19" s="4"/>
      <c r="H19" s="4"/>
    </row>
    <row r="20" spans="1:8">
      <c r="A20" s="4"/>
      <c r="B20" s="1404"/>
      <c r="C20" s="1405"/>
      <c r="D20" s="1405"/>
      <c r="E20" s="1405"/>
      <c r="F20" s="14"/>
      <c r="G20" s="4"/>
      <c r="H20" s="4"/>
    </row>
    <row r="21" spans="1:8">
      <c r="A21" s="4"/>
      <c r="B21" s="1405"/>
      <c r="C21" s="1405"/>
      <c r="D21" s="1405"/>
      <c r="E21" s="1405"/>
      <c r="F21" s="14"/>
      <c r="G21" s="4"/>
      <c r="H21" s="4"/>
    </row>
    <row r="22" spans="1:8">
      <c r="A22" s="4"/>
      <c r="B22" s="1405"/>
      <c r="C22" s="1405"/>
      <c r="D22" s="1405"/>
      <c r="E22" s="1405"/>
      <c r="F22" s="14"/>
      <c r="G22" s="4"/>
      <c r="H22" s="4"/>
    </row>
    <row r="23" spans="1:8">
      <c r="A23" s="4"/>
      <c r="B23" s="1405"/>
      <c r="C23" s="1405"/>
      <c r="D23" s="1405"/>
      <c r="E23" s="1405"/>
      <c r="F23" s="14"/>
      <c r="G23" s="4"/>
      <c r="H23" s="4"/>
    </row>
    <row r="24" spans="1:8">
      <c r="A24" s="4"/>
      <c r="B24" s="1405"/>
      <c r="C24" s="1405"/>
      <c r="D24" s="1405"/>
      <c r="E24" s="1405"/>
      <c r="F24" s="14"/>
      <c r="G24" s="4"/>
      <c r="H24" s="4"/>
    </row>
    <row r="25" spans="1:8">
      <c r="A25" s="4"/>
      <c r="B25" s="1405"/>
      <c r="C25" s="1405"/>
      <c r="D25" s="1405"/>
      <c r="E25" s="1405"/>
      <c r="F25" s="14"/>
      <c r="G25" s="4"/>
      <c r="H25" s="4"/>
    </row>
    <row r="26" spans="1:8">
      <c r="A26" s="4"/>
      <c r="B26" s="1405"/>
      <c r="C26" s="1405"/>
      <c r="D26" s="1405"/>
      <c r="E26" s="1405"/>
      <c r="F26" s="14"/>
      <c r="G26" s="4"/>
      <c r="H26" s="4"/>
    </row>
    <row r="27" spans="1:8">
      <c r="A27" s="4"/>
      <c r="B27" s="1405"/>
      <c r="C27" s="1405"/>
      <c r="D27" s="1405"/>
      <c r="E27" s="1405"/>
      <c r="F27" s="14"/>
      <c r="G27" s="4"/>
      <c r="H27" s="4"/>
    </row>
    <row r="28" spans="1:8">
      <c r="A28" s="4"/>
      <c r="B28" s="1405"/>
      <c r="C28" s="1405"/>
      <c r="D28" s="1405"/>
      <c r="E28" s="1405"/>
      <c r="F28" s="14"/>
      <c r="G28" s="4"/>
      <c r="H28" s="4"/>
    </row>
    <row r="29" spans="1:8">
      <c r="A29" s="4"/>
      <c r="B29" s="1405"/>
      <c r="C29" s="1405"/>
      <c r="D29" s="1405"/>
      <c r="E29" s="1405"/>
      <c r="F29" s="14"/>
      <c r="G29" s="4"/>
      <c r="H29" s="4"/>
    </row>
    <row r="30" spans="1:8">
      <c r="A30" s="4"/>
      <c r="B30" s="1405"/>
      <c r="C30" s="1405"/>
      <c r="D30" s="1405"/>
      <c r="E30" s="1405"/>
      <c r="F30" s="14"/>
      <c r="G30" s="4"/>
      <c r="H30" s="4"/>
    </row>
    <row r="31" spans="1:8">
      <c r="A31" s="4"/>
      <c r="B31" s="1405"/>
      <c r="C31" s="1405"/>
      <c r="D31" s="1405"/>
      <c r="E31" s="1405"/>
      <c r="F31" s="14"/>
      <c r="G31" s="4"/>
      <c r="H31" s="4"/>
    </row>
    <row r="32" spans="1:8">
      <c r="A32" s="4"/>
      <c r="B32" s="1405"/>
      <c r="C32" s="1405"/>
      <c r="D32" s="1405"/>
      <c r="E32" s="1405"/>
      <c r="F32" s="14"/>
      <c r="G32" s="4"/>
      <c r="H32" s="4"/>
    </row>
    <row r="33" spans="1:8">
      <c r="A33" s="4"/>
      <c r="B33" s="1405"/>
      <c r="C33" s="1405"/>
      <c r="D33" s="1405"/>
      <c r="E33" s="1405"/>
      <c r="F33" s="14"/>
      <c r="G33" s="4"/>
      <c r="H33" s="4"/>
    </row>
    <row r="34" spans="1:8">
      <c r="A34" s="4"/>
      <c r="B34" s="1405"/>
      <c r="C34" s="1405"/>
      <c r="D34" s="1405"/>
      <c r="E34" s="1405"/>
      <c r="F34" s="14"/>
      <c r="G34" s="4"/>
      <c r="H34" s="4"/>
    </row>
    <row r="35" spans="1:8">
      <c r="A35" s="4"/>
      <c r="B35" s="1405"/>
      <c r="C35" s="1405"/>
      <c r="D35" s="1405"/>
      <c r="E35" s="1405"/>
      <c r="F35" s="14"/>
      <c r="G35" s="4"/>
      <c r="H35" s="4"/>
    </row>
    <row r="36" spans="1:8">
      <c r="A36" s="4"/>
      <c r="B36" s="1405"/>
      <c r="C36" s="1405"/>
      <c r="D36" s="1405"/>
      <c r="E36" s="1405"/>
      <c r="F36" s="14"/>
      <c r="G36" s="4"/>
      <c r="H36" s="4"/>
    </row>
    <row r="37" spans="1:8">
      <c r="A37" s="4"/>
      <c r="B37" s="1405"/>
      <c r="C37" s="1405"/>
      <c r="D37" s="1405"/>
      <c r="E37" s="1405"/>
      <c r="F37" s="14"/>
      <c r="G37" s="4"/>
      <c r="H37" s="4"/>
    </row>
    <row r="38" spans="1:8">
      <c r="A38" s="4"/>
      <c r="B38" s="1405"/>
      <c r="C38" s="1405"/>
      <c r="D38" s="1405"/>
      <c r="E38" s="1405"/>
      <c r="F38" s="14"/>
      <c r="G38" s="4"/>
      <c r="H38" s="4"/>
    </row>
    <row r="39" spans="1:8">
      <c r="A39" s="4"/>
      <c r="B39" s="14"/>
      <c r="C39" s="14"/>
      <c r="D39" s="14"/>
      <c r="E39" s="14"/>
      <c r="F39" s="14"/>
      <c r="G39" s="4"/>
      <c r="H39" s="4"/>
    </row>
    <row r="40" spans="1:8">
      <c r="A40" s="4"/>
      <c r="B40" s="14"/>
      <c r="C40" s="14"/>
      <c r="D40" s="14"/>
      <c r="E40" s="14"/>
      <c r="F40" s="1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8" customFormat="1" ht="33">
      <c r="A48" s="6"/>
      <c r="B48" s="15" t="s">
        <v>9</v>
      </c>
      <c r="C48" s="16"/>
      <c r="D48" s="16"/>
      <c r="E48" s="16"/>
      <c r="F48" s="16"/>
      <c r="G48" s="16"/>
      <c r="H48" s="16"/>
    </row>
    <row r="49" spans="1:8">
      <c r="A49" s="4"/>
      <c r="B49" s="17"/>
      <c r="C49" s="17"/>
      <c r="D49" s="17"/>
      <c r="E49" s="17"/>
      <c r="F49" s="17"/>
      <c r="G49" s="17"/>
      <c r="H49" s="17"/>
    </row>
    <row r="50" spans="1:8">
      <c r="A50" s="4"/>
      <c r="B50" s="17"/>
      <c r="C50" s="17"/>
      <c r="D50" s="17"/>
      <c r="E50" s="17"/>
      <c r="F50" s="17"/>
      <c r="G50" s="17"/>
      <c r="H50" s="17"/>
    </row>
    <row r="51" spans="1:8">
      <c r="A51" s="4"/>
      <c r="B51" s="17"/>
      <c r="C51" s="17"/>
      <c r="D51" s="17"/>
      <c r="E51" s="17"/>
      <c r="F51" s="17"/>
      <c r="G51" s="17"/>
      <c r="H51" s="17"/>
    </row>
    <row r="52" spans="1:8" s="8" customFormat="1">
      <c r="A52" s="6"/>
      <c r="B52" s="18" t="s">
        <v>4</v>
      </c>
      <c r="C52" s="16"/>
      <c r="D52" s="16"/>
      <c r="E52" s="16"/>
      <c r="F52" s="16"/>
      <c r="G52" s="16"/>
      <c r="H52" s="16"/>
    </row>
    <row r="53" spans="1:8" s="8" customFormat="1">
      <c r="A53" s="6"/>
      <c r="B53" s="18" t="s">
        <v>2927</v>
      </c>
      <c r="C53" s="16"/>
      <c r="D53" s="16"/>
      <c r="E53" s="16"/>
      <c r="F53" s="16"/>
      <c r="G53" s="16"/>
      <c r="H53" s="16"/>
    </row>
    <row r="54" spans="1:8" s="8" customFormat="1">
      <c r="A54" s="6"/>
      <c r="B54" s="1" t="s">
        <v>11</v>
      </c>
      <c r="C54" s="16"/>
      <c r="D54" s="16"/>
      <c r="E54" s="16"/>
      <c r="F54" s="16"/>
      <c r="G54" s="16"/>
      <c r="H54" s="16"/>
    </row>
    <row r="55" spans="1:8" ht="15" customHeight="1">
      <c r="A55" s="4"/>
      <c r="B55" s="17"/>
      <c r="C55" s="17"/>
      <c r="D55" s="17"/>
      <c r="E55" s="17"/>
      <c r="F55" s="17"/>
      <c r="G55" s="17"/>
      <c r="H55" s="17"/>
    </row>
    <row r="56" spans="1:8" s="8" customFormat="1">
      <c r="A56" s="6"/>
      <c r="B56" s="4" t="s">
        <v>7</v>
      </c>
      <c r="C56" s="16"/>
      <c r="D56" s="16"/>
      <c r="E56" s="16"/>
      <c r="F56" s="16"/>
      <c r="G56" s="16"/>
      <c r="H56" s="16"/>
    </row>
    <row r="57" spans="1:8" s="8" customFormat="1">
      <c r="A57" s="6"/>
      <c r="B57" s="1399" t="s">
        <v>6</v>
      </c>
      <c r="C57" s="16"/>
      <c r="D57" s="16"/>
      <c r="E57" s="16"/>
      <c r="F57" s="16"/>
      <c r="G57" s="16"/>
      <c r="H57" s="16"/>
    </row>
    <row r="58" spans="1:8" s="8" customFormat="1">
      <c r="A58" s="6"/>
      <c r="B58" s="4" t="s">
        <v>8</v>
      </c>
      <c r="C58" s="16"/>
      <c r="D58" s="16"/>
      <c r="E58" s="16"/>
      <c r="F58" s="16"/>
      <c r="G58" s="16"/>
      <c r="H58" s="16"/>
    </row>
    <row r="59" spans="1:8" ht="15" customHeight="1">
      <c r="A59" s="4"/>
      <c r="B59" s="17"/>
      <c r="C59" s="17"/>
      <c r="D59" s="17"/>
      <c r="E59" s="17"/>
      <c r="F59" s="17"/>
      <c r="G59" s="17"/>
      <c r="H59" s="17"/>
    </row>
    <row r="60" spans="1:8" ht="18">
      <c r="A60" s="4"/>
      <c r="B60" s="19" t="s">
        <v>10</v>
      </c>
      <c r="C60" s="17"/>
      <c r="D60" s="17"/>
      <c r="E60" s="17"/>
      <c r="F60" s="17"/>
      <c r="G60" s="17"/>
      <c r="H60" s="17"/>
    </row>
    <row r="61" spans="1:8">
      <c r="A61" s="4"/>
      <c r="B61" s="20" t="s">
        <v>5</v>
      </c>
      <c r="C61" s="17"/>
      <c r="D61" s="17"/>
      <c r="E61" s="17"/>
      <c r="F61" s="17"/>
      <c r="G61" s="17"/>
      <c r="H61" s="17"/>
    </row>
    <row r="62" spans="1:8">
      <c r="A62" s="4"/>
      <c r="B62" s="17"/>
      <c r="C62" s="17"/>
      <c r="D62" s="17"/>
      <c r="E62" s="17"/>
      <c r="F62" s="17"/>
      <c r="G62" s="17"/>
      <c r="H62" s="17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8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50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5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4"/>
  <sheetViews>
    <sheetView workbookViewId="0"/>
  </sheetViews>
  <sheetFormatPr baseColWidth="10" defaultRowHeight="12.75"/>
  <cols>
    <col min="1" max="1" width="2.28515625" style="23" customWidth="1"/>
    <col min="2" max="2" width="89.5703125" style="25" customWidth="1"/>
    <col min="3" max="3" width="8.5703125" style="23" bestFit="1" customWidth="1"/>
    <col min="4" max="256" width="11.42578125" style="23"/>
    <col min="257" max="257" width="2.28515625" style="23" customWidth="1"/>
    <col min="258" max="258" width="89.5703125" style="23" customWidth="1"/>
    <col min="259" max="259" width="8.5703125" style="23" bestFit="1" customWidth="1"/>
    <col min="260" max="512" width="11.42578125" style="23"/>
    <col min="513" max="513" width="2.28515625" style="23" customWidth="1"/>
    <col min="514" max="514" width="89.5703125" style="23" customWidth="1"/>
    <col min="515" max="515" width="8.5703125" style="23" bestFit="1" customWidth="1"/>
    <col min="516" max="768" width="11.42578125" style="23"/>
    <col min="769" max="769" width="2.28515625" style="23" customWidth="1"/>
    <col min="770" max="770" width="89.5703125" style="23" customWidth="1"/>
    <col min="771" max="771" width="8.5703125" style="23" bestFit="1" customWidth="1"/>
    <col min="772" max="1024" width="11.42578125" style="23"/>
    <col min="1025" max="1025" width="2.28515625" style="23" customWidth="1"/>
    <col min="1026" max="1026" width="89.5703125" style="23" customWidth="1"/>
    <col min="1027" max="1027" width="8.5703125" style="23" bestFit="1" customWidth="1"/>
    <col min="1028" max="1280" width="11.42578125" style="23"/>
    <col min="1281" max="1281" width="2.28515625" style="23" customWidth="1"/>
    <col min="1282" max="1282" width="89.5703125" style="23" customWidth="1"/>
    <col min="1283" max="1283" width="8.5703125" style="23" bestFit="1" customWidth="1"/>
    <col min="1284" max="1536" width="11.42578125" style="23"/>
    <col min="1537" max="1537" width="2.28515625" style="23" customWidth="1"/>
    <col min="1538" max="1538" width="89.5703125" style="23" customWidth="1"/>
    <col min="1539" max="1539" width="8.5703125" style="23" bestFit="1" customWidth="1"/>
    <col min="1540" max="1792" width="11.42578125" style="23"/>
    <col min="1793" max="1793" width="2.28515625" style="23" customWidth="1"/>
    <col min="1794" max="1794" width="89.5703125" style="23" customWidth="1"/>
    <col min="1795" max="1795" width="8.5703125" style="23" bestFit="1" customWidth="1"/>
    <col min="1796" max="2048" width="11.42578125" style="23"/>
    <col min="2049" max="2049" width="2.28515625" style="23" customWidth="1"/>
    <col min="2050" max="2050" width="89.5703125" style="23" customWidth="1"/>
    <col min="2051" max="2051" width="8.5703125" style="23" bestFit="1" customWidth="1"/>
    <col min="2052" max="2304" width="11.42578125" style="23"/>
    <col min="2305" max="2305" width="2.28515625" style="23" customWidth="1"/>
    <col min="2306" max="2306" width="89.5703125" style="23" customWidth="1"/>
    <col min="2307" max="2307" width="8.5703125" style="23" bestFit="1" customWidth="1"/>
    <col min="2308" max="2560" width="11.42578125" style="23"/>
    <col min="2561" max="2561" width="2.28515625" style="23" customWidth="1"/>
    <col min="2562" max="2562" width="89.5703125" style="23" customWidth="1"/>
    <col min="2563" max="2563" width="8.5703125" style="23" bestFit="1" customWidth="1"/>
    <col min="2564" max="2816" width="11.42578125" style="23"/>
    <col min="2817" max="2817" width="2.28515625" style="23" customWidth="1"/>
    <col min="2818" max="2818" width="89.5703125" style="23" customWidth="1"/>
    <col min="2819" max="2819" width="8.5703125" style="23" bestFit="1" customWidth="1"/>
    <col min="2820" max="3072" width="11.42578125" style="23"/>
    <col min="3073" max="3073" width="2.28515625" style="23" customWidth="1"/>
    <col min="3074" max="3074" width="89.5703125" style="23" customWidth="1"/>
    <col min="3075" max="3075" width="8.5703125" style="23" bestFit="1" customWidth="1"/>
    <col min="3076" max="3328" width="11.42578125" style="23"/>
    <col min="3329" max="3329" width="2.28515625" style="23" customWidth="1"/>
    <col min="3330" max="3330" width="89.5703125" style="23" customWidth="1"/>
    <col min="3331" max="3331" width="8.5703125" style="23" bestFit="1" customWidth="1"/>
    <col min="3332" max="3584" width="11.42578125" style="23"/>
    <col min="3585" max="3585" width="2.28515625" style="23" customWidth="1"/>
    <col min="3586" max="3586" width="89.5703125" style="23" customWidth="1"/>
    <col min="3587" max="3587" width="8.5703125" style="23" bestFit="1" customWidth="1"/>
    <col min="3588" max="3840" width="11.42578125" style="23"/>
    <col min="3841" max="3841" width="2.28515625" style="23" customWidth="1"/>
    <col min="3842" max="3842" width="89.5703125" style="23" customWidth="1"/>
    <col min="3843" max="3843" width="8.5703125" style="23" bestFit="1" customWidth="1"/>
    <col min="3844" max="4096" width="11.42578125" style="23"/>
    <col min="4097" max="4097" width="2.28515625" style="23" customWidth="1"/>
    <col min="4098" max="4098" width="89.5703125" style="23" customWidth="1"/>
    <col min="4099" max="4099" width="8.5703125" style="23" bestFit="1" customWidth="1"/>
    <col min="4100" max="4352" width="11.42578125" style="23"/>
    <col min="4353" max="4353" width="2.28515625" style="23" customWidth="1"/>
    <col min="4354" max="4354" width="89.5703125" style="23" customWidth="1"/>
    <col min="4355" max="4355" width="8.5703125" style="23" bestFit="1" customWidth="1"/>
    <col min="4356" max="4608" width="11.42578125" style="23"/>
    <col min="4609" max="4609" width="2.28515625" style="23" customWidth="1"/>
    <col min="4610" max="4610" width="89.5703125" style="23" customWidth="1"/>
    <col min="4611" max="4611" width="8.5703125" style="23" bestFit="1" customWidth="1"/>
    <col min="4612" max="4864" width="11.42578125" style="23"/>
    <col min="4865" max="4865" width="2.28515625" style="23" customWidth="1"/>
    <col min="4866" max="4866" width="89.5703125" style="23" customWidth="1"/>
    <col min="4867" max="4867" width="8.5703125" style="23" bestFit="1" customWidth="1"/>
    <col min="4868" max="5120" width="11.42578125" style="23"/>
    <col min="5121" max="5121" width="2.28515625" style="23" customWidth="1"/>
    <col min="5122" max="5122" width="89.5703125" style="23" customWidth="1"/>
    <col min="5123" max="5123" width="8.5703125" style="23" bestFit="1" customWidth="1"/>
    <col min="5124" max="5376" width="11.42578125" style="23"/>
    <col min="5377" max="5377" width="2.28515625" style="23" customWidth="1"/>
    <col min="5378" max="5378" width="89.5703125" style="23" customWidth="1"/>
    <col min="5379" max="5379" width="8.5703125" style="23" bestFit="1" customWidth="1"/>
    <col min="5380" max="5632" width="11.42578125" style="23"/>
    <col min="5633" max="5633" width="2.28515625" style="23" customWidth="1"/>
    <col min="5634" max="5634" width="89.5703125" style="23" customWidth="1"/>
    <col min="5635" max="5635" width="8.5703125" style="23" bestFit="1" customWidth="1"/>
    <col min="5636" max="5888" width="11.42578125" style="23"/>
    <col min="5889" max="5889" width="2.28515625" style="23" customWidth="1"/>
    <col min="5890" max="5890" width="89.5703125" style="23" customWidth="1"/>
    <col min="5891" max="5891" width="8.5703125" style="23" bestFit="1" customWidth="1"/>
    <col min="5892" max="6144" width="11.42578125" style="23"/>
    <col min="6145" max="6145" width="2.28515625" style="23" customWidth="1"/>
    <col min="6146" max="6146" width="89.5703125" style="23" customWidth="1"/>
    <col min="6147" max="6147" width="8.5703125" style="23" bestFit="1" customWidth="1"/>
    <col min="6148" max="6400" width="11.42578125" style="23"/>
    <col min="6401" max="6401" width="2.28515625" style="23" customWidth="1"/>
    <col min="6402" max="6402" width="89.5703125" style="23" customWidth="1"/>
    <col min="6403" max="6403" width="8.5703125" style="23" bestFit="1" customWidth="1"/>
    <col min="6404" max="6656" width="11.42578125" style="23"/>
    <col min="6657" max="6657" width="2.28515625" style="23" customWidth="1"/>
    <col min="6658" max="6658" width="89.5703125" style="23" customWidth="1"/>
    <col min="6659" max="6659" width="8.5703125" style="23" bestFit="1" customWidth="1"/>
    <col min="6660" max="6912" width="11.42578125" style="23"/>
    <col min="6913" max="6913" width="2.28515625" style="23" customWidth="1"/>
    <col min="6914" max="6914" width="89.5703125" style="23" customWidth="1"/>
    <col min="6915" max="6915" width="8.5703125" style="23" bestFit="1" customWidth="1"/>
    <col min="6916" max="7168" width="11.42578125" style="23"/>
    <col min="7169" max="7169" width="2.28515625" style="23" customWidth="1"/>
    <col min="7170" max="7170" width="89.5703125" style="23" customWidth="1"/>
    <col min="7171" max="7171" width="8.5703125" style="23" bestFit="1" customWidth="1"/>
    <col min="7172" max="7424" width="11.42578125" style="23"/>
    <col min="7425" max="7425" width="2.28515625" style="23" customWidth="1"/>
    <col min="7426" max="7426" width="89.5703125" style="23" customWidth="1"/>
    <col min="7427" max="7427" width="8.5703125" style="23" bestFit="1" customWidth="1"/>
    <col min="7428" max="7680" width="11.42578125" style="23"/>
    <col min="7681" max="7681" width="2.28515625" style="23" customWidth="1"/>
    <col min="7682" max="7682" width="89.5703125" style="23" customWidth="1"/>
    <col min="7683" max="7683" width="8.5703125" style="23" bestFit="1" customWidth="1"/>
    <col min="7684" max="7936" width="11.42578125" style="23"/>
    <col min="7937" max="7937" width="2.28515625" style="23" customWidth="1"/>
    <col min="7938" max="7938" width="89.5703125" style="23" customWidth="1"/>
    <col min="7939" max="7939" width="8.5703125" style="23" bestFit="1" customWidth="1"/>
    <col min="7940" max="8192" width="11.42578125" style="23"/>
    <col min="8193" max="8193" width="2.28515625" style="23" customWidth="1"/>
    <col min="8194" max="8194" width="89.5703125" style="23" customWidth="1"/>
    <col min="8195" max="8195" width="8.5703125" style="23" bestFit="1" customWidth="1"/>
    <col min="8196" max="8448" width="11.42578125" style="23"/>
    <col min="8449" max="8449" width="2.28515625" style="23" customWidth="1"/>
    <col min="8450" max="8450" width="89.5703125" style="23" customWidth="1"/>
    <col min="8451" max="8451" width="8.5703125" style="23" bestFit="1" customWidth="1"/>
    <col min="8452" max="8704" width="11.42578125" style="23"/>
    <col min="8705" max="8705" width="2.28515625" style="23" customWidth="1"/>
    <col min="8706" max="8706" width="89.5703125" style="23" customWidth="1"/>
    <col min="8707" max="8707" width="8.5703125" style="23" bestFit="1" customWidth="1"/>
    <col min="8708" max="8960" width="11.42578125" style="23"/>
    <col min="8961" max="8961" width="2.28515625" style="23" customWidth="1"/>
    <col min="8962" max="8962" width="89.5703125" style="23" customWidth="1"/>
    <col min="8963" max="8963" width="8.5703125" style="23" bestFit="1" customWidth="1"/>
    <col min="8964" max="9216" width="11.42578125" style="23"/>
    <col min="9217" max="9217" width="2.28515625" style="23" customWidth="1"/>
    <col min="9218" max="9218" width="89.5703125" style="23" customWidth="1"/>
    <col min="9219" max="9219" width="8.5703125" style="23" bestFit="1" customWidth="1"/>
    <col min="9220" max="9472" width="11.42578125" style="23"/>
    <col min="9473" max="9473" width="2.28515625" style="23" customWidth="1"/>
    <col min="9474" max="9474" width="89.5703125" style="23" customWidth="1"/>
    <col min="9475" max="9475" width="8.5703125" style="23" bestFit="1" customWidth="1"/>
    <col min="9476" max="9728" width="11.42578125" style="23"/>
    <col min="9729" max="9729" width="2.28515625" style="23" customWidth="1"/>
    <col min="9730" max="9730" width="89.5703125" style="23" customWidth="1"/>
    <col min="9731" max="9731" width="8.5703125" style="23" bestFit="1" customWidth="1"/>
    <col min="9732" max="9984" width="11.42578125" style="23"/>
    <col min="9985" max="9985" width="2.28515625" style="23" customWidth="1"/>
    <col min="9986" max="9986" width="89.5703125" style="23" customWidth="1"/>
    <col min="9987" max="9987" width="8.5703125" style="23" bestFit="1" customWidth="1"/>
    <col min="9988" max="10240" width="11.42578125" style="23"/>
    <col min="10241" max="10241" width="2.28515625" style="23" customWidth="1"/>
    <col min="10242" max="10242" width="89.5703125" style="23" customWidth="1"/>
    <col min="10243" max="10243" width="8.5703125" style="23" bestFit="1" customWidth="1"/>
    <col min="10244" max="10496" width="11.42578125" style="23"/>
    <col min="10497" max="10497" width="2.28515625" style="23" customWidth="1"/>
    <col min="10498" max="10498" width="89.5703125" style="23" customWidth="1"/>
    <col min="10499" max="10499" width="8.5703125" style="23" bestFit="1" customWidth="1"/>
    <col min="10500" max="10752" width="11.42578125" style="23"/>
    <col min="10753" max="10753" width="2.28515625" style="23" customWidth="1"/>
    <col min="10754" max="10754" width="89.5703125" style="23" customWidth="1"/>
    <col min="10755" max="10755" width="8.5703125" style="23" bestFit="1" customWidth="1"/>
    <col min="10756" max="11008" width="11.42578125" style="23"/>
    <col min="11009" max="11009" width="2.28515625" style="23" customWidth="1"/>
    <col min="11010" max="11010" width="89.5703125" style="23" customWidth="1"/>
    <col min="11011" max="11011" width="8.5703125" style="23" bestFit="1" customWidth="1"/>
    <col min="11012" max="11264" width="11.42578125" style="23"/>
    <col min="11265" max="11265" width="2.28515625" style="23" customWidth="1"/>
    <col min="11266" max="11266" width="89.5703125" style="23" customWidth="1"/>
    <col min="11267" max="11267" width="8.5703125" style="23" bestFit="1" customWidth="1"/>
    <col min="11268" max="11520" width="11.42578125" style="23"/>
    <col min="11521" max="11521" width="2.28515625" style="23" customWidth="1"/>
    <col min="11522" max="11522" width="89.5703125" style="23" customWidth="1"/>
    <col min="11523" max="11523" width="8.5703125" style="23" bestFit="1" customWidth="1"/>
    <col min="11524" max="11776" width="11.42578125" style="23"/>
    <col min="11777" max="11777" width="2.28515625" style="23" customWidth="1"/>
    <col min="11778" max="11778" width="89.5703125" style="23" customWidth="1"/>
    <col min="11779" max="11779" width="8.5703125" style="23" bestFit="1" customWidth="1"/>
    <col min="11780" max="12032" width="11.42578125" style="23"/>
    <col min="12033" max="12033" width="2.28515625" style="23" customWidth="1"/>
    <col min="12034" max="12034" width="89.5703125" style="23" customWidth="1"/>
    <col min="12035" max="12035" width="8.5703125" style="23" bestFit="1" customWidth="1"/>
    <col min="12036" max="12288" width="11.42578125" style="23"/>
    <col min="12289" max="12289" width="2.28515625" style="23" customWidth="1"/>
    <col min="12290" max="12290" width="89.5703125" style="23" customWidth="1"/>
    <col min="12291" max="12291" width="8.5703125" style="23" bestFit="1" customWidth="1"/>
    <col min="12292" max="12544" width="11.42578125" style="23"/>
    <col min="12545" max="12545" width="2.28515625" style="23" customWidth="1"/>
    <col min="12546" max="12546" width="89.5703125" style="23" customWidth="1"/>
    <col min="12547" max="12547" width="8.5703125" style="23" bestFit="1" customWidth="1"/>
    <col min="12548" max="12800" width="11.42578125" style="23"/>
    <col min="12801" max="12801" width="2.28515625" style="23" customWidth="1"/>
    <col min="12802" max="12802" width="89.5703125" style="23" customWidth="1"/>
    <col min="12803" max="12803" width="8.5703125" style="23" bestFit="1" customWidth="1"/>
    <col min="12804" max="13056" width="11.42578125" style="23"/>
    <col min="13057" max="13057" width="2.28515625" style="23" customWidth="1"/>
    <col min="13058" max="13058" width="89.5703125" style="23" customWidth="1"/>
    <col min="13059" max="13059" width="8.5703125" style="23" bestFit="1" customWidth="1"/>
    <col min="13060" max="13312" width="11.42578125" style="23"/>
    <col min="13313" max="13313" width="2.28515625" style="23" customWidth="1"/>
    <col min="13314" max="13314" width="89.5703125" style="23" customWidth="1"/>
    <col min="13315" max="13315" width="8.5703125" style="23" bestFit="1" customWidth="1"/>
    <col min="13316" max="13568" width="11.42578125" style="23"/>
    <col min="13569" max="13569" width="2.28515625" style="23" customWidth="1"/>
    <col min="13570" max="13570" width="89.5703125" style="23" customWidth="1"/>
    <col min="13571" max="13571" width="8.5703125" style="23" bestFit="1" customWidth="1"/>
    <col min="13572" max="13824" width="11.42578125" style="23"/>
    <col min="13825" max="13825" width="2.28515625" style="23" customWidth="1"/>
    <col min="13826" max="13826" width="89.5703125" style="23" customWidth="1"/>
    <col min="13827" max="13827" width="8.5703125" style="23" bestFit="1" customWidth="1"/>
    <col min="13828" max="14080" width="11.42578125" style="23"/>
    <col min="14081" max="14081" width="2.28515625" style="23" customWidth="1"/>
    <col min="14082" max="14082" width="89.5703125" style="23" customWidth="1"/>
    <col min="14083" max="14083" width="8.5703125" style="23" bestFit="1" customWidth="1"/>
    <col min="14084" max="14336" width="11.42578125" style="23"/>
    <col min="14337" max="14337" width="2.28515625" style="23" customWidth="1"/>
    <col min="14338" max="14338" width="89.5703125" style="23" customWidth="1"/>
    <col min="14339" max="14339" width="8.5703125" style="23" bestFit="1" customWidth="1"/>
    <col min="14340" max="14592" width="11.42578125" style="23"/>
    <col min="14593" max="14593" width="2.28515625" style="23" customWidth="1"/>
    <col min="14594" max="14594" width="89.5703125" style="23" customWidth="1"/>
    <col min="14595" max="14595" width="8.5703125" style="23" bestFit="1" customWidth="1"/>
    <col min="14596" max="14848" width="11.42578125" style="23"/>
    <col min="14849" max="14849" width="2.28515625" style="23" customWidth="1"/>
    <col min="14850" max="14850" width="89.5703125" style="23" customWidth="1"/>
    <col min="14851" max="14851" width="8.5703125" style="23" bestFit="1" customWidth="1"/>
    <col min="14852" max="15104" width="11.42578125" style="23"/>
    <col min="15105" max="15105" width="2.28515625" style="23" customWidth="1"/>
    <col min="15106" max="15106" width="89.5703125" style="23" customWidth="1"/>
    <col min="15107" max="15107" width="8.5703125" style="23" bestFit="1" customWidth="1"/>
    <col min="15108" max="15360" width="11.42578125" style="23"/>
    <col min="15361" max="15361" width="2.28515625" style="23" customWidth="1"/>
    <col min="15362" max="15362" width="89.5703125" style="23" customWidth="1"/>
    <col min="15363" max="15363" width="8.5703125" style="23" bestFit="1" customWidth="1"/>
    <col min="15364" max="15616" width="11.42578125" style="23"/>
    <col min="15617" max="15617" width="2.28515625" style="23" customWidth="1"/>
    <col min="15618" max="15618" width="89.5703125" style="23" customWidth="1"/>
    <col min="15619" max="15619" width="8.5703125" style="23" bestFit="1" customWidth="1"/>
    <col min="15620" max="15872" width="11.42578125" style="23"/>
    <col min="15873" max="15873" width="2.28515625" style="23" customWidth="1"/>
    <col min="15874" max="15874" width="89.5703125" style="23" customWidth="1"/>
    <col min="15875" max="15875" width="8.5703125" style="23" bestFit="1" customWidth="1"/>
    <col min="15876" max="16128" width="11.42578125" style="23"/>
    <col min="16129" max="16129" width="2.28515625" style="23" customWidth="1"/>
    <col min="16130" max="16130" width="89.5703125" style="23" customWidth="1"/>
    <col min="16131" max="16131" width="8.5703125" style="23" bestFit="1" customWidth="1"/>
    <col min="16132" max="16384" width="11.42578125" style="23"/>
  </cols>
  <sheetData>
    <row r="1" spans="1:3" ht="14.25">
      <c r="A1" s="21" t="s">
        <v>12</v>
      </c>
      <c r="B1" s="22"/>
    </row>
    <row r="2" spans="1:3">
      <c r="A2" s="24"/>
      <c r="B2" s="22"/>
    </row>
    <row r="3" spans="1:3" s="25" customFormat="1" ht="11.25"/>
    <row r="4" spans="1:3" s="25" customFormat="1">
      <c r="A4" s="26" t="s">
        <v>13</v>
      </c>
    </row>
    <row r="5" spans="1:3" s="25" customFormat="1" ht="11.25">
      <c r="A5" s="27"/>
    </row>
    <row r="6" spans="1:3" s="28" customFormat="1" ht="11.25">
      <c r="B6" s="29" t="s">
        <v>14</v>
      </c>
      <c r="C6" s="30" t="s">
        <v>15</v>
      </c>
    </row>
    <row r="7" spans="1:3" s="28" customFormat="1" ht="6" customHeight="1">
      <c r="B7" s="29"/>
      <c r="C7" s="30"/>
    </row>
    <row r="8" spans="1:3" s="28" customFormat="1" ht="11.25">
      <c r="B8" s="29" t="s">
        <v>16</v>
      </c>
      <c r="C8" s="30" t="s">
        <v>15</v>
      </c>
    </row>
    <row r="9" spans="1:3" s="28" customFormat="1" ht="6" customHeight="1">
      <c r="B9" s="29"/>
      <c r="C9" s="30"/>
    </row>
    <row r="10" spans="1:3" s="28" customFormat="1" ht="11.25">
      <c r="B10" s="29" t="s">
        <v>17</v>
      </c>
      <c r="C10" s="30" t="s">
        <v>15</v>
      </c>
    </row>
    <row r="11" spans="1:3" s="28" customFormat="1" ht="6" customHeight="1">
      <c r="B11" s="29"/>
    </row>
    <row r="12" spans="1:3" s="28" customFormat="1" ht="11.25">
      <c r="A12" s="31"/>
      <c r="B12" s="29" t="s">
        <v>18</v>
      </c>
      <c r="C12" s="30" t="s">
        <v>15</v>
      </c>
    </row>
    <row r="13" spans="1:3" s="28" customFormat="1" ht="6" customHeight="1">
      <c r="A13" s="31"/>
      <c r="B13" s="29"/>
    </row>
    <row r="14" spans="1:3" s="28" customFormat="1" ht="11.25">
      <c r="B14" s="29" t="s">
        <v>19</v>
      </c>
      <c r="C14" s="30" t="s">
        <v>15</v>
      </c>
    </row>
    <row r="15" spans="1:3" s="28" customFormat="1" ht="6" customHeight="1">
      <c r="B15" s="29"/>
    </row>
    <row r="16" spans="1:3" s="28" customFormat="1" ht="11.25">
      <c r="B16" s="29" t="s">
        <v>20</v>
      </c>
      <c r="C16" s="30" t="s">
        <v>15</v>
      </c>
    </row>
    <row r="17" spans="1:3" s="28" customFormat="1" ht="6" customHeight="1">
      <c r="B17" s="29"/>
    </row>
    <row r="18" spans="1:3" s="28" customFormat="1" ht="11.25">
      <c r="B18" s="29"/>
      <c r="C18" s="30"/>
    </row>
    <row r="19" spans="1:3" s="25" customFormat="1" ht="11.25">
      <c r="B19" s="29"/>
    </row>
    <row r="20" spans="1:3" s="25" customFormat="1">
      <c r="A20" s="26" t="s">
        <v>21</v>
      </c>
      <c r="B20" s="29"/>
    </row>
    <row r="21" spans="1:3" s="25" customFormat="1" ht="9" customHeight="1">
      <c r="A21" s="27"/>
      <c r="B21" s="29"/>
    </row>
    <row r="22" spans="1:3" s="25" customFormat="1" ht="9" customHeight="1">
      <c r="A22" s="27"/>
      <c r="B22" s="29"/>
    </row>
    <row r="23" spans="1:3" s="25" customFormat="1" ht="9" customHeight="1">
      <c r="A23" s="27"/>
      <c r="B23" s="29"/>
    </row>
    <row r="24" spans="1:3" s="25" customFormat="1" ht="12">
      <c r="A24" s="32" t="s">
        <v>22</v>
      </c>
      <c r="B24" s="29"/>
    </row>
    <row r="25" spans="1:3" s="25" customFormat="1" ht="11.25">
      <c r="B25" s="29"/>
    </row>
    <row r="26" spans="1:3" s="28" customFormat="1" ht="11.25">
      <c r="A26" s="28">
        <v>1</v>
      </c>
      <c r="B26" s="33" t="s">
        <v>23</v>
      </c>
      <c r="C26" s="30" t="s">
        <v>24</v>
      </c>
    </row>
    <row r="27" spans="1:3" s="28" customFormat="1" ht="6" customHeight="1">
      <c r="B27" s="29"/>
    </row>
    <row r="28" spans="1:3" s="28" customFormat="1" ht="11.25">
      <c r="A28" s="28">
        <v>2</v>
      </c>
      <c r="B28" s="33" t="s">
        <v>25</v>
      </c>
      <c r="C28" s="30" t="s">
        <v>24</v>
      </c>
    </row>
    <row r="29" spans="1:3" s="28" customFormat="1" ht="6" customHeight="1">
      <c r="B29" s="29"/>
    </row>
    <row r="30" spans="1:3" s="28" customFormat="1" ht="11.25">
      <c r="A30" s="28">
        <v>3</v>
      </c>
      <c r="B30" s="33" t="s">
        <v>26</v>
      </c>
      <c r="C30" s="30" t="s">
        <v>24</v>
      </c>
    </row>
    <row r="31" spans="1:3" s="28" customFormat="1" ht="6" customHeight="1">
      <c r="B31" s="29"/>
    </row>
    <row r="32" spans="1:3" s="28" customFormat="1" ht="11.25">
      <c r="A32" s="28">
        <v>4</v>
      </c>
      <c r="B32" s="33" t="s">
        <v>27</v>
      </c>
      <c r="C32" s="30" t="s">
        <v>24</v>
      </c>
    </row>
    <row r="33" spans="1:3" s="28" customFormat="1" ht="6" customHeight="1">
      <c r="B33" s="29"/>
    </row>
    <row r="34" spans="1:3" s="28" customFormat="1" ht="11.25">
      <c r="A34" s="28">
        <v>5</v>
      </c>
      <c r="B34" s="29" t="s">
        <v>28</v>
      </c>
    </row>
    <row r="35" spans="1:3" s="28" customFormat="1" ht="11.25">
      <c r="B35" s="33" t="s">
        <v>29</v>
      </c>
      <c r="C35" s="30" t="s">
        <v>24</v>
      </c>
    </row>
    <row r="36" spans="1:3" s="28" customFormat="1" ht="6" customHeight="1">
      <c r="B36" s="29"/>
    </row>
    <row r="37" spans="1:3" s="28" customFormat="1" ht="11.25">
      <c r="A37" s="28">
        <v>6</v>
      </c>
      <c r="B37" s="29" t="s">
        <v>30</v>
      </c>
      <c r="C37" s="30"/>
    </row>
    <row r="38" spans="1:3" s="28" customFormat="1" ht="11.25">
      <c r="B38" s="33" t="s">
        <v>31</v>
      </c>
      <c r="C38" s="30" t="s">
        <v>24</v>
      </c>
    </row>
    <row r="39" spans="1:3" s="28" customFormat="1" ht="6" customHeight="1">
      <c r="B39" s="29"/>
    </row>
    <row r="40" spans="1:3" s="28" customFormat="1" ht="11.25">
      <c r="A40" s="28">
        <v>7</v>
      </c>
      <c r="B40" s="33" t="s">
        <v>32</v>
      </c>
      <c r="C40" s="30" t="s">
        <v>24</v>
      </c>
    </row>
    <row r="41" spans="1:3" s="28" customFormat="1" ht="6" customHeight="1">
      <c r="B41" s="29"/>
    </row>
    <row r="42" spans="1:3" s="28" customFormat="1" ht="11.25">
      <c r="A42" s="28">
        <v>8</v>
      </c>
      <c r="B42" s="33" t="s">
        <v>33</v>
      </c>
      <c r="C42" s="30" t="s">
        <v>24</v>
      </c>
    </row>
    <row r="43" spans="1:3" s="28" customFormat="1" ht="6" customHeight="1">
      <c r="B43" s="29"/>
    </row>
    <row r="44" spans="1:3" s="28" customFormat="1" ht="11.25">
      <c r="A44" s="28">
        <v>9</v>
      </c>
      <c r="B44" s="33" t="s">
        <v>34</v>
      </c>
      <c r="C44" s="30" t="s">
        <v>24</v>
      </c>
    </row>
    <row r="45" spans="1:3" s="28" customFormat="1" ht="6" customHeight="1">
      <c r="B45" s="29"/>
    </row>
    <row r="46" spans="1:3" s="28" customFormat="1" ht="11.25">
      <c r="A46" s="28">
        <v>10</v>
      </c>
      <c r="B46" s="33" t="s">
        <v>35</v>
      </c>
      <c r="C46" s="30" t="s">
        <v>24</v>
      </c>
    </row>
    <row r="47" spans="1:3" s="28" customFormat="1" ht="6" customHeight="1">
      <c r="B47" s="29"/>
    </row>
    <row r="48" spans="1:3" s="28" customFormat="1" ht="11.25">
      <c r="A48" s="28">
        <v>11</v>
      </c>
      <c r="B48" s="29" t="s">
        <v>36</v>
      </c>
    </row>
    <row r="49" spans="1:3" s="28" customFormat="1" ht="11.25">
      <c r="B49" s="33" t="s">
        <v>37</v>
      </c>
      <c r="C49" s="30" t="s">
        <v>24</v>
      </c>
    </row>
    <row r="50" spans="1:3" s="28" customFormat="1" ht="6" customHeight="1">
      <c r="B50" s="29"/>
    </row>
    <row r="51" spans="1:3" s="28" customFormat="1" ht="11.25">
      <c r="A51" s="28">
        <v>12</v>
      </c>
      <c r="B51" s="29" t="s">
        <v>38</v>
      </c>
    </row>
    <row r="52" spans="1:3" s="28" customFormat="1" ht="11.25">
      <c r="B52" s="33" t="s">
        <v>39</v>
      </c>
      <c r="C52" s="30" t="s">
        <v>24</v>
      </c>
    </row>
    <row r="53" spans="1:3" s="28" customFormat="1" ht="9" customHeight="1">
      <c r="B53" s="29"/>
    </row>
    <row r="54" spans="1:3" s="28" customFormat="1" ht="9" customHeight="1">
      <c r="B54" s="29"/>
    </row>
    <row r="55" spans="1:3" s="25" customFormat="1" ht="9" customHeight="1">
      <c r="B55" s="29"/>
    </row>
    <row r="56" spans="1:3" s="25" customFormat="1">
      <c r="A56" s="26" t="s">
        <v>40</v>
      </c>
      <c r="B56" s="29"/>
    </row>
    <row r="57" spans="1:3" s="25" customFormat="1" ht="15" customHeight="1">
      <c r="A57" s="27"/>
      <c r="B57" s="29"/>
    </row>
    <row r="58" spans="1:3" s="25" customFormat="1" ht="12">
      <c r="A58" s="32" t="s">
        <v>41</v>
      </c>
      <c r="B58" s="29"/>
    </row>
    <row r="59" spans="1:3" s="25" customFormat="1" ht="11.25">
      <c r="A59" s="27"/>
      <c r="B59" s="29"/>
    </row>
    <row r="60" spans="1:3" s="28" customFormat="1" ht="11.25">
      <c r="A60" s="28">
        <v>1</v>
      </c>
      <c r="B60" s="29" t="s">
        <v>42</v>
      </c>
      <c r="C60" s="30" t="s">
        <v>24</v>
      </c>
    </row>
    <row r="61" spans="1:3" s="28" customFormat="1" ht="6" customHeight="1">
      <c r="B61" s="29"/>
    </row>
    <row r="62" spans="1:3" s="28" customFormat="1" ht="11.25">
      <c r="A62" s="28">
        <v>2</v>
      </c>
      <c r="B62" s="29" t="s">
        <v>43</v>
      </c>
      <c r="C62" s="30" t="s">
        <v>24</v>
      </c>
    </row>
    <row r="63" spans="1:3" s="28" customFormat="1" ht="6" customHeight="1">
      <c r="B63" s="29"/>
    </row>
    <row r="64" spans="1:3" s="28" customFormat="1" ht="11.25">
      <c r="A64" s="28">
        <v>3</v>
      </c>
      <c r="B64" s="29" t="s">
        <v>44</v>
      </c>
      <c r="C64" s="30" t="s">
        <v>24</v>
      </c>
    </row>
    <row r="65" spans="1:3" s="28" customFormat="1" ht="6" customHeight="1">
      <c r="B65" s="29"/>
    </row>
    <row r="66" spans="1:3" s="28" customFormat="1" ht="11.25">
      <c r="A66" s="28">
        <v>4</v>
      </c>
      <c r="B66" s="29" t="s">
        <v>45</v>
      </c>
      <c r="C66" s="30" t="s">
        <v>24</v>
      </c>
    </row>
    <row r="67" spans="1:3" s="28" customFormat="1" ht="6" customHeight="1">
      <c r="B67" s="29"/>
    </row>
    <row r="68" spans="1:3" s="28" customFormat="1" ht="11.25">
      <c r="A68" s="28">
        <v>5</v>
      </c>
      <c r="B68" s="29" t="s">
        <v>46</v>
      </c>
      <c r="C68" s="30" t="s">
        <v>24</v>
      </c>
    </row>
    <row r="69" spans="1:3" s="28" customFormat="1" ht="6" customHeight="1">
      <c r="B69" s="29"/>
    </row>
    <row r="70" spans="1:3" s="28" customFormat="1" ht="11.25">
      <c r="A70" s="28">
        <v>6</v>
      </c>
      <c r="B70" s="29" t="s">
        <v>47</v>
      </c>
      <c r="C70" s="30" t="s">
        <v>24</v>
      </c>
    </row>
    <row r="71" spans="1:3" s="28" customFormat="1" ht="6" customHeight="1">
      <c r="B71" s="29"/>
    </row>
    <row r="72" spans="1:3" s="28" customFormat="1" ht="11.25">
      <c r="A72" s="28">
        <v>7</v>
      </c>
      <c r="B72" s="29" t="s">
        <v>48</v>
      </c>
    </row>
    <row r="73" spans="1:3" s="28" customFormat="1" ht="11.25">
      <c r="B73" s="29" t="s">
        <v>49</v>
      </c>
      <c r="C73" s="30" t="s">
        <v>24</v>
      </c>
    </row>
    <row r="74" spans="1:3" s="28" customFormat="1" ht="6" customHeight="1">
      <c r="B74" s="29"/>
      <c r="C74" s="30"/>
    </row>
    <row r="75" spans="1:3" s="28" customFormat="1" ht="11.25">
      <c r="A75" s="28">
        <v>8</v>
      </c>
      <c r="B75" s="29" t="s">
        <v>50</v>
      </c>
    </row>
    <row r="76" spans="1:3" s="28" customFormat="1" ht="11.25">
      <c r="B76" s="29" t="s">
        <v>51</v>
      </c>
      <c r="C76" s="30" t="s">
        <v>24</v>
      </c>
    </row>
    <row r="77" spans="1:3" s="28" customFormat="1" ht="6" customHeight="1">
      <c r="B77" s="29"/>
      <c r="C77" s="30"/>
    </row>
    <row r="78" spans="1:3" s="28" customFormat="1" ht="6" customHeight="1">
      <c r="B78" s="29"/>
      <c r="C78" s="30"/>
    </row>
    <row r="79" spans="1:3" s="28" customFormat="1" ht="6" customHeight="1">
      <c r="B79" s="29"/>
      <c r="C79" s="30"/>
    </row>
    <row r="80" spans="1:3" s="28" customFormat="1" ht="11.25">
      <c r="B80" s="29"/>
      <c r="C80" s="30"/>
    </row>
    <row r="81" spans="1:3" s="28" customFormat="1" ht="11.25">
      <c r="A81" s="28" t="s">
        <v>52</v>
      </c>
      <c r="B81" s="29"/>
      <c r="C81" s="30"/>
    </row>
    <row r="82" spans="1:3" s="28" customFormat="1" ht="12">
      <c r="A82" s="32" t="s">
        <v>53</v>
      </c>
      <c r="B82" s="29"/>
    </row>
    <row r="83" spans="1:3" s="28" customFormat="1" ht="11.25">
      <c r="B83" s="29"/>
    </row>
    <row r="84" spans="1:3" s="28" customFormat="1" ht="11.25">
      <c r="A84" s="28">
        <v>9</v>
      </c>
      <c r="B84" s="29" t="s">
        <v>54</v>
      </c>
    </row>
    <row r="85" spans="1:3" s="28" customFormat="1" ht="11.25">
      <c r="B85" s="29" t="s">
        <v>55</v>
      </c>
      <c r="C85" s="30" t="s">
        <v>24</v>
      </c>
    </row>
    <row r="86" spans="1:3" s="28" customFormat="1" ht="6" customHeight="1">
      <c r="B86" s="29"/>
    </row>
    <row r="87" spans="1:3" s="28" customFormat="1" ht="11.25">
      <c r="A87" s="28">
        <v>10</v>
      </c>
      <c r="B87" s="29" t="s">
        <v>54</v>
      </c>
    </row>
    <row r="88" spans="1:3" s="28" customFormat="1" ht="11.25">
      <c r="B88" s="29" t="s">
        <v>56</v>
      </c>
      <c r="C88" s="30" t="s">
        <v>24</v>
      </c>
    </row>
    <row r="89" spans="1:3" s="28" customFormat="1" ht="6" customHeight="1">
      <c r="B89" s="29"/>
    </row>
    <row r="90" spans="1:3" s="28" customFormat="1" ht="11.25">
      <c r="A90" s="28">
        <v>11</v>
      </c>
      <c r="B90" s="29" t="s">
        <v>57</v>
      </c>
    </row>
    <row r="91" spans="1:3" s="28" customFormat="1" ht="11.25">
      <c r="B91" s="29" t="s">
        <v>58</v>
      </c>
      <c r="C91" s="30" t="s">
        <v>24</v>
      </c>
    </row>
    <row r="92" spans="1:3" s="28" customFormat="1" ht="6" customHeight="1">
      <c r="B92" s="29"/>
    </row>
    <row r="93" spans="1:3" s="28" customFormat="1" ht="11.25">
      <c r="A93" s="28">
        <v>12</v>
      </c>
      <c r="B93" s="29" t="s">
        <v>59</v>
      </c>
    </row>
    <row r="94" spans="1:3" s="28" customFormat="1" ht="11.25">
      <c r="B94" s="29" t="s">
        <v>60</v>
      </c>
      <c r="C94" s="30" t="s">
        <v>24</v>
      </c>
    </row>
    <row r="95" spans="1:3" s="28" customFormat="1" ht="6" customHeight="1">
      <c r="B95" s="29"/>
    </row>
    <row r="96" spans="1:3" s="28" customFormat="1" ht="11.25">
      <c r="A96" s="28">
        <v>13</v>
      </c>
      <c r="B96" s="29" t="s">
        <v>61</v>
      </c>
      <c r="C96" s="30" t="s">
        <v>24</v>
      </c>
    </row>
    <row r="97" spans="1:3" s="28" customFormat="1" ht="6" customHeight="1">
      <c r="B97" s="29"/>
    </row>
    <row r="98" spans="1:3" s="28" customFormat="1" ht="11.25">
      <c r="A98" s="28">
        <v>14</v>
      </c>
      <c r="B98" s="29" t="s">
        <v>62</v>
      </c>
    </row>
    <row r="99" spans="1:3" s="28" customFormat="1" ht="11.25">
      <c r="B99" s="29" t="s">
        <v>63</v>
      </c>
      <c r="C99" s="30" t="s">
        <v>24</v>
      </c>
    </row>
    <row r="100" spans="1:3" s="28" customFormat="1" ht="6" customHeight="1">
      <c r="B100" s="29"/>
    </row>
    <row r="101" spans="1:3" s="28" customFormat="1" ht="11.25">
      <c r="A101" s="28">
        <v>15</v>
      </c>
      <c r="B101" s="29" t="s">
        <v>64</v>
      </c>
    </row>
    <row r="102" spans="1:3" s="28" customFormat="1" ht="11.25">
      <c r="B102" s="29" t="s">
        <v>55</v>
      </c>
      <c r="C102" s="30" t="s">
        <v>24</v>
      </c>
    </row>
    <row r="103" spans="1:3" s="28" customFormat="1" ht="6" customHeight="1">
      <c r="B103" s="29"/>
    </row>
    <row r="104" spans="1:3" s="28" customFormat="1" ht="11.25">
      <c r="A104" s="28">
        <v>16</v>
      </c>
      <c r="B104" s="29" t="s">
        <v>65</v>
      </c>
      <c r="C104" s="30" t="s">
        <v>24</v>
      </c>
    </row>
    <row r="105" spans="1:3" s="25" customFormat="1" ht="11.25">
      <c r="B105" s="29" t="s">
        <v>66</v>
      </c>
    </row>
    <row r="106" spans="1:3" s="25" customFormat="1" ht="9" customHeight="1">
      <c r="B106" s="29"/>
    </row>
    <row r="107" spans="1:3" s="28" customFormat="1" ht="9" customHeight="1">
      <c r="B107" s="29"/>
    </row>
    <row r="108" spans="1:3" s="25" customFormat="1" ht="12">
      <c r="A108" s="32" t="s">
        <v>67</v>
      </c>
      <c r="B108" s="29"/>
    </row>
    <row r="109" spans="1:3" s="25" customFormat="1" ht="11.25">
      <c r="A109" s="27"/>
      <c r="B109" s="29"/>
    </row>
    <row r="110" spans="1:3" s="28" customFormat="1" ht="11.25">
      <c r="A110" s="28">
        <v>17</v>
      </c>
      <c r="B110" s="29" t="s">
        <v>68</v>
      </c>
    </row>
    <row r="111" spans="1:3" s="28" customFormat="1" ht="11.25">
      <c r="B111" s="29" t="s">
        <v>69</v>
      </c>
    </row>
    <row r="112" spans="1:3" s="28" customFormat="1" ht="3" customHeight="1">
      <c r="B112" s="29"/>
    </row>
    <row r="113" spans="1:3" s="28" customFormat="1" ht="11.25">
      <c r="A113" s="34"/>
      <c r="B113" s="29" t="s">
        <v>70</v>
      </c>
      <c r="C113" s="30" t="s">
        <v>24</v>
      </c>
    </row>
    <row r="114" spans="1:3" s="28" customFormat="1" ht="11.25">
      <c r="A114" s="34"/>
      <c r="B114" s="29" t="s">
        <v>71</v>
      </c>
      <c r="C114" s="30" t="s">
        <v>24</v>
      </c>
    </row>
    <row r="115" spans="1:3" s="28" customFormat="1" ht="11.25">
      <c r="A115" s="34"/>
      <c r="B115" s="29" t="s">
        <v>72</v>
      </c>
      <c r="C115" s="30" t="s">
        <v>24</v>
      </c>
    </row>
    <row r="116" spans="1:3" s="28" customFormat="1" ht="9" customHeight="1">
      <c r="B116" s="29"/>
    </row>
    <row r="117" spans="1:3" s="28" customFormat="1" ht="11.25">
      <c r="A117" s="28">
        <v>18</v>
      </c>
      <c r="B117" s="29" t="s">
        <v>73</v>
      </c>
    </row>
    <row r="118" spans="1:3" s="28" customFormat="1" ht="11.25">
      <c r="B118" s="29" t="s">
        <v>74</v>
      </c>
    </row>
    <row r="119" spans="1:3" s="28" customFormat="1" ht="3" customHeight="1">
      <c r="B119" s="29"/>
    </row>
    <row r="120" spans="1:3" s="28" customFormat="1" ht="11.25">
      <c r="A120" s="34"/>
      <c r="B120" s="29" t="s">
        <v>70</v>
      </c>
      <c r="C120" s="30" t="s">
        <v>24</v>
      </c>
    </row>
    <row r="121" spans="1:3" s="28" customFormat="1" ht="11.25">
      <c r="A121" s="34"/>
      <c r="B121" s="29" t="s">
        <v>71</v>
      </c>
      <c r="C121" s="30" t="s">
        <v>24</v>
      </c>
    </row>
    <row r="122" spans="1:3" s="28" customFormat="1" ht="11.25">
      <c r="A122" s="34"/>
      <c r="B122" s="29" t="s">
        <v>72</v>
      </c>
      <c r="C122" s="30" t="s">
        <v>24</v>
      </c>
    </row>
    <row r="123" spans="1:3" s="28" customFormat="1" ht="9" customHeight="1">
      <c r="A123" s="34"/>
      <c r="B123" s="29"/>
    </row>
    <row r="124" spans="1:3" s="25" customFormat="1" ht="9" customHeight="1">
      <c r="B124" s="29"/>
    </row>
    <row r="125" spans="1:3" s="25" customFormat="1" ht="12">
      <c r="A125" s="32" t="s">
        <v>75</v>
      </c>
      <c r="B125" s="29"/>
    </row>
    <row r="126" spans="1:3" s="25" customFormat="1" ht="11.25">
      <c r="A126" s="27"/>
      <c r="B126" s="29"/>
    </row>
    <row r="127" spans="1:3" s="28" customFormat="1" ht="11.25">
      <c r="A127" s="28">
        <v>19</v>
      </c>
      <c r="B127" s="29" t="s">
        <v>76</v>
      </c>
      <c r="C127" s="30" t="s">
        <v>24</v>
      </c>
    </row>
    <row r="128" spans="1:3" s="28" customFormat="1" ht="6" customHeight="1">
      <c r="B128" s="29"/>
    </row>
    <row r="129" spans="1:3" s="28" customFormat="1" ht="11.25">
      <c r="A129" s="28">
        <v>20</v>
      </c>
      <c r="B129" s="29" t="s">
        <v>77</v>
      </c>
      <c r="C129" s="30" t="s">
        <v>24</v>
      </c>
    </row>
    <row r="130" spans="1:3" s="28" customFormat="1" ht="6" customHeight="1">
      <c r="B130" s="29"/>
    </row>
    <row r="131" spans="1:3" s="28" customFormat="1" ht="11.25">
      <c r="A131" s="28">
        <v>21</v>
      </c>
      <c r="B131" s="29" t="s">
        <v>78</v>
      </c>
    </row>
    <row r="132" spans="1:3" s="28" customFormat="1" ht="11.25">
      <c r="B132" s="29" t="s">
        <v>79</v>
      </c>
      <c r="C132" s="30" t="s">
        <v>24</v>
      </c>
    </row>
    <row r="133" spans="1:3" s="28" customFormat="1" ht="6" customHeight="1">
      <c r="B133" s="29"/>
    </row>
    <row r="134" spans="1:3" s="28" customFormat="1" ht="11.25">
      <c r="A134" s="28">
        <v>22</v>
      </c>
      <c r="B134" s="29" t="s">
        <v>80</v>
      </c>
      <c r="C134" s="30" t="s">
        <v>24</v>
      </c>
    </row>
    <row r="135" spans="1:3" s="28" customFormat="1" ht="9" customHeight="1">
      <c r="B135" s="29"/>
    </row>
    <row r="136" spans="1:3" s="25" customFormat="1" ht="9" customHeight="1">
      <c r="B136" s="29"/>
    </row>
    <row r="137" spans="1:3" s="25" customFormat="1" ht="12">
      <c r="A137" s="32" t="s">
        <v>81</v>
      </c>
      <c r="B137" s="29"/>
    </row>
    <row r="138" spans="1:3" s="25" customFormat="1" ht="11.25">
      <c r="A138" s="27"/>
      <c r="B138" s="29"/>
    </row>
    <row r="139" spans="1:3" s="28" customFormat="1" ht="11.25">
      <c r="B139" s="29" t="s">
        <v>82</v>
      </c>
      <c r="C139" s="30" t="s">
        <v>15</v>
      </c>
    </row>
    <row r="140" spans="1:3" s="28" customFormat="1" ht="6" customHeight="1">
      <c r="B140" s="29"/>
    </row>
    <row r="141" spans="1:3" s="28" customFormat="1" ht="11.25">
      <c r="B141" s="29" t="s">
        <v>83</v>
      </c>
      <c r="C141" s="30" t="s">
        <v>15</v>
      </c>
    </row>
    <row r="142" spans="1:3" s="28" customFormat="1" ht="6" customHeight="1">
      <c r="B142" s="29"/>
    </row>
    <row r="143" spans="1:3" s="28" customFormat="1" ht="11.25">
      <c r="B143" s="29" t="s">
        <v>84</v>
      </c>
      <c r="C143" s="30" t="s">
        <v>15</v>
      </c>
    </row>
    <row r="144" spans="1:3" s="28" customFormat="1" ht="6" customHeight="1">
      <c r="B144" s="29"/>
      <c r="C144" s="30"/>
    </row>
    <row r="145" spans="2:3" s="28" customFormat="1" ht="11.25">
      <c r="B145" s="29" t="s">
        <v>85</v>
      </c>
      <c r="C145" s="30" t="s">
        <v>15</v>
      </c>
    </row>
    <row r="146" spans="2:3" s="28" customFormat="1" ht="6" customHeight="1">
      <c r="B146" s="29"/>
    </row>
    <row r="147" spans="2:3" s="28" customFormat="1" ht="11.25">
      <c r="B147" s="29" t="s">
        <v>86</v>
      </c>
      <c r="C147" s="30" t="s">
        <v>15</v>
      </c>
    </row>
    <row r="148" spans="2:3" s="28" customFormat="1" ht="6" customHeight="1">
      <c r="B148" s="29"/>
    </row>
    <row r="149" spans="2:3" s="28" customFormat="1" ht="11.25">
      <c r="B149" s="29" t="s">
        <v>87</v>
      </c>
      <c r="C149" s="30" t="s">
        <v>15</v>
      </c>
    </row>
    <row r="150" spans="2:3" s="28" customFormat="1" ht="6" customHeight="1">
      <c r="B150" s="29"/>
    </row>
    <row r="151" spans="2:3" s="28" customFormat="1" ht="11.25">
      <c r="B151" s="29" t="s">
        <v>88</v>
      </c>
      <c r="C151" s="30" t="s">
        <v>15</v>
      </c>
    </row>
    <row r="152" spans="2:3" s="28" customFormat="1" ht="6" customHeight="1">
      <c r="B152" s="29"/>
    </row>
    <row r="153" spans="2:3" s="28" customFormat="1" ht="11.25">
      <c r="B153" s="29" t="s">
        <v>89</v>
      </c>
      <c r="C153" s="30" t="s">
        <v>15</v>
      </c>
    </row>
    <row r="154" spans="2:3" s="28" customFormat="1" ht="6" customHeight="1">
      <c r="B154" s="29"/>
    </row>
    <row r="155" spans="2:3" s="28" customFormat="1" ht="11.25">
      <c r="B155" s="29" t="s">
        <v>90</v>
      </c>
      <c r="C155" s="30" t="s">
        <v>15</v>
      </c>
    </row>
    <row r="156" spans="2:3" s="28" customFormat="1" ht="6" customHeight="1">
      <c r="B156" s="29"/>
    </row>
    <row r="157" spans="2:3" s="28" customFormat="1" ht="11.25">
      <c r="B157" s="29" t="s">
        <v>91</v>
      </c>
      <c r="C157" s="30" t="s">
        <v>15</v>
      </c>
    </row>
    <row r="158" spans="2:3" s="28" customFormat="1" ht="11.25">
      <c r="B158" s="29"/>
      <c r="C158" s="30"/>
    </row>
    <row r="159" spans="2:3" s="28" customFormat="1" ht="11.25">
      <c r="B159" s="29"/>
      <c r="C159" s="30"/>
    </row>
    <row r="160" spans="2:3" s="28" customFormat="1" ht="11.25">
      <c r="B160" s="29"/>
      <c r="C160" s="30"/>
    </row>
    <row r="161" spans="1:3" s="28" customFormat="1" ht="11.25">
      <c r="A161" s="28" t="s">
        <v>52</v>
      </c>
      <c r="B161" s="29"/>
      <c r="C161" s="30"/>
    </row>
    <row r="162" spans="1:3" s="25" customFormat="1" ht="11.25"/>
    <row r="163" spans="1:3" s="25" customFormat="1" ht="11.25"/>
    <row r="164" spans="1:3" s="25" customFormat="1" ht="11.25"/>
    <row r="165" spans="1:3" s="25" customFormat="1" ht="11.25"/>
    <row r="166" spans="1:3" s="25" customFormat="1" ht="11.25"/>
    <row r="167" spans="1:3" s="25" customFormat="1" ht="11.25"/>
    <row r="168" spans="1:3" s="25" customFormat="1" ht="11.25"/>
    <row r="169" spans="1:3" s="25" customFormat="1" ht="11.25"/>
    <row r="170" spans="1:3" s="25" customFormat="1" ht="11.25"/>
    <row r="171" spans="1:3" s="25" customFormat="1" ht="11.25"/>
    <row r="172" spans="1:3" s="25" customFormat="1" ht="11.25"/>
    <row r="173" spans="1:3" s="25" customFormat="1" ht="11.25"/>
    <row r="174" spans="1:3" s="25" customFormat="1" ht="11.25"/>
    <row r="175" spans="1:3" s="25" customFormat="1" ht="11.25"/>
    <row r="176" spans="1:3" s="25" customFormat="1" ht="11.25"/>
    <row r="177" s="25" customFormat="1" ht="11.25"/>
    <row r="178" s="25" customFormat="1" ht="11.25"/>
    <row r="179" s="25" customFormat="1" ht="11.25"/>
    <row r="180" s="25" customFormat="1" ht="11.25"/>
    <row r="181" s="25" customFormat="1" ht="11.25"/>
    <row r="182" s="25" customFormat="1" ht="11.25"/>
    <row r="183" s="25" customFormat="1" ht="11.25"/>
    <row r="184" s="25" customFormat="1" ht="11.25"/>
    <row r="185" s="25" customFormat="1" ht="11.25"/>
    <row r="186" s="25" customFormat="1" ht="11.25"/>
    <row r="187" s="25" customFormat="1" ht="11.25"/>
    <row r="188" s="25" customFormat="1" ht="11.25"/>
    <row r="189" s="25" customFormat="1" ht="11.25"/>
    <row r="190" s="25" customFormat="1" ht="11.25"/>
    <row r="191" s="25" customFormat="1" ht="11.25"/>
    <row r="192" s="25" customFormat="1" ht="11.25"/>
    <row r="193" s="25" customFormat="1" ht="11.25"/>
    <row r="194" s="25" customFormat="1" ht="11.25"/>
    <row r="195" s="25" customFormat="1" ht="11.25"/>
    <row r="196" s="25" customFormat="1" ht="11.25"/>
    <row r="197" s="25" customFormat="1" ht="11.25"/>
    <row r="198" s="25" customFormat="1" ht="11.25"/>
    <row r="199" s="25" customFormat="1" ht="11.25"/>
    <row r="200" s="25" customFormat="1" ht="11.25"/>
    <row r="201" s="25" customFormat="1" ht="11.25"/>
    <row r="202" s="25" customFormat="1" ht="11.25"/>
    <row r="203" s="25" customFormat="1" ht="11.25"/>
    <row r="204" s="25" customFormat="1" ht="11.25"/>
    <row r="205" s="25" customFormat="1" ht="11.25"/>
    <row r="206" s="25" customFormat="1" ht="11.25"/>
    <row r="207" s="25" customFormat="1" ht="11.25"/>
    <row r="208" s="25" customFormat="1" ht="11.25"/>
    <row r="209" s="25" customFormat="1" ht="11.25"/>
    <row r="210" s="25" customFormat="1" ht="11.25"/>
    <row r="211" s="25" customFormat="1" ht="11.25"/>
    <row r="212" s="25" customFormat="1" ht="11.25"/>
    <row r="213" s="25" customFormat="1" ht="11.25"/>
    <row r="214" s="25" customFormat="1" ht="11.25"/>
    <row r="215" s="25" customFormat="1" ht="11.25"/>
    <row r="216" s="25" customFormat="1" ht="11.25"/>
    <row r="217" s="25" customFormat="1" ht="11.25"/>
    <row r="218" s="25" customFormat="1" ht="11.25"/>
    <row r="219" s="25" customFormat="1" ht="11.25"/>
    <row r="220" s="25" customFormat="1" ht="11.25"/>
    <row r="221" s="25" customFormat="1" ht="11.25"/>
    <row r="222" s="25" customFormat="1" ht="11.25"/>
    <row r="223" s="25" customFormat="1" ht="11.25"/>
    <row r="224" s="25" customFormat="1" ht="11.25"/>
    <row r="225" s="25" customFormat="1" ht="11.25"/>
    <row r="226" s="25" customFormat="1" ht="11.25"/>
    <row r="227" s="25" customFormat="1" ht="11.25"/>
    <row r="228" s="25" customFormat="1" ht="11.25"/>
    <row r="229" s="25" customFormat="1" ht="11.25"/>
    <row r="230" s="25" customFormat="1" ht="11.25"/>
    <row r="231" s="25" customFormat="1" ht="11.25"/>
    <row r="232" s="25" customFormat="1" ht="11.25"/>
    <row r="233" s="25" customFormat="1" ht="11.25"/>
    <row r="234" s="25" customFormat="1" ht="11.25"/>
  </sheetData>
  <hyperlinks>
    <hyperlink ref="C26" location="'ZUS-01'!A1" display="Zur Tabelle"/>
    <hyperlink ref="C28" location="'ZUS-02'!A1" display="Zur Tabelle"/>
    <hyperlink ref="C30" location="'ZUS-03'!A1" display="Zur Tabelle"/>
    <hyperlink ref="C38" location="'ZUS-06'!A1" display="Zur Tabelle"/>
    <hyperlink ref="C42" location="'ZUS-08'!A1" display="Zur Tabelle"/>
    <hyperlink ref="C44" location="'ZUS-09'!A1" display="Zur Tabelle"/>
    <hyperlink ref="C46" location="'ZUS-10'!A1" display="Zur Tabelle"/>
    <hyperlink ref="C52" location="'ZUS-12'!A1" display="Zur Tabelle"/>
    <hyperlink ref="C12" location="Gebietsstand!A1" display="Zur Seite"/>
    <hyperlink ref="C14" location="Vorbemerkung!A1" display="Zur Seite"/>
    <hyperlink ref="C16" location="Erläuterungen!A1" display="Zur Seite"/>
    <hyperlink ref="C60" location="'TAB-01'!A1" display="'TAB-01'!A1"/>
    <hyperlink ref="C62" location="'TAB-02'!A1" display="Zur Tabelle"/>
    <hyperlink ref="C64" location="'TAB-03'!A1" display="Zur Tabelle"/>
    <hyperlink ref="C66" location="'TAB-04'!A1" display="Zur Tabelle"/>
    <hyperlink ref="C73" location="'TAB-07'!A1" display="Zur Tabelle"/>
    <hyperlink ref="C76" location="'TAB-08'!A1" display="Zur Tabelle"/>
    <hyperlink ref="C85" location="'TAB-09'!A1" display="Zur Tabelle"/>
    <hyperlink ref="C88" location="'TAB-10'!A1" display="Zur Tabelle"/>
    <hyperlink ref="C91" location="'TAB-11'!A1" display="Zur Tabelle"/>
    <hyperlink ref="C94" location="'TAB-12'!A1" display="Zur Tabelle"/>
    <hyperlink ref="C96" location="'TAB-13'!A1" display="Zur Tabelle"/>
    <hyperlink ref="C99" location="'TAB-14'!A1" display="Zur Tabelle"/>
    <hyperlink ref="C102" location="'TAB-15'!A1" display="Zur Tabelle"/>
    <hyperlink ref="C120" location="'TAB-18'!A10:A37" display="Zur Tabelle"/>
    <hyperlink ref="C139" location="'ANH-01'!A1" display="'ANH-01'!A1"/>
    <hyperlink ref="C141" location="'ANH-02'!A1" display="'ANH-02'!A1"/>
    <hyperlink ref="C127" location="'TAB-19'!A1" display="Zur Tabelle"/>
    <hyperlink ref="C147" location="'ANH-05'!A1" display="'ANH-05'!A1"/>
    <hyperlink ref="C149" location="'ANH-06'!A1" display="'ANH-06'!A1"/>
    <hyperlink ref="C151" location="'ANH-07'!A1" display="'ANH-07'!A1"/>
    <hyperlink ref="C153" location="'ANH-08'!A1" display="'ANH-08'!A1"/>
    <hyperlink ref="C155" location="'ANH-09'!A1" display="'ANH-09'!A1"/>
    <hyperlink ref="C157" location="'ANH-10'!A1" display="Zur Seite"/>
    <hyperlink ref="C68" location="'TAB-05'!A1" display="Zur Tabelle"/>
    <hyperlink ref="C35" location="'ZUS-05'!A1" display="Zur Tabelle"/>
    <hyperlink ref="C40" location="'ZUS-07'!A1" display="Zur Tabelle"/>
    <hyperlink ref="C32" location="'ZUS-04'!A1" display="Zur Tabelle"/>
    <hyperlink ref="C70" location="'TAB-06'!A1" display="Zur Tabelle"/>
    <hyperlink ref="C121:C122" location="'TAB-18'!A12:A42" display="Zur Tabelle"/>
    <hyperlink ref="C121" location="'TAB-18'!A691:A728" display="Zur Tabelle"/>
    <hyperlink ref="C122" location="'TAB-18'!A840:A866" display="Zur Tabelle"/>
    <hyperlink ref="C134" location="'TAB-22'!A1" display="Zur Tabelle"/>
    <hyperlink ref="C129" location="'TAB-20'!A1" display="Zur Tabelle"/>
    <hyperlink ref="C10" location="'Qual. Merk. Habilitation '!A1" display="Zur Seite"/>
    <hyperlink ref="C8" location="'Qual. Merk. Stellenstatistik'!A1" display="Zur Seite"/>
    <hyperlink ref="C6" location="'Qual. Merk. Hochschulpersonal'!A1" display="Zur Seite"/>
    <hyperlink ref="C49" location="'ZUS-11'!A1" display="Zur Tabelle"/>
    <hyperlink ref="C104" location="'TAB-16'!A1" display="Zur Tabelle"/>
    <hyperlink ref="C132" location="'TAB-21'!A1" display="Zur Tabelle"/>
    <hyperlink ref="C143" location="'ANH-03'!A1" display="Zur Seite"/>
    <hyperlink ref="C145" location="'ANH-04'!A1" display="Zur Seite"/>
    <hyperlink ref="C113" location="'TAB-17'!A9:A35" display="Zur Tabelle"/>
    <hyperlink ref="C114:C115" location="'TAB-18'!A12:A42" display="Zur Tabelle"/>
    <hyperlink ref="C114" location="'TAB-17'!A746:A767" display="Zur Tabelle"/>
    <hyperlink ref="C115" location="'TAB-17'!A899:A915" display="Zur Tabelle"/>
  </hyperlinks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1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43" customWidth="1"/>
    <col min="2" max="2" width="4.5703125" style="83" customWidth="1"/>
    <col min="3" max="3" width="8" style="84" customWidth="1"/>
    <col min="4" max="4" width="9.42578125" style="84" customWidth="1"/>
    <col min="5" max="5" width="8.85546875" style="84" customWidth="1"/>
    <col min="6" max="6" width="8.28515625" style="84" customWidth="1"/>
    <col min="7" max="7" width="8.140625" style="84" customWidth="1"/>
    <col min="8" max="8" width="8.28515625" style="84" customWidth="1"/>
    <col min="9" max="9" width="12.42578125" style="84" customWidth="1"/>
    <col min="10" max="10" width="7.42578125" style="84" customWidth="1"/>
    <col min="11" max="11" width="11.42578125" style="43"/>
    <col min="12" max="12" width="8" style="43" bestFit="1" customWidth="1"/>
    <col min="13" max="13" width="6.42578125" style="43" bestFit="1" customWidth="1"/>
    <col min="14" max="14" width="3.28515625" style="43" customWidth="1"/>
    <col min="15" max="15" width="6.42578125" style="43" bestFit="1" customWidth="1"/>
    <col min="16" max="16" width="6.140625" style="43" bestFit="1" customWidth="1"/>
    <col min="17" max="17" width="5.7109375" style="43" bestFit="1" customWidth="1"/>
    <col min="18" max="18" width="4.5703125" style="43" bestFit="1" customWidth="1"/>
    <col min="19" max="19" width="6.85546875" style="43" bestFit="1" customWidth="1"/>
    <col min="20" max="20" width="3.140625" style="43" bestFit="1" customWidth="1"/>
    <col min="21" max="16384" width="11.42578125" style="43"/>
  </cols>
  <sheetData>
    <row r="1" spans="1:10" s="37" customFormat="1" ht="11.25" customHeight="1">
      <c r="A1" s="35" t="s">
        <v>22</v>
      </c>
      <c r="B1" s="36"/>
      <c r="C1" s="36"/>
      <c r="D1" s="36"/>
      <c r="E1" s="36"/>
      <c r="F1" s="36"/>
      <c r="G1" s="36"/>
      <c r="H1" s="36"/>
      <c r="I1" s="36"/>
      <c r="J1" s="36"/>
    </row>
    <row r="2" spans="1:10" s="37" customFormat="1" ht="8.25" customHeight="1">
      <c r="A2" s="38"/>
      <c r="B2" s="36"/>
      <c r="C2" s="36"/>
      <c r="D2" s="36"/>
      <c r="E2" s="36"/>
      <c r="F2" s="36"/>
      <c r="G2" s="36"/>
      <c r="H2" s="36"/>
      <c r="I2" s="36"/>
      <c r="J2" s="36"/>
    </row>
    <row r="3" spans="1:10" s="37" customFormat="1" ht="10.5" customHeight="1">
      <c r="A3" s="39" t="s">
        <v>92</v>
      </c>
      <c r="B3" s="36"/>
      <c r="C3" s="36"/>
      <c r="D3" s="36"/>
      <c r="E3" s="36"/>
      <c r="F3" s="36"/>
      <c r="G3" s="36"/>
      <c r="H3" s="36"/>
      <c r="I3" s="36"/>
      <c r="J3" s="36"/>
    </row>
    <row r="4" spans="1:10" ht="9" customHeight="1">
      <c r="A4" s="40"/>
      <c r="B4" s="41"/>
      <c r="C4" s="42"/>
      <c r="D4" s="42"/>
      <c r="E4" s="42"/>
      <c r="F4" s="42"/>
      <c r="G4" s="42"/>
      <c r="H4" s="42"/>
      <c r="I4" s="42"/>
      <c r="J4" s="42"/>
    </row>
    <row r="5" spans="1:10" s="53" customFormat="1" ht="9" customHeight="1">
      <c r="A5" s="44"/>
      <c r="B5" s="45"/>
      <c r="C5" s="46"/>
      <c r="D5" s="47"/>
      <c r="E5" s="48" t="s">
        <v>93</v>
      </c>
      <c r="F5" s="49" t="s">
        <v>94</v>
      </c>
      <c r="G5" s="49"/>
      <c r="H5" s="50"/>
      <c r="I5" s="51"/>
      <c r="J5" s="52"/>
    </row>
    <row r="6" spans="1:10" s="53" customFormat="1" ht="9" customHeight="1">
      <c r="A6" s="54"/>
      <c r="B6" s="45"/>
      <c r="C6" s="46"/>
      <c r="D6" s="49" t="s">
        <v>95</v>
      </c>
      <c r="E6" s="55" t="s">
        <v>96</v>
      </c>
      <c r="F6" s="56" t="s">
        <v>97</v>
      </c>
      <c r="G6" s="56"/>
      <c r="H6" s="57"/>
      <c r="I6" s="51"/>
      <c r="J6" s="58" t="s">
        <v>98</v>
      </c>
    </row>
    <row r="7" spans="1:10" s="53" customFormat="1" ht="9" customHeight="1">
      <c r="A7" s="59" t="s">
        <v>99</v>
      </c>
      <c r="B7" s="60"/>
      <c r="C7" s="46" t="s">
        <v>100</v>
      </c>
      <c r="D7" s="49" t="s">
        <v>101</v>
      </c>
      <c r="E7" s="55" t="s">
        <v>102</v>
      </c>
      <c r="F7" s="51"/>
      <c r="G7" s="61"/>
      <c r="H7" s="62"/>
      <c r="I7" s="46"/>
      <c r="J7" s="58" t="s">
        <v>103</v>
      </c>
    </row>
    <row r="8" spans="1:10" s="53" customFormat="1" ht="9" customHeight="1">
      <c r="A8" s="59" t="s">
        <v>104</v>
      </c>
      <c r="B8" s="60"/>
      <c r="C8" s="46" t="s">
        <v>105</v>
      </c>
      <c r="D8" s="49" t="s">
        <v>106</v>
      </c>
      <c r="E8" s="55" t="s">
        <v>106</v>
      </c>
      <c r="F8" s="46" t="s">
        <v>107</v>
      </c>
      <c r="G8" s="60" t="s">
        <v>108</v>
      </c>
      <c r="H8" s="50"/>
      <c r="I8" s="46" t="s">
        <v>109</v>
      </c>
      <c r="J8" s="58" t="s">
        <v>110</v>
      </c>
    </row>
    <row r="9" spans="1:10" s="53" customFormat="1" ht="9" customHeight="1">
      <c r="A9" s="59" t="s">
        <v>111</v>
      </c>
      <c r="B9" s="60"/>
      <c r="C9" s="46" t="s">
        <v>112</v>
      </c>
      <c r="D9" s="49" t="s">
        <v>113</v>
      </c>
      <c r="E9" s="55" t="s">
        <v>114</v>
      </c>
      <c r="F9" s="46" t="s">
        <v>115</v>
      </c>
      <c r="G9" s="59" t="s">
        <v>116</v>
      </c>
      <c r="H9" s="50"/>
      <c r="I9" s="46"/>
      <c r="J9" s="58"/>
    </row>
    <row r="10" spans="1:10" s="53" customFormat="1" ht="9" customHeight="1">
      <c r="A10" s="54"/>
      <c r="B10" s="45"/>
      <c r="C10" s="63"/>
      <c r="D10" s="56" t="s">
        <v>117</v>
      </c>
      <c r="E10" s="64" t="s">
        <v>100</v>
      </c>
      <c r="F10" s="63"/>
      <c r="G10" s="56"/>
      <c r="H10" s="57"/>
      <c r="I10" s="65"/>
      <c r="J10" s="66"/>
    </row>
    <row r="11" spans="1:10" s="53" customFormat="1" ht="9" customHeight="1">
      <c r="A11" s="67"/>
      <c r="B11" s="68"/>
      <c r="C11" s="69" t="s">
        <v>118</v>
      </c>
      <c r="D11" s="56"/>
      <c r="E11" s="56"/>
      <c r="F11" s="56"/>
      <c r="G11" s="70"/>
      <c r="H11" s="71" t="s">
        <v>119</v>
      </c>
      <c r="I11" s="56" t="s">
        <v>118</v>
      </c>
      <c r="J11" s="72"/>
    </row>
    <row r="12" spans="1:10" s="53" customFormat="1" ht="18" customHeight="1">
      <c r="A12" s="54"/>
      <c r="B12" s="73"/>
      <c r="C12" s="59"/>
      <c r="D12" s="59"/>
      <c r="E12" s="59"/>
      <c r="F12" s="59"/>
      <c r="G12" s="59"/>
      <c r="H12" s="74"/>
      <c r="I12" s="59"/>
      <c r="J12" s="75"/>
    </row>
    <row r="13" spans="1:10" ht="9" customHeight="1">
      <c r="A13" s="76" t="s">
        <v>120</v>
      </c>
      <c r="B13" s="77">
        <v>2004</v>
      </c>
      <c r="C13" s="78">
        <v>73913</v>
      </c>
      <c r="D13" s="78">
        <v>35424</v>
      </c>
      <c r="E13" s="78">
        <v>38489</v>
      </c>
      <c r="F13" s="78">
        <v>36792</v>
      </c>
      <c r="G13" s="78">
        <v>2986</v>
      </c>
      <c r="H13" s="79">
        <v>8.1158947597303754</v>
      </c>
      <c r="I13" s="78">
        <v>239794</v>
      </c>
      <c r="J13" s="80">
        <v>6.7692524841915089</v>
      </c>
    </row>
    <row r="14" spans="1:10" ht="9" customHeight="1">
      <c r="A14" s="76"/>
      <c r="B14" s="77">
        <v>2005</v>
      </c>
      <c r="C14" s="78">
        <v>75162</v>
      </c>
      <c r="D14" s="78">
        <v>37128</v>
      </c>
      <c r="E14" s="78">
        <v>38034</v>
      </c>
      <c r="F14" s="78">
        <v>36630</v>
      </c>
      <c r="G14" s="78">
        <v>2880</v>
      </c>
      <c r="H14" s="79">
        <v>7.8624078624078626</v>
      </c>
      <c r="I14" s="78">
        <v>244618</v>
      </c>
      <c r="J14" s="80">
        <v>6.5885046326222794</v>
      </c>
    </row>
    <row r="15" spans="1:10" ht="9" customHeight="1">
      <c r="A15" s="76"/>
      <c r="B15" s="77">
        <v>2006</v>
      </c>
      <c r="C15" s="78">
        <v>76656</v>
      </c>
      <c r="D15" s="78">
        <v>38608</v>
      </c>
      <c r="E15" s="78">
        <v>38048</v>
      </c>
      <c r="F15" s="78">
        <v>36860</v>
      </c>
      <c r="G15" s="78">
        <v>3018</v>
      </c>
      <c r="H15" s="79">
        <v>8.1877373846988615</v>
      </c>
      <c r="I15" s="78">
        <v>245143</v>
      </c>
      <c r="J15" s="80">
        <v>6.3495389556568584</v>
      </c>
    </row>
    <row r="16" spans="1:10" ht="9" customHeight="1">
      <c r="A16" s="76"/>
      <c r="B16" s="77">
        <v>2007</v>
      </c>
      <c r="C16" s="78">
        <v>80173</v>
      </c>
      <c r="D16" s="78">
        <v>41253</v>
      </c>
      <c r="E16" s="78">
        <v>38920</v>
      </c>
      <c r="F16" s="78">
        <v>37315</v>
      </c>
      <c r="G16" s="78">
        <v>2970</v>
      </c>
      <c r="H16" s="79">
        <v>7.9592657108401452</v>
      </c>
      <c r="I16" s="78">
        <v>233452</v>
      </c>
      <c r="J16" s="80">
        <v>5.6590308583618159</v>
      </c>
    </row>
    <row r="17" spans="1:10" ht="9" customHeight="1">
      <c r="A17" s="76"/>
      <c r="B17" s="77">
        <v>2008</v>
      </c>
      <c r="C17" s="81">
        <v>83834</v>
      </c>
      <c r="D17" s="81">
        <v>43815</v>
      </c>
      <c r="E17" s="81">
        <v>40019</v>
      </c>
      <c r="F17" s="81">
        <v>37601</v>
      </c>
      <c r="G17" s="81">
        <v>2960</v>
      </c>
      <c r="H17" s="79">
        <v>7.8721310603441399</v>
      </c>
      <c r="I17" s="78">
        <v>238311</v>
      </c>
      <c r="J17" s="80">
        <v>5.4390277302293732</v>
      </c>
    </row>
    <row r="18" spans="1:10" ht="9" customHeight="1">
      <c r="A18" s="76"/>
      <c r="B18" s="77">
        <v>2009</v>
      </c>
      <c r="C18" s="81">
        <v>97173</v>
      </c>
      <c r="D18" s="81">
        <v>54351</v>
      </c>
      <c r="E18" s="81">
        <v>42822</v>
      </c>
      <c r="F18" s="81">
        <v>40188</v>
      </c>
      <c r="G18" s="81">
        <v>3655</v>
      </c>
      <c r="H18" s="79">
        <v>9.0947546531302876</v>
      </c>
      <c r="I18" s="78">
        <v>277367</v>
      </c>
      <c r="J18" s="80">
        <v>5.1032547699214366</v>
      </c>
    </row>
    <row r="19" spans="1:10" ht="9" customHeight="1">
      <c r="A19" s="76"/>
      <c r="B19" s="77">
        <v>2010</v>
      </c>
      <c r="C19" s="81">
        <v>103372</v>
      </c>
      <c r="D19" s="81">
        <v>60568</v>
      </c>
      <c r="E19" s="81">
        <v>42804</v>
      </c>
      <c r="F19" s="81">
        <v>40083</v>
      </c>
      <c r="G19" s="81">
        <v>3056</v>
      </c>
      <c r="H19" s="79">
        <v>7.6241798268592671</v>
      </c>
      <c r="I19" s="78">
        <v>290286</v>
      </c>
      <c r="J19" s="80">
        <v>4.7927288337075682</v>
      </c>
    </row>
    <row r="20" spans="1:10" ht="9" customHeight="1">
      <c r="A20" s="76"/>
      <c r="B20" s="77">
        <v>2011</v>
      </c>
      <c r="C20" s="81">
        <v>106099</v>
      </c>
      <c r="D20" s="81">
        <v>61703</v>
      </c>
      <c r="E20" s="81">
        <v>44396</v>
      </c>
      <c r="F20" s="81">
        <v>40930</v>
      </c>
      <c r="G20" s="81">
        <v>3128</v>
      </c>
      <c r="H20" s="79">
        <v>7.6423161495235776</v>
      </c>
      <c r="I20" s="78">
        <v>308339</v>
      </c>
      <c r="J20" s="80">
        <v>4.9971476265335557</v>
      </c>
    </row>
    <row r="21" spans="1:10" ht="9" customHeight="1">
      <c r="A21" s="76"/>
      <c r="B21" s="77">
        <v>2012</v>
      </c>
      <c r="C21" s="78">
        <v>110067</v>
      </c>
      <c r="D21" s="78">
        <v>65921</v>
      </c>
      <c r="E21" s="78">
        <v>44146</v>
      </c>
      <c r="F21" s="78">
        <v>42728</v>
      </c>
      <c r="G21" s="78">
        <v>3396</v>
      </c>
      <c r="H21" s="79">
        <v>7.9479498221306875</v>
      </c>
      <c r="I21" s="78">
        <v>333217</v>
      </c>
      <c r="J21" s="80">
        <v>5.0547928581180503</v>
      </c>
    </row>
    <row r="22" spans="1:10" ht="9" customHeight="1">
      <c r="A22" s="76"/>
      <c r="B22" s="77">
        <v>2013</v>
      </c>
      <c r="C22" s="78">
        <v>113961</v>
      </c>
      <c r="D22" s="78">
        <v>69081</v>
      </c>
      <c r="E22" s="78">
        <v>44880</v>
      </c>
      <c r="F22" s="78">
        <v>43048</v>
      </c>
      <c r="G22" s="78">
        <v>3489</v>
      </c>
      <c r="H22" s="79">
        <v>8.1</v>
      </c>
      <c r="I22" s="78">
        <v>347199</v>
      </c>
      <c r="J22" s="80">
        <v>5</v>
      </c>
    </row>
    <row r="23" spans="1:10" ht="9" customHeight="1">
      <c r="A23" s="76"/>
      <c r="B23" s="77"/>
      <c r="C23" s="78"/>
      <c r="D23" s="78"/>
      <c r="E23" s="78"/>
      <c r="F23" s="78"/>
      <c r="G23" s="78"/>
      <c r="H23" s="79"/>
      <c r="I23" s="78"/>
      <c r="J23" s="80"/>
    </row>
    <row r="24" spans="1:10" ht="9" customHeight="1">
      <c r="A24" s="76" t="s">
        <v>121</v>
      </c>
      <c r="B24" s="77">
        <v>2004</v>
      </c>
      <c r="C24" s="78">
        <v>74260</v>
      </c>
      <c r="D24" s="78">
        <v>35339</v>
      </c>
      <c r="E24" s="78">
        <v>38921</v>
      </c>
      <c r="F24" s="78">
        <v>47897</v>
      </c>
      <c r="G24" s="78">
        <v>2873</v>
      </c>
      <c r="H24" s="79">
        <v>5.9982879929849471</v>
      </c>
      <c r="I24" s="78">
        <v>249131</v>
      </c>
      <c r="J24" s="80">
        <v>7.0497467387305806</v>
      </c>
    </row>
    <row r="25" spans="1:10" ht="9" customHeight="1">
      <c r="A25" s="76"/>
      <c r="B25" s="77">
        <v>2005</v>
      </c>
      <c r="C25" s="78">
        <v>73675</v>
      </c>
      <c r="D25" s="78">
        <v>35029</v>
      </c>
      <c r="E25" s="78">
        <v>38646</v>
      </c>
      <c r="F25" s="78">
        <v>43048</v>
      </c>
      <c r="G25" s="78">
        <v>2401</v>
      </c>
      <c r="H25" s="79">
        <v>5.5774948894257577</v>
      </c>
      <c r="I25" s="78">
        <v>252498</v>
      </c>
      <c r="J25" s="80">
        <v>7.2082560164435181</v>
      </c>
    </row>
    <row r="26" spans="1:10" ht="9" customHeight="1">
      <c r="A26" s="76"/>
      <c r="B26" s="77">
        <v>2006</v>
      </c>
      <c r="C26" s="78">
        <v>75324</v>
      </c>
      <c r="D26" s="78">
        <v>36645</v>
      </c>
      <c r="E26" s="78">
        <v>38679</v>
      </c>
      <c r="F26" s="78">
        <v>45296</v>
      </c>
      <c r="G26" s="78">
        <v>3072</v>
      </c>
      <c r="H26" s="79">
        <v>6.7820558106676092</v>
      </c>
      <c r="I26" s="78">
        <v>257898</v>
      </c>
      <c r="J26" s="80">
        <v>7.0377404830126897</v>
      </c>
    </row>
    <row r="27" spans="1:10" ht="9" customHeight="1">
      <c r="A27" s="76"/>
      <c r="B27" s="77">
        <v>2007</v>
      </c>
      <c r="C27" s="78">
        <v>80262</v>
      </c>
      <c r="D27" s="78">
        <v>41121</v>
      </c>
      <c r="E27" s="78">
        <v>39141</v>
      </c>
      <c r="F27" s="78">
        <v>45758</v>
      </c>
      <c r="G27" s="78">
        <v>3499</v>
      </c>
      <c r="H27" s="79">
        <v>7.646750295030377</v>
      </c>
      <c r="I27" s="78">
        <v>253366</v>
      </c>
      <c r="J27" s="80">
        <v>6.1614746723085529</v>
      </c>
    </row>
    <row r="28" spans="1:10" ht="9" customHeight="1">
      <c r="A28" s="76"/>
      <c r="B28" s="77">
        <v>2008</v>
      </c>
      <c r="C28" s="81">
        <v>83628</v>
      </c>
      <c r="D28" s="81">
        <v>43854</v>
      </c>
      <c r="E28" s="81">
        <v>39774</v>
      </c>
      <c r="F28" s="81">
        <v>41992</v>
      </c>
      <c r="G28" s="81">
        <v>3053</v>
      </c>
      <c r="H28" s="79">
        <v>7.2704324633263484</v>
      </c>
      <c r="I28" s="78">
        <v>258839</v>
      </c>
      <c r="J28" s="80">
        <v>5.9022894148766358</v>
      </c>
    </row>
    <row r="29" spans="1:10" ht="9" customHeight="1">
      <c r="A29" s="76"/>
      <c r="B29" s="77">
        <v>2009</v>
      </c>
      <c r="C29" s="81">
        <v>87253</v>
      </c>
      <c r="D29" s="81">
        <v>45773</v>
      </c>
      <c r="E29" s="81">
        <v>41480</v>
      </c>
      <c r="F29" s="81">
        <v>48195</v>
      </c>
      <c r="G29" s="81">
        <v>3521</v>
      </c>
      <c r="H29" s="79">
        <v>7.3057371096586774</v>
      </c>
      <c r="I29" s="78">
        <v>272666</v>
      </c>
      <c r="J29" s="80">
        <v>5.9569178336573962</v>
      </c>
    </row>
    <row r="30" spans="1:10" ht="9" customHeight="1">
      <c r="A30" s="76"/>
      <c r="B30" s="77">
        <v>2010</v>
      </c>
      <c r="C30" s="81">
        <v>89748</v>
      </c>
      <c r="D30" s="81">
        <v>48491</v>
      </c>
      <c r="E30" s="81">
        <v>41257</v>
      </c>
      <c r="F30" s="81">
        <v>51478</v>
      </c>
      <c r="G30" s="81">
        <v>3422</v>
      </c>
      <c r="H30" s="79">
        <v>6.6474999028711288</v>
      </c>
      <c r="I30" s="78">
        <v>287432</v>
      </c>
      <c r="J30" s="80">
        <v>5.9275329442576972</v>
      </c>
    </row>
    <row r="31" spans="1:10" ht="9" customHeight="1">
      <c r="A31" s="76"/>
      <c r="B31" s="77">
        <v>2011</v>
      </c>
      <c r="C31" s="81">
        <v>94807</v>
      </c>
      <c r="D31" s="81">
        <v>53050</v>
      </c>
      <c r="E31" s="81">
        <v>41757</v>
      </c>
      <c r="F31" s="81">
        <v>53142</v>
      </c>
      <c r="G31" s="81">
        <v>3302</v>
      </c>
      <c r="H31" s="79">
        <v>6.2135410786195475</v>
      </c>
      <c r="I31" s="78">
        <v>320318</v>
      </c>
      <c r="J31" s="80">
        <v>6.0380395852968896</v>
      </c>
    </row>
    <row r="32" spans="1:10" ht="9" customHeight="1">
      <c r="A32" s="76"/>
      <c r="B32" s="77">
        <v>2012</v>
      </c>
      <c r="C32" s="78">
        <v>98772</v>
      </c>
      <c r="D32" s="78">
        <v>55961</v>
      </c>
      <c r="E32" s="78">
        <v>42811</v>
      </c>
      <c r="F32" s="78">
        <v>54988</v>
      </c>
      <c r="G32" s="78">
        <v>3576</v>
      </c>
      <c r="H32" s="79">
        <v>6.5032370699061621</v>
      </c>
      <c r="I32" s="78">
        <v>332764</v>
      </c>
      <c r="J32" s="80">
        <v>5.9463554975786712</v>
      </c>
    </row>
    <row r="33" spans="1:10" ht="9" customHeight="1">
      <c r="A33" s="76"/>
      <c r="B33" s="77">
        <v>2013</v>
      </c>
      <c r="C33" s="78">
        <v>100892</v>
      </c>
      <c r="D33" s="78">
        <v>57332</v>
      </c>
      <c r="E33" s="78">
        <v>43560</v>
      </c>
      <c r="F33" s="78">
        <v>55611</v>
      </c>
      <c r="G33" s="78">
        <v>3449</v>
      </c>
      <c r="H33" s="79">
        <v>6.2</v>
      </c>
      <c r="I33" s="78">
        <v>355915</v>
      </c>
      <c r="J33" s="80">
        <v>6.2</v>
      </c>
    </row>
    <row r="34" spans="1:10" ht="9" customHeight="1">
      <c r="A34" s="76"/>
      <c r="B34" s="77"/>
      <c r="C34" s="78"/>
      <c r="D34" s="78"/>
      <c r="E34" s="78"/>
      <c r="F34" s="78"/>
      <c r="G34" s="78"/>
      <c r="H34" s="79"/>
      <c r="I34" s="78"/>
      <c r="J34" s="80"/>
    </row>
    <row r="35" spans="1:10" ht="9" customHeight="1">
      <c r="A35" s="76" t="s">
        <v>122</v>
      </c>
      <c r="B35" s="77">
        <v>2004</v>
      </c>
      <c r="C35" s="78">
        <v>37380</v>
      </c>
      <c r="D35" s="78">
        <v>18869</v>
      </c>
      <c r="E35" s="78">
        <v>18511</v>
      </c>
      <c r="F35" s="78">
        <v>28979</v>
      </c>
      <c r="G35" s="78">
        <v>2167</v>
      </c>
      <c r="H35" s="79">
        <v>7.4778287725594401</v>
      </c>
      <c r="I35" s="78">
        <v>141010</v>
      </c>
      <c r="J35" s="80">
        <v>7.4731040330701148</v>
      </c>
    </row>
    <row r="36" spans="1:10" ht="9" customHeight="1">
      <c r="A36" s="76"/>
      <c r="B36" s="77">
        <v>2005</v>
      </c>
      <c r="C36" s="78">
        <v>37013</v>
      </c>
      <c r="D36" s="78">
        <v>19258</v>
      </c>
      <c r="E36" s="78">
        <v>17755</v>
      </c>
      <c r="F36" s="78">
        <v>28012</v>
      </c>
      <c r="G36" s="78">
        <v>2402</v>
      </c>
      <c r="H36" s="79">
        <v>8.5748964729401695</v>
      </c>
      <c r="I36" s="78">
        <v>136717</v>
      </c>
      <c r="J36" s="80">
        <v>7.0992314882126912</v>
      </c>
    </row>
    <row r="37" spans="1:10" ht="9" customHeight="1">
      <c r="A37" s="76"/>
      <c r="B37" s="77">
        <v>2006</v>
      </c>
      <c r="C37" s="78">
        <v>36564</v>
      </c>
      <c r="D37" s="78">
        <v>19725</v>
      </c>
      <c r="E37" s="78">
        <v>16839</v>
      </c>
      <c r="F37" s="78">
        <v>27120</v>
      </c>
      <c r="G37" s="78">
        <v>2848</v>
      </c>
      <c r="H37" s="79">
        <v>10.501474926253687</v>
      </c>
      <c r="I37" s="78">
        <v>132822</v>
      </c>
      <c r="J37" s="80">
        <v>6.7336882129277562</v>
      </c>
    </row>
    <row r="38" spans="1:10" ht="9" customHeight="1">
      <c r="A38" s="76"/>
      <c r="B38" s="77">
        <v>2007</v>
      </c>
      <c r="C38" s="78">
        <v>36954</v>
      </c>
      <c r="D38" s="78">
        <v>20192</v>
      </c>
      <c r="E38" s="78">
        <v>16762</v>
      </c>
      <c r="F38" s="78">
        <v>26761</v>
      </c>
      <c r="G38" s="78">
        <v>2678</v>
      </c>
      <c r="H38" s="79">
        <v>10.007099884159784</v>
      </c>
      <c r="I38" s="78">
        <v>134504</v>
      </c>
      <c r="J38" s="80">
        <v>6.6612519809825672</v>
      </c>
    </row>
    <row r="39" spans="1:10" ht="9" customHeight="1">
      <c r="A39" s="76"/>
      <c r="B39" s="77">
        <v>2008</v>
      </c>
      <c r="C39" s="78">
        <v>37909</v>
      </c>
      <c r="D39" s="78">
        <v>21119</v>
      </c>
      <c r="E39" s="78">
        <v>16790</v>
      </c>
      <c r="F39" s="78">
        <v>26759</v>
      </c>
      <c r="G39" s="78">
        <v>3705</v>
      </c>
      <c r="H39" s="79">
        <v>13.845808886729699</v>
      </c>
      <c r="I39" s="78">
        <v>135327</v>
      </c>
      <c r="J39" s="80">
        <v>6.407831810218287</v>
      </c>
    </row>
    <row r="40" spans="1:10" ht="9" customHeight="1">
      <c r="A40" s="76"/>
      <c r="B40" s="77">
        <v>2009</v>
      </c>
      <c r="C40" s="78">
        <v>39137</v>
      </c>
      <c r="D40" s="78">
        <v>22215</v>
      </c>
      <c r="E40" s="78">
        <v>16922</v>
      </c>
      <c r="F40" s="78">
        <v>27014</v>
      </c>
      <c r="G40" s="78">
        <v>3826</v>
      </c>
      <c r="H40" s="79">
        <v>14.163026578810985</v>
      </c>
      <c r="I40" s="78">
        <v>140070</v>
      </c>
      <c r="J40" s="80">
        <v>6.3051991897366646</v>
      </c>
    </row>
    <row r="41" spans="1:10" ht="9" customHeight="1">
      <c r="A41" s="76"/>
      <c r="B41" s="77">
        <v>2010</v>
      </c>
      <c r="C41" s="78">
        <v>41125</v>
      </c>
      <c r="D41" s="78">
        <v>23294</v>
      </c>
      <c r="E41" s="78">
        <v>17831</v>
      </c>
      <c r="F41" s="78">
        <v>27911</v>
      </c>
      <c r="G41" s="78">
        <v>2489</v>
      </c>
      <c r="H41" s="79">
        <v>8.9176310415248476</v>
      </c>
      <c r="I41" s="78">
        <v>147030</v>
      </c>
      <c r="J41" s="80">
        <v>6.3119258178071602</v>
      </c>
    </row>
    <row r="42" spans="1:10" ht="9" customHeight="1">
      <c r="A42" s="76"/>
      <c r="B42" s="77">
        <v>2011</v>
      </c>
      <c r="C42" s="81">
        <v>39653</v>
      </c>
      <c r="D42" s="81">
        <v>23097</v>
      </c>
      <c r="E42" s="81">
        <v>16556</v>
      </c>
      <c r="F42" s="81">
        <v>27655</v>
      </c>
      <c r="G42" s="81">
        <v>2322</v>
      </c>
      <c r="H42" s="79">
        <v>8.396311697703851</v>
      </c>
      <c r="I42" s="78">
        <v>153694</v>
      </c>
      <c r="J42" s="80">
        <v>6.654284106160973</v>
      </c>
    </row>
    <row r="43" spans="1:10" ht="9" customHeight="1">
      <c r="A43" s="76"/>
      <c r="B43" s="77">
        <v>2012</v>
      </c>
      <c r="C43" s="78">
        <v>41453</v>
      </c>
      <c r="D43" s="78">
        <v>24225</v>
      </c>
      <c r="E43" s="78">
        <v>17228</v>
      </c>
      <c r="F43" s="78">
        <v>28443</v>
      </c>
      <c r="G43" s="78">
        <v>2333</v>
      </c>
      <c r="H43" s="79">
        <v>8.2023696515838704</v>
      </c>
      <c r="I43" s="78">
        <v>160220</v>
      </c>
      <c r="J43" s="80">
        <v>6.613828689370485</v>
      </c>
    </row>
    <row r="44" spans="1:10" ht="9" customHeight="1">
      <c r="A44" s="76"/>
      <c r="B44" s="77">
        <v>2013</v>
      </c>
      <c r="C44" s="78">
        <v>41806</v>
      </c>
      <c r="D44" s="78">
        <v>24477</v>
      </c>
      <c r="E44" s="78">
        <v>17329</v>
      </c>
      <c r="F44" s="78">
        <v>28947</v>
      </c>
      <c r="G44" s="78">
        <v>2333</v>
      </c>
      <c r="H44" s="79">
        <v>8.1</v>
      </c>
      <c r="I44" s="78">
        <v>165923</v>
      </c>
      <c r="J44" s="80">
        <v>6.8</v>
      </c>
    </row>
    <row r="45" spans="1:10" ht="9" customHeight="1">
      <c r="A45" s="76"/>
      <c r="B45" s="77"/>
      <c r="C45" s="78"/>
      <c r="D45" s="78"/>
      <c r="E45" s="78"/>
      <c r="F45" s="78"/>
      <c r="G45" s="78"/>
      <c r="H45" s="79"/>
      <c r="I45" s="78"/>
      <c r="J45" s="80"/>
    </row>
    <row r="46" spans="1:10" ht="9" customHeight="1">
      <c r="A46" s="76" t="s">
        <v>123</v>
      </c>
      <c r="B46" s="77">
        <v>2004</v>
      </c>
      <c r="C46" s="78">
        <v>6441</v>
      </c>
      <c r="D46" s="78">
        <v>4009</v>
      </c>
      <c r="E46" s="78">
        <v>2432</v>
      </c>
      <c r="F46" s="78">
        <v>4220</v>
      </c>
      <c r="G46" s="78">
        <v>285</v>
      </c>
      <c r="H46" s="79">
        <v>6.7535545023696688</v>
      </c>
      <c r="I46" s="78">
        <v>41036</v>
      </c>
      <c r="J46" s="80">
        <v>10.235969069593414</v>
      </c>
    </row>
    <row r="47" spans="1:10" ht="9" customHeight="1">
      <c r="A47" s="76"/>
      <c r="B47" s="77">
        <v>2005</v>
      </c>
      <c r="C47" s="78">
        <v>6487</v>
      </c>
      <c r="D47" s="78">
        <v>4092</v>
      </c>
      <c r="E47" s="78">
        <v>2395</v>
      </c>
      <c r="F47" s="78">
        <v>4206</v>
      </c>
      <c r="G47" s="78">
        <v>314</v>
      </c>
      <c r="H47" s="79">
        <v>7.4655254398478368</v>
      </c>
      <c r="I47" s="78">
        <v>41688</v>
      </c>
      <c r="J47" s="80">
        <v>10.187683284457478</v>
      </c>
    </row>
    <row r="48" spans="1:10" ht="9" customHeight="1">
      <c r="A48" s="76"/>
      <c r="B48" s="77">
        <v>2006</v>
      </c>
      <c r="C48" s="78">
        <v>6679</v>
      </c>
      <c r="D48" s="78">
        <v>4285</v>
      </c>
      <c r="E48" s="78">
        <v>2394</v>
      </c>
      <c r="F48" s="78">
        <v>4210</v>
      </c>
      <c r="G48" s="78">
        <v>345</v>
      </c>
      <c r="H48" s="79">
        <v>8.1947743467933485</v>
      </c>
      <c r="I48" s="78">
        <v>42331</v>
      </c>
      <c r="J48" s="80">
        <v>9.8788798133022162</v>
      </c>
    </row>
    <row r="49" spans="1:10" ht="9" customHeight="1">
      <c r="A49" s="76"/>
      <c r="B49" s="77">
        <v>2007</v>
      </c>
      <c r="C49" s="78">
        <v>6932</v>
      </c>
      <c r="D49" s="78">
        <v>4494</v>
      </c>
      <c r="E49" s="78">
        <v>2438</v>
      </c>
      <c r="F49" s="78">
        <v>4218</v>
      </c>
      <c r="G49" s="78">
        <v>354</v>
      </c>
      <c r="H49" s="79">
        <v>8.3926031294452343</v>
      </c>
      <c r="I49" s="78">
        <v>44032</v>
      </c>
      <c r="J49" s="80">
        <v>9.79795282599021</v>
      </c>
    </row>
    <row r="50" spans="1:10" ht="9" customHeight="1">
      <c r="A50" s="76"/>
      <c r="B50" s="77">
        <v>2008</v>
      </c>
      <c r="C50" s="81">
        <v>7304</v>
      </c>
      <c r="D50" s="81">
        <v>4827</v>
      </c>
      <c r="E50" s="81">
        <v>2477</v>
      </c>
      <c r="F50" s="81">
        <v>4301</v>
      </c>
      <c r="G50" s="81">
        <v>372</v>
      </c>
      <c r="H50" s="79">
        <v>8.649151360148803</v>
      </c>
      <c r="I50" s="78">
        <v>46865</v>
      </c>
      <c r="J50" s="80">
        <v>9.7089289413714521</v>
      </c>
    </row>
    <row r="51" spans="1:10" ht="9" customHeight="1">
      <c r="A51" s="76"/>
      <c r="B51" s="77">
        <v>2009</v>
      </c>
      <c r="C51" s="78">
        <v>7744</v>
      </c>
      <c r="D51" s="78">
        <v>5235</v>
      </c>
      <c r="E51" s="78">
        <v>2509</v>
      </c>
      <c r="F51" s="78">
        <v>4302</v>
      </c>
      <c r="G51" s="78">
        <v>372</v>
      </c>
      <c r="H51" s="79">
        <v>8.6471408647140873</v>
      </c>
      <c r="I51" s="78">
        <v>49633</v>
      </c>
      <c r="J51" s="80">
        <v>9.4809933142311369</v>
      </c>
    </row>
    <row r="52" spans="1:10" ht="9" customHeight="1">
      <c r="A52" s="76"/>
      <c r="B52" s="77">
        <v>2010</v>
      </c>
      <c r="C52" s="78">
        <v>8580</v>
      </c>
      <c r="D52" s="78">
        <v>5933</v>
      </c>
      <c r="E52" s="78">
        <v>2647</v>
      </c>
      <c r="F52" s="78">
        <v>4336</v>
      </c>
      <c r="G52" s="78">
        <v>375</v>
      </c>
      <c r="H52" s="79">
        <v>8.6485239852398514</v>
      </c>
      <c r="I52" s="78">
        <v>50941</v>
      </c>
      <c r="J52" s="80">
        <v>8.5860441597842581</v>
      </c>
    </row>
    <row r="53" spans="1:10" ht="9" customHeight="1">
      <c r="A53" s="76"/>
      <c r="B53" s="77">
        <v>2011</v>
      </c>
      <c r="C53" s="81">
        <v>8986</v>
      </c>
      <c r="D53" s="81">
        <v>6237</v>
      </c>
      <c r="E53" s="81">
        <v>2749</v>
      </c>
      <c r="F53" s="81">
        <v>4392</v>
      </c>
      <c r="G53" s="81">
        <v>366</v>
      </c>
      <c r="H53" s="79">
        <v>8.3333333333333321</v>
      </c>
      <c r="I53" s="78">
        <v>51676</v>
      </c>
      <c r="J53" s="80">
        <v>8.2853936187269515</v>
      </c>
    </row>
    <row r="54" spans="1:10" ht="9" customHeight="1">
      <c r="A54" s="76"/>
      <c r="B54" s="77">
        <v>2012</v>
      </c>
      <c r="C54" s="78">
        <v>9261</v>
      </c>
      <c r="D54" s="78">
        <v>6517</v>
      </c>
      <c r="E54" s="78">
        <v>2744</v>
      </c>
      <c r="F54" s="78">
        <v>4717</v>
      </c>
      <c r="G54" s="78">
        <v>383</v>
      </c>
      <c r="H54" s="79">
        <v>8.1195675217299126</v>
      </c>
      <c r="I54" s="78">
        <v>52031</v>
      </c>
      <c r="J54" s="80">
        <v>7.9838882921589684</v>
      </c>
    </row>
    <row r="55" spans="1:10" ht="9" customHeight="1">
      <c r="A55" s="76"/>
      <c r="B55" s="77">
        <v>2013</v>
      </c>
      <c r="C55" s="78">
        <v>9469</v>
      </c>
      <c r="D55" s="78">
        <v>6717</v>
      </c>
      <c r="E55" s="78">
        <v>2752</v>
      </c>
      <c r="F55" s="78">
        <v>4690</v>
      </c>
      <c r="G55" s="78">
        <v>380</v>
      </c>
      <c r="H55" s="79">
        <v>8.1</v>
      </c>
      <c r="I55" s="78">
        <v>50272</v>
      </c>
      <c r="J55" s="80">
        <v>7.5</v>
      </c>
    </row>
    <row r="56" spans="1:10" ht="9" customHeight="1">
      <c r="A56" s="76"/>
      <c r="B56" s="77"/>
      <c r="C56" s="78"/>
      <c r="D56" s="78"/>
      <c r="E56" s="78"/>
      <c r="F56" s="78"/>
      <c r="G56" s="78"/>
      <c r="H56" s="79"/>
      <c r="I56" s="78"/>
      <c r="J56" s="80"/>
    </row>
    <row r="57" spans="1:10" ht="9" customHeight="1">
      <c r="A57" s="76" t="s">
        <v>124</v>
      </c>
      <c r="B57" s="77">
        <v>2004</v>
      </c>
      <c r="C57" s="78">
        <v>5229</v>
      </c>
      <c r="D57" s="78">
        <v>3469</v>
      </c>
      <c r="E57" s="78">
        <v>1760</v>
      </c>
      <c r="F57" s="78">
        <v>2564</v>
      </c>
      <c r="G57" s="78">
        <v>71</v>
      </c>
      <c r="H57" s="79">
        <v>2.769110764430577</v>
      </c>
      <c r="I57" s="78">
        <v>34553</v>
      </c>
      <c r="J57" s="80">
        <v>9.9605073508215618</v>
      </c>
    </row>
    <row r="58" spans="1:10" ht="9" customHeight="1">
      <c r="A58" s="76"/>
      <c r="B58" s="77">
        <v>2005</v>
      </c>
      <c r="C58" s="78">
        <v>5249</v>
      </c>
      <c r="D58" s="78">
        <v>3456</v>
      </c>
      <c r="E58" s="78">
        <v>1793</v>
      </c>
      <c r="F58" s="78">
        <v>2617</v>
      </c>
      <c r="G58" s="78">
        <v>56</v>
      </c>
      <c r="H58" s="79">
        <v>2.1398547955674436</v>
      </c>
      <c r="I58" s="78">
        <v>35064</v>
      </c>
      <c r="J58" s="80">
        <v>10.145833333333334</v>
      </c>
    </row>
    <row r="59" spans="1:10" ht="9" customHeight="1">
      <c r="A59" s="76"/>
      <c r="B59" s="77">
        <v>2006</v>
      </c>
      <c r="C59" s="78">
        <v>5403</v>
      </c>
      <c r="D59" s="78">
        <v>3641</v>
      </c>
      <c r="E59" s="78">
        <v>1762</v>
      </c>
      <c r="F59" s="78">
        <v>2569</v>
      </c>
      <c r="G59" s="78">
        <v>51</v>
      </c>
      <c r="H59" s="79">
        <v>1.9852082522382248</v>
      </c>
      <c r="I59" s="78">
        <v>30686</v>
      </c>
      <c r="J59" s="80">
        <v>8.4279044218621255</v>
      </c>
    </row>
    <row r="60" spans="1:10" ht="9" customHeight="1">
      <c r="A60" s="76"/>
      <c r="B60" s="77">
        <v>2007</v>
      </c>
      <c r="C60" s="78">
        <v>5376</v>
      </c>
      <c r="D60" s="78">
        <v>3563</v>
      </c>
      <c r="E60" s="78">
        <v>1813</v>
      </c>
      <c r="F60" s="78">
        <v>2643</v>
      </c>
      <c r="G60" s="78">
        <v>64</v>
      </c>
      <c r="H60" s="79">
        <v>2.4214907302307984</v>
      </c>
      <c r="I60" s="78">
        <v>31107</v>
      </c>
      <c r="J60" s="80">
        <v>8.7305641313499862</v>
      </c>
    </row>
    <row r="61" spans="1:10" ht="9" customHeight="1">
      <c r="A61" s="76"/>
      <c r="B61" s="77">
        <v>2008</v>
      </c>
      <c r="C61" s="81">
        <v>5676</v>
      </c>
      <c r="D61" s="81">
        <v>3864</v>
      </c>
      <c r="E61" s="81">
        <v>1812</v>
      </c>
      <c r="F61" s="81">
        <v>2719</v>
      </c>
      <c r="G61" s="81">
        <v>69</v>
      </c>
      <c r="H61" s="79">
        <v>2.5376976829716806</v>
      </c>
      <c r="I61" s="78">
        <v>31405</v>
      </c>
      <c r="J61" s="80">
        <v>8.1275879917184266</v>
      </c>
    </row>
    <row r="62" spans="1:10" ht="9" customHeight="1">
      <c r="A62" s="76"/>
      <c r="B62" s="77">
        <v>2009</v>
      </c>
      <c r="C62" s="81">
        <v>5791</v>
      </c>
      <c r="D62" s="81">
        <v>3943</v>
      </c>
      <c r="E62" s="81">
        <v>1848</v>
      </c>
      <c r="F62" s="81">
        <v>2719</v>
      </c>
      <c r="G62" s="81">
        <v>52</v>
      </c>
      <c r="H62" s="79">
        <v>1.9124678190511217</v>
      </c>
      <c r="I62" s="78">
        <v>31160</v>
      </c>
      <c r="J62" s="80">
        <v>7.9026122241947752</v>
      </c>
    </row>
    <row r="63" spans="1:10" ht="9" customHeight="1">
      <c r="A63" s="76"/>
      <c r="B63" s="77">
        <v>2010</v>
      </c>
      <c r="C63" s="81">
        <v>6095</v>
      </c>
      <c r="D63" s="81">
        <v>4228</v>
      </c>
      <c r="E63" s="81">
        <v>1867</v>
      </c>
      <c r="F63" s="81">
        <v>2784</v>
      </c>
      <c r="G63" s="81">
        <v>47</v>
      </c>
      <c r="H63" s="79">
        <v>1.6882183908045978</v>
      </c>
      <c r="I63" s="78">
        <v>31848</v>
      </c>
      <c r="J63" s="80">
        <v>7.532639545884579</v>
      </c>
    </row>
    <row r="64" spans="1:10" ht="9" customHeight="1">
      <c r="A64" s="76"/>
      <c r="B64" s="77">
        <v>2011</v>
      </c>
      <c r="C64" s="81">
        <v>6206</v>
      </c>
      <c r="D64" s="81">
        <v>4333</v>
      </c>
      <c r="E64" s="81">
        <v>1873</v>
      </c>
      <c r="F64" s="81">
        <v>2825</v>
      </c>
      <c r="G64" s="81">
        <v>35</v>
      </c>
      <c r="H64" s="79">
        <v>1.2389380530973451</v>
      </c>
      <c r="I64" s="78">
        <v>33337</v>
      </c>
      <c r="J64" s="80">
        <v>7.6937456727440576</v>
      </c>
    </row>
    <row r="65" spans="1:10" ht="9" customHeight="1">
      <c r="A65" s="76"/>
      <c r="B65" s="77">
        <v>2012</v>
      </c>
      <c r="C65" s="78">
        <v>6151</v>
      </c>
      <c r="D65" s="78">
        <v>4323</v>
      </c>
      <c r="E65" s="78">
        <v>1828</v>
      </c>
      <c r="F65" s="78">
        <v>2754</v>
      </c>
      <c r="G65" s="78">
        <v>40</v>
      </c>
      <c r="H65" s="79">
        <v>1.4524328249818446</v>
      </c>
      <c r="I65" s="78">
        <v>34783</v>
      </c>
      <c r="J65" s="80">
        <v>8.0460328475595659</v>
      </c>
    </row>
    <row r="66" spans="1:10" ht="9" customHeight="1">
      <c r="A66" s="76"/>
      <c r="B66" s="77">
        <v>2013</v>
      </c>
      <c r="C66" s="78">
        <v>6250</v>
      </c>
      <c r="D66" s="78">
        <v>4406</v>
      </c>
      <c r="E66" s="78">
        <v>1844</v>
      </c>
      <c r="F66" s="78">
        <v>2623</v>
      </c>
      <c r="G66" s="78">
        <v>61</v>
      </c>
      <c r="H66" s="79">
        <v>2.2999999999999998</v>
      </c>
      <c r="I66" s="78">
        <v>35243</v>
      </c>
      <c r="J66" s="80">
        <v>8</v>
      </c>
    </row>
    <row r="67" spans="1:10" ht="9" customHeight="1">
      <c r="A67" s="76"/>
      <c r="B67" s="77"/>
      <c r="C67" s="78"/>
      <c r="D67" s="78"/>
      <c r="E67" s="78"/>
      <c r="F67" s="78"/>
      <c r="G67" s="78"/>
      <c r="H67" s="79"/>
      <c r="I67" s="78"/>
      <c r="J67" s="80"/>
    </row>
    <row r="68" spans="1:10" ht="9" customHeight="1">
      <c r="A68" s="76" t="s">
        <v>125</v>
      </c>
      <c r="B68" s="77">
        <v>2004</v>
      </c>
      <c r="C68" s="82">
        <v>17724</v>
      </c>
      <c r="D68" s="78">
        <v>8432</v>
      </c>
      <c r="E68" s="78">
        <v>9292</v>
      </c>
      <c r="F68" s="78">
        <v>13338</v>
      </c>
      <c r="G68" s="78">
        <v>1163</v>
      </c>
      <c r="H68" s="79">
        <v>8.7194481931324042</v>
      </c>
      <c r="I68" s="78">
        <v>69737</v>
      </c>
      <c r="J68" s="80">
        <v>8.2705170777988624</v>
      </c>
    </row>
    <row r="69" spans="1:10" ht="9" customHeight="1">
      <c r="A69" s="76"/>
      <c r="B69" s="77">
        <v>2005</v>
      </c>
      <c r="C69" s="78">
        <v>16562</v>
      </c>
      <c r="D69" s="78">
        <v>8609</v>
      </c>
      <c r="E69" s="78">
        <v>7953</v>
      </c>
      <c r="F69" s="78">
        <v>13500</v>
      </c>
      <c r="G69" s="78">
        <v>1536</v>
      </c>
      <c r="H69" s="79">
        <v>11.377777777777778</v>
      </c>
      <c r="I69" s="78">
        <v>69572</v>
      </c>
      <c r="J69" s="80">
        <v>8.0813102567080968</v>
      </c>
    </row>
    <row r="70" spans="1:10" ht="9" customHeight="1">
      <c r="A70" s="76"/>
      <c r="B70" s="77">
        <v>2006</v>
      </c>
      <c r="C70" s="78">
        <v>16238</v>
      </c>
      <c r="D70" s="78">
        <v>8535</v>
      </c>
      <c r="E70" s="78">
        <v>7703</v>
      </c>
      <c r="F70" s="78">
        <v>13215</v>
      </c>
      <c r="G70" s="78">
        <v>2065</v>
      </c>
      <c r="H70" s="79">
        <v>15.626182368520618</v>
      </c>
      <c r="I70" s="78">
        <v>70761</v>
      </c>
      <c r="J70" s="80">
        <v>8.2906854130052725</v>
      </c>
    </row>
    <row r="71" spans="1:10" ht="9" customHeight="1">
      <c r="A71" s="76"/>
      <c r="B71" s="77">
        <v>2007</v>
      </c>
      <c r="C71" s="78">
        <v>16860</v>
      </c>
      <c r="D71" s="78">
        <v>9208</v>
      </c>
      <c r="E71" s="78">
        <v>7652</v>
      </c>
      <c r="F71" s="78">
        <v>12990</v>
      </c>
      <c r="G71" s="78">
        <v>1737</v>
      </c>
      <c r="H71" s="79">
        <v>13.371824480369515</v>
      </c>
      <c r="I71" s="78">
        <v>69009</v>
      </c>
      <c r="J71" s="80">
        <v>7.4944613379669853</v>
      </c>
    </row>
    <row r="72" spans="1:10" ht="9" customHeight="1">
      <c r="A72" s="76"/>
      <c r="B72" s="77">
        <v>2008</v>
      </c>
      <c r="C72" s="81">
        <v>17305</v>
      </c>
      <c r="D72" s="81">
        <v>9360</v>
      </c>
      <c r="E72" s="81">
        <v>7945</v>
      </c>
      <c r="F72" s="81">
        <v>11777</v>
      </c>
      <c r="G72" s="81">
        <v>1767</v>
      </c>
      <c r="H72" s="79">
        <v>15.003821007047636</v>
      </c>
      <c r="I72" s="78">
        <v>71911</v>
      </c>
      <c r="J72" s="80">
        <v>7.6827991452991453</v>
      </c>
    </row>
    <row r="73" spans="1:10" ht="9" customHeight="1">
      <c r="A73" s="76"/>
      <c r="B73" s="77">
        <v>2009</v>
      </c>
      <c r="C73" s="78">
        <v>19828</v>
      </c>
      <c r="D73" s="78">
        <v>10661</v>
      </c>
      <c r="E73" s="78">
        <v>9167</v>
      </c>
      <c r="F73" s="78">
        <v>11968</v>
      </c>
      <c r="G73" s="78">
        <v>1724</v>
      </c>
      <c r="H73" s="79">
        <v>14.405080213903743</v>
      </c>
      <c r="I73" s="78">
        <v>75515</v>
      </c>
      <c r="J73" s="80">
        <v>7.0832942500703497</v>
      </c>
    </row>
    <row r="74" spans="1:10" ht="9" customHeight="1">
      <c r="A74" s="76"/>
      <c r="B74" s="77">
        <v>2010</v>
      </c>
      <c r="C74" s="78">
        <v>19881</v>
      </c>
      <c r="D74" s="78">
        <v>11058</v>
      </c>
      <c r="E74" s="78">
        <v>8823</v>
      </c>
      <c r="F74" s="78">
        <v>14878</v>
      </c>
      <c r="G74" s="78">
        <v>1981</v>
      </c>
      <c r="H74" s="79">
        <v>13.314961688398979</v>
      </c>
      <c r="I74" s="78">
        <v>80115</v>
      </c>
      <c r="J74" s="80">
        <v>7.2449810092240909</v>
      </c>
    </row>
    <row r="75" spans="1:10" ht="9" customHeight="1">
      <c r="A75" s="76"/>
      <c r="B75" s="77">
        <v>2011</v>
      </c>
      <c r="C75" s="81">
        <v>21005</v>
      </c>
      <c r="D75" s="81">
        <v>11744</v>
      </c>
      <c r="E75" s="81">
        <v>9261</v>
      </c>
      <c r="F75" s="81">
        <v>15626</v>
      </c>
      <c r="G75" s="81">
        <v>1905</v>
      </c>
      <c r="H75" s="79">
        <v>12.191219761935237</v>
      </c>
      <c r="I75" s="78">
        <v>85243</v>
      </c>
      <c r="J75" s="80">
        <v>7.2584298365122617</v>
      </c>
    </row>
    <row r="76" spans="1:10" ht="9" customHeight="1">
      <c r="A76" s="76"/>
      <c r="B76" s="77">
        <v>2012</v>
      </c>
      <c r="C76" s="78">
        <v>21005</v>
      </c>
      <c r="D76" s="78">
        <v>11744</v>
      </c>
      <c r="E76" s="78">
        <v>9261</v>
      </c>
      <c r="F76" s="78">
        <v>15626</v>
      </c>
      <c r="G76" s="78">
        <v>1905</v>
      </c>
      <c r="H76" s="79">
        <v>12.191219761935237</v>
      </c>
      <c r="I76" s="78">
        <v>90903</v>
      </c>
      <c r="J76" s="80">
        <v>7.7403780653950953</v>
      </c>
    </row>
    <row r="77" spans="1:10" ht="9" customHeight="1">
      <c r="A77" s="76"/>
      <c r="B77" s="77">
        <v>2013</v>
      </c>
      <c r="C77" s="78">
        <v>22720</v>
      </c>
      <c r="D77" s="78">
        <v>13121</v>
      </c>
      <c r="E77" s="78">
        <v>9599</v>
      </c>
      <c r="F77" s="78">
        <v>15148</v>
      </c>
      <c r="G77" s="78">
        <v>1809</v>
      </c>
      <c r="H77" s="79">
        <v>11.9</v>
      </c>
      <c r="I77" s="78">
        <v>93814</v>
      </c>
      <c r="J77" s="80">
        <v>7.1</v>
      </c>
    </row>
    <row r="78" spans="1:10" ht="9" customHeight="1">
      <c r="F78" s="83"/>
    </row>
    <row r="79" spans="1:10" ht="9" customHeight="1">
      <c r="A79" s="83"/>
      <c r="F79" s="78"/>
    </row>
    <row r="80" spans="1:10" ht="9" customHeight="1">
      <c r="F80" s="83"/>
    </row>
    <row r="81" spans="1:10" ht="9" customHeight="1">
      <c r="A81" s="76" t="s">
        <v>126</v>
      </c>
      <c r="F81" s="76"/>
    </row>
    <row r="82" spans="1:10" ht="9" customHeight="1">
      <c r="A82" s="76" t="s">
        <v>127</v>
      </c>
      <c r="F82" s="76"/>
    </row>
    <row r="83" spans="1:10" ht="9" customHeight="1">
      <c r="A83" s="76" t="s">
        <v>128</v>
      </c>
      <c r="F83" s="83"/>
    </row>
    <row r="84" spans="1:10" ht="9" customHeight="1">
      <c r="A84" s="76" t="s">
        <v>129</v>
      </c>
      <c r="F84" s="83"/>
    </row>
    <row r="85" spans="1:10" ht="9" customHeight="1">
      <c r="B85" s="85"/>
      <c r="C85" s="85"/>
      <c r="D85" s="86"/>
      <c r="E85" s="86"/>
      <c r="F85" s="86"/>
      <c r="G85" s="86"/>
      <c r="H85" s="87"/>
      <c r="I85" s="86"/>
      <c r="J85" s="88"/>
    </row>
    <row r="86" spans="1:10" ht="9" customHeight="1">
      <c r="A86" s="85" t="s">
        <v>52</v>
      </c>
      <c r="B86" s="89"/>
      <c r="C86" s="86"/>
      <c r="D86" s="86"/>
      <c r="E86" s="86"/>
      <c r="F86" s="86"/>
      <c r="G86" s="86"/>
      <c r="H86" s="87"/>
      <c r="I86" s="86"/>
      <c r="J86" s="88"/>
    </row>
    <row r="87" spans="1:10" ht="9" customHeight="1">
      <c r="A87" s="85"/>
      <c r="B87" s="86"/>
      <c r="C87" s="86"/>
      <c r="D87" s="86"/>
      <c r="E87" s="86"/>
      <c r="F87" s="86"/>
      <c r="G87" s="86"/>
      <c r="H87" s="87"/>
      <c r="I87" s="86"/>
      <c r="J87" s="88"/>
    </row>
    <row r="88" spans="1:10" ht="9" customHeight="1">
      <c r="A88" s="85"/>
      <c r="B88" s="86"/>
      <c r="C88" s="86"/>
      <c r="D88" s="86"/>
      <c r="E88" s="86"/>
      <c r="F88" s="86"/>
      <c r="G88" s="86"/>
      <c r="H88" s="87"/>
      <c r="I88" s="86"/>
      <c r="J88" s="88"/>
    </row>
    <row r="89" spans="1:10" ht="9" customHeight="1">
      <c r="A89" s="76" t="s">
        <v>130</v>
      </c>
      <c r="B89" s="77">
        <v>2004</v>
      </c>
      <c r="C89" s="78">
        <v>39372</v>
      </c>
      <c r="D89" s="78">
        <v>17951</v>
      </c>
      <c r="E89" s="78">
        <v>21421</v>
      </c>
      <c r="F89" s="78">
        <v>19700</v>
      </c>
      <c r="G89" s="78">
        <v>467</v>
      </c>
      <c r="H89" s="79">
        <v>2.3705583756345177</v>
      </c>
      <c r="I89" s="78">
        <v>160026</v>
      </c>
      <c r="J89" s="80">
        <v>8.9146008578909246</v>
      </c>
    </row>
    <row r="90" spans="1:10" ht="9" customHeight="1">
      <c r="A90" s="76"/>
      <c r="B90" s="77">
        <v>2005</v>
      </c>
      <c r="C90" s="78">
        <v>38763</v>
      </c>
      <c r="D90" s="78">
        <v>17953</v>
      </c>
      <c r="E90" s="78">
        <v>20810</v>
      </c>
      <c r="F90" s="78">
        <v>19538</v>
      </c>
      <c r="G90" s="78">
        <v>363</v>
      </c>
      <c r="H90" s="79">
        <v>1.8579179035725253</v>
      </c>
      <c r="I90" s="78">
        <v>163205</v>
      </c>
      <c r="J90" s="80">
        <v>9.0906812231938954</v>
      </c>
    </row>
    <row r="91" spans="1:10" ht="9" customHeight="1">
      <c r="A91" s="76"/>
      <c r="B91" s="77">
        <v>2006</v>
      </c>
      <c r="C91" s="78">
        <v>39862</v>
      </c>
      <c r="D91" s="78">
        <v>19258</v>
      </c>
      <c r="E91" s="78">
        <v>20604</v>
      </c>
      <c r="F91" s="78">
        <v>20561</v>
      </c>
      <c r="G91" s="78">
        <v>393</v>
      </c>
      <c r="H91" s="79">
        <v>1.9113856329945043</v>
      </c>
      <c r="I91" s="78">
        <v>163476</v>
      </c>
      <c r="J91" s="80">
        <v>8.4887319555509393</v>
      </c>
    </row>
    <row r="92" spans="1:10" ht="9" customHeight="1">
      <c r="A92" s="76"/>
      <c r="B92" s="77">
        <v>2007</v>
      </c>
      <c r="C92" s="78">
        <v>40433</v>
      </c>
      <c r="D92" s="78">
        <v>19789</v>
      </c>
      <c r="E92" s="78">
        <v>20644</v>
      </c>
      <c r="F92" s="78">
        <v>20999</v>
      </c>
      <c r="G92" s="78">
        <v>686</v>
      </c>
      <c r="H92" s="79">
        <v>3.266822229629982</v>
      </c>
      <c r="I92" s="78">
        <v>151033</v>
      </c>
      <c r="J92" s="80">
        <v>7.6321693870332004</v>
      </c>
    </row>
    <row r="93" spans="1:10" ht="9" customHeight="1">
      <c r="A93" s="76"/>
      <c r="B93" s="77">
        <v>2008</v>
      </c>
      <c r="C93" s="81">
        <v>40187</v>
      </c>
      <c r="D93" s="81">
        <v>20495</v>
      </c>
      <c r="E93" s="81">
        <v>19692</v>
      </c>
      <c r="F93" s="81">
        <v>26205</v>
      </c>
      <c r="G93" s="81">
        <v>861</v>
      </c>
      <c r="H93" s="79">
        <v>3.2856325128792219</v>
      </c>
      <c r="I93" s="78">
        <v>171249</v>
      </c>
      <c r="J93" s="80">
        <v>8.3556477189558436</v>
      </c>
    </row>
    <row r="94" spans="1:10" ht="9" customHeight="1">
      <c r="A94" s="76"/>
      <c r="B94" s="77">
        <v>2009</v>
      </c>
      <c r="C94" s="81">
        <v>42269</v>
      </c>
      <c r="D94" s="81">
        <v>21807</v>
      </c>
      <c r="E94" s="81">
        <v>20462</v>
      </c>
      <c r="F94" s="81">
        <v>27137</v>
      </c>
      <c r="G94" s="81">
        <v>1435</v>
      </c>
      <c r="H94" s="79">
        <v>5.2879831963739541</v>
      </c>
      <c r="I94" s="78">
        <v>185996</v>
      </c>
      <c r="J94" s="80">
        <v>8.5291878754528359</v>
      </c>
    </row>
    <row r="95" spans="1:10" ht="9" customHeight="1">
      <c r="A95" s="76"/>
      <c r="B95" s="77">
        <v>2010</v>
      </c>
      <c r="C95" s="81">
        <v>44550</v>
      </c>
      <c r="D95" s="81">
        <v>23400</v>
      </c>
      <c r="E95" s="81">
        <v>21150</v>
      </c>
      <c r="F95" s="81">
        <v>27658</v>
      </c>
      <c r="G95" s="81">
        <v>1396</v>
      </c>
      <c r="H95" s="79">
        <v>5.0473642345795069</v>
      </c>
      <c r="I95" s="78">
        <v>196545</v>
      </c>
      <c r="J95" s="80">
        <v>8.3993589743589752</v>
      </c>
    </row>
    <row r="96" spans="1:10" ht="9" customHeight="1">
      <c r="A96" s="76"/>
      <c r="B96" s="77">
        <v>2011</v>
      </c>
      <c r="C96" s="81">
        <v>46721</v>
      </c>
      <c r="D96" s="81">
        <v>24740</v>
      </c>
      <c r="E96" s="81">
        <v>21981</v>
      </c>
      <c r="F96" s="81">
        <v>28358</v>
      </c>
      <c r="G96" s="81">
        <v>1155</v>
      </c>
      <c r="H96" s="79">
        <v>4.0729247478665629</v>
      </c>
      <c r="I96" s="78">
        <v>208887</v>
      </c>
      <c r="J96" s="80">
        <v>8.4432902182700076</v>
      </c>
    </row>
    <row r="97" spans="1:10" ht="9" customHeight="1">
      <c r="A97" s="76"/>
      <c r="B97" s="77">
        <v>2012</v>
      </c>
      <c r="C97" s="78">
        <v>46740</v>
      </c>
      <c r="D97" s="78">
        <v>24792</v>
      </c>
      <c r="E97" s="78">
        <v>21948</v>
      </c>
      <c r="F97" s="78">
        <v>28207</v>
      </c>
      <c r="G97" s="78">
        <v>1134</v>
      </c>
      <c r="H97" s="79">
        <v>4.0202786542347644</v>
      </c>
      <c r="I97" s="78">
        <v>215209</v>
      </c>
      <c r="J97" s="80">
        <v>8.6805824459503071</v>
      </c>
    </row>
    <row r="98" spans="1:10" ht="9" customHeight="1">
      <c r="A98" s="76"/>
      <c r="B98" s="77">
        <v>2013</v>
      </c>
      <c r="C98" s="78">
        <v>48527</v>
      </c>
      <c r="D98" s="78">
        <v>25676</v>
      </c>
      <c r="E98" s="78">
        <v>22851</v>
      </c>
      <c r="F98" s="78">
        <v>29078</v>
      </c>
      <c r="G98" s="78">
        <v>1174</v>
      </c>
      <c r="H98" s="79" t="s">
        <v>131</v>
      </c>
      <c r="I98" s="78">
        <v>227608</v>
      </c>
      <c r="J98" s="80">
        <v>8.9</v>
      </c>
    </row>
    <row r="99" spans="1:10" ht="9" customHeight="1">
      <c r="A99" s="76"/>
      <c r="B99" s="77"/>
      <c r="C99" s="78"/>
      <c r="D99" s="78"/>
      <c r="E99" s="78"/>
      <c r="F99" s="78"/>
      <c r="G99" s="78"/>
      <c r="H99" s="79"/>
      <c r="I99" s="78"/>
      <c r="J99" s="80"/>
    </row>
    <row r="100" spans="1:10" ht="9" customHeight="1">
      <c r="A100" s="76" t="s">
        <v>132</v>
      </c>
      <c r="B100" s="77">
        <v>2004</v>
      </c>
      <c r="C100" s="78">
        <v>11216</v>
      </c>
      <c r="D100" s="78">
        <v>4275</v>
      </c>
      <c r="E100" s="78">
        <v>6941</v>
      </c>
      <c r="F100" s="78">
        <v>9516</v>
      </c>
      <c r="G100" s="78">
        <v>658</v>
      </c>
      <c r="H100" s="79">
        <v>6.9146700294241272</v>
      </c>
      <c r="I100" s="78">
        <v>34983</v>
      </c>
      <c r="J100" s="80">
        <v>8.1831578947368424</v>
      </c>
    </row>
    <row r="101" spans="1:10" ht="9" customHeight="1">
      <c r="A101" s="76"/>
      <c r="B101" s="77">
        <v>2005</v>
      </c>
      <c r="C101" s="78">
        <v>11094</v>
      </c>
      <c r="D101" s="78">
        <v>4281</v>
      </c>
      <c r="E101" s="78">
        <v>6813</v>
      </c>
      <c r="F101" s="78">
        <v>9487</v>
      </c>
      <c r="G101" s="78">
        <v>727</v>
      </c>
      <c r="H101" s="79">
        <v>7.6631179508801521</v>
      </c>
      <c r="I101" s="78">
        <v>35031</v>
      </c>
      <c r="J101" s="80">
        <v>8.1829011913104424</v>
      </c>
    </row>
    <row r="102" spans="1:10" ht="9" customHeight="1">
      <c r="A102" s="76"/>
      <c r="B102" s="77">
        <v>2006</v>
      </c>
      <c r="C102" s="78">
        <v>11442</v>
      </c>
      <c r="D102" s="78">
        <v>4604</v>
      </c>
      <c r="E102" s="78">
        <v>6838</v>
      </c>
      <c r="F102" s="78">
        <v>9116</v>
      </c>
      <c r="G102" s="78">
        <v>494</v>
      </c>
      <c r="H102" s="79">
        <v>5.4190434401053098</v>
      </c>
      <c r="I102" s="78">
        <v>35083</v>
      </c>
      <c r="J102" s="80">
        <v>7.6201129452649869</v>
      </c>
    </row>
    <row r="103" spans="1:10" ht="9" customHeight="1">
      <c r="A103" s="76"/>
      <c r="B103" s="77">
        <v>2007</v>
      </c>
      <c r="C103" s="78">
        <v>11451</v>
      </c>
      <c r="D103" s="78">
        <v>4723</v>
      </c>
      <c r="E103" s="78">
        <v>6728</v>
      </c>
      <c r="F103" s="78">
        <v>8991</v>
      </c>
      <c r="G103" s="78">
        <v>634</v>
      </c>
      <c r="H103" s="79">
        <v>7.0514959403848287</v>
      </c>
      <c r="I103" s="78">
        <v>36288</v>
      </c>
      <c r="J103" s="80">
        <v>7.6832521702307854</v>
      </c>
    </row>
    <row r="104" spans="1:10" ht="9" customHeight="1">
      <c r="A104" s="76"/>
      <c r="B104" s="77">
        <v>2008</v>
      </c>
      <c r="C104" s="81">
        <v>11936</v>
      </c>
      <c r="D104" s="81">
        <v>4983</v>
      </c>
      <c r="E104" s="81">
        <v>6953</v>
      </c>
      <c r="F104" s="81">
        <v>9060</v>
      </c>
      <c r="G104" s="81">
        <v>475</v>
      </c>
      <c r="H104" s="79">
        <v>5.2428256070640176</v>
      </c>
      <c r="I104" s="78">
        <v>37252</v>
      </c>
      <c r="J104" s="80">
        <v>7.4758177804535419</v>
      </c>
    </row>
    <row r="105" spans="1:10" ht="9" customHeight="1">
      <c r="A105" s="76"/>
      <c r="B105" s="77">
        <v>2009</v>
      </c>
      <c r="C105" s="78">
        <v>12554</v>
      </c>
      <c r="D105" s="78">
        <v>5348</v>
      </c>
      <c r="E105" s="78">
        <v>7206</v>
      </c>
      <c r="F105" s="78">
        <v>9103</v>
      </c>
      <c r="G105" s="78">
        <v>437</v>
      </c>
      <c r="H105" s="79">
        <v>4.8006151818081957</v>
      </c>
      <c r="I105" s="78">
        <v>38907</v>
      </c>
      <c r="J105" s="80">
        <v>7.2750560957367236</v>
      </c>
    </row>
    <row r="106" spans="1:10" ht="9" customHeight="1">
      <c r="A106" s="76"/>
      <c r="B106" s="77">
        <v>2010</v>
      </c>
      <c r="C106" s="78">
        <v>12944</v>
      </c>
      <c r="D106" s="78">
        <v>5657</v>
      </c>
      <c r="E106" s="78">
        <v>7287</v>
      </c>
      <c r="F106" s="78">
        <v>8925</v>
      </c>
      <c r="G106" s="78">
        <v>259</v>
      </c>
      <c r="H106" s="79">
        <v>2.9019607843137254</v>
      </c>
      <c r="I106" s="78">
        <v>39562</v>
      </c>
      <c r="J106" s="80">
        <v>6.993459430793707</v>
      </c>
    </row>
    <row r="107" spans="1:10" ht="9" customHeight="1">
      <c r="A107" s="76"/>
      <c r="B107" s="77">
        <v>2011</v>
      </c>
      <c r="C107" s="81">
        <v>13452</v>
      </c>
      <c r="D107" s="81">
        <v>5934</v>
      </c>
      <c r="E107" s="81">
        <v>7518</v>
      </c>
      <c r="F107" s="81">
        <v>7135</v>
      </c>
      <c r="G107" s="81">
        <v>289</v>
      </c>
      <c r="H107" s="79">
        <v>4.0504555010511565</v>
      </c>
      <c r="I107" s="78">
        <v>40471</v>
      </c>
      <c r="J107" s="80">
        <v>6.8201887428378836</v>
      </c>
    </row>
    <row r="108" spans="1:10" ht="9" customHeight="1">
      <c r="A108" s="76"/>
      <c r="B108" s="77">
        <v>2012</v>
      </c>
      <c r="C108" s="78">
        <v>13738</v>
      </c>
      <c r="D108" s="78">
        <v>6238</v>
      </c>
      <c r="E108" s="78">
        <v>7500</v>
      </c>
      <c r="F108" s="78">
        <v>6334</v>
      </c>
      <c r="G108" s="78">
        <v>236</v>
      </c>
      <c r="H108" s="79">
        <v>3.7259235869908434</v>
      </c>
      <c r="I108" s="78">
        <v>39906</v>
      </c>
      <c r="J108" s="80">
        <v>6.3972427059955113</v>
      </c>
    </row>
    <row r="109" spans="1:10" ht="9" customHeight="1">
      <c r="A109" s="76"/>
      <c r="B109" s="77">
        <v>2013</v>
      </c>
      <c r="C109" s="78">
        <v>14056</v>
      </c>
      <c r="D109" s="78">
        <v>6460</v>
      </c>
      <c r="E109" s="78">
        <v>7596</v>
      </c>
      <c r="F109" s="78">
        <v>6453</v>
      </c>
      <c r="G109" s="78">
        <v>313</v>
      </c>
      <c r="H109" s="79">
        <v>4.8</v>
      </c>
      <c r="I109" s="78">
        <v>39274</v>
      </c>
      <c r="J109" s="80">
        <v>6.1</v>
      </c>
    </row>
    <row r="110" spans="1:10" ht="9" customHeight="1">
      <c r="A110" s="76"/>
      <c r="B110" s="77"/>
      <c r="C110" s="78"/>
      <c r="D110" s="78"/>
      <c r="E110" s="78"/>
      <c r="F110" s="78"/>
      <c r="G110" s="78"/>
      <c r="H110" s="79"/>
      <c r="I110" s="78"/>
      <c r="J110" s="80"/>
    </row>
    <row r="111" spans="1:10" ht="9" customHeight="1">
      <c r="A111" s="76" t="s">
        <v>133</v>
      </c>
      <c r="B111" s="77">
        <v>2004</v>
      </c>
      <c r="C111" s="78">
        <v>38410</v>
      </c>
      <c r="D111" s="78">
        <v>18688</v>
      </c>
      <c r="E111" s="78">
        <v>19722</v>
      </c>
      <c r="F111" s="78">
        <v>27268</v>
      </c>
      <c r="G111" s="78">
        <v>3023</v>
      </c>
      <c r="H111" s="79">
        <v>11.086254950858148</v>
      </c>
      <c r="I111" s="78">
        <v>154722</v>
      </c>
      <c r="J111" s="80">
        <v>8.2792166095890405</v>
      </c>
    </row>
    <row r="112" spans="1:10" ht="9" customHeight="1">
      <c r="A112" s="76"/>
      <c r="B112" s="77">
        <v>2005</v>
      </c>
      <c r="C112" s="78">
        <v>38328</v>
      </c>
      <c r="D112" s="78">
        <v>19132</v>
      </c>
      <c r="E112" s="78">
        <v>19196</v>
      </c>
      <c r="F112" s="78">
        <v>26599</v>
      </c>
      <c r="G112" s="78">
        <v>2350</v>
      </c>
      <c r="H112" s="79">
        <v>8.8349186059626295</v>
      </c>
      <c r="I112" s="78">
        <v>152317</v>
      </c>
      <c r="J112" s="80">
        <v>7.961373614886055</v>
      </c>
    </row>
    <row r="113" spans="1:10" ht="9" customHeight="1">
      <c r="A113" s="76"/>
      <c r="B113" s="77">
        <v>2006</v>
      </c>
      <c r="C113" s="78">
        <v>38841</v>
      </c>
      <c r="D113" s="78">
        <v>19835</v>
      </c>
      <c r="E113" s="78">
        <v>19006</v>
      </c>
      <c r="F113" s="78">
        <v>26226</v>
      </c>
      <c r="G113" s="78">
        <v>1671</v>
      </c>
      <c r="H113" s="79">
        <v>6.3715396934339976</v>
      </c>
      <c r="I113" s="78">
        <v>146248</v>
      </c>
      <c r="J113" s="80">
        <v>7.3732291404083687</v>
      </c>
    </row>
    <row r="114" spans="1:10" ht="9" customHeight="1">
      <c r="A114" s="76"/>
      <c r="B114" s="77">
        <v>2007</v>
      </c>
      <c r="C114" s="78">
        <v>42225</v>
      </c>
      <c r="D114" s="78">
        <v>20792</v>
      </c>
      <c r="E114" s="78">
        <v>21433</v>
      </c>
      <c r="F114" s="78">
        <v>28232</v>
      </c>
      <c r="G114" s="78">
        <v>2010</v>
      </c>
      <c r="H114" s="79">
        <v>7.1195806177387357</v>
      </c>
      <c r="I114" s="78">
        <v>137765</v>
      </c>
      <c r="J114" s="80">
        <v>6.6258657175836859</v>
      </c>
    </row>
    <row r="115" spans="1:10" ht="9" customHeight="1">
      <c r="A115" s="76"/>
      <c r="B115" s="77">
        <v>2008</v>
      </c>
      <c r="C115" s="81">
        <v>42613</v>
      </c>
      <c r="D115" s="81">
        <v>21123</v>
      </c>
      <c r="E115" s="81">
        <v>21490</v>
      </c>
      <c r="F115" s="81">
        <v>29565</v>
      </c>
      <c r="G115" s="81">
        <v>1555</v>
      </c>
      <c r="H115" s="79">
        <v>5.2595974970404189</v>
      </c>
      <c r="I115" s="78">
        <v>140239</v>
      </c>
      <c r="J115" s="80">
        <v>6.6391611040098475</v>
      </c>
    </row>
    <row r="116" spans="1:10" ht="9" customHeight="1">
      <c r="A116" s="76"/>
      <c r="B116" s="77">
        <v>2009</v>
      </c>
      <c r="C116" s="81">
        <v>44892</v>
      </c>
      <c r="D116" s="81">
        <v>22581</v>
      </c>
      <c r="E116" s="81">
        <v>22311</v>
      </c>
      <c r="F116" s="81">
        <v>23663</v>
      </c>
      <c r="G116" s="81">
        <v>1151</v>
      </c>
      <c r="H116" s="79">
        <v>4.8641338798968858</v>
      </c>
      <c r="I116" s="78">
        <v>143927</v>
      </c>
      <c r="J116" s="80">
        <v>6.3738098401310834</v>
      </c>
    </row>
    <row r="117" spans="1:10" ht="9" customHeight="1">
      <c r="A117" s="76"/>
      <c r="B117" s="77">
        <v>2010</v>
      </c>
      <c r="C117" s="81">
        <v>46803</v>
      </c>
      <c r="D117" s="81">
        <v>23887</v>
      </c>
      <c r="E117" s="81">
        <v>22916</v>
      </c>
      <c r="F117" s="81">
        <v>14745</v>
      </c>
      <c r="G117" s="81">
        <v>730</v>
      </c>
      <c r="H117" s="79">
        <v>4.9508307900983386</v>
      </c>
      <c r="I117" s="78">
        <v>150209</v>
      </c>
      <c r="J117" s="80">
        <v>6.2883158203206762</v>
      </c>
    </row>
    <row r="118" spans="1:10" ht="9" customHeight="1">
      <c r="A118" s="76"/>
      <c r="B118" s="77">
        <v>2011</v>
      </c>
      <c r="C118" s="81">
        <v>48388</v>
      </c>
      <c r="D118" s="81">
        <v>24969</v>
      </c>
      <c r="E118" s="81">
        <v>23419</v>
      </c>
      <c r="F118" s="81">
        <v>14181</v>
      </c>
      <c r="G118" s="81">
        <v>727</v>
      </c>
      <c r="H118" s="79">
        <v>5.1265778153867858</v>
      </c>
      <c r="I118" s="78">
        <v>161417</v>
      </c>
      <c r="J118" s="80">
        <v>6.4646962233169134</v>
      </c>
    </row>
    <row r="119" spans="1:10" ht="9" customHeight="1">
      <c r="A119" s="76"/>
      <c r="B119" s="77">
        <v>2012</v>
      </c>
      <c r="C119" s="78">
        <v>50251</v>
      </c>
      <c r="D119" s="78">
        <v>26373</v>
      </c>
      <c r="E119" s="78">
        <v>23878</v>
      </c>
      <c r="F119" s="78">
        <v>14414</v>
      </c>
      <c r="G119" s="78">
        <v>748</v>
      </c>
      <c r="H119" s="79">
        <v>5.1893991952268621</v>
      </c>
      <c r="I119" s="78">
        <v>169626</v>
      </c>
      <c r="J119" s="80">
        <v>6.4318052553748153</v>
      </c>
    </row>
    <row r="120" spans="1:10" ht="9" customHeight="1">
      <c r="A120" s="76"/>
      <c r="B120" s="77">
        <v>2013</v>
      </c>
      <c r="C120" s="78">
        <v>51834</v>
      </c>
      <c r="D120" s="78">
        <v>27526</v>
      </c>
      <c r="E120" s="78">
        <v>24308</v>
      </c>
      <c r="F120" s="78">
        <v>14684</v>
      </c>
      <c r="G120" s="78">
        <v>974</v>
      </c>
      <c r="H120" s="79">
        <v>6.6</v>
      </c>
      <c r="I120" s="78">
        <v>177571</v>
      </c>
      <c r="J120" s="80">
        <v>6.5</v>
      </c>
    </row>
    <row r="121" spans="1:10" ht="9" customHeight="1">
      <c r="A121" s="76"/>
      <c r="B121" s="77"/>
      <c r="C121" s="78"/>
      <c r="D121" s="78"/>
      <c r="E121" s="78"/>
      <c r="F121" s="78"/>
      <c r="G121" s="78"/>
      <c r="H121" s="79"/>
      <c r="I121" s="78"/>
      <c r="J121" s="80"/>
    </row>
    <row r="122" spans="1:10" ht="9" customHeight="1">
      <c r="A122" s="76" t="s">
        <v>134</v>
      </c>
      <c r="B122" s="77">
        <v>2004</v>
      </c>
      <c r="C122" s="78">
        <v>95020</v>
      </c>
      <c r="D122" s="78">
        <v>44721</v>
      </c>
      <c r="E122" s="78">
        <v>50299</v>
      </c>
      <c r="F122" s="78">
        <v>75232</v>
      </c>
      <c r="G122" s="78">
        <v>5838</v>
      </c>
      <c r="H122" s="79">
        <v>7.7599957464908549</v>
      </c>
      <c r="I122" s="78">
        <v>466302</v>
      </c>
      <c r="J122" s="80">
        <v>10.426913530556115</v>
      </c>
    </row>
    <row r="123" spans="1:10" ht="9" customHeight="1">
      <c r="A123" s="76"/>
      <c r="B123" s="77">
        <v>2005</v>
      </c>
      <c r="C123" s="78">
        <v>94606</v>
      </c>
      <c r="D123" s="78">
        <v>45161</v>
      </c>
      <c r="E123" s="78">
        <v>49445</v>
      </c>
      <c r="F123" s="78">
        <v>72958</v>
      </c>
      <c r="G123" s="78">
        <v>5865</v>
      </c>
      <c r="H123" s="79">
        <v>8.0388716795964807</v>
      </c>
      <c r="I123" s="78">
        <v>478023</v>
      </c>
      <c r="J123" s="80">
        <v>10.58486304554815</v>
      </c>
    </row>
    <row r="124" spans="1:10" ht="9" customHeight="1">
      <c r="A124" s="76"/>
      <c r="B124" s="77">
        <v>2006</v>
      </c>
      <c r="C124" s="78">
        <v>94314</v>
      </c>
      <c r="D124" s="78">
        <v>45803</v>
      </c>
      <c r="E124" s="78">
        <v>48511</v>
      </c>
      <c r="F124" s="78">
        <v>72965</v>
      </c>
      <c r="G124" s="78">
        <v>6680</v>
      </c>
      <c r="H124" s="79">
        <v>9.155074350716097</v>
      </c>
      <c r="I124" s="78">
        <v>476384</v>
      </c>
      <c r="J124" s="80">
        <v>10.400716110298452</v>
      </c>
    </row>
    <row r="125" spans="1:10" ht="9" customHeight="1">
      <c r="A125" s="76"/>
      <c r="B125" s="77">
        <v>2007</v>
      </c>
      <c r="C125" s="78">
        <v>95391</v>
      </c>
      <c r="D125" s="78">
        <v>47318</v>
      </c>
      <c r="E125" s="78">
        <v>48073</v>
      </c>
      <c r="F125" s="78">
        <v>72971</v>
      </c>
      <c r="G125" s="78">
        <v>7180</v>
      </c>
      <c r="H125" s="79">
        <v>9.8395252908689752</v>
      </c>
      <c r="I125" s="78">
        <v>468747</v>
      </c>
      <c r="J125" s="80">
        <v>9.9063147216703999</v>
      </c>
    </row>
    <row r="126" spans="1:10" ht="9" customHeight="1">
      <c r="A126" s="76"/>
      <c r="B126" s="77">
        <v>2008</v>
      </c>
      <c r="C126" s="81">
        <v>100694</v>
      </c>
      <c r="D126" s="81">
        <v>51241</v>
      </c>
      <c r="E126" s="81">
        <v>49453</v>
      </c>
      <c r="F126" s="81">
        <v>70808</v>
      </c>
      <c r="G126" s="81">
        <v>8173</v>
      </c>
      <c r="H126" s="79">
        <v>11.542481075584679</v>
      </c>
      <c r="I126" s="78">
        <v>484118</v>
      </c>
      <c r="J126" s="80">
        <v>9.4478640151441233</v>
      </c>
    </row>
    <row r="127" spans="1:10" ht="9" customHeight="1">
      <c r="A127" s="76"/>
      <c r="B127" s="77">
        <v>2009</v>
      </c>
      <c r="C127" s="81">
        <v>106457</v>
      </c>
      <c r="D127" s="81">
        <v>56257</v>
      </c>
      <c r="E127" s="81">
        <v>50200</v>
      </c>
      <c r="F127" s="81">
        <v>73586</v>
      </c>
      <c r="G127" s="81">
        <v>6542</v>
      </c>
      <c r="H127" s="79">
        <v>8.8902780420188616</v>
      </c>
      <c r="I127" s="78">
        <v>508534</v>
      </c>
      <c r="J127" s="80">
        <v>9.0394795314360881</v>
      </c>
    </row>
    <row r="128" spans="1:10" ht="9" customHeight="1">
      <c r="A128" s="76"/>
      <c r="B128" s="77">
        <v>2010</v>
      </c>
      <c r="C128" s="81">
        <v>113267</v>
      </c>
      <c r="D128" s="81">
        <v>60814</v>
      </c>
      <c r="E128" s="81">
        <v>52453</v>
      </c>
      <c r="F128" s="81">
        <v>79520</v>
      </c>
      <c r="G128" s="81">
        <v>7352</v>
      </c>
      <c r="H128" s="79">
        <v>9.2454728370221329</v>
      </c>
      <c r="I128" s="78">
        <v>535454</v>
      </c>
      <c r="J128" s="80">
        <v>8.8047817936659314</v>
      </c>
    </row>
    <row r="129" spans="1:11" ht="9" customHeight="1">
      <c r="A129" s="76"/>
      <c r="B129" s="77">
        <v>2011</v>
      </c>
      <c r="C129" s="81">
        <v>117344</v>
      </c>
      <c r="D129" s="81">
        <v>62791</v>
      </c>
      <c r="E129" s="81">
        <v>54553</v>
      </c>
      <c r="F129" s="81">
        <v>72784</v>
      </c>
      <c r="G129" s="81">
        <v>5922</v>
      </c>
      <c r="H129" s="79">
        <v>8.1364036051879527</v>
      </c>
      <c r="I129" s="78">
        <v>597952</v>
      </c>
      <c r="J129" s="80">
        <v>9.5228934082909973</v>
      </c>
    </row>
    <row r="130" spans="1:11" ht="9" customHeight="1">
      <c r="A130" s="76"/>
      <c r="B130" s="77">
        <v>2012</v>
      </c>
      <c r="C130" s="78">
        <v>121686</v>
      </c>
      <c r="D130" s="78">
        <v>66259</v>
      </c>
      <c r="E130" s="78">
        <v>55427</v>
      </c>
      <c r="F130" s="78">
        <v>75126</v>
      </c>
      <c r="G130" s="78">
        <v>5827</v>
      </c>
      <c r="H130" s="79">
        <v>7.7563027447222002</v>
      </c>
      <c r="I130" s="78">
        <v>644612</v>
      </c>
      <c r="J130" s="80">
        <v>9.7286708220770013</v>
      </c>
    </row>
    <row r="131" spans="1:11" ht="9" customHeight="1">
      <c r="A131" s="76"/>
      <c r="B131" s="77">
        <v>2013</v>
      </c>
      <c r="C131" s="78">
        <v>127555</v>
      </c>
      <c r="D131" s="78">
        <v>70283</v>
      </c>
      <c r="E131" s="78">
        <v>57272</v>
      </c>
      <c r="F131" s="78">
        <v>79630</v>
      </c>
      <c r="G131" s="78">
        <v>6666</v>
      </c>
      <c r="H131" s="79">
        <v>8.4</v>
      </c>
      <c r="I131" s="78">
        <v>695297</v>
      </c>
      <c r="J131" s="80">
        <v>9.9</v>
      </c>
    </row>
    <row r="132" spans="1:11" ht="9" customHeight="1">
      <c r="A132" s="76"/>
      <c r="B132" s="77"/>
      <c r="C132" s="78"/>
      <c r="D132" s="78"/>
      <c r="E132" s="78"/>
      <c r="F132" s="78"/>
      <c r="G132" s="78"/>
      <c r="H132" s="79"/>
      <c r="I132" s="78"/>
      <c r="J132" s="80"/>
    </row>
    <row r="133" spans="1:11" ht="9" customHeight="1">
      <c r="A133" s="76" t="s">
        <v>135</v>
      </c>
      <c r="B133" s="77">
        <v>2004</v>
      </c>
      <c r="C133" s="78">
        <v>19594</v>
      </c>
      <c r="D133" s="78">
        <v>9398</v>
      </c>
      <c r="E133" s="78">
        <v>10196</v>
      </c>
      <c r="F133" s="78">
        <v>13311</v>
      </c>
      <c r="G133" s="78">
        <v>782</v>
      </c>
      <c r="H133" s="79">
        <v>5.8748403575989778</v>
      </c>
      <c r="I133" s="78">
        <v>99138</v>
      </c>
      <c r="J133" s="80">
        <v>10.548840178761438</v>
      </c>
    </row>
    <row r="134" spans="1:11" ht="9" customHeight="1">
      <c r="A134" s="76"/>
      <c r="B134" s="77">
        <v>2005</v>
      </c>
      <c r="C134" s="78">
        <v>19851</v>
      </c>
      <c r="D134" s="78">
        <v>9609</v>
      </c>
      <c r="E134" s="78">
        <v>10242</v>
      </c>
      <c r="F134" s="78">
        <v>13361</v>
      </c>
      <c r="G134" s="78">
        <v>753</v>
      </c>
      <c r="H134" s="79">
        <v>5.6358057031659312</v>
      </c>
      <c r="I134" s="78">
        <v>101845</v>
      </c>
      <c r="J134" s="80">
        <v>10.59891768134041</v>
      </c>
    </row>
    <row r="135" spans="1:11" ht="9" customHeight="1">
      <c r="A135" s="76"/>
      <c r="B135" s="77">
        <v>2006</v>
      </c>
      <c r="C135" s="78">
        <v>19965</v>
      </c>
      <c r="D135" s="78">
        <v>9922</v>
      </c>
      <c r="E135" s="78">
        <v>10043</v>
      </c>
      <c r="F135" s="78">
        <v>13555</v>
      </c>
      <c r="G135" s="78">
        <v>1002</v>
      </c>
      <c r="H135" s="79">
        <v>7.3921062338620436</v>
      </c>
      <c r="I135" s="78">
        <v>103156</v>
      </c>
      <c r="J135" s="80">
        <v>10.396694214876034</v>
      </c>
    </row>
    <row r="136" spans="1:11" ht="9" customHeight="1">
      <c r="A136" s="76"/>
      <c r="B136" s="77">
        <v>2007</v>
      </c>
      <c r="C136" s="78">
        <v>20283</v>
      </c>
      <c r="D136" s="78">
        <v>10256</v>
      </c>
      <c r="E136" s="78">
        <v>10027</v>
      </c>
      <c r="F136" s="78">
        <v>13459</v>
      </c>
      <c r="G136" s="78">
        <v>1060</v>
      </c>
      <c r="H136" s="79">
        <v>7.8757708596478198</v>
      </c>
      <c r="I136" s="78">
        <v>105630</v>
      </c>
      <c r="J136" s="80">
        <v>10.299336973478939</v>
      </c>
    </row>
    <row r="137" spans="1:11" ht="9" customHeight="1">
      <c r="A137" s="76"/>
      <c r="B137" s="77">
        <v>2008</v>
      </c>
      <c r="C137" s="81">
        <v>21224</v>
      </c>
      <c r="D137" s="81">
        <v>10915</v>
      </c>
      <c r="E137" s="81">
        <v>10309</v>
      </c>
      <c r="F137" s="81">
        <v>13801</v>
      </c>
      <c r="G137" s="81">
        <v>897</v>
      </c>
      <c r="H137" s="79">
        <v>6.4995290196362578</v>
      </c>
      <c r="I137" s="78">
        <v>107116</v>
      </c>
      <c r="J137" s="80">
        <v>9.8136509390746678</v>
      </c>
    </row>
    <row r="138" spans="1:11" ht="9" customHeight="1">
      <c r="A138" s="76"/>
      <c r="B138" s="77">
        <v>2009</v>
      </c>
      <c r="C138" s="81">
        <v>21824</v>
      </c>
      <c r="D138" s="81">
        <v>11175</v>
      </c>
      <c r="E138" s="81">
        <v>10649</v>
      </c>
      <c r="F138" s="81">
        <v>14197</v>
      </c>
      <c r="G138" s="81">
        <v>811</v>
      </c>
      <c r="H138" s="79">
        <v>5.7124744664365714</v>
      </c>
      <c r="I138" s="78">
        <v>109478</v>
      </c>
      <c r="J138" s="80">
        <v>9.7966890380313192</v>
      </c>
    </row>
    <row r="139" spans="1:11" ht="9" customHeight="1">
      <c r="A139" s="76"/>
      <c r="B139" s="77">
        <v>2010</v>
      </c>
      <c r="C139" s="81">
        <v>23158</v>
      </c>
      <c r="D139" s="81">
        <v>12165</v>
      </c>
      <c r="E139" s="81">
        <v>10993</v>
      </c>
      <c r="F139" s="81">
        <v>14631</v>
      </c>
      <c r="G139" s="81">
        <v>703</v>
      </c>
      <c r="H139" s="79">
        <v>4.804866379604948</v>
      </c>
      <c r="I139" s="78">
        <v>113069</v>
      </c>
      <c r="J139" s="80">
        <v>9.2946157007809287</v>
      </c>
    </row>
    <row r="140" spans="1:11" ht="9" customHeight="1">
      <c r="A140" s="76"/>
      <c r="B140" s="77">
        <v>2011</v>
      </c>
      <c r="C140" s="81">
        <v>23980</v>
      </c>
      <c r="D140" s="81">
        <v>12840</v>
      </c>
      <c r="E140" s="81">
        <v>11140</v>
      </c>
      <c r="F140" s="81">
        <v>14906</v>
      </c>
      <c r="G140" s="81">
        <v>766</v>
      </c>
      <c r="H140" s="79">
        <v>5.1388702535891593</v>
      </c>
      <c r="I140" s="78">
        <v>117105</v>
      </c>
      <c r="J140" s="80">
        <v>9.1203271028037385</v>
      </c>
    </row>
    <row r="141" spans="1:11" ht="9" customHeight="1">
      <c r="A141" s="76"/>
      <c r="B141" s="77">
        <v>2012</v>
      </c>
      <c r="C141" s="78">
        <v>25039</v>
      </c>
      <c r="D141" s="78">
        <v>13416</v>
      </c>
      <c r="E141" s="78">
        <v>11623</v>
      </c>
      <c r="F141" s="78">
        <v>15402</v>
      </c>
      <c r="G141" s="78">
        <v>848</v>
      </c>
      <c r="H141" s="79">
        <v>5.5057784703285293</v>
      </c>
      <c r="I141" s="78">
        <v>121068</v>
      </c>
      <c r="J141" s="80">
        <v>9.0241502683363155</v>
      </c>
    </row>
    <row r="142" spans="1:11" ht="9" customHeight="1">
      <c r="A142" s="76"/>
      <c r="B142" s="77">
        <v>2013</v>
      </c>
      <c r="C142" s="78">
        <v>26049</v>
      </c>
      <c r="D142" s="78">
        <v>14325</v>
      </c>
      <c r="E142" s="78">
        <v>11724</v>
      </c>
      <c r="F142" s="78">
        <v>15469</v>
      </c>
      <c r="G142" s="78">
        <v>929</v>
      </c>
      <c r="H142" s="79">
        <v>6</v>
      </c>
      <c r="I142" s="78">
        <v>122646</v>
      </c>
      <c r="J142" s="80">
        <v>8.6</v>
      </c>
    </row>
    <row r="143" spans="1:11" ht="9" customHeight="1">
      <c r="A143" s="76"/>
      <c r="B143" s="77"/>
      <c r="C143" s="78"/>
      <c r="D143" s="78"/>
      <c r="E143" s="78"/>
      <c r="F143" s="78"/>
      <c r="G143" s="78"/>
      <c r="H143" s="79"/>
      <c r="I143" s="78"/>
      <c r="J143" s="80"/>
    </row>
    <row r="144" spans="1:11" s="53" customFormat="1" ht="9" customHeight="1">
      <c r="A144" s="76" t="s">
        <v>136</v>
      </c>
      <c r="B144" s="77">
        <v>2004</v>
      </c>
      <c r="C144" s="82">
        <v>9393</v>
      </c>
      <c r="D144" s="78">
        <v>3888</v>
      </c>
      <c r="E144" s="78">
        <v>5505</v>
      </c>
      <c r="F144" s="78">
        <v>6398</v>
      </c>
      <c r="G144" s="78">
        <v>272</v>
      </c>
      <c r="H144" s="79">
        <v>4.251328540168803</v>
      </c>
      <c r="I144" s="78">
        <v>19335</v>
      </c>
      <c r="J144" s="80">
        <v>4.9729938271604937</v>
      </c>
      <c r="K144" s="43"/>
    </row>
    <row r="145" spans="1:11" s="53" customFormat="1" ht="9" customHeight="1">
      <c r="A145" s="76"/>
      <c r="B145" s="77">
        <v>2005</v>
      </c>
      <c r="C145" s="78">
        <v>9598</v>
      </c>
      <c r="D145" s="78">
        <v>4054</v>
      </c>
      <c r="E145" s="78">
        <v>5544</v>
      </c>
      <c r="F145" s="78">
        <v>6480</v>
      </c>
      <c r="G145" s="78">
        <v>236</v>
      </c>
      <c r="H145" s="79">
        <v>3.6419753086419751</v>
      </c>
      <c r="I145" s="78">
        <v>19598</v>
      </c>
      <c r="J145" s="80">
        <v>4.8342377898371982</v>
      </c>
      <c r="K145" s="43"/>
    </row>
    <row r="146" spans="1:11" s="53" customFormat="1" ht="9" customHeight="1">
      <c r="A146" s="76"/>
      <c r="B146" s="77">
        <v>2006</v>
      </c>
      <c r="C146" s="78">
        <v>9206</v>
      </c>
      <c r="D146" s="78">
        <v>3676</v>
      </c>
      <c r="E146" s="78">
        <v>5530</v>
      </c>
      <c r="F146" s="78">
        <v>6763</v>
      </c>
      <c r="G146" s="78">
        <v>605</v>
      </c>
      <c r="H146" s="79">
        <v>8.9457341416531122</v>
      </c>
      <c r="I146" s="78">
        <v>19795</v>
      </c>
      <c r="J146" s="80">
        <v>5.3849292709466816</v>
      </c>
      <c r="K146" s="43"/>
    </row>
    <row r="147" spans="1:11" s="53" customFormat="1" ht="9" customHeight="1">
      <c r="A147" s="76"/>
      <c r="B147" s="77">
        <v>2007</v>
      </c>
      <c r="C147" s="78">
        <v>9258</v>
      </c>
      <c r="D147" s="78">
        <v>3677</v>
      </c>
      <c r="E147" s="78">
        <v>5581</v>
      </c>
      <c r="F147" s="78">
        <v>6499</v>
      </c>
      <c r="G147" s="78">
        <v>295</v>
      </c>
      <c r="H147" s="79">
        <v>4.5391598707493461</v>
      </c>
      <c r="I147" s="78">
        <v>19594</v>
      </c>
      <c r="J147" s="80">
        <v>5.3288006527060103</v>
      </c>
      <c r="K147" s="43"/>
    </row>
    <row r="148" spans="1:11" ht="9" customHeight="1">
      <c r="A148" s="76"/>
      <c r="B148" s="77">
        <v>2008</v>
      </c>
      <c r="C148" s="81">
        <v>9620</v>
      </c>
      <c r="D148" s="81">
        <v>3962</v>
      </c>
      <c r="E148" s="81">
        <v>5658</v>
      </c>
      <c r="F148" s="81">
        <v>2934</v>
      </c>
      <c r="G148" s="81">
        <v>177</v>
      </c>
      <c r="H148" s="79">
        <v>6.0327198364008181</v>
      </c>
      <c r="I148" s="78">
        <v>21618</v>
      </c>
      <c r="J148" s="80">
        <v>5.4563351842503787</v>
      </c>
    </row>
    <row r="149" spans="1:11" s="53" customFormat="1" ht="9" customHeight="1">
      <c r="A149" s="76"/>
      <c r="B149" s="77">
        <v>2009</v>
      </c>
      <c r="C149" s="78">
        <v>10043</v>
      </c>
      <c r="D149" s="78">
        <v>4318</v>
      </c>
      <c r="E149" s="78">
        <v>5725</v>
      </c>
      <c r="F149" s="78">
        <v>3028</v>
      </c>
      <c r="G149" s="78">
        <v>70</v>
      </c>
      <c r="H149" s="79">
        <v>2.3117569352708056</v>
      </c>
      <c r="I149" s="78">
        <v>22821</v>
      </c>
      <c r="J149" s="80">
        <v>5.2850856878184347</v>
      </c>
      <c r="K149" s="43"/>
    </row>
    <row r="150" spans="1:11" s="53" customFormat="1" ht="9" customHeight="1">
      <c r="A150" s="76"/>
      <c r="B150" s="77">
        <v>2010</v>
      </c>
      <c r="C150" s="78">
        <v>10456</v>
      </c>
      <c r="D150" s="78">
        <v>4624</v>
      </c>
      <c r="E150" s="78">
        <v>5832</v>
      </c>
      <c r="F150" s="78">
        <v>3210</v>
      </c>
      <c r="G150" s="78">
        <v>528</v>
      </c>
      <c r="H150" s="79">
        <v>16.448598130841123</v>
      </c>
      <c r="I150" s="78">
        <v>25343</v>
      </c>
      <c r="J150" s="80">
        <v>5.4807525951557095</v>
      </c>
      <c r="K150" s="43"/>
    </row>
    <row r="151" spans="1:11" s="53" customFormat="1" ht="9" customHeight="1">
      <c r="A151" s="76"/>
      <c r="B151" s="77">
        <v>2011</v>
      </c>
      <c r="C151" s="81">
        <v>10036</v>
      </c>
      <c r="D151" s="81">
        <v>4107</v>
      </c>
      <c r="E151" s="81">
        <v>5929</v>
      </c>
      <c r="F151" s="81">
        <v>3708</v>
      </c>
      <c r="G151" s="81">
        <v>536</v>
      </c>
      <c r="H151" s="79">
        <v>14.455231930960085</v>
      </c>
      <c r="I151" s="78">
        <v>26864</v>
      </c>
      <c r="J151" s="80">
        <v>6.5410275140004872</v>
      </c>
      <c r="K151" s="43"/>
    </row>
    <row r="152" spans="1:11" ht="9" customHeight="1">
      <c r="A152" s="76"/>
      <c r="B152" s="77">
        <v>2012</v>
      </c>
      <c r="C152" s="78">
        <v>10161</v>
      </c>
      <c r="D152" s="78">
        <v>4191</v>
      </c>
      <c r="E152" s="78">
        <v>5970</v>
      </c>
      <c r="F152" s="78">
        <v>7065</v>
      </c>
      <c r="G152" s="78">
        <v>125</v>
      </c>
      <c r="H152" s="79">
        <v>1.7692852087756548</v>
      </c>
      <c r="I152" s="78">
        <v>28262</v>
      </c>
      <c r="J152" s="80">
        <v>6.7434979718444286</v>
      </c>
    </row>
    <row r="153" spans="1:11" ht="9" customHeight="1">
      <c r="A153" s="76"/>
      <c r="B153" s="77">
        <v>2013</v>
      </c>
      <c r="C153" s="78">
        <v>10455</v>
      </c>
      <c r="D153" s="78">
        <v>4416</v>
      </c>
      <c r="E153" s="78">
        <v>6039</v>
      </c>
      <c r="F153" s="78">
        <v>7376</v>
      </c>
      <c r="G153" s="78">
        <v>125</v>
      </c>
      <c r="H153" s="79">
        <v>1.7</v>
      </c>
      <c r="I153" s="78">
        <v>28657</v>
      </c>
      <c r="J153" s="80">
        <v>6.5</v>
      </c>
    </row>
    <row r="154" spans="1:11" s="53" customFormat="1" ht="9" customHeight="1">
      <c r="A154" s="76"/>
      <c r="B154" s="83"/>
      <c r="C154" s="84"/>
      <c r="D154" s="84"/>
      <c r="E154" s="84"/>
      <c r="F154" s="83"/>
      <c r="G154" s="84"/>
      <c r="H154" s="84"/>
      <c r="I154" s="84"/>
      <c r="J154" s="84"/>
      <c r="K154" s="43"/>
    </row>
    <row r="155" spans="1:11" ht="9" customHeight="1">
      <c r="A155" s="76"/>
      <c r="F155" s="83"/>
    </row>
    <row r="156" spans="1:11" s="53" customFormat="1" ht="9" customHeight="1">
      <c r="B156" s="83"/>
      <c r="C156" s="84"/>
      <c r="D156" s="84"/>
      <c r="E156" s="84"/>
      <c r="F156" s="84"/>
      <c r="G156" s="84"/>
      <c r="H156" s="84"/>
      <c r="I156" s="84"/>
      <c r="J156" s="84"/>
      <c r="K156" s="43"/>
    </row>
    <row r="157" spans="1:11" s="53" customFormat="1" ht="9" customHeight="1">
      <c r="B157" s="83"/>
      <c r="C157" s="84"/>
      <c r="D157" s="84"/>
      <c r="E157" s="84"/>
      <c r="F157" s="76"/>
      <c r="G157" s="84"/>
      <c r="H157" s="84"/>
      <c r="I157" s="84"/>
      <c r="J157" s="84"/>
      <c r="K157" s="43"/>
    </row>
    <row r="158" spans="1:11" ht="9" customHeight="1">
      <c r="A158" s="76" t="s">
        <v>126</v>
      </c>
      <c r="F158" s="76"/>
    </row>
    <row r="159" spans="1:11" ht="9" customHeight="1">
      <c r="A159" s="76" t="s">
        <v>127</v>
      </c>
      <c r="F159" s="83"/>
    </row>
    <row r="160" spans="1:11" ht="9" customHeight="1">
      <c r="A160" s="76" t="s">
        <v>128</v>
      </c>
      <c r="B160" s="86"/>
      <c r="C160" s="86"/>
      <c r="D160" s="90"/>
    </row>
    <row r="161" spans="1:11" ht="9" customHeight="1">
      <c r="B161" s="85"/>
      <c r="C161" s="82"/>
      <c r="D161" s="78"/>
      <c r="E161" s="78"/>
      <c r="F161" s="78"/>
      <c r="G161" s="78"/>
      <c r="H161" s="79"/>
      <c r="I161" s="78"/>
      <c r="J161" s="80"/>
    </row>
    <row r="162" spans="1:11" ht="9" customHeight="1">
      <c r="A162" s="85" t="s">
        <v>52</v>
      </c>
      <c r="B162" s="85"/>
      <c r="C162" s="82"/>
      <c r="D162" s="78"/>
      <c r="E162" s="78"/>
      <c r="F162" s="78"/>
      <c r="G162" s="78"/>
      <c r="H162" s="79"/>
      <c r="I162" s="78"/>
      <c r="J162" s="80"/>
    </row>
    <row r="163" spans="1:11" ht="9" customHeight="1">
      <c r="A163" s="85"/>
      <c r="B163" s="85"/>
      <c r="C163" s="82"/>
      <c r="D163" s="78"/>
      <c r="E163" s="78"/>
      <c r="F163" s="78"/>
      <c r="G163" s="78"/>
      <c r="H163" s="79"/>
      <c r="I163" s="78"/>
      <c r="J163" s="80"/>
    </row>
    <row r="164" spans="1:11" s="53" customFormat="1" ht="9" customHeight="1">
      <c r="A164" s="91"/>
      <c r="B164" s="85"/>
      <c r="C164" s="82"/>
      <c r="D164" s="78"/>
      <c r="E164" s="78"/>
      <c r="F164" s="78"/>
      <c r="G164" s="78"/>
      <c r="H164" s="79"/>
      <c r="I164" s="78"/>
      <c r="J164" s="80"/>
      <c r="K164" s="43"/>
    </row>
    <row r="165" spans="1:11" ht="9" customHeight="1">
      <c r="A165" s="76" t="s">
        <v>137</v>
      </c>
      <c r="B165" s="77">
        <v>2004</v>
      </c>
      <c r="C165" s="78">
        <v>27380</v>
      </c>
      <c r="D165" s="78">
        <v>13348</v>
      </c>
      <c r="E165" s="78">
        <v>14032</v>
      </c>
      <c r="F165" s="78">
        <v>19102</v>
      </c>
      <c r="G165" s="78">
        <v>221</v>
      </c>
      <c r="H165" s="79">
        <v>1.1569469165532404</v>
      </c>
      <c r="I165" s="78">
        <v>106552</v>
      </c>
      <c r="J165" s="80">
        <v>7.9826191189691338</v>
      </c>
    </row>
    <row r="166" spans="1:11" ht="9" customHeight="1">
      <c r="A166" s="76"/>
      <c r="B166" s="77">
        <v>2005</v>
      </c>
      <c r="C166" s="78">
        <v>27812</v>
      </c>
      <c r="D166" s="78">
        <v>13711</v>
      </c>
      <c r="E166" s="78">
        <v>14101</v>
      </c>
      <c r="F166" s="78">
        <v>18538</v>
      </c>
      <c r="G166" s="78">
        <v>230</v>
      </c>
      <c r="H166" s="79">
        <v>1.240694789081886</v>
      </c>
      <c r="I166" s="78">
        <v>107792</v>
      </c>
      <c r="J166" s="80">
        <v>7.861716869666691</v>
      </c>
    </row>
    <row r="167" spans="1:11" ht="9" customHeight="1">
      <c r="A167" s="76"/>
      <c r="B167" s="77">
        <v>2006</v>
      </c>
      <c r="C167" s="78">
        <v>27826</v>
      </c>
      <c r="D167" s="78">
        <v>13916</v>
      </c>
      <c r="E167" s="78">
        <v>13910</v>
      </c>
      <c r="F167" s="78">
        <v>18310</v>
      </c>
      <c r="G167" s="78">
        <v>240</v>
      </c>
      <c r="H167" s="79">
        <v>1.3107591480065537</v>
      </c>
      <c r="I167" s="78">
        <v>106776</v>
      </c>
      <c r="J167" s="80">
        <v>7.6728945099166426</v>
      </c>
    </row>
    <row r="168" spans="1:11" ht="9" customHeight="1">
      <c r="A168" s="76"/>
      <c r="B168" s="77">
        <v>2007</v>
      </c>
      <c r="C168" s="78">
        <v>28605</v>
      </c>
      <c r="D168" s="78">
        <v>14114</v>
      </c>
      <c r="E168" s="78">
        <v>14491</v>
      </c>
      <c r="F168" s="78">
        <v>18125</v>
      </c>
      <c r="G168" s="78">
        <v>220</v>
      </c>
      <c r="H168" s="79">
        <v>1.2137931034482758</v>
      </c>
      <c r="I168" s="78">
        <v>107576</v>
      </c>
      <c r="J168" s="80">
        <v>7.6219356667139007</v>
      </c>
    </row>
    <row r="169" spans="1:11" ht="9" customHeight="1">
      <c r="A169" s="76"/>
      <c r="B169" s="77">
        <v>2008</v>
      </c>
      <c r="C169" s="81">
        <v>29551</v>
      </c>
      <c r="D169" s="81">
        <v>14645</v>
      </c>
      <c r="E169" s="81">
        <v>14906</v>
      </c>
      <c r="F169" s="81">
        <v>18363</v>
      </c>
      <c r="G169" s="81">
        <v>253</v>
      </c>
      <c r="H169" s="79">
        <v>1.3777705168000871</v>
      </c>
      <c r="I169" s="78">
        <v>107355</v>
      </c>
      <c r="J169" s="80">
        <v>7.3304882212359166</v>
      </c>
    </row>
    <row r="170" spans="1:11" ht="9" customHeight="1">
      <c r="A170" s="76"/>
      <c r="B170" s="77">
        <v>2009</v>
      </c>
      <c r="C170" s="81">
        <v>31110</v>
      </c>
      <c r="D170" s="81">
        <v>15730</v>
      </c>
      <c r="E170" s="81">
        <v>15380</v>
      </c>
      <c r="F170" s="81">
        <v>18714</v>
      </c>
      <c r="G170" s="81">
        <v>273</v>
      </c>
      <c r="H170" s="79">
        <v>1.4588008977236293</v>
      </c>
      <c r="I170" s="78">
        <v>109363</v>
      </c>
      <c r="J170" s="80">
        <v>6.9525111252383978</v>
      </c>
    </row>
    <row r="171" spans="1:11" ht="9" customHeight="1">
      <c r="A171" s="76"/>
      <c r="B171" s="77">
        <v>2010</v>
      </c>
      <c r="C171" s="81">
        <v>32802</v>
      </c>
      <c r="D171" s="81">
        <v>17077</v>
      </c>
      <c r="E171" s="81">
        <v>15725</v>
      </c>
      <c r="F171" s="81">
        <v>18634</v>
      </c>
      <c r="G171" s="81">
        <v>268</v>
      </c>
      <c r="H171" s="79">
        <v>1.438231190297306</v>
      </c>
      <c r="I171" s="78">
        <v>109761</v>
      </c>
      <c r="J171" s="80">
        <v>6.4274169936171459</v>
      </c>
    </row>
    <row r="172" spans="1:11" ht="9" customHeight="1">
      <c r="A172" s="76"/>
      <c r="B172" s="77">
        <v>2011</v>
      </c>
      <c r="C172" s="81">
        <v>33742</v>
      </c>
      <c r="D172" s="81">
        <v>17856</v>
      </c>
      <c r="E172" s="81">
        <v>15886</v>
      </c>
      <c r="F172" s="81">
        <v>18336</v>
      </c>
      <c r="G172" s="81">
        <v>264</v>
      </c>
      <c r="H172" s="79">
        <v>1.4397905759162304</v>
      </c>
      <c r="I172" s="78">
        <v>111635</v>
      </c>
      <c r="J172" s="80">
        <v>6.2519601254480284</v>
      </c>
    </row>
    <row r="173" spans="1:11" ht="9" customHeight="1">
      <c r="A173" s="76"/>
      <c r="B173" s="77">
        <v>2012</v>
      </c>
      <c r="C173" s="78">
        <v>35518</v>
      </c>
      <c r="D173" s="78">
        <v>19161</v>
      </c>
      <c r="E173" s="78">
        <v>16357</v>
      </c>
      <c r="F173" s="78">
        <v>19097</v>
      </c>
      <c r="G173" s="78">
        <v>371</v>
      </c>
      <c r="H173" s="79">
        <v>1.9427135152118131</v>
      </c>
      <c r="I173" s="78">
        <v>112724</v>
      </c>
      <c r="J173" s="80">
        <v>5.8829914931371015</v>
      </c>
    </row>
    <row r="174" spans="1:11" ht="9" customHeight="1">
      <c r="A174" s="76"/>
      <c r="B174" s="77">
        <v>2013</v>
      </c>
      <c r="C174" s="78">
        <v>37142</v>
      </c>
      <c r="D174" s="78">
        <v>20237</v>
      </c>
      <c r="E174" s="78">
        <v>16905</v>
      </c>
      <c r="F174" s="78">
        <v>19648</v>
      </c>
      <c r="G174" s="78">
        <v>445</v>
      </c>
      <c r="H174" s="79">
        <v>2.2999999999999998</v>
      </c>
      <c r="I174" s="78">
        <v>113394</v>
      </c>
      <c r="J174" s="80">
        <v>5.6</v>
      </c>
    </row>
    <row r="175" spans="1:11" ht="9" customHeight="1">
      <c r="A175" s="76"/>
      <c r="B175" s="77"/>
      <c r="C175" s="78"/>
      <c r="D175" s="78"/>
      <c r="E175" s="78"/>
      <c r="F175" s="78"/>
      <c r="G175" s="78"/>
      <c r="H175" s="79"/>
      <c r="I175" s="78"/>
      <c r="J175" s="80"/>
    </row>
    <row r="176" spans="1:11" ht="9" customHeight="1">
      <c r="A176" s="76" t="s">
        <v>138</v>
      </c>
      <c r="B176" s="77">
        <v>2004</v>
      </c>
      <c r="C176" s="78">
        <v>16381</v>
      </c>
      <c r="D176" s="78">
        <v>7067</v>
      </c>
      <c r="E176" s="78">
        <v>9314</v>
      </c>
      <c r="F176" s="78">
        <v>12453</v>
      </c>
      <c r="G176" s="78">
        <v>776</v>
      </c>
      <c r="H176" s="79">
        <v>6.2314301774672769</v>
      </c>
      <c r="I176" s="78">
        <v>52439</v>
      </c>
      <c r="J176" s="80">
        <v>7.4202631951323053</v>
      </c>
    </row>
    <row r="177" spans="1:10" ht="9" customHeight="1">
      <c r="A177" s="76"/>
      <c r="B177" s="77">
        <v>2005</v>
      </c>
      <c r="C177" s="78">
        <v>15659</v>
      </c>
      <c r="D177" s="78">
        <v>6579</v>
      </c>
      <c r="E177" s="78">
        <v>9080</v>
      </c>
      <c r="F177" s="78">
        <v>12155</v>
      </c>
      <c r="G177" s="78">
        <v>671</v>
      </c>
      <c r="H177" s="79">
        <v>5.5203619909502262</v>
      </c>
      <c r="I177" s="78">
        <v>51732</v>
      </c>
      <c r="J177" s="80">
        <v>7.8632010943912451</v>
      </c>
    </row>
    <row r="178" spans="1:10" ht="9" customHeight="1">
      <c r="A178" s="76"/>
      <c r="B178" s="77">
        <v>2006</v>
      </c>
      <c r="C178" s="78">
        <v>15556</v>
      </c>
      <c r="D178" s="78">
        <v>6567</v>
      </c>
      <c r="E178" s="78">
        <v>8989</v>
      </c>
      <c r="F178" s="78">
        <v>12054</v>
      </c>
      <c r="G178" s="78">
        <v>724</v>
      </c>
      <c r="H178" s="79">
        <v>6.0063049610087935</v>
      </c>
      <c r="I178" s="78">
        <v>51446</v>
      </c>
      <c r="J178" s="80">
        <v>7.8340185777371705</v>
      </c>
    </row>
    <row r="179" spans="1:10" ht="9" customHeight="1">
      <c r="A179" s="76"/>
      <c r="B179" s="77">
        <v>2007</v>
      </c>
      <c r="C179" s="78">
        <v>15424</v>
      </c>
      <c r="D179" s="78">
        <v>6496</v>
      </c>
      <c r="E179" s="78">
        <v>8928</v>
      </c>
      <c r="F179" s="78">
        <v>12206</v>
      </c>
      <c r="G179" s="78">
        <v>641</v>
      </c>
      <c r="H179" s="79">
        <v>5.2515156480419467</v>
      </c>
      <c r="I179" s="78">
        <v>51341</v>
      </c>
      <c r="J179" s="80">
        <v>7.9034790640394093</v>
      </c>
    </row>
    <row r="180" spans="1:10" ht="9" customHeight="1">
      <c r="A180" s="76"/>
      <c r="B180" s="77">
        <v>2008</v>
      </c>
      <c r="C180" s="81">
        <v>15727</v>
      </c>
      <c r="D180" s="81">
        <v>6772</v>
      </c>
      <c r="E180" s="81">
        <v>8955</v>
      </c>
      <c r="F180" s="81">
        <v>11970</v>
      </c>
      <c r="G180" s="81">
        <v>544</v>
      </c>
      <c r="H180" s="79">
        <v>4.5446950710108602</v>
      </c>
      <c r="I180" s="78">
        <v>52034</v>
      </c>
      <c r="J180" s="80">
        <v>7.6836975782634376</v>
      </c>
    </row>
    <row r="181" spans="1:10" ht="9" customHeight="1">
      <c r="A181" s="76"/>
      <c r="B181" s="77">
        <v>2009</v>
      </c>
      <c r="C181" s="78">
        <v>16064</v>
      </c>
      <c r="D181" s="78">
        <v>6991</v>
      </c>
      <c r="E181" s="78">
        <v>9073</v>
      </c>
      <c r="F181" s="78">
        <v>12128</v>
      </c>
      <c r="G181" s="78">
        <v>659</v>
      </c>
      <c r="H181" s="79">
        <v>5.4337071240105539</v>
      </c>
      <c r="I181" s="78">
        <v>52924</v>
      </c>
      <c r="J181" s="80">
        <v>7.5703046774424259</v>
      </c>
    </row>
    <row r="182" spans="1:10" ht="9" customHeight="1">
      <c r="A182" s="76"/>
      <c r="B182" s="77">
        <v>2010</v>
      </c>
      <c r="C182" s="78">
        <v>16728</v>
      </c>
      <c r="D182" s="78">
        <v>7495</v>
      </c>
      <c r="E182" s="78">
        <v>9233</v>
      </c>
      <c r="F182" s="78">
        <v>12103</v>
      </c>
      <c r="G182" s="78">
        <v>660</v>
      </c>
      <c r="H182" s="79">
        <v>5.4531934231182344</v>
      </c>
      <c r="I182" s="78">
        <v>54078</v>
      </c>
      <c r="J182" s="80">
        <v>7.2152101400933955</v>
      </c>
    </row>
    <row r="183" spans="1:10" ht="9" customHeight="1">
      <c r="A183" s="76"/>
      <c r="B183" s="77">
        <v>2011</v>
      </c>
      <c r="C183" s="81">
        <v>16948</v>
      </c>
      <c r="D183" s="81">
        <v>7543</v>
      </c>
      <c r="E183" s="81">
        <v>9405</v>
      </c>
      <c r="F183" s="81">
        <v>12259</v>
      </c>
      <c r="G183" s="81">
        <v>598</v>
      </c>
      <c r="H183" s="79">
        <v>4.8780487804878048</v>
      </c>
      <c r="I183" s="78">
        <v>55761</v>
      </c>
      <c r="J183" s="80">
        <v>7.3924168102876839</v>
      </c>
    </row>
    <row r="184" spans="1:10" ht="9" customHeight="1">
      <c r="A184" s="76"/>
      <c r="B184" s="77">
        <v>2012</v>
      </c>
      <c r="C184" s="78">
        <v>17411</v>
      </c>
      <c r="D184" s="78">
        <v>7928</v>
      </c>
      <c r="E184" s="78">
        <v>9483</v>
      </c>
      <c r="F184" s="78">
        <v>12246</v>
      </c>
      <c r="G184" s="78">
        <v>615</v>
      </c>
      <c r="H184" s="79">
        <v>5.0220480156785889</v>
      </c>
      <c r="I184" s="78">
        <v>55876</v>
      </c>
      <c r="J184" s="80">
        <v>7.0479313824419778</v>
      </c>
    </row>
    <row r="185" spans="1:10" ht="9" customHeight="1">
      <c r="A185" s="76"/>
      <c r="B185" s="77">
        <v>2013</v>
      </c>
      <c r="C185" s="78">
        <v>17553</v>
      </c>
      <c r="D185" s="78">
        <v>8120</v>
      </c>
      <c r="E185" s="78">
        <v>9433</v>
      </c>
      <c r="F185" s="78">
        <v>12209</v>
      </c>
      <c r="G185" s="78">
        <v>649</v>
      </c>
      <c r="H185" s="79">
        <v>5.3</v>
      </c>
      <c r="I185" s="78">
        <v>55954</v>
      </c>
      <c r="J185" s="80">
        <v>6.9</v>
      </c>
    </row>
    <row r="186" spans="1:10" ht="9" customHeight="1">
      <c r="A186" s="76"/>
      <c r="B186" s="77"/>
      <c r="C186" s="78"/>
      <c r="D186" s="78"/>
      <c r="E186" s="78"/>
      <c r="F186" s="78"/>
      <c r="G186" s="78"/>
      <c r="H186" s="79"/>
      <c r="I186" s="78"/>
      <c r="J186" s="80"/>
    </row>
    <row r="187" spans="1:10" ht="9" customHeight="1">
      <c r="A187" s="76" t="s">
        <v>139</v>
      </c>
      <c r="B187" s="77">
        <v>2004</v>
      </c>
      <c r="C187" s="78">
        <v>14708</v>
      </c>
      <c r="D187" s="78">
        <v>5378</v>
      </c>
      <c r="E187" s="78">
        <v>9330</v>
      </c>
      <c r="F187" s="78">
        <v>13248</v>
      </c>
      <c r="G187" s="78">
        <v>273</v>
      </c>
      <c r="H187" s="79">
        <v>2.0606884057971016</v>
      </c>
      <c r="I187" s="78">
        <v>46157</v>
      </c>
      <c r="J187" s="80">
        <v>8.5825585719598365</v>
      </c>
    </row>
    <row r="188" spans="1:10" ht="9" customHeight="1">
      <c r="A188" s="76"/>
      <c r="B188" s="77">
        <v>2005</v>
      </c>
      <c r="C188" s="78">
        <v>14125</v>
      </c>
      <c r="D188" s="78">
        <v>5567</v>
      </c>
      <c r="E188" s="78">
        <v>8558</v>
      </c>
      <c r="F188" s="78">
        <v>12624</v>
      </c>
      <c r="G188" s="78">
        <v>1000</v>
      </c>
      <c r="H188" s="79">
        <v>7.9214195183776939</v>
      </c>
      <c r="I188" s="78">
        <v>47331</v>
      </c>
      <c r="J188" s="80">
        <v>8.5020657445661936</v>
      </c>
    </row>
    <row r="189" spans="1:10" ht="9" customHeight="1">
      <c r="A189" s="76"/>
      <c r="B189" s="77">
        <v>2006</v>
      </c>
      <c r="C189" s="78">
        <v>16556</v>
      </c>
      <c r="D189" s="78">
        <v>7217</v>
      </c>
      <c r="E189" s="78">
        <v>9339</v>
      </c>
      <c r="F189" s="78">
        <v>14512</v>
      </c>
      <c r="G189" s="78">
        <v>1078</v>
      </c>
      <c r="H189" s="79">
        <v>7.4283351708930541</v>
      </c>
      <c r="I189" s="78">
        <v>47730</v>
      </c>
      <c r="J189" s="80">
        <v>6.6135513371206871</v>
      </c>
    </row>
    <row r="190" spans="1:10" ht="9" customHeight="1">
      <c r="A190" s="76"/>
      <c r="B190" s="77">
        <v>2007</v>
      </c>
      <c r="C190" s="78">
        <v>15183</v>
      </c>
      <c r="D190" s="78">
        <v>5938</v>
      </c>
      <c r="E190" s="78">
        <v>9245</v>
      </c>
      <c r="F190" s="78">
        <v>13491</v>
      </c>
      <c r="G190" s="78">
        <v>1255</v>
      </c>
      <c r="H190" s="79">
        <v>9.3024979616040326</v>
      </c>
      <c r="I190" s="78">
        <v>48052</v>
      </c>
      <c r="J190" s="80">
        <v>8.092286965308185</v>
      </c>
    </row>
    <row r="191" spans="1:10" ht="9" customHeight="1">
      <c r="A191" s="76"/>
      <c r="B191" s="77">
        <v>2008</v>
      </c>
      <c r="C191" s="81">
        <v>15861</v>
      </c>
      <c r="D191" s="81">
        <v>6332</v>
      </c>
      <c r="E191" s="81">
        <v>9529</v>
      </c>
      <c r="F191" s="81">
        <v>13887</v>
      </c>
      <c r="G191" s="81">
        <v>1293</v>
      </c>
      <c r="H191" s="79">
        <v>9.3108662778137834</v>
      </c>
      <c r="I191" s="78">
        <v>48366</v>
      </c>
      <c r="J191" s="80">
        <v>7.6383449147188882</v>
      </c>
    </row>
    <row r="192" spans="1:10" ht="9" customHeight="1">
      <c r="A192" s="76"/>
      <c r="B192" s="77">
        <v>2009</v>
      </c>
      <c r="C192" s="78">
        <v>16155</v>
      </c>
      <c r="D192" s="78">
        <v>6538</v>
      </c>
      <c r="E192" s="78">
        <v>9617</v>
      </c>
      <c r="F192" s="78">
        <v>14214</v>
      </c>
      <c r="G192" s="78">
        <v>1371</v>
      </c>
      <c r="H192" s="79">
        <v>9.6454200084423807</v>
      </c>
      <c r="I192" s="78">
        <v>50307</v>
      </c>
      <c r="J192" s="80">
        <v>7.6945549097583354</v>
      </c>
    </row>
    <row r="193" spans="1:10" ht="9" customHeight="1">
      <c r="A193" s="76"/>
      <c r="B193" s="77">
        <v>2010</v>
      </c>
      <c r="C193" s="78">
        <v>15983</v>
      </c>
      <c r="D193" s="78">
        <v>6745</v>
      </c>
      <c r="E193" s="78">
        <v>9238</v>
      </c>
      <c r="F193" s="78">
        <v>13532</v>
      </c>
      <c r="G193" s="78">
        <v>1213</v>
      </c>
      <c r="H193" s="79">
        <v>8.9639373337274613</v>
      </c>
      <c r="I193" s="78">
        <v>52344</v>
      </c>
      <c r="J193" s="80">
        <v>7.7604151223128239</v>
      </c>
    </row>
    <row r="194" spans="1:10" ht="9" customHeight="1">
      <c r="A194" s="76"/>
      <c r="B194" s="77">
        <v>2011</v>
      </c>
      <c r="C194" s="81">
        <v>15352</v>
      </c>
      <c r="D194" s="81">
        <v>6922</v>
      </c>
      <c r="E194" s="81">
        <v>8430</v>
      </c>
      <c r="F194" s="81">
        <v>16017</v>
      </c>
      <c r="G194" s="81">
        <v>1434</v>
      </c>
      <c r="H194" s="79">
        <v>8.9529874508334899</v>
      </c>
      <c r="I194" s="78">
        <v>54607</v>
      </c>
      <c r="J194" s="80">
        <v>7.8889049407685636</v>
      </c>
    </row>
    <row r="195" spans="1:10" ht="9" customHeight="1">
      <c r="A195" s="76"/>
      <c r="B195" s="77">
        <v>2012</v>
      </c>
      <c r="C195" s="78">
        <v>15946</v>
      </c>
      <c r="D195" s="78">
        <v>7085</v>
      </c>
      <c r="E195" s="78">
        <v>8861</v>
      </c>
      <c r="F195" s="78">
        <v>13976</v>
      </c>
      <c r="G195" s="78">
        <v>1286</v>
      </c>
      <c r="H195" s="79">
        <v>9.2014882655981687</v>
      </c>
      <c r="I195" s="78">
        <v>54977</v>
      </c>
      <c r="J195" s="80">
        <v>7.7596330275229359</v>
      </c>
    </row>
    <row r="196" spans="1:10" ht="9" customHeight="1">
      <c r="A196" s="76"/>
      <c r="B196" s="77">
        <v>2013</v>
      </c>
      <c r="C196" s="78">
        <v>16652</v>
      </c>
      <c r="D196" s="78">
        <v>7917</v>
      </c>
      <c r="E196" s="78">
        <v>8735</v>
      </c>
      <c r="F196" s="78">
        <v>14422</v>
      </c>
      <c r="G196" s="78">
        <v>1348</v>
      </c>
      <c r="H196" s="79">
        <v>9.3000000000000007</v>
      </c>
      <c r="I196" s="78">
        <v>56113</v>
      </c>
      <c r="J196" s="80">
        <v>7.1</v>
      </c>
    </row>
    <row r="197" spans="1:10" ht="9" customHeight="1">
      <c r="A197" s="76"/>
      <c r="B197" s="77"/>
      <c r="C197" s="78"/>
      <c r="D197" s="78"/>
      <c r="E197" s="78"/>
      <c r="F197" s="78"/>
      <c r="G197" s="78"/>
      <c r="H197" s="79"/>
      <c r="I197" s="78"/>
      <c r="J197" s="80"/>
    </row>
    <row r="198" spans="1:10" ht="9" customHeight="1">
      <c r="A198" s="76" t="s">
        <v>140</v>
      </c>
      <c r="B198" s="77">
        <v>2004</v>
      </c>
      <c r="C198" s="78">
        <v>12763</v>
      </c>
      <c r="D198" s="78">
        <v>6122</v>
      </c>
      <c r="E198" s="78">
        <v>6641</v>
      </c>
      <c r="F198" s="78">
        <v>9944</v>
      </c>
      <c r="G198" s="78">
        <v>839</v>
      </c>
      <c r="H198" s="79">
        <v>8.43724859211585</v>
      </c>
      <c r="I198" s="78">
        <v>48683</v>
      </c>
      <c r="J198" s="80">
        <v>7.9521398235870633</v>
      </c>
    </row>
    <row r="199" spans="1:10" ht="9" customHeight="1">
      <c r="A199" s="76"/>
      <c r="B199" s="77">
        <v>2005</v>
      </c>
      <c r="C199" s="78">
        <v>13220</v>
      </c>
      <c r="D199" s="78">
        <v>6567</v>
      </c>
      <c r="E199" s="78">
        <v>6653</v>
      </c>
      <c r="F199" s="78">
        <v>9859</v>
      </c>
      <c r="G199" s="78">
        <v>765</v>
      </c>
      <c r="H199" s="79">
        <v>7.7594076478344656</v>
      </c>
      <c r="I199" s="78">
        <v>49075</v>
      </c>
      <c r="J199" s="80">
        <v>7.4729709151819703</v>
      </c>
    </row>
    <row r="200" spans="1:10" ht="9" customHeight="1">
      <c r="A200" s="76"/>
      <c r="B200" s="77">
        <v>2006</v>
      </c>
      <c r="C200" s="78">
        <v>13444</v>
      </c>
      <c r="D200" s="78">
        <v>6701</v>
      </c>
      <c r="E200" s="78">
        <v>6743</v>
      </c>
      <c r="F200" s="78">
        <v>9922</v>
      </c>
      <c r="G200" s="78">
        <v>799</v>
      </c>
      <c r="H200" s="79">
        <v>8.0528119330780079</v>
      </c>
      <c r="I200" s="78">
        <v>49710</v>
      </c>
      <c r="J200" s="80">
        <v>7.4182957767497388</v>
      </c>
    </row>
    <row r="201" spans="1:10" ht="9" customHeight="1">
      <c r="A201" s="76"/>
      <c r="B201" s="77">
        <v>2007</v>
      </c>
      <c r="C201" s="78">
        <v>13803</v>
      </c>
      <c r="D201" s="78">
        <v>7130</v>
      </c>
      <c r="E201" s="78">
        <v>6673</v>
      </c>
      <c r="F201" s="78">
        <v>10037</v>
      </c>
      <c r="G201" s="78">
        <v>927</v>
      </c>
      <c r="H201" s="79">
        <v>9.2358274384776333</v>
      </c>
      <c r="I201" s="78">
        <v>50267</v>
      </c>
      <c r="J201" s="80">
        <v>7.050070126227209</v>
      </c>
    </row>
    <row r="202" spans="1:10" ht="9" customHeight="1">
      <c r="A202" s="76"/>
      <c r="B202" s="77">
        <v>2008</v>
      </c>
      <c r="C202" s="81">
        <v>14266</v>
      </c>
      <c r="D202" s="81">
        <v>7462</v>
      </c>
      <c r="E202" s="81">
        <v>6804</v>
      </c>
      <c r="F202" s="81">
        <v>9977</v>
      </c>
      <c r="G202" s="81">
        <v>784</v>
      </c>
      <c r="H202" s="79">
        <v>7.8580735692091812</v>
      </c>
      <c r="I202" s="78">
        <v>50724</v>
      </c>
      <c r="J202" s="80">
        <v>6.7976413830072371</v>
      </c>
    </row>
    <row r="203" spans="1:10" ht="9" customHeight="1">
      <c r="A203" s="76"/>
      <c r="B203" s="77">
        <v>2009</v>
      </c>
      <c r="C203" s="78">
        <v>15070</v>
      </c>
      <c r="D203" s="78">
        <v>8119</v>
      </c>
      <c r="E203" s="78">
        <v>6951</v>
      </c>
      <c r="F203" s="78">
        <v>9911</v>
      </c>
      <c r="G203" s="78">
        <v>538</v>
      </c>
      <c r="H203" s="79">
        <v>5.4283119765916661</v>
      </c>
      <c r="I203" s="78">
        <v>52522</v>
      </c>
      <c r="J203" s="80">
        <v>6.4690232787289075</v>
      </c>
    </row>
    <row r="204" spans="1:10" ht="9" customHeight="1">
      <c r="A204" s="76"/>
      <c r="B204" s="77">
        <v>2010</v>
      </c>
      <c r="C204" s="78">
        <v>16190</v>
      </c>
      <c r="D204" s="78">
        <v>8931</v>
      </c>
      <c r="E204" s="78">
        <v>7259</v>
      </c>
      <c r="F204" s="78">
        <v>9998</v>
      </c>
      <c r="G204" s="78">
        <v>512</v>
      </c>
      <c r="H204" s="79">
        <v>5.1210242048409684</v>
      </c>
      <c r="I204" s="78">
        <v>53587</v>
      </c>
      <c r="J204" s="80">
        <v>6.0001119695442844</v>
      </c>
    </row>
    <row r="205" spans="1:10" ht="9" customHeight="1">
      <c r="A205" s="76"/>
      <c r="B205" s="77">
        <v>2011</v>
      </c>
      <c r="C205" s="81">
        <v>16514</v>
      </c>
      <c r="D205" s="81">
        <v>9236</v>
      </c>
      <c r="E205" s="81">
        <v>7278</v>
      </c>
      <c r="F205" s="81">
        <v>10237</v>
      </c>
      <c r="G205" s="81">
        <v>715</v>
      </c>
      <c r="H205" s="79">
        <v>6.9844681058903975</v>
      </c>
      <c r="I205" s="78">
        <v>53668</v>
      </c>
      <c r="J205" s="80">
        <v>5.8107405803378089</v>
      </c>
    </row>
    <row r="206" spans="1:10" ht="9" customHeight="1">
      <c r="A206" s="76"/>
      <c r="B206" s="77">
        <v>2012</v>
      </c>
      <c r="C206" s="78">
        <v>16822</v>
      </c>
      <c r="D206" s="78">
        <v>9556</v>
      </c>
      <c r="E206" s="78">
        <v>7266</v>
      </c>
      <c r="F206" s="78">
        <v>8794</v>
      </c>
      <c r="G206" s="78">
        <v>587</v>
      </c>
      <c r="H206" s="79">
        <v>6.6750056856947921</v>
      </c>
      <c r="I206" s="78">
        <v>53231</v>
      </c>
      <c r="J206" s="80">
        <v>5.5704269568857265</v>
      </c>
    </row>
    <row r="207" spans="1:10" ht="9" customHeight="1">
      <c r="A207" s="76"/>
      <c r="B207" s="77">
        <v>2013</v>
      </c>
      <c r="C207" s="78">
        <v>17155</v>
      </c>
      <c r="D207" s="78">
        <v>9753</v>
      </c>
      <c r="E207" s="78">
        <v>7402</v>
      </c>
      <c r="F207" s="78">
        <v>8755</v>
      </c>
      <c r="G207" s="78">
        <v>617</v>
      </c>
      <c r="H207" s="79">
        <v>7</v>
      </c>
      <c r="I207" s="78">
        <v>52001</v>
      </c>
      <c r="J207" s="80">
        <v>5.3</v>
      </c>
    </row>
    <row r="208" spans="1:10" ht="9" customHeight="1">
      <c r="A208" s="76"/>
      <c r="B208" s="77"/>
      <c r="C208" s="78"/>
      <c r="D208" s="78"/>
      <c r="E208" s="78"/>
      <c r="F208" s="78"/>
      <c r="G208" s="78"/>
      <c r="H208" s="79"/>
      <c r="I208" s="81"/>
      <c r="J208" s="80"/>
    </row>
    <row r="209" spans="1:10" ht="9" customHeight="1">
      <c r="A209" s="92"/>
      <c r="B209" s="77"/>
      <c r="C209" s="78"/>
      <c r="D209" s="78"/>
      <c r="E209" s="78"/>
      <c r="F209" s="78"/>
      <c r="G209" s="78"/>
      <c r="H209" s="79"/>
      <c r="I209" s="81"/>
      <c r="J209" s="80"/>
    </row>
    <row r="210" spans="1:10" ht="9" customHeight="1">
      <c r="A210" s="84" t="s">
        <v>141</v>
      </c>
      <c r="B210" s="77">
        <v>2004</v>
      </c>
      <c r="C210" s="81">
        <v>499184</v>
      </c>
      <c r="D210" s="78">
        <v>236378</v>
      </c>
      <c r="E210" s="78">
        <v>262806</v>
      </c>
      <c r="F210" s="78">
        <v>339962</v>
      </c>
      <c r="G210" s="78">
        <v>22694</v>
      </c>
      <c r="H210" s="79">
        <v>6.675451962278137</v>
      </c>
      <c r="I210" s="81">
        <v>1963598</v>
      </c>
      <c r="J210" s="80">
        <v>8.307025188469316</v>
      </c>
    </row>
    <row r="211" spans="1:10" ht="9" customHeight="1">
      <c r="A211" s="76"/>
      <c r="B211" s="77">
        <v>2005</v>
      </c>
      <c r="C211" s="81">
        <v>497204</v>
      </c>
      <c r="D211" s="78">
        <v>240186</v>
      </c>
      <c r="E211" s="78">
        <v>257018</v>
      </c>
      <c r="F211" s="78">
        <v>329613</v>
      </c>
      <c r="G211" s="78">
        <v>22549</v>
      </c>
      <c r="H211" s="79">
        <v>6.8410529924487209</v>
      </c>
      <c r="I211" s="81">
        <v>1986106</v>
      </c>
      <c r="J211" s="80">
        <v>8.2690331659630445</v>
      </c>
    </row>
    <row r="212" spans="1:10" ht="9" customHeight="1">
      <c r="A212" s="76"/>
      <c r="B212" s="77">
        <v>2006</v>
      </c>
      <c r="C212" s="81">
        <v>503876</v>
      </c>
      <c r="D212" s="78">
        <v>248938</v>
      </c>
      <c r="E212" s="78">
        <v>254938</v>
      </c>
      <c r="F212" s="78">
        <v>333251</v>
      </c>
      <c r="G212" s="78">
        <v>25085</v>
      </c>
      <c r="H212" s="79">
        <v>7.527359257736661</v>
      </c>
      <c r="I212" s="81">
        <v>1979445</v>
      </c>
      <c r="J212" s="80">
        <v>7.9515582193156531</v>
      </c>
    </row>
    <row r="213" spans="1:10" ht="9" customHeight="1">
      <c r="A213" s="76"/>
      <c r="B213" s="77">
        <v>2007</v>
      </c>
      <c r="C213" s="81">
        <v>518613</v>
      </c>
      <c r="D213" s="81">
        <v>260064</v>
      </c>
      <c r="E213" s="81">
        <v>258549</v>
      </c>
      <c r="F213" s="81">
        <v>334695</v>
      </c>
      <c r="G213" s="81">
        <v>26210</v>
      </c>
      <c r="H213" s="79">
        <v>7.8310103228312347</v>
      </c>
      <c r="I213" s="81">
        <v>1941763</v>
      </c>
      <c r="J213" s="80">
        <v>7.4664813276731881</v>
      </c>
    </row>
    <row r="214" spans="1:10" ht="9" customHeight="1">
      <c r="A214" s="76"/>
      <c r="B214" s="77">
        <v>2008</v>
      </c>
      <c r="C214" s="81">
        <v>537335</v>
      </c>
      <c r="D214" s="81">
        <v>274769</v>
      </c>
      <c r="E214" s="81">
        <v>262566</v>
      </c>
      <c r="F214" s="81">
        <v>331720</v>
      </c>
      <c r="G214" s="81">
        <v>26938</v>
      </c>
      <c r="H214" s="79">
        <v>8.1207042083685046</v>
      </c>
      <c r="I214" s="81">
        <v>2002729</v>
      </c>
      <c r="J214" s="80">
        <v>7.2887734788131118</v>
      </c>
    </row>
    <row r="215" spans="1:10" ht="9" customHeight="1">
      <c r="A215" s="76"/>
      <c r="B215" s="77">
        <v>2009</v>
      </c>
      <c r="C215" s="81">
        <v>573364</v>
      </c>
      <c r="D215" s="81">
        <v>301042</v>
      </c>
      <c r="E215" s="81">
        <v>272322</v>
      </c>
      <c r="F215" s="81">
        <v>340069</v>
      </c>
      <c r="G215" s="81">
        <v>26438</v>
      </c>
      <c r="H215" s="79">
        <v>7.7743046264140512</v>
      </c>
      <c r="I215" s="81">
        <v>2121190</v>
      </c>
      <c r="J215" s="80">
        <v>7.0461596720723358</v>
      </c>
    </row>
    <row r="216" spans="1:10" ht="9" customHeight="1">
      <c r="A216" s="76"/>
      <c r="B216" s="77">
        <v>2010</v>
      </c>
      <c r="C216" s="81">
        <v>601682</v>
      </c>
      <c r="D216" s="81">
        <v>324367</v>
      </c>
      <c r="E216" s="81">
        <v>277315</v>
      </c>
      <c r="F216" s="81">
        <v>344426</v>
      </c>
      <c r="G216" s="81">
        <v>24991</v>
      </c>
      <c r="H216" s="79">
        <v>7.2558401514403679</v>
      </c>
      <c r="I216" s="81">
        <v>2217604</v>
      </c>
      <c r="J216" s="80">
        <v>6.8367127358825037</v>
      </c>
    </row>
    <row r="217" spans="1:10" ht="9" customHeight="1">
      <c r="A217" s="76"/>
      <c r="B217" s="77">
        <v>2011</v>
      </c>
      <c r="C217" s="81">
        <v>619233</v>
      </c>
      <c r="D217" s="81">
        <v>337102</v>
      </c>
      <c r="E217" s="81">
        <v>282131</v>
      </c>
      <c r="F217" s="81">
        <v>342490</v>
      </c>
      <c r="G217" s="81">
        <v>23463</v>
      </c>
      <c r="H217" s="79">
        <v>6.8507109696633481</v>
      </c>
      <c r="I217" s="81">
        <v>2380974</v>
      </c>
      <c r="J217" s="80">
        <v>7.0630669648948983</v>
      </c>
    </row>
    <row r="218" spans="1:10" ht="9" customHeight="1">
      <c r="A218" s="76"/>
      <c r="B218" s="77">
        <v>2012</v>
      </c>
      <c r="C218" s="78">
        <v>640021</v>
      </c>
      <c r="D218" s="78">
        <v>353690</v>
      </c>
      <c r="E218" s="78">
        <v>286331</v>
      </c>
      <c r="F218" s="78">
        <v>349916</v>
      </c>
      <c r="G218" s="78">
        <v>23408</v>
      </c>
      <c r="H218" s="79">
        <v>6.6896055053212775</v>
      </c>
      <c r="I218" s="81">
        <v>2499409</v>
      </c>
      <c r="J218" s="80">
        <v>7.0666657242217763</v>
      </c>
    </row>
    <row r="219" spans="1:10" ht="9" customHeight="1">
      <c r="A219" s="76"/>
      <c r="B219" s="77">
        <v>2013</v>
      </c>
      <c r="C219" s="78">
        <v>662076</v>
      </c>
      <c r="D219" s="78">
        <v>369847</v>
      </c>
      <c r="E219" s="78">
        <v>292229</v>
      </c>
      <c r="F219" s="78">
        <v>357790</v>
      </c>
      <c r="G219" s="78">
        <v>24763</v>
      </c>
      <c r="H219" s="79">
        <v>6.9</v>
      </c>
      <c r="I219" s="81">
        <v>2616881</v>
      </c>
      <c r="J219" s="80">
        <v>7.1</v>
      </c>
    </row>
    <row r="220" spans="1:10" ht="9" customHeight="1">
      <c r="A220" s="76"/>
      <c r="B220" s="85"/>
      <c r="C220" s="78"/>
      <c r="D220" s="78"/>
      <c r="E220" s="78"/>
      <c r="F220" s="78"/>
      <c r="G220" s="78"/>
      <c r="H220" s="78"/>
      <c r="I220" s="78"/>
      <c r="J220" s="93"/>
    </row>
    <row r="221" spans="1:10" ht="9" customHeight="1">
      <c r="A221" s="76"/>
      <c r="B221" s="85"/>
      <c r="H221" s="93"/>
      <c r="J221" s="93"/>
    </row>
    <row r="222" spans="1:10" ht="9" customHeight="1">
      <c r="A222" s="76"/>
      <c r="B222" s="85"/>
      <c r="H222" s="93"/>
      <c r="J222" s="93"/>
    </row>
    <row r="223" spans="1:10" ht="9" customHeight="1">
      <c r="A223" s="76"/>
    </row>
    <row r="224" spans="1:10" ht="9" customHeight="1">
      <c r="A224" s="76"/>
    </row>
    <row r="225" spans="1:10" ht="9" customHeight="1">
      <c r="A225" s="76"/>
      <c r="B225" s="85"/>
      <c r="H225" s="93"/>
      <c r="J225" s="93"/>
    </row>
    <row r="226" spans="1:10" ht="9" customHeight="1">
      <c r="A226" s="76"/>
      <c r="F226" s="83"/>
    </row>
    <row r="228" spans="1:10" ht="9" customHeight="1">
      <c r="B228" s="85"/>
      <c r="H228" s="93"/>
      <c r="J228" s="93"/>
    </row>
    <row r="229" spans="1:10" ht="9" customHeight="1">
      <c r="A229" s="76"/>
      <c r="B229" s="85"/>
      <c r="H229" s="93"/>
      <c r="J229" s="93"/>
    </row>
    <row r="230" spans="1:10" ht="9" customHeight="1">
      <c r="A230" s="76"/>
      <c r="B230" s="85"/>
      <c r="H230" s="93"/>
      <c r="J230" s="93"/>
    </row>
    <row r="231" spans="1:10" ht="9" customHeight="1">
      <c r="A231" s="76"/>
      <c r="B231" s="85"/>
      <c r="H231" s="93"/>
      <c r="J231" s="93"/>
    </row>
    <row r="232" spans="1:10" ht="9" customHeight="1">
      <c r="A232" s="76"/>
      <c r="B232" s="85"/>
      <c r="H232" s="93"/>
      <c r="J232" s="93"/>
    </row>
    <row r="233" spans="1:10" ht="9" customHeight="1">
      <c r="A233" s="76"/>
    </row>
    <row r="234" spans="1:10" ht="9" customHeight="1">
      <c r="A234" s="76" t="s">
        <v>126</v>
      </c>
      <c r="F234" s="76"/>
    </row>
    <row r="235" spans="1:10" ht="9" customHeight="1">
      <c r="A235" s="76" t="s">
        <v>127</v>
      </c>
      <c r="F235" s="76"/>
    </row>
    <row r="236" spans="1:10" ht="9" customHeight="1">
      <c r="A236" s="76" t="s">
        <v>128</v>
      </c>
      <c r="F236" s="83"/>
    </row>
    <row r="237" spans="1:10" ht="9" customHeight="1">
      <c r="A237" s="76"/>
      <c r="B237" s="85"/>
      <c r="C237" s="85"/>
    </row>
    <row r="238" spans="1:10" ht="9" customHeight="1">
      <c r="A238" s="85" t="s">
        <v>52</v>
      </c>
    </row>
    <row r="239" spans="1:10" ht="9" customHeight="1">
      <c r="A239" s="76"/>
    </row>
    <row r="240" spans="1:10" ht="9" customHeight="1">
      <c r="A240" s="76"/>
    </row>
    <row r="241" spans="1:1" ht="9" customHeight="1">
      <c r="A241" s="76"/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orientation="portrait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zoomScale="115"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53" customWidth="1"/>
    <col min="2" max="2" width="4.5703125" style="107" customWidth="1"/>
    <col min="3" max="3" width="8" style="47" customWidth="1"/>
    <col min="4" max="4" width="9" style="47" customWidth="1"/>
    <col min="5" max="5" width="8.85546875" style="47" customWidth="1"/>
    <col min="6" max="6" width="8.28515625" style="47" customWidth="1"/>
    <col min="7" max="7" width="8.140625" style="47" customWidth="1"/>
    <col min="8" max="8" width="8.28515625" style="47" customWidth="1"/>
    <col min="9" max="9" width="12.42578125" style="47" customWidth="1"/>
    <col min="10" max="10" width="7.42578125" style="47" customWidth="1"/>
    <col min="11" max="11" width="6.85546875" style="94" bestFit="1" customWidth="1"/>
    <col min="12" max="12" width="7" style="95" bestFit="1" customWidth="1"/>
    <col min="13" max="13" width="8" style="94" bestFit="1" customWidth="1"/>
    <col min="14" max="14" width="5.42578125" style="94" bestFit="1" customWidth="1"/>
    <col min="15" max="15" width="4.140625" style="94" bestFit="1" customWidth="1"/>
    <col min="16" max="16" width="6.85546875" style="94" bestFit="1" customWidth="1"/>
    <col min="17" max="17" width="3.42578125" style="94" bestFit="1" customWidth="1"/>
    <col min="18" max="18" width="2" style="94" bestFit="1" customWidth="1"/>
    <col min="19" max="21" width="11.42578125" style="94"/>
    <col min="22" max="16384" width="11.42578125" style="53"/>
  </cols>
  <sheetData>
    <row r="1" spans="1:21" s="37" customFormat="1" ht="11.25" customHeight="1">
      <c r="A1" s="35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94"/>
      <c r="L1" s="95"/>
      <c r="M1" s="94"/>
      <c r="N1" s="94"/>
      <c r="O1" s="94"/>
      <c r="P1" s="94"/>
      <c r="Q1" s="94"/>
      <c r="R1" s="94"/>
      <c r="S1" s="94"/>
      <c r="T1" s="94"/>
      <c r="U1" s="94"/>
    </row>
    <row r="2" spans="1:21" s="37" customFormat="1" ht="9" customHeight="1">
      <c r="A2" s="96"/>
      <c r="B2" s="36"/>
      <c r="C2" s="36"/>
      <c r="D2" s="36"/>
      <c r="E2" s="36"/>
      <c r="F2" s="36"/>
      <c r="G2" s="36"/>
      <c r="H2" s="36"/>
      <c r="I2" s="36"/>
      <c r="J2" s="36"/>
      <c r="K2" s="94"/>
      <c r="L2" s="95"/>
      <c r="M2" s="94"/>
      <c r="N2" s="94"/>
      <c r="O2" s="94"/>
      <c r="P2" s="94"/>
      <c r="Q2" s="94"/>
      <c r="R2" s="94"/>
      <c r="S2" s="94"/>
      <c r="T2" s="94"/>
      <c r="U2" s="94"/>
    </row>
    <row r="3" spans="1:21" s="37" customFormat="1" ht="11.25" customHeight="1">
      <c r="A3" s="39" t="s">
        <v>142</v>
      </c>
      <c r="B3" s="36"/>
      <c r="C3" s="36"/>
      <c r="D3" s="36"/>
      <c r="E3" s="36"/>
      <c r="F3" s="36"/>
      <c r="G3" s="36"/>
      <c r="H3" s="36"/>
      <c r="I3" s="36"/>
      <c r="J3" s="36"/>
      <c r="K3" s="94"/>
      <c r="L3" s="95"/>
      <c r="M3" s="94"/>
      <c r="N3" s="94"/>
      <c r="O3" s="94"/>
      <c r="P3" s="94"/>
      <c r="Q3" s="94"/>
      <c r="R3" s="94"/>
      <c r="S3" s="94"/>
      <c r="T3" s="94"/>
      <c r="U3" s="94"/>
    </row>
    <row r="4" spans="1:21" ht="9" customHeight="1">
      <c r="A4" s="40"/>
      <c r="B4" s="97"/>
      <c r="C4" s="98"/>
      <c r="D4" s="98"/>
      <c r="E4" s="98"/>
      <c r="F4" s="98"/>
      <c r="G4" s="98"/>
      <c r="H4" s="98"/>
      <c r="I4" s="98"/>
      <c r="J4" s="98"/>
    </row>
    <row r="5" spans="1:21" ht="9.75" customHeight="1">
      <c r="A5" s="44"/>
      <c r="B5" s="45"/>
      <c r="C5" s="46"/>
      <c r="D5" s="99"/>
      <c r="E5" s="46" t="s">
        <v>93</v>
      </c>
      <c r="F5" s="49" t="s">
        <v>94</v>
      </c>
      <c r="G5" s="49"/>
      <c r="H5" s="50"/>
      <c r="I5" s="51"/>
      <c r="J5" s="52"/>
    </row>
    <row r="6" spans="1:21" ht="9.75" customHeight="1">
      <c r="A6" s="54"/>
      <c r="B6" s="45"/>
      <c r="C6" s="46"/>
      <c r="D6" s="100" t="s">
        <v>95</v>
      </c>
      <c r="E6" s="46" t="s">
        <v>96</v>
      </c>
      <c r="F6" s="56" t="s">
        <v>97</v>
      </c>
      <c r="G6" s="56"/>
      <c r="H6" s="57"/>
      <c r="I6" s="51"/>
      <c r="J6" s="53"/>
    </row>
    <row r="7" spans="1:21" ht="9.75" customHeight="1">
      <c r="A7" s="59" t="s">
        <v>143</v>
      </c>
      <c r="B7" s="60"/>
      <c r="C7" s="46" t="s">
        <v>100</v>
      </c>
      <c r="D7" s="100" t="s">
        <v>101</v>
      </c>
      <c r="E7" s="46" t="s">
        <v>102</v>
      </c>
      <c r="F7" s="51"/>
      <c r="G7" s="61"/>
      <c r="H7" s="62"/>
      <c r="I7" s="46"/>
      <c r="J7" s="58" t="s">
        <v>98</v>
      </c>
    </row>
    <row r="8" spans="1:21" ht="9.75" customHeight="1">
      <c r="A8" s="59" t="s">
        <v>104</v>
      </c>
      <c r="B8" s="60"/>
      <c r="C8" s="46" t="s">
        <v>105</v>
      </c>
      <c r="D8" s="100" t="s">
        <v>106</v>
      </c>
      <c r="E8" s="46" t="s">
        <v>106</v>
      </c>
      <c r="F8" s="46" t="s">
        <v>107</v>
      </c>
      <c r="G8" s="60" t="s">
        <v>108</v>
      </c>
      <c r="H8" s="50"/>
      <c r="I8" s="46" t="s">
        <v>109</v>
      </c>
      <c r="J8" s="58" t="s">
        <v>103</v>
      </c>
    </row>
    <row r="9" spans="1:21" ht="9.75" customHeight="1">
      <c r="A9" s="59" t="s">
        <v>111</v>
      </c>
      <c r="B9" s="60"/>
      <c r="C9" s="46" t="s">
        <v>112</v>
      </c>
      <c r="D9" s="100" t="s">
        <v>113</v>
      </c>
      <c r="E9" s="46" t="s">
        <v>114</v>
      </c>
      <c r="F9" s="46" t="s">
        <v>115</v>
      </c>
      <c r="G9" s="59" t="s">
        <v>116</v>
      </c>
      <c r="H9" s="50"/>
      <c r="I9" s="46"/>
      <c r="J9" s="58" t="s">
        <v>110</v>
      </c>
    </row>
    <row r="10" spans="1:21" ht="9.75" customHeight="1">
      <c r="A10" s="54"/>
      <c r="B10" s="45"/>
      <c r="C10" s="63"/>
      <c r="D10" s="101" t="s">
        <v>117</v>
      </c>
      <c r="E10" s="63" t="s">
        <v>100</v>
      </c>
      <c r="F10" s="63"/>
      <c r="G10" s="56"/>
      <c r="H10" s="57"/>
      <c r="I10" s="65"/>
      <c r="J10" s="66"/>
    </row>
    <row r="11" spans="1:21" ht="9.75" customHeight="1">
      <c r="A11" s="67"/>
      <c r="B11" s="68"/>
      <c r="C11" s="69" t="s">
        <v>118</v>
      </c>
      <c r="D11" s="56"/>
      <c r="E11" s="56"/>
      <c r="F11" s="56"/>
      <c r="G11" s="70"/>
      <c r="H11" s="71" t="s">
        <v>119</v>
      </c>
      <c r="I11" s="56" t="s">
        <v>118</v>
      </c>
      <c r="J11" s="72"/>
    </row>
    <row r="12" spans="1:21" ht="9" customHeight="1">
      <c r="A12" s="54"/>
      <c r="B12" s="102"/>
      <c r="C12" s="59"/>
      <c r="D12" s="59"/>
      <c r="E12" s="59"/>
      <c r="F12" s="59"/>
      <c r="G12" s="59"/>
      <c r="H12" s="74"/>
      <c r="I12" s="59"/>
      <c r="J12" s="75"/>
    </row>
    <row r="13" spans="1:21" ht="9" customHeight="1">
      <c r="B13" s="73"/>
      <c r="C13" s="61"/>
    </row>
    <row r="14" spans="1:21" ht="9" customHeight="1">
      <c r="B14" s="73"/>
      <c r="C14" s="61"/>
    </row>
    <row r="15" spans="1:21" ht="9" customHeight="1">
      <c r="A15" s="53" t="s">
        <v>144</v>
      </c>
      <c r="B15" s="45">
        <v>2004</v>
      </c>
      <c r="C15" s="103">
        <v>421665</v>
      </c>
      <c r="D15" s="103">
        <v>182564</v>
      </c>
      <c r="E15" s="103">
        <v>239101</v>
      </c>
      <c r="F15" s="103">
        <f>293314+1374+469</f>
        <v>295157</v>
      </c>
      <c r="G15" s="103">
        <f>19500+93+18</f>
        <v>19611</v>
      </c>
      <c r="H15" s="104">
        <f t="shared" ref="H15:H24" si="0">G15/F15*100</f>
        <v>6.6442605122019813</v>
      </c>
      <c r="I15" s="103">
        <v>1372531</v>
      </c>
      <c r="J15" s="105">
        <f t="shared" ref="J15:J24" si="1">I15/D15</f>
        <v>7.5180813303827696</v>
      </c>
    </row>
    <row r="16" spans="1:21" s="76" customFormat="1" ht="9" customHeight="1">
      <c r="A16" s="53" t="s">
        <v>145</v>
      </c>
      <c r="B16" s="45">
        <v>2005</v>
      </c>
      <c r="C16" s="103">
        <v>419487</v>
      </c>
      <c r="D16" s="103">
        <v>186015</v>
      </c>
      <c r="E16" s="103">
        <v>233472</v>
      </c>
      <c r="F16" s="103">
        <v>285488</v>
      </c>
      <c r="G16" s="103">
        <v>19510</v>
      </c>
      <c r="H16" s="104">
        <f t="shared" si="0"/>
        <v>6.8339124586672639</v>
      </c>
      <c r="I16" s="103">
        <v>1386784</v>
      </c>
      <c r="J16" s="105">
        <f t="shared" si="1"/>
        <v>7.4552267290272294</v>
      </c>
      <c r="K16" s="94"/>
      <c r="L16" s="95"/>
      <c r="M16" s="94"/>
      <c r="N16" s="94"/>
      <c r="O16" s="94"/>
      <c r="P16" s="94"/>
      <c r="Q16" s="94"/>
      <c r="R16" s="94"/>
      <c r="S16" s="94"/>
      <c r="T16" s="94"/>
      <c r="U16" s="94"/>
    </row>
    <row r="17" spans="1:21" s="76" customFormat="1" ht="9" customHeight="1">
      <c r="A17" s="53" t="s">
        <v>146</v>
      </c>
      <c r="B17" s="45">
        <v>2006</v>
      </c>
      <c r="C17" s="103">
        <v>424603</v>
      </c>
      <c r="D17" s="103">
        <v>193830</v>
      </c>
      <c r="E17" s="103">
        <v>230773</v>
      </c>
      <c r="F17" s="103">
        <v>289084</v>
      </c>
      <c r="G17" s="103">
        <v>22001</v>
      </c>
      <c r="H17" s="104">
        <f t="shared" si="0"/>
        <v>7.6105906933624832</v>
      </c>
      <c r="I17" s="103">
        <v>1377444</v>
      </c>
      <c r="J17" s="105">
        <f t="shared" si="1"/>
        <v>7.1064541092710103</v>
      </c>
      <c r="K17" s="103"/>
      <c r="L17" s="95"/>
      <c r="M17" s="94"/>
      <c r="N17" s="94"/>
      <c r="O17" s="94"/>
      <c r="P17" s="94"/>
      <c r="Q17" s="94"/>
      <c r="R17" s="94"/>
      <c r="S17" s="94"/>
      <c r="T17" s="94"/>
      <c r="U17" s="94"/>
    </row>
    <row r="18" spans="1:21" s="76" customFormat="1" ht="9" customHeight="1">
      <c r="A18" s="49"/>
      <c r="B18" s="45">
        <v>2007</v>
      </c>
      <c r="C18" s="103">
        <v>435737</v>
      </c>
      <c r="D18" s="103">
        <v>201953</v>
      </c>
      <c r="E18" s="103">
        <v>233784</v>
      </c>
      <c r="F18" s="103">
        <v>289951</v>
      </c>
      <c r="G18" s="103">
        <v>22897</v>
      </c>
      <c r="H18" s="104">
        <f t="shared" si="0"/>
        <v>7.8968515369838359</v>
      </c>
      <c r="I18" s="103">
        <v>1338556</v>
      </c>
      <c r="J18" s="105">
        <f t="shared" si="1"/>
        <v>6.6280570231687568</v>
      </c>
      <c r="K18" s="103"/>
      <c r="L18" s="95"/>
      <c r="M18" s="94"/>
      <c r="N18" s="94"/>
      <c r="O18" s="94"/>
      <c r="P18" s="94"/>
      <c r="Q18" s="94"/>
      <c r="R18" s="94"/>
      <c r="S18" s="94"/>
      <c r="T18" s="94"/>
      <c r="U18" s="94"/>
    </row>
    <row r="19" spans="1:21" ht="9" customHeight="1">
      <c r="B19" s="45">
        <v>2008</v>
      </c>
      <c r="C19" s="103">
        <v>450007</v>
      </c>
      <c r="D19" s="103">
        <v>212936</v>
      </c>
      <c r="E19" s="103">
        <v>237071</v>
      </c>
      <c r="F19" s="103">
        <v>285657</v>
      </c>
      <c r="G19" s="103">
        <v>23164</v>
      </c>
      <c r="H19" s="104">
        <f t="shared" si="0"/>
        <v>8.1090258596848663</v>
      </c>
      <c r="I19" s="103">
        <v>1365927</v>
      </c>
      <c r="J19" s="105">
        <f t="shared" si="1"/>
        <v>6.414730247586129</v>
      </c>
      <c r="K19" s="103"/>
      <c r="M19" s="103"/>
      <c r="N19" s="105"/>
    </row>
    <row r="20" spans="1:21" s="76" customFormat="1" ht="9" customHeight="1">
      <c r="A20" s="49"/>
      <c r="B20" s="45">
        <v>2009</v>
      </c>
      <c r="C20" s="103">
        <v>468925</v>
      </c>
      <c r="D20" s="103">
        <v>225451</v>
      </c>
      <c r="E20" s="103">
        <v>243474</v>
      </c>
      <c r="F20" s="103">
        <v>291078</v>
      </c>
      <c r="G20" s="103">
        <v>22511</v>
      </c>
      <c r="H20" s="104">
        <f t="shared" si="0"/>
        <v>7.7336658902424773</v>
      </c>
      <c r="I20" s="103">
        <v>1416379</v>
      </c>
      <c r="J20" s="105">
        <f t="shared" si="1"/>
        <v>6.2824250058771085</v>
      </c>
      <c r="K20" s="94"/>
      <c r="L20" s="103"/>
      <c r="O20" s="94"/>
      <c r="P20" s="94"/>
      <c r="Q20" s="94"/>
      <c r="R20" s="94"/>
      <c r="S20" s="94"/>
      <c r="T20" s="94"/>
      <c r="U20" s="94"/>
    </row>
    <row r="21" spans="1:21" s="76" customFormat="1" ht="9" customHeight="1">
      <c r="A21" s="49"/>
      <c r="B21" s="45">
        <v>2010</v>
      </c>
      <c r="C21" s="103">
        <v>485976</v>
      </c>
      <c r="D21" s="103">
        <v>238354</v>
      </c>
      <c r="E21" s="103">
        <v>247622</v>
      </c>
      <c r="F21" s="103">
        <v>293076</v>
      </c>
      <c r="G21" s="103">
        <v>20830</v>
      </c>
      <c r="H21" s="104">
        <f t="shared" si="0"/>
        <v>7.1073714667867716</v>
      </c>
      <c r="I21" s="103">
        <v>1470910</v>
      </c>
      <c r="J21" s="105">
        <f t="shared" si="1"/>
        <v>6.1711152319658993</v>
      </c>
      <c r="K21" s="94"/>
      <c r="L21" s="103"/>
      <c r="O21" s="94"/>
      <c r="P21" s="94"/>
      <c r="Q21" s="94"/>
      <c r="R21" s="94"/>
      <c r="S21" s="94"/>
      <c r="T21" s="94"/>
      <c r="U21" s="94"/>
    </row>
    <row r="22" spans="1:21" s="76" customFormat="1" ht="9" customHeight="1">
      <c r="A22" s="49"/>
      <c r="B22" s="45">
        <v>2011</v>
      </c>
      <c r="C22" s="103">
        <v>498266</v>
      </c>
      <c r="D22" s="103">
        <v>247188</v>
      </c>
      <c r="E22" s="103">
        <v>251078</v>
      </c>
      <c r="F22" s="103">
        <v>290343</v>
      </c>
      <c r="G22" s="103">
        <v>18923</v>
      </c>
      <c r="H22" s="104">
        <f t="shared" si="0"/>
        <v>6.5174638272663721</v>
      </c>
      <c r="I22" s="103">
        <v>1571832</v>
      </c>
      <c r="J22" s="105">
        <f t="shared" si="1"/>
        <v>6.3588523714743435</v>
      </c>
      <c r="K22" s="94"/>
      <c r="L22" s="103"/>
      <c r="O22" s="94"/>
      <c r="P22" s="94"/>
      <c r="Q22" s="94"/>
      <c r="R22" s="94"/>
      <c r="S22" s="94"/>
      <c r="T22" s="94"/>
      <c r="U22" s="94"/>
    </row>
    <row r="23" spans="1:21" s="76" customFormat="1" ht="9" customHeight="1">
      <c r="A23" s="49"/>
      <c r="B23" s="45">
        <v>2012</v>
      </c>
      <c r="C23" s="103">
        <v>511150</v>
      </c>
      <c r="D23" s="103">
        <v>257668</v>
      </c>
      <c r="E23" s="103">
        <v>253482</v>
      </c>
      <c r="F23" s="103">
        <v>295071</v>
      </c>
      <c r="G23" s="103">
        <v>18474</v>
      </c>
      <c r="H23" s="104">
        <f t="shared" si="0"/>
        <v>6.260866028854073</v>
      </c>
      <c r="I23" s="103">
        <v>1638956</v>
      </c>
      <c r="J23" s="105">
        <f t="shared" si="1"/>
        <v>6.3607277582004746</v>
      </c>
      <c r="K23" s="94"/>
      <c r="L23" s="103"/>
      <c r="O23" s="94"/>
      <c r="P23" s="94"/>
      <c r="Q23" s="94"/>
      <c r="R23" s="94"/>
      <c r="S23" s="94"/>
      <c r="T23" s="94"/>
      <c r="U23" s="94"/>
    </row>
    <row r="24" spans="1:21" s="76" customFormat="1" ht="9" customHeight="1">
      <c r="A24" s="49"/>
      <c r="B24" s="45">
        <v>2013</v>
      </c>
      <c r="C24" s="103">
        <v>526714</v>
      </c>
      <c r="D24" s="103">
        <v>268834</v>
      </c>
      <c r="E24" s="103">
        <v>257880</v>
      </c>
      <c r="F24" s="103">
        <v>302518</v>
      </c>
      <c r="G24" s="103">
        <v>19456</v>
      </c>
      <c r="H24" s="104">
        <f t="shared" si="0"/>
        <v>6.4313528451199602</v>
      </c>
      <c r="I24" s="103">
        <v>1701800</v>
      </c>
      <c r="J24" s="105">
        <f t="shared" si="1"/>
        <v>6.3303004828258329</v>
      </c>
      <c r="K24" s="94"/>
      <c r="L24" s="103"/>
      <c r="O24" s="94"/>
      <c r="P24" s="94"/>
      <c r="Q24" s="94"/>
      <c r="R24" s="94"/>
      <c r="S24" s="94"/>
      <c r="T24" s="94"/>
      <c r="U24" s="94"/>
    </row>
    <row r="25" spans="1:21" s="76" customFormat="1" ht="9" customHeight="1">
      <c r="A25" s="49"/>
      <c r="B25" s="45"/>
      <c r="C25" s="103"/>
      <c r="D25" s="103"/>
      <c r="E25" s="103"/>
      <c r="F25" s="103"/>
      <c r="G25" s="103"/>
      <c r="H25" s="104"/>
      <c r="I25" s="103"/>
      <c r="J25" s="105"/>
      <c r="K25" s="94"/>
      <c r="L25" s="103"/>
      <c r="O25" s="94"/>
      <c r="P25" s="94"/>
      <c r="Q25" s="94"/>
      <c r="R25" s="94"/>
      <c r="S25" s="94"/>
      <c r="T25" s="94"/>
      <c r="U25" s="94"/>
    </row>
    <row r="26" spans="1:21" s="76" customFormat="1" ht="9" customHeight="1">
      <c r="A26" s="49"/>
      <c r="B26" s="45"/>
      <c r="F26" s="103"/>
      <c r="G26" s="103"/>
      <c r="K26" s="94"/>
      <c r="L26" s="103"/>
      <c r="O26" s="94"/>
      <c r="P26" s="94"/>
      <c r="Q26" s="94"/>
      <c r="R26" s="94"/>
      <c r="S26" s="94"/>
      <c r="T26" s="94"/>
      <c r="U26" s="94"/>
    </row>
    <row r="27" spans="1:21" ht="9.75" customHeight="1">
      <c r="B27" s="45"/>
      <c r="F27" s="103"/>
      <c r="G27" s="103"/>
      <c r="H27" s="104"/>
      <c r="J27" s="105"/>
      <c r="L27" s="103"/>
    </row>
    <row r="28" spans="1:21" ht="9" customHeight="1">
      <c r="A28" s="53" t="s">
        <v>147</v>
      </c>
      <c r="B28" s="45">
        <v>2004</v>
      </c>
      <c r="C28" s="103">
        <v>11705</v>
      </c>
      <c r="D28" s="103">
        <v>9457</v>
      </c>
      <c r="E28" s="103">
        <v>2248</v>
      </c>
      <c r="F28" s="103">
        <v>5530</v>
      </c>
      <c r="G28" s="103">
        <v>477</v>
      </c>
      <c r="H28" s="104">
        <f t="shared" ref="H28:H37" si="2">G28/F28*100</f>
        <v>8.6256781193490042</v>
      </c>
      <c r="I28" s="103">
        <v>30960</v>
      </c>
      <c r="J28" s="105">
        <f t="shared" ref="J28:J37" si="3">I28/D28</f>
        <v>3.2737654647351166</v>
      </c>
      <c r="L28" s="103"/>
    </row>
    <row r="29" spans="1:21" s="76" customFormat="1" ht="9" customHeight="1">
      <c r="A29" s="49"/>
      <c r="B29" s="45">
        <v>2005</v>
      </c>
      <c r="C29" s="103">
        <v>11788</v>
      </c>
      <c r="D29" s="103">
        <v>9491</v>
      </c>
      <c r="E29" s="103">
        <v>2297</v>
      </c>
      <c r="F29" s="103">
        <v>5597</v>
      </c>
      <c r="G29" s="103">
        <v>522</v>
      </c>
      <c r="H29" s="104">
        <f t="shared" si="2"/>
        <v>9.3264248704663206</v>
      </c>
      <c r="I29" s="103">
        <v>31593</v>
      </c>
      <c r="J29" s="105">
        <f t="shared" si="3"/>
        <v>3.3287324834053313</v>
      </c>
      <c r="K29" s="94"/>
      <c r="L29" s="103"/>
      <c r="M29" s="94"/>
      <c r="N29" s="94"/>
      <c r="O29" s="94"/>
      <c r="P29" s="94"/>
      <c r="Q29" s="94"/>
      <c r="R29" s="94"/>
      <c r="S29" s="94"/>
      <c r="T29" s="94"/>
      <c r="U29" s="94"/>
    </row>
    <row r="30" spans="1:21" s="76" customFormat="1" ht="9" customHeight="1">
      <c r="A30" s="49"/>
      <c r="B30" s="45">
        <v>2006</v>
      </c>
      <c r="C30" s="103">
        <v>11900</v>
      </c>
      <c r="D30" s="103">
        <v>9597</v>
      </c>
      <c r="E30" s="103">
        <v>2303</v>
      </c>
      <c r="F30" s="103">
        <v>5608</v>
      </c>
      <c r="G30" s="103">
        <v>495</v>
      </c>
      <c r="H30" s="104">
        <f t="shared" si="2"/>
        <v>8.8266761768901567</v>
      </c>
      <c r="I30" s="103">
        <v>31100</v>
      </c>
      <c r="J30" s="105">
        <f t="shared" si="3"/>
        <v>3.240596019589455</v>
      </c>
      <c r="K30" s="94"/>
      <c r="L30" s="103"/>
      <c r="M30" s="94"/>
      <c r="N30" s="94"/>
      <c r="O30" s="94"/>
      <c r="P30" s="94"/>
      <c r="Q30" s="94"/>
      <c r="R30" s="94"/>
      <c r="S30" s="94"/>
      <c r="T30" s="94"/>
      <c r="U30" s="94"/>
    </row>
    <row r="31" spans="1:21" s="76" customFormat="1" ht="9" customHeight="1">
      <c r="A31" s="49"/>
      <c r="B31" s="45">
        <v>2007</v>
      </c>
      <c r="C31" s="103">
        <v>12054</v>
      </c>
      <c r="D31" s="103">
        <v>9700</v>
      </c>
      <c r="E31" s="103">
        <v>2354</v>
      </c>
      <c r="F31" s="103">
        <v>5578</v>
      </c>
      <c r="G31" s="103">
        <v>545</v>
      </c>
      <c r="H31" s="104">
        <f t="shared" si="2"/>
        <v>9.7705270706346372</v>
      </c>
      <c r="I31" s="103">
        <v>30519</v>
      </c>
      <c r="J31" s="105">
        <f t="shared" si="3"/>
        <v>3.1462886597938144</v>
      </c>
      <c r="K31" s="94"/>
      <c r="L31" s="103"/>
      <c r="M31" s="94"/>
      <c r="N31" s="94"/>
      <c r="O31" s="94"/>
      <c r="P31" s="94"/>
      <c r="Q31" s="94"/>
      <c r="R31" s="94"/>
      <c r="S31" s="94"/>
      <c r="T31" s="94"/>
      <c r="U31" s="94"/>
    </row>
    <row r="32" spans="1:21" s="76" customFormat="1" ht="9" customHeight="1">
      <c r="A32" s="49"/>
      <c r="B32" s="45">
        <v>2008</v>
      </c>
      <c r="C32" s="103">
        <v>12385</v>
      </c>
      <c r="D32" s="103">
        <v>9980</v>
      </c>
      <c r="E32" s="103">
        <v>2405</v>
      </c>
      <c r="F32" s="103">
        <v>5810</v>
      </c>
      <c r="G32" s="103">
        <v>606</v>
      </c>
      <c r="H32" s="104">
        <f>G32/F32*100</f>
        <v>10.430292598967297</v>
      </c>
      <c r="I32" s="103">
        <v>31565</v>
      </c>
      <c r="J32" s="105">
        <f>I32/D32</f>
        <v>3.1628256513026054</v>
      </c>
      <c r="K32" s="94"/>
      <c r="L32" s="103"/>
      <c r="M32" s="94"/>
      <c r="N32" s="94"/>
      <c r="O32" s="94"/>
      <c r="P32" s="94"/>
      <c r="Q32" s="94"/>
      <c r="R32" s="94"/>
      <c r="S32" s="94"/>
      <c r="T32" s="94"/>
      <c r="U32" s="94"/>
    </row>
    <row r="33" spans="1:21" s="76" customFormat="1" ht="9" customHeight="1">
      <c r="A33" s="49"/>
      <c r="B33" s="45">
        <v>2009</v>
      </c>
      <c r="C33" s="103">
        <v>12745</v>
      </c>
      <c r="D33" s="103">
        <v>10206</v>
      </c>
      <c r="E33" s="103">
        <v>2539</v>
      </c>
      <c r="F33" s="103">
        <v>5849</v>
      </c>
      <c r="G33" s="103">
        <v>618</v>
      </c>
      <c r="H33" s="104">
        <f>G33/F33*100</f>
        <v>10.565908702342281</v>
      </c>
      <c r="I33" s="103">
        <v>32237</v>
      </c>
      <c r="J33" s="105">
        <f>I33/D33</f>
        <v>3.1586321771506958</v>
      </c>
      <c r="K33" s="94"/>
      <c r="L33" s="103"/>
      <c r="M33" s="94"/>
      <c r="N33" s="94"/>
      <c r="O33" s="94"/>
      <c r="P33" s="94"/>
      <c r="Q33" s="94"/>
      <c r="R33" s="94"/>
      <c r="S33" s="94"/>
      <c r="T33" s="94"/>
      <c r="U33" s="94"/>
    </row>
    <row r="34" spans="1:21" s="76" customFormat="1" ht="9" customHeight="1">
      <c r="A34" s="49"/>
      <c r="B34" s="45">
        <v>2010</v>
      </c>
      <c r="C34" s="103">
        <v>13235</v>
      </c>
      <c r="D34" s="103">
        <v>10541</v>
      </c>
      <c r="E34" s="103">
        <v>2694</v>
      </c>
      <c r="F34" s="103">
        <v>6039</v>
      </c>
      <c r="G34" s="103">
        <v>639</v>
      </c>
      <c r="H34" s="104">
        <f t="shared" si="2"/>
        <v>10.581222056631892</v>
      </c>
      <c r="I34" s="103">
        <v>32929</v>
      </c>
      <c r="J34" s="105">
        <f t="shared" si="3"/>
        <v>3.1238971634569777</v>
      </c>
      <c r="K34" s="94"/>
      <c r="L34" s="103"/>
      <c r="M34" s="94"/>
      <c r="N34" s="94"/>
      <c r="O34" s="94"/>
      <c r="P34" s="94"/>
      <c r="Q34" s="94"/>
      <c r="R34" s="94"/>
      <c r="S34" s="94"/>
      <c r="T34" s="94"/>
      <c r="U34" s="94"/>
    </row>
    <row r="35" spans="1:21" s="76" customFormat="1" ht="9" customHeight="1">
      <c r="A35" s="49"/>
      <c r="B35" s="45">
        <v>2011</v>
      </c>
      <c r="C35" s="103">
        <v>13531</v>
      </c>
      <c r="D35" s="103">
        <v>10716</v>
      </c>
      <c r="E35" s="103">
        <v>2815</v>
      </c>
      <c r="F35" s="103">
        <v>6005</v>
      </c>
      <c r="G35" s="103">
        <v>635</v>
      </c>
      <c r="H35" s="104">
        <f t="shared" si="2"/>
        <v>10.574521232306411</v>
      </c>
      <c r="I35" s="103">
        <v>33569</v>
      </c>
      <c r="J35" s="105">
        <f t="shared" si="3"/>
        <v>3.1326054497946996</v>
      </c>
      <c r="K35" s="94"/>
      <c r="L35" s="103"/>
      <c r="M35" s="94"/>
      <c r="N35" s="94"/>
      <c r="O35" s="94"/>
      <c r="P35" s="94"/>
      <c r="Q35" s="94"/>
      <c r="R35" s="94"/>
      <c r="S35" s="94"/>
      <c r="T35" s="94"/>
      <c r="U35" s="94"/>
    </row>
    <row r="36" spans="1:21" s="76" customFormat="1" ht="9" customHeight="1">
      <c r="A36" s="49"/>
      <c r="B36" s="45">
        <v>2012</v>
      </c>
      <c r="C36" s="103">
        <v>13737</v>
      </c>
      <c r="D36" s="103">
        <v>10849</v>
      </c>
      <c r="E36" s="103">
        <v>2888</v>
      </c>
      <c r="F36" s="103">
        <v>6066</v>
      </c>
      <c r="G36" s="103">
        <v>677</v>
      </c>
      <c r="H36" s="104">
        <f t="shared" si="2"/>
        <v>11.160567095285197</v>
      </c>
      <c r="I36" s="103">
        <v>34719</v>
      </c>
      <c r="J36" s="105">
        <f t="shared" si="3"/>
        <v>3.2002027836666973</v>
      </c>
      <c r="K36" s="94"/>
      <c r="L36" s="103"/>
      <c r="O36" s="94"/>
      <c r="P36" s="94"/>
      <c r="Q36" s="94"/>
      <c r="R36" s="94"/>
      <c r="S36" s="94"/>
      <c r="T36" s="94"/>
      <c r="U36" s="94"/>
    </row>
    <row r="37" spans="1:21" s="76" customFormat="1" ht="9" customHeight="1">
      <c r="A37" s="49"/>
      <c r="B37" s="45">
        <v>2013</v>
      </c>
      <c r="C37" s="103">
        <v>13947</v>
      </c>
      <c r="D37" s="103">
        <v>11034</v>
      </c>
      <c r="E37" s="103">
        <v>2913</v>
      </c>
      <c r="F37" s="103">
        <v>6123</v>
      </c>
      <c r="G37" s="103">
        <v>717</v>
      </c>
      <c r="H37" s="104">
        <f t="shared" si="2"/>
        <v>11.709946104850562</v>
      </c>
      <c r="I37" s="103">
        <v>35184</v>
      </c>
      <c r="J37" s="105">
        <f t="shared" si="3"/>
        <v>3.188689505165851</v>
      </c>
      <c r="K37" s="94"/>
      <c r="L37" s="103"/>
      <c r="O37" s="94"/>
      <c r="P37" s="94"/>
      <c r="Q37" s="94"/>
      <c r="R37" s="94"/>
      <c r="S37" s="94"/>
      <c r="T37" s="94"/>
      <c r="U37" s="94"/>
    </row>
    <row r="38" spans="1:21" s="76" customFormat="1" ht="9" customHeight="1">
      <c r="A38" s="49"/>
      <c r="B38" s="45"/>
      <c r="C38" s="103"/>
      <c r="D38" s="103"/>
      <c r="E38" s="103"/>
      <c r="F38" s="103"/>
      <c r="G38" s="103"/>
      <c r="H38" s="104"/>
      <c r="I38" s="103"/>
      <c r="J38" s="105"/>
      <c r="K38" s="94"/>
      <c r="L38" s="103"/>
      <c r="O38" s="94"/>
      <c r="P38" s="94"/>
      <c r="Q38" s="94"/>
      <c r="R38" s="94"/>
      <c r="S38" s="94"/>
      <c r="T38" s="94"/>
      <c r="U38" s="94"/>
    </row>
    <row r="39" spans="1:21" s="76" customFormat="1" ht="9" customHeight="1">
      <c r="A39" s="49"/>
      <c r="B39" s="45"/>
      <c r="C39" s="47"/>
      <c r="D39" s="47"/>
      <c r="E39" s="47"/>
      <c r="F39" s="103"/>
      <c r="G39" s="103"/>
      <c r="H39" s="47"/>
      <c r="I39" s="47"/>
      <c r="J39" s="47"/>
      <c r="K39" s="94"/>
      <c r="L39" s="103"/>
      <c r="O39" s="94"/>
      <c r="P39" s="94"/>
      <c r="Q39" s="94"/>
      <c r="R39" s="94"/>
      <c r="S39" s="94"/>
      <c r="T39" s="94"/>
      <c r="U39" s="94"/>
    </row>
    <row r="40" spans="1:21" ht="9" customHeight="1">
      <c r="B40" s="45"/>
      <c r="F40" s="103"/>
      <c r="G40" s="103"/>
      <c r="H40" s="104"/>
      <c r="J40" s="105"/>
      <c r="L40" s="103"/>
    </row>
    <row r="41" spans="1:21" ht="9" customHeight="1">
      <c r="A41" s="53" t="s">
        <v>148</v>
      </c>
      <c r="B41" s="45">
        <v>2004</v>
      </c>
      <c r="C41" s="103">
        <v>60060</v>
      </c>
      <c r="D41" s="103">
        <v>40617</v>
      </c>
      <c r="E41" s="103">
        <v>19443</v>
      </c>
      <c r="F41" s="103">
        <v>35597</v>
      </c>
      <c r="G41" s="103">
        <v>2509</v>
      </c>
      <c r="H41" s="104">
        <f t="shared" ref="H41:H50" si="4">G41/F41*100</f>
        <v>7.0483467707952911</v>
      </c>
      <c r="I41" s="103">
        <v>523808</v>
      </c>
      <c r="J41" s="105">
        <f t="shared" ref="J41:J50" si="5">I41/D41</f>
        <v>12.89627495876111</v>
      </c>
      <c r="L41" s="103"/>
    </row>
    <row r="42" spans="1:21" s="76" customFormat="1" ht="9" customHeight="1">
      <c r="A42" s="53" t="s">
        <v>149</v>
      </c>
      <c r="B42" s="45">
        <v>2005</v>
      </c>
      <c r="C42" s="103">
        <v>60580</v>
      </c>
      <c r="D42" s="103">
        <v>41264</v>
      </c>
      <c r="E42" s="103">
        <v>19316</v>
      </c>
      <c r="F42" s="103">
        <v>34975</v>
      </c>
      <c r="G42" s="103">
        <v>2390</v>
      </c>
      <c r="H42" s="104">
        <f t="shared" si="4"/>
        <v>6.8334524660471772</v>
      </c>
      <c r="I42" s="103">
        <v>535127</v>
      </c>
      <c r="J42" s="105">
        <f t="shared" si="5"/>
        <v>12.968374369910817</v>
      </c>
      <c r="K42" s="94"/>
      <c r="L42" s="95"/>
      <c r="M42" s="94"/>
      <c r="N42" s="94"/>
      <c r="O42" s="94"/>
      <c r="P42" s="94"/>
      <c r="Q42" s="94"/>
      <c r="R42" s="94"/>
      <c r="S42" s="94"/>
      <c r="T42" s="94"/>
      <c r="U42" s="94"/>
    </row>
    <row r="43" spans="1:21" s="76" customFormat="1" ht="9" customHeight="1">
      <c r="A43" s="49"/>
      <c r="B43" s="45">
        <v>2006</v>
      </c>
      <c r="C43" s="103">
        <v>62265</v>
      </c>
      <c r="D43" s="103">
        <v>42363</v>
      </c>
      <c r="E43" s="103">
        <v>19902</v>
      </c>
      <c r="F43" s="103">
        <v>35008</v>
      </c>
      <c r="G43" s="103">
        <v>2467</v>
      </c>
      <c r="H43" s="104">
        <f t="shared" si="4"/>
        <v>7.0469606946983552</v>
      </c>
      <c r="I43" s="103">
        <v>541924</v>
      </c>
      <c r="J43" s="105">
        <f t="shared" si="5"/>
        <v>12.79238958525128</v>
      </c>
      <c r="K43" s="94"/>
      <c r="L43" s="95"/>
      <c r="M43" s="94"/>
      <c r="N43" s="94"/>
      <c r="O43" s="94"/>
      <c r="P43" s="94"/>
      <c r="Q43" s="94"/>
      <c r="R43" s="94"/>
      <c r="S43" s="94"/>
      <c r="T43" s="94"/>
      <c r="U43" s="94"/>
    </row>
    <row r="44" spans="1:21" s="76" customFormat="1" ht="9" customHeight="1">
      <c r="A44" s="49"/>
      <c r="B44" s="45">
        <v>2007</v>
      </c>
      <c r="C44" s="103">
        <v>65853</v>
      </c>
      <c r="D44" s="103">
        <v>45291</v>
      </c>
      <c r="E44" s="103">
        <v>20562</v>
      </c>
      <c r="F44" s="103">
        <v>35622</v>
      </c>
      <c r="G44" s="103">
        <v>2574</v>
      </c>
      <c r="H44" s="104">
        <f t="shared" si="4"/>
        <v>7.2258716523496718</v>
      </c>
      <c r="I44" s="103">
        <v>546013</v>
      </c>
      <c r="J44" s="105">
        <f t="shared" si="5"/>
        <v>12.055662272857742</v>
      </c>
      <c r="K44" s="94"/>
      <c r="L44" s="95"/>
      <c r="M44" s="94"/>
      <c r="N44" s="94"/>
      <c r="O44" s="94"/>
      <c r="P44" s="94"/>
      <c r="Q44" s="94"/>
      <c r="R44" s="94"/>
      <c r="S44" s="94"/>
      <c r="T44" s="94"/>
      <c r="U44" s="94"/>
    </row>
    <row r="45" spans="1:21" s="76" customFormat="1" ht="9" customHeight="1">
      <c r="A45" s="49"/>
      <c r="B45" s="45">
        <v>2008</v>
      </c>
      <c r="C45" s="103">
        <v>70029</v>
      </c>
      <c r="D45" s="103">
        <v>48647</v>
      </c>
      <c r="E45" s="103">
        <v>21382</v>
      </c>
      <c r="F45" s="103">
        <v>36886</v>
      </c>
      <c r="G45" s="103">
        <v>3046</v>
      </c>
      <c r="H45" s="104">
        <f>G45/F45*100</f>
        <v>8.257875616765169</v>
      </c>
      <c r="I45" s="103">
        <v>577555</v>
      </c>
      <c r="J45" s="105">
        <f>I45/D45</f>
        <v>11.872366230188913</v>
      </c>
      <c r="K45" s="94"/>
      <c r="L45" s="95"/>
      <c r="M45" s="94"/>
      <c r="N45" s="94"/>
      <c r="O45" s="94"/>
      <c r="P45" s="94"/>
      <c r="Q45" s="94"/>
      <c r="R45" s="94"/>
      <c r="S45" s="94"/>
      <c r="T45" s="94"/>
      <c r="U45" s="94"/>
    </row>
    <row r="46" spans="1:21" s="76" customFormat="1" ht="9" customHeight="1">
      <c r="A46" s="49"/>
      <c r="B46" s="45">
        <v>2009</v>
      </c>
      <c r="C46" s="103">
        <v>86790</v>
      </c>
      <c r="D46" s="103">
        <v>62391</v>
      </c>
      <c r="E46" s="103">
        <v>24399</v>
      </c>
      <c r="F46" s="103">
        <v>39707</v>
      </c>
      <c r="G46" s="103">
        <v>3200</v>
      </c>
      <c r="H46" s="104">
        <f>G46/F46*100</f>
        <v>8.0590324124209847</v>
      </c>
      <c r="I46" s="103">
        <v>644778</v>
      </c>
      <c r="J46" s="105">
        <f>I46/D46</f>
        <v>10.334471317978554</v>
      </c>
      <c r="K46" s="94"/>
      <c r="L46" s="95"/>
      <c r="M46" s="94"/>
      <c r="N46" s="94"/>
      <c r="O46" s="94"/>
      <c r="P46" s="94"/>
      <c r="Q46" s="94"/>
      <c r="R46" s="94"/>
      <c r="S46" s="94"/>
      <c r="T46" s="94"/>
      <c r="U46" s="94"/>
    </row>
    <row r="47" spans="1:21" s="76" customFormat="1" ht="9" customHeight="1">
      <c r="A47" s="49"/>
      <c r="B47" s="45">
        <v>2010</v>
      </c>
      <c r="C47" s="103">
        <v>97428</v>
      </c>
      <c r="D47" s="103">
        <v>72356</v>
      </c>
      <c r="E47" s="103">
        <v>25072</v>
      </c>
      <c r="F47" s="103">
        <v>42057</v>
      </c>
      <c r="G47" s="103">
        <v>3399</v>
      </c>
      <c r="H47" s="104">
        <f t="shared" si="4"/>
        <v>8.081888865111635</v>
      </c>
      <c r="I47" s="103">
        <v>683947</v>
      </c>
      <c r="J47" s="105">
        <f t="shared" si="5"/>
        <v>9.4525263972580014</v>
      </c>
      <c r="K47" s="94"/>
      <c r="L47" s="95"/>
      <c r="M47" s="94"/>
      <c r="N47" s="94"/>
      <c r="O47" s="94"/>
      <c r="P47" s="94"/>
      <c r="Q47" s="94"/>
      <c r="R47" s="94"/>
      <c r="S47" s="94"/>
      <c r="T47" s="94"/>
      <c r="U47" s="94"/>
    </row>
    <row r="48" spans="1:21" s="76" customFormat="1" ht="9" customHeight="1">
      <c r="A48" s="49"/>
      <c r="B48" s="45">
        <v>2011</v>
      </c>
      <c r="C48" s="103">
        <v>102117</v>
      </c>
      <c r="D48" s="103">
        <v>75982</v>
      </c>
      <c r="E48" s="103">
        <v>26135</v>
      </c>
      <c r="F48" s="103">
        <v>42858</v>
      </c>
      <c r="G48" s="103">
        <v>3804</v>
      </c>
      <c r="H48" s="104">
        <f t="shared" si="4"/>
        <v>8.8758224835503281</v>
      </c>
      <c r="I48" s="103">
        <v>743447</v>
      </c>
      <c r="J48" s="105">
        <f t="shared" si="5"/>
        <v>9.784514753494248</v>
      </c>
      <c r="K48" s="94"/>
      <c r="L48" s="95"/>
      <c r="M48" s="94"/>
      <c r="N48" s="94"/>
      <c r="O48" s="94"/>
      <c r="P48" s="94"/>
      <c r="Q48" s="94"/>
      <c r="R48" s="94"/>
      <c r="S48" s="94"/>
      <c r="T48" s="94"/>
      <c r="U48" s="94"/>
    </row>
    <row r="49" spans="1:21" s="76" customFormat="1" ht="9" customHeight="1">
      <c r="A49" s="49"/>
      <c r="B49" s="45">
        <v>2012</v>
      </c>
      <c r="C49" s="103">
        <v>109846</v>
      </c>
      <c r="D49" s="103">
        <v>81978</v>
      </c>
      <c r="E49" s="103">
        <v>27868</v>
      </c>
      <c r="F49" s="103">
        <v>45631</v>
      </c>
      <c r="G49" s="103">
        <v>4152</v>
      </c>
      <c r="H49" s="104">
        <f t="shared" si="4"/>
        <v>9.0990773816046104</v>
      </c>
      <c r="I49" s="103">
        <v>792837</v>
      </c>
      <c r="J49" s="105">
        <f t="shared" si="5"/>
        <v>9.6713386518334179</v>
      </c>
      <c r="K49" s="94"/>
      <c r="L49" s="103"/>
      <c r="O49" s="94"/>
      <c r="P49" s="94"/>
      <c r="Q49" s="94"/>
      <c r="R49" s="94"/>
      <c r="S49" s="94"/>
      <c r="T49" s="94"/>
      <c r="U49" s="94"/>
    </row>
    <row r="50" spans="1:21" s="76" customFormat="1" ht="9" customHeight="1">
      <c r="A50" s="49"/>
      <c r="B50" s="45">
        <v>2013</v>
      </c>
      <c r="C50" s="103">
        <v>115977</v>
      </c>
      <c r="D50" s="103">
        <v>86698</v>
      </c>
      <c r="E50" s="103">
        <v>29279</v>
      </c>
      <c r="F50" s="103">
        <v>45904</v>
      </c>
      <c r="G50" s="103">
        <v>4510</v>
      </c>
      <c r="H50" s="104">
        <f t="shared" si="4"/>
        <v>9.8248518647612411</v>
      </c>
      <c r="I50" s="103">
        <v>846517</v>
      </c>
      <c r="J50" s="105">
        <f t="shared" si="5"/>
        <v>9.7639737940898286</v>
      </c>
      <c r="K50" s="94"/>
      <c r="L50" s="103"/>
      <c r="O50" s="94"/>
      <c r="P50" s="94"/>
      <c r="Q50" s="94"/>
      <c r="R50" s="94"/>
      <c r="S50" s="94"/>
      <c r="T50" s="94"/>
      <c r="U50" s="94"/>
    </row>
    <row r="51" spans="1:21" s="76" customFormat="1" ht="9" customHeight="1">
      <c r="A51" s="49"/>
      <c r="B51" s="45"/>
      <c r="C51" s="103"/>
      <c r="D51" s="103"/>
      <c r="E51" s="103"/>
      <c r="F51" s="103"/>
      <c r="G51" s="103"/>
      <c r="H51" s="104"/>
      <c r="I51" s="103"/>
      <c r="J51" s="105"/>
      <c r="K51" s="94"/>
      <c r="L51" s="103"/>
      <c r="O51" s="94"/>
      <c r="P51" s="94"/>
      <c r="Q51" s="94"/>
      <c r="R51" s="94"/>
      <c r="S51" s="94"/>
      <c r="T51" s="94"/>
      <c r="U51" s="94"/>
    </row>
    <row r="52" spans="1:21" s="76" customFormat="1" ht="9" customHeight="1">
      <c r="A52" s="49"/>
      <c r="B52" s="45"/>
      <c r="C52" s="47"/>
      <c r="D52" s="47"/>
      <c r="E52" s="47"/>
      <c r="F52" s="47"/>
      <c r="G52" s="47"/>
      <c r="H52" s="47"/>
      <c r="I52" s="47"/>
      <c r="J52" s="47"/>
      <c r="K52" s="94"/>
      <c r="L52" s="103"/>
      <c r="O52" s="94"/>
      <c r="P52" s="94"/>
      <c r="Q52" s="94"/>
      <c r="R52" s="94"/>
      <c r="S52" s="94"/>
      <c r="T52" s="94"/>
      <c r="U52" s="94"/>
    </row>
    <row r="53" spans="1:21" ht="9" customHeight="1">
      <c r="B53" s="45"/>
      <c r="H53" s="104"/>
      <c r="J53" s="105"/>
    </row>
    <row r="54" spans="1:21" ht="9" customHeight="1">
      <c r="A54" s="53" t="s">
        <v>150</v>
      </c>
      <c r="B54" s="45">
        <v>2004</v>
      </c>
      <c r="C54" s="103">
        <v>5754</v>
      </c>
      <c r="D54" s="103">
        <v>3740</v>
      </c>
      <c r="E54" s="103">
        <v>2014</v>
      </c>
      <c r="F54" s="103">
        <v>3678</v>
      </c>
      <c r="G54" s="103">
        <v>98</v>
      </c>
      <c r="H54" s="104">
        <f t="shared" ref="H54:H63" si="6">G54/F54*100</f>
        <v>2.6644915715062534</v>
      </c>
      <c r="I54" s="103">
        <v>36299</v>
      </c>
      <c r="J54" s="105">
        <f t="shared" ref="J54:J63" si="7">I54/D54</f>
        <v>9.7056149732620316</v>
      </c>
    </row>
    <row r="55" spans="1:21" ht="9" customHeight="1">
      <c r="A55" s="53" t="s">
        <v>151</v>
      </c>
      <c r="B55" s="45">
        <v>2005</v>
      </c>
      <c r="C55" s="103">
        <v>5349</v>
      </c>
      <c r="D55" s="103">
        <v>3416</v>
      </c>
      <c r="E55" s="103">
        <v>1933</v>
      </c>
      <c r="F55" s="103">
        <v>3552</v>
      </c>
      <c r="G55" s="103">
        <v>129</v>
      </c>
      <c r="H55" s="104">
        <f t="shared" si="6"/>
        <v>3.6317567567567566</v>
      </c>
      <c r="I55" s="103">
        <v>32602</v>
      </c>
      <c r="J55" s="105">
        <f t="shared" si="7"/>
        <v>9.5439110070257609</v>
      </c>
    </row>
    <row r="56" spans="1:21" ht="9" customHeight="1">
      <c r="B56" s="45">
        <v>2006</v>
      </c>
      <c r="C56" s="103">
        <v>5108</v>
      </c>
      <c r="D56" s="103">
        <v>3148</v>
      </c>
      <c r="E56" s="103">
        <v>1960</v>
      </c>
      <c r="F56" s="103">
        <v>3551</v>
      </c>
      <c r="G56" s="103">
        <v>122</v>
      </c>
      <c r="H56" s="104">
        <f t="shared" si="6"/>
        <v>3.4356519290340746</v>
      </c>
      <c r="I56" s="103">
        <v>28977</v>
      </c>
      <c r="J56" s="105">
        <f t="shared" si="7"/>
        <v>9.2048919949174071</v>
      </c>
    </row>
    <row r="57" spans="1:21" ht="9" customHeight="1">
      <c r="B57" s="45">
        <v>2007</v>
      </c>
      <c r="C57" s="103">
        <v>4969</v>
      </c>
      <c r="D57" s="103">
        <v>3120</v>
      </c>
      <c r="E57" s="103">
        <v>1849</v>
      </c>
      <c r="F57" s="103">
        <v>3542</v>
      </c>
      <c r="G57" s="103">
        <v>196</v>
      </c>
      <c r="H57" s="104">
        <f t="shared" si="6"/>
        <v>5.5335968379446641</v>
      </c>
      <c r="I57" s="103">
        <v>26675</v>
      </c>
      <c r="J57" s="105">
        <f t="shared" si="7"/>
        <v>8.5496794871794872</v>
      </c>
    </row>
    <row r="58" spans="1:21" s="76" customFormat="1" ht="9" customHeight="1">
      <c r="A58" s="49"/>
      <c r="B58" s="45">
        <v>2008</v>
      </c>
      <c r="C58" s="103">
        <v>4914</v>
      </c>
      <c r="D58" s="103">
        <v>3206</v>
      </c>
      <c r="E58" s="103">
        <v>1708</v>
      </c>
      <c r="F58" s="103">
        <v>3366</v>
      </c>
      <c r="G58" s="103">
        <v>122</v>
      </c>
      <c r="H58" s="104">
        <f>G58/F58*100</f>
        <v>3.6244800950683302</v>
      </c>
      <c r="I58" s="103">
        <v>27682</v>
      </c>
      <c r="J58" s="105">
        <f>I58/D58</f>
        <v>8.6344354335620714</v>
      </c>
      <c r="K58" s="94"/>
      <c r="L58" s="95"/>
      <c r="M58" s="94"/>
      <c r="N58" s="94"/>
      <c r="O58" s="94"/>
      <c r="P58" s="94"/>
      <c r="Q58" s="94"/>
      <c r="R58" s="94"/>
      <c r="S58" s="94"/>
      <c r="T58" s="94"/>
      <c r="U58" s="94"/>
    </row>
    <row r="59" spans="1:21" s="76" customFormat="1" ht="9" customHeight="1">
      <c r="A59" s="49"/>
      <c r="B59" s="45">
        <v>2009</v>
      </c>
      <c r="C59" s="103">
        <v>4904</v>
      </c>
      <c r="D59" s="103">
        <v>2994</v>
      </c>
      <c r="E59" s="103">
        <v>1910</v>
      </c>
      <c r="F59" s="103">
        <v>3435</v>
      </c>
      <c r="G59" s="103">
        <v>108</v>
      </c>
      <c r="H59" s="104">
        <f>G59/F59*100</f>
        <v>3.14410480349345</v>
      </c>
      <c r="I59" s="103">
        <v>27796</v>
      </c>
      <c r="J59" s="105">
        <f>I59/D59</f>
        <v>9.2839011356045429</v>
      </c>
      <c r="K59" s="94"/>
      <c r="L59" s="95"/>
      <c r="M59" s="94"/>
      <c r="N59" s="94"/>
      <c r="O59" s="94"/>
      <c r="P59" s="94"/>
      <c r="Q59" s="94"/>
      <c r="R59" s="94"/>
      <c r="S59" s="94"/>
      <c r="T59" s="94"/>
      <c r="U59" s="94"/>
    </row>
    <row r="60" spans="1:21" s="76" customFormat="1" ht="9" customHeight="1">
      <c r="A60" s="49"/>
      <c r="B60" s="45">
        <v>2010</v>
      </c>
      <c r="C60" s="103">
        <v>5043</v>
      </c>
      <c r="D60" s="103">
        <v>3116</v>
      </c>
      <c r="E60" s="103">
        <v>1927</v>
      </c>
      <c r="F60" s="103">
        <v>3260</v>
      </c>
      <c r="G60" s="103">
        <v>125</v>
      </c>
      <c r="H60" s="104">
        <f t="shared" si="6"/>
        <v>3.834355828220859</v>
      </c>
      <c r="I60" s="103">
        <v>29818</v>
      </c>
      <c r="J60" s="105">
        <f t="shared" si="7"/>
        <v>9.5693196405648262</v>
      </c>
      <c r="K60" s="94"/>
      <c r="L60" s="95"/>
      <c r="M60" s="94"/>
      <c r="N60" s="94"/>
      <c r="O60" s="94"/>
      <c r="P60" s="94"/>
      <c r="Q60" s="94"/>
      <c r="R60" s="94"/>
      <c r="S60" s="94"/>
      <c r="T60" s="94"/>
      <c r="U60" s="94"/>
    </row>
    <row r="61" spans="1:21" s="76" customFormat="1" ht="9" customHeight="1">
      <c r="A61" s="49"/>
      <c r="B61" s="45">
        <v>2011</v>
      </c>
      <c r="C61" s="103">
        <v>5319</v>
      </c>
      <c r="D61" s="103">
        <v>3216</v>
      </c>
      <c r="E61" s="103">
        <v>2103</v>
      </c>
      <c r="F61" s="103">
        <v>3284</v>
      </c>
      <c r="G61" s="103">
        <v>101</v>
      </c>
      <c r="H61" s="104">
        <f t="shared" si="6"/>
        <v>3.0755176613885506</v>
      </c>
      <c r="I61" s="103">
        <v>32126</v>
      </c>
      <c r="J61" s="105">
        <f t="shared" si="7"/>
        <v>9.9894278606965177</v>
      </c>
      <c r="K61" s="94"/>
      <c r="L61" s="95"/>
      <c r="M61" s="94"/>
      <c r="N61" s="94"/>
      <c r="O61" s="94"/>
      <c r="P61" s="94"/>
      <c r="Q61" s="94"/>
      <c r="R61" s="94"/>
      <c r="S61" s="94"/>
      <c r="T61" s="94"/>
      <c r="U61" s="94"/>
    </row>
    <row r="62" spans="1:21" s="76" customFormat="1" ht="9" customHeight="1">
      <c r="A62" s="49"/>
      <c r="B62" s="45">
        <v>2012</v>
      </c>
      <c r="C62" s="103">
        <v>5288</v>
      </c>
      <c r="D62" s="103">
        <v>3195</v>
      </c>
      <c r="E62" s="103">
        <v>2093</v>
      </c>
      <c r="F62" s="103">
        <v>3148</v>
      </c>
      <c r="G62" s="103">
        <v>105</v>
      </c>
      <c r="H62" s="104">
        <f t="shared" si="6"/>
        <v>3.3354510800508259</v>
      </c>
      <c r="I62" s="103">
        <v>32897</v>
      </c>
      <c r="J62" s="105">
        <f t="shared" si="7"/>
        <v>10.296400625978091</v>
      </c>
      <c r="K62" s="94"/>
      <c r="L62" s="103"/>
      <c r="O62" s="94"/>
      <c r="P62" s="94"/>
      <c r="Q62" s="94"/>
      <c r="R62" s="94"/>
      <c r="S62" s="94"/>
      <c r="T62" s="94"/>
      <c r="U62" s="94"/>
    </row>
    <row r="63" spans="1:21" s="76" customFormat="1" ht="9" customHeight="1">
      <c r="A63" s="49"/>
      <c r="B63" s="45">
        <v>2013</v>
      </c>
      <c r="C63" s="103">
        <v>5438</v>
      </c>
      <c r="D63" s="103">
        <v>3281</v>
      </c>
      <c r="E63" s="103">
        <v>2157</v>
      </c>
      <c r="F63" s="103">
        <v>3250</v>
      </c>
      <c r="G63" s="103">
        <v>83</v>
      </c>
      <c r="H63" s="104">
        <f t="shared" si="6"/>
        <v>2.5538461538461537</v>
      </c>
      <c r="I63" s="103">
        <v>33380</v>
      </c>
      <c r="J63" s="105">
        <f t="shared" si="7"/>
        <v>10.173727522096922</v>
      </c>
      <c r="K63" s="94"/>
      <c r="L63" s="103"/>
      <c r="O63" s="94"/>
      <c r="P63" s="94"/>
      <c r="Q63" s="94"/>
      <c r="R63" s="94"/>
      <c r="S63" s="94"/>
      <c r="T63" s="94"/>
      <c r="U63" s="94"/>
    </row>
    <row r="64" spans="1:21" ht="9" customHeight="1">
      <c r="B64" s="45"/>
      <c r="J64" s="105"/>
    </row>
    <row r="65" spans="1:21" ht="9" customHeight="1">
      <c r="B65" s="45"/>
      <c r="J65" s="105"/>
    </row>
    <row r="66" spans="1:21" ht="9" customHeight="1">
      <c r="B66" s="45"/>
      <c r="C66" s="106"/>
      <c r="D66" s="106"/>
      <c r="E66" s="106"/>
      <c r="F66" s="106"/>
      <c r="G66" s="106"/>
      <c r="H66" s="104"/>
      <c r="J66" s="105"/>
    </row>
    <row r="67" spans="1:21" ht="9.75" customHeight="1">
      <c r="A67" s="47"/>
      <c r="B67" s="45"/>
      <c r="C67" s="103"/>
      <c r="D67" s="103"/>
      <c r="E67" s="103"/>
      <c r="F67" s="103"/>
      <c r="G67" s="103"/>
      <c r="H67" s="104"/>
      <c r="I67" s="103"/>
      <c r="J67" s="105"/>
    </row>
    <row r="68" spans="1:21" ht="9" customHeight="1">
      <c r="A68" s="47" t="s">
        <v>141</v>
      </c>
      <c r="B68" s="45">
        <v>2004</v>
      </c>
      <c r="C68" s="103">
        <v>499184</v>
      </c>
      <c r="D68" s="103">
        <v>236378</v>
      </c>
      <c r="E68" s="103">
        <v>262806</v>
      </c>
      <c r="F68" s="103">
        <v>339962</v>
      </c>
      <c r="G68" s="103">
        <v>22694</v>
      </c>
      <c r="H68" s="104">
        <v>6.675451962278137</v>
      </c>
      <c r="I68" s="103">
        <v>1963598</v>
      </c>
      <c r="J68" s="105">
        <v>8.307025188469316</v>
      </c>
    </row>
    <row r="69" spans="1:21" ht="9" customHeight="1">
      <c r="B69" s="45">
        <v>2005</v>
      </c>
      <c r="C69" s="103">
        <v>497204</v>
      </c>
      <c r="D69" s="103">
        <v>240186</v>
      </c>
      <c r="E69" s="103">
        <v>257018</v>
      </c>
      <c r="F69" s="103">
        <v>329613</v>
      </c>
      <c r="G69" s="103">
        <v>22549</v>
      </c>
      <c r="H69" s="104">
        <f t="shared" ref="H69:H77" si="8">G69/F69*100</f>
        <v>6.8410529924487209</v>
      </c>
      <c r="I69" s="103">
        <v>1986106</v>
      </c>
      <c r="J69" s="105">
        <f t="shared" ref="J69:J77" si="9">I69/D69</f>
        <v>8.2690331659630445</v>
      </c>
    </row>
    <row r="70" spans="1:21" ht="9" customHeight="1">
      <c r="B70" s="45">
        <v>2006</v>
      </c>
      <c r="C70" s="103">
        <v>503876</v>
      </c>
      <c r="D70" s="103">
        <v>248938</v>
      </c>
      <c r="E70" s="103">
        <v>254938</v>
      </c>
      <c r="F70" s="103">
        <v>333251</v>
      </c>
      <c r="G70" s="103">
        <v>25085</v>
      </c>
      <c r="H70" s="104">
        <f t="shared" si="8"/>
        <v>7.527359257736661</v>
      </c>
      <c r="I70" s="103">
        <v>1979445</v>
      </c>
      <c r="J70" s="105">
        <f t="shared" si="9"/>
        <v>7.9515582193156531</v>
      </c>
    </row>
    <row r="71" spans="1:21" ht="9" customHeight="1">
      <c r="B71" s="45">
        <v>2007</v>
      </c>
      <c r="C71" s="103">
        <v>518613</v>
      </c>
      <c r="D71" s="103">
        <v>260064</v>
      </c>
      <c r="E71" s="103">
        <v>258549</v>
      </c>
      <c r="F71" s="103">
        <v>334695</v>
      </c>
      <c r="G71" s="103">
        <v>26210</v>
      </c>
      <c r="H71" s="104">
        <f t="shared" si="8"/>
        <v>7.8310103228312347</v>
      </c>
      <c r="I71" s="103">
        <v>1941763</v>
      </c>
      <c r="J71" s="105">
        <f t="shared" si="9"/>
        <v>7.4664813276731881</v>
      </c>
    </row>
    <row r="72" spans="1:21" s="76" customFormat="1" ht="9" customHeight="1">
      <c r="A72" s="49"/>
      <c r="B72" s="45">
        <v>2008</v>
      </c>
      <c r="C72" s="103">
        <v>537335</v>
      </c>
      <c r="D72" s="103">
        <v>274769</v>
      </c>
      <c r="E72" s="103">
        <v>262566</v>
      </c>
      <c r="F72" s="103">
        <v>331720</v>
      </c>
      <c r="G72" s="103">
        <v>26938</v>
      </c>
      <c r="H72" s="104">
        <f t="shared" si="8"/>
        <v>8.1207042083685046</v>
      </c>
      <c r="I72" s="103">
        <v>2002729</v>
      </c>
      <c r="J72" s="105">
        <f t="shared" si="9"/>
        <v>7.2887734788131118</v>
      </c>
      <c r="K72" s="94"/>
      <c r="L72" s="95"/>
      <c r="M72" s="94"/>
      <c r="N72" s="94"/>
      <c r="O72" s="94"/>
      <c r="P72" s="94"/>
      <c r="Q72" s="94"/>
      <c r="R72" s="94"/>
      <c r="S72" s="94"/>
      <c r="T72" s="94"/>
      <c r="U72" s="94"/>
    </row>
    <row r="73" spans="1:21" s="76" customFormat="1" ht="9" customHeight="1">
      <c r="A73" s="49"/>
      <c r="B73" s="45">
        <v>2009</v>
      </c>
      <c r="C73" s="103">
        <v>573364</v>
      </c>
      <c r="D73" s="103">
        <v>301042</v>
      </c>
      <c r="E73" s="103">
        <v>272322</v>
      </c>
      <c r="F73" s="103">
        <v>340069</v>
      </c>
      <c r="G73" s="103">
        <v>26438</v>
      </c>
      <c r="H73" s="104">
        <f t="shared" si="8"/>
        <v>7.7743046264140512</v>
      </c>
      <c r="I73" s="103">
        <v>2121190</v>
      </c>
      <c r="J73" s="105">
        <f t="shared" si="9"/>
        <v>7.0461596720723358</v>
      </c>
      <c r="K73" s="94"/>
      <c r="L73" s="95"/>
      <c r="M73" s="94"/>
      <c r="N73" s="94"/>
      <c r="O73" s="94"/>
      <c r="P73" s="94"/>
      <c r="Q73" s="94"/>
      <c r="R73" s="94"/>
      <c r="S73" s="94"/>
      <c r="T73" s="94"/>
      <c r="U73" s="94"/>
    </row>
    <row r="74" spans="1:21" s="76" customFormat="1" ht="9" customHeight="1">
      <c r="A74" s="49"/>
      <c r="B74" s="45">
        <v>2010</v>
      </c>
      <c r="C74" s="103">
        <f t="shared" ref="C74:E75" si="10">SUM(C60+C47+C34+C21)</f>
        <v>601682</v>
      </c>
      <c r="D74" s="103">
        <f t="shared" si="10"/>
        <v>324367</v>
      </c>
      <c r="E74" s="103">
        <f t="shared" si="10"/>
        <v>277315</v>
      </c>
      <c r="F74" s="103">
        <v>344426</v>
      </c>
      <c r="G74" s="103">
        <v>24991</v>
      </c>
      <c r="H74" s="104">
        <f t="shared" si="8"/>
        <v>7.2558401514403679</v>
      </c>
      <c r="I74" s="103">
        <v>2217604</v>
      </c>
      <c r="J74" s="105">
        <f t="shared" si="9"/>
        <v>6.8367127358825037</v>
      </c>
      <c r="K74" s="94"/>
      <c r="L74" s="95"/>
      <c r="M74" s="94"/>
      <c r="N74" s="94"/>
      <c r="O74" s="94"/>
      <c r="P74" s="94"/>
      <c r="Q74" s="94"/>
      <c r="R74" s="94"/>
      <c r="S74" s="94"/>
      <c r="T74" s="94"/>
      <c r="U74" s="94"/>
    </row>
    <row r="75" spans="1:21" s="76" customFormat="1" ht="9" customHeight="1">
      <c r="A75" s="49"/>
      <c r="B75" s="45">
        <v>2011</v>
      </c>
      <c r="C75" s="103">
        <f t="shared" si="10"/>
        <v>619233</v>
      </c>
      <c r="D75" s="103">
        <f t="shared" si="10"/>
        <v>337102</v>
      </c>
      <c r="E75" s="103">
        <f t="shared" si="10"/>
        <v>282131</v>
      </c>
      <c r="F75" s="103">
        <v>342490</v>
      </c>
      <c r="G75" s="103">
        <v>23463</v>
      </c>
      <c r="H75" s="104">
        <f t="shared" si="8"/>
        <v>6.8507109696633481</v>
      </c>
      <c r="I75" s="103">
        <f>SUM(I22+I35+I48+I61)</f>
        <v>2380974</v>
      </c>
      <c r="J75" s="105">
        <f t="shared" si="9"/>
        <v>7.0630669648948983</v>
      </c>
      <c r="K75" s="94"/>
      <c r="L75" s="95"/>
      <c r="M75" s="94"/>
      <c r="N75" s="94"/>
      <c r="O75" s="94"/>
      <c r="P75" s="94"/>
      <c r="Q75" s="94"/>
      <c r="R75" s="94"/>
      <c r="S75" s="94"/>
      <c r="T75" s="94"/>
      <c r="U75" s="94"/>
    </row>
    <row r="76" spans="1:21" s="76" customFormat="1" ht="9" customHeight="1">
      <c r="A76" s="49"/>
      <c r="B76" s="45">
        <v>2012</v>
      </c>
      <c r="C76" s="103">
        <v>640021</v>
      </c>
      <c r="D76" s="103">
        <v>353690</v>
      </c>
      <c r="E76" s="103">
        <v>286331</v>
      </c>
      <c r="F76" s="103">
        <v>349916</v>
      </c>
      <c r="G76" s="103">
        <v>23408</v>
      </c>
      <c r="H76" s="104">
        <f t="shared" si="8"/>
        <v>6.6896055053212775</v>
      </c>
      <c r="I76" s="103">
        <v>2499409</v>
      </c>
      <c r="J76" s="105">
        <f t="shared" si="9"/>
        <v>7.0666657242217763</v>
      </c>
      <c r="K76" s="94"/>
      <c r="L76" s="103"/>
      <c r="O76" s="94"/>
      <c r="P76" s="94"/>
      <c r="Q76" s="94"/>
      <c r="R76" s="94"/>
      <c r="S76" s="94"/>
      <c r="T76" s="94"/>
      <c r="U76" s="94"/>
    </row>
    <row r="77" spans="1:21" s="76" customFormat="1" ht="9" customHeight="1">
      <c r="A77" s="49"/>
      <c r="B77" s="45">
        <v>2013</v>
      </c>
      <c r="C77" s="103">
        <v>662076</v>
      </c>
      <c r="D77" s="103">
        <v>369847</v>
      </c>
      <c r="E77" s="103">
        <v>292229</v>
      </c>
      <c r="F77" s="103">
        <v>357790</v>
      </c>
      <c r="G77" s="103">
        <v>24763</v>
      </c>
      <c r="H77" s="104">
        <f t="shared" si="8"/>
        <v>6.9210989686687725</v>
      </c>
      <c r="I77" s="103">
        <v>2616881</v>
      </c>
      <c r="J77" s="105">
        <f t="shared" si="9"/>
        <v>7.0755771981386895</v>
      </c>
      <c r="K77" s="94"/>
      <c r="L77" s="103"/>
      <c r="O77" s="94"/>
      <c r="P77" s="94"/>
      <c r="Q77" s="94"/>
      <c r="R77" s="94"/>
      <c r="S77" s="94"/>
      <c r="T77" s="94"/>
      <c r="U77" s="94"/>
    </row>
    <row r="78" spans="1:21" s="76" customFormat="1" ht="9" customHeight="1">
      <c r="B78" s="107"/>
      <c r="C78" s="103"/>
      <c r="D78" s="103"/>
      <c r="E78" s="103"/>
      <c r="F78" s="103"/>
      <c r="G78" s="103"/>
      <c r="H78" s="103"/>
      <c r="I78" s="103"/>
      <c r="J78" s="105"/>
      <c r="K78" s="94"/>
      <c r="L78" s="95"/>
      <c r="M78" s="94"/>
      <c r="N78" s="94"/>
      <c r="O78" s="94"/>
      <c r="P78" s="94"/>
      <c r="Q78" s="94"/>
      <c r="R78" s="94"/>
      <c r="S78" s="94"/>
      <c r="T78" s="94"/>
      <c r="U78" s="94"/>
    </row>
    <row r="79" spans="1:21" ht="9" customHeight="1">
      <c r="C79" s="103"/>
      <c r="D79" s="103"/>
      <c r="E79" s="103"/>
      <c r="F79" s="103"/>
      <c r="G79" s="103"/>
      <c r="H79" s="103"/>
      <c r="I79" s="103"/>
    </row>
    <row r="83" spans="1:6" ht="9" customHeight="1">
      <c r="B83" s="73"/>
      <c r="C83" s="103"/>
      <c r="D83" s="103"/>
      <c r="E83" s="103"/>
      <c r="F83" s="103"/>
    </row>
    <row r="84" spans="1:6" ht="9" customHeight="1">
      <c r="C84" s="103"/>
      <c r="D84" s="103"/>
      <c r="E84" s="103"/>
      <c r="F84" s="103"/>
    </row>
    <row r="85" spans="1:6" ht="9" customHeight="1">
      <c r="A85" s="53" t="s">
        <v>152</v>
      </c>
    </row>
    <row r="86" spans="1:6" ht="9" customHeight="1">
      <c r="A86" s="53" t="s">
        <v>127</v>
      </c>
      <c r="F86" s="53"/>
    </row>
    <row r="87" spans="1:6" ht="9" customHeight="1">
      <c r="A87" s="53" t="s">
        <v>128</v>
      </c>
    </row>
    <row r="89" spans="1:6" ht="9" customHeight="1">
      <c r="B89" s="59"/>
      <c r="C89" s="59"/>
    </row>
    <row r="90" spans="1:6" ht="9" customHeight="1">
      <c r="A90" s="73" t="s">
        <v>52</v>
      </c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6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3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37" customWidth="1"/>
    <col min="2" max="2" width="7.7109375" style="128" customWidth="1"/>
    <col min="3" max="11" width="7.42578125" style="37" customWidth="1"/>
    <col min="12" max="16384" width="11.42578125" style="37"/>
  </cols>
  <sheetData>
    <row r="1" spans="1:11" ht="12" customHeight="1">
      <c r="A1" s="35" t="s">
        <v>22</v>
      </c>
      <c r="B1" s="108"/>
      <c r="C1" s="36"/>
      <c r="D1" s="36"/>
      <c r="E1" s="36"/>
      <c r="F1" s="36"/>
      <c r="G1" s="36"/>
      <c r="H1" s="36"/>
      <c r="I1" s="36"/>
      <c r="J1" s="36"/>
      <c r="K1" s="36"/>
    </row>
    <row r="2" spans="1:11" ht="9" customHeight="1">
      <c r="A2" s="96"/>
      <c r="B2" s="108"/>
    </row>
    <row r="3" spans="1:11" ht="11.25" customHeight="1">
      <c r="A3" s="39" t="s">
        <v>153</v>
      </c>
      <c r="B3" s="109"/>
      <c r="C3" s="36"/>
      <c r="D3" s="36"/>
      <c r="E3" s="36"/>
      <c r="F3" s="36"/>
      <c r="G3" s="36"/>
      <c r="H3" s="36"/>
      <c r="I3" s="36"/>
      <c r="J3" s="36"/>
      <c r="K3" s="36"/>
    </row>
    <row r="4" spans="1:11" ht="9" customHeight="1">
      <c r="A4" s="110"/>
      <c r="B4" s="111"/>
    </row>
    <row r="5" spans="1:11" ht="10.5" customHeight="1">
      <c r="A5" s="112"/>
      <c r="B5" s="113"/>
      <c r="C5" s="113"/>
      <c r="D5" s="113"/>
      <c r="E5" s="113"/>
      <c r="F5" s="114"/>
      <c r="G5" s="113"/>
      <c r="H5" s="113"/>
      <c r="I5" s="113"/>
      <c r="J5" s="113"/>
      <c r="K5" s="113"/>
    </row>
    <row r="6" spans="1:11" ht="10.5" customHeight="1">
      <c r="A6" s="112" t="s">
        <v>99</v>
      </c>
      <c r="B6" s="115">
        <v>2004</v>
      </c>
      <c r="C6" s="115">
        <v>2005</v>
      </c>
      <c r="D6" s="115">
        <v>2006</v>
      </c>
      <c r="E6" s="115">
        <v>2007</v>
      </c>
      <c r="F6" s="116">
        <v>2008</v>
      </c>
      <c r="G6" s="115">
        <v>2009</v>
      </c>
      <c r="H6" s="115">
        <v>2010</v>
      </c>
      <c r="I6" s="115">
        <v>2011</v>
      </c>
      <c r="J6" s="115">
        <v>2012</v>
      </c>
      <c r="K6" s="115">
        <v>2013</v>
      </c>
    </row>
    <row r="7" spans="1:11" ht="10.5" customHeight="1">
      <c r="A7" s="117"/>
      <c r="B7" s="118"/>
      <c r="C7" s="118"/>
      <c r="D7" s="118"/>
      <c r="E7" s="118"/>
      <c r="F7" s="119"/>
      <c r="G7" s="118"/>
      <c r="H7" s="118"/>
      <c r="I7" s="118"/>
      <c r="J7" s="118"/>
      <c r="K7" s="118"/>
    </row>
    <row r="8" spans="1:11" ht="10.5" customHeight="1">
      <c r="A8" s="120"/>
      <c r="B8" s="121"/>
    </row>
    <row r="9" spans="1:11" ht="10.5" customHeight="1">
      <c r="B9" s="122" t="s">
        <v>154</v>
      </c>
      <c r="C9" s="123"/>
      <c r="D9" s="123"/>
      <c r="E9" s="123"/>
      <c r="F9" s="123"/>
      <c r="G9" s="123"/>
      <c r="H9" s="123"/>
      <c r="I9" s="123"/>
      <c r="J9" s="123"/>
      <c r="K9" s="123"/>
    </row>
    <row r="10" spans="1:11" ht="7.5" customHeight="1">
      <c r="A10" s="36"/>
      <c r="B10" s="109"/>
    </row>
    <row r="11" spans="1:11" ht="10.5" customHeight="1">
      <c r="A11" s="124" t="s">
        <v>120</v>
      </c>
      <c r="B11" s="125">
        <v>62482</v>
      </c>
      <c r="C11" s="125">
        <v>62121</v>
      </c>
      <c r="D11" s="125">
        <v>62824</v>
      </c>
      <c r="E11" s="125">
        <v>65077</v>
      </c>
      <c r="F11" s="125">
        <v>67957</v>
      </c>
      <c r="G11" s="125">
        <v>73184</v>
      </c>
      <c r="H11" s="125">
        <v>74781</v>
      </c>
      <c r="I11" s="125">
        <v>76485</v>
      </c>
      <c r="J11" s="125">
        <v>78308</v>
      </c>
      <c r="K11" s="125">
        <v>80252</v>
      </c>
    </row>
    <row r="12" spans="1:11" ht="10.5" customHeight="1">
      <c r="A12" s="124" t="s">
        <v>121</v>
      </c>
      <c r="B12" s="125">
        <v>61847</v>
      </c>
      <c r="C12" s="125">
        <v>61054</v>
      </c>
      <c r="D12" s="125">
        <v>60887</v>
      </c>
      <c r="E12" s="125">
        <v>63559</v>
      </c>
      <c r="F12" s="125">
        <v>65755</v>
      </c>
      <c r="G12" s="125">
        <v>69766</v>
      </c>
      <c r="H12" s="125">
        <v>70834</v>
      </c>
      <c r="I12" s="125">
        <v>73600</v>
      </c>
      <c r="J12" s="125">
        <v>76206</v>
      </c>
      <c r="K12" s="125">
        <v>77949</v>
      </c>
    </row>
    <row r="13" spans="1:11" ht="10.5" customHeight="1">
      <c r="A13" s="124" t="s">
        <v>122</v>
      </c>
      <c r="B13" s="125">
        <v>29952</v>
      </c>
      <c r="C13" s="125">
        <v>29433</v>
      </c>
      <c r="D13" s="125">
        <v>28824</v>
      </c>
      <c r="E13" s="125">
        <v>28877</v>
      </c>
      <c r="F13" s="125">
        <v>29390</v>
      </c>
      <c r="G13" s="125">
        <v>30242</v>
      </c>
      <c r="H13" s="125">
        <v>32226</v>
      </c>
      <c r="I13" s="125">
        <v>30785</v>
      </c>
      <c r="J13" s="125">
        <v>31919</v>
      </c>
      <c r="K13" s="125">
        <v>32122</v>
      </c>
    </row>
    <row r="14" spans="1:11" ht="10.5" customHeight="1">
      <c r="A14" s="124" t="s">
        <v>123</v>
      </c>
      <c r="B14" s="125">
        <v>5086</v>
      </c>
      <c r="C14" s="125">
        <v>5057</v>
      </c>
      <c r="D14" s="125">
        <v>5146</v>
      </c>
      <c r="E14" s="125">
        <v>5324</v>
      </c>
      <c r="F14" s="125">
        <v>5573</v>
      </c>
      <c r="G14" s="125">
        <v>5892</v>
      </c>
      <c r="H14" s="125">
        <v>6290</v>
      </c>
      <c r="I14" s="125">
        <v>6530</v>
      </c>
      <c r="J14" s="125">
        <v>6593</v>
      </c>
      <c r="K14" s="125">
        <v>6696</v>
      </c>
    </row>
    <row r="15" spans="1:11" ht="10.5" customHeight="1">
      <c r="A15" s="124" t="s">
        <v>124</v>
      </c>
      <c r="B15" s="125">
        <v>4123</v>
      </c>
      <c r="C15" s="125">
        <v>4138</v>
      </c>
      <c r="D15" s="125">
        <v>4111</v>
      </c>
      <c r="E15" s="125">
        <v>4242</v>
      </c>
      <c r="F15" s="125">
        <v>4385</v>
      </c>
      <c r="G15" s="125">
        <v>4468</v>
      </c>
      <c r="H15" s="125">
        <v>4642</v>
      </c>
      <c r="I15" s="125">
        <v>4774</v>
      </c>
      <c r="J15" s="125">
        <v>4696</v>
      </c>
      <c r="K15" s="125">
        <v>4781</v>
      </c>
    </row>
    <row r="16" spans="1:11" ht="10.5" customHeight="1">
      <c r="A16" s="124" t="s">
        <v>155</v>
      </c>
      <c r="B16" s="125">
        <v>14402</v>
      </c>
      <c r="C16" s="125">
        <v>13098</v>
      </c>
      <c r="D16" s="125">
        <v>12847</v>
      </c>
      <c r="E16" s="125">
        <v>13042</v>
      </c>
      <c r="F16" s="125">
        <v>13618</v>
      </c>
      <c r="G16" s="125">
        <v>14752</v>
      </c>
      <c r="H16" s="125">
        <v>15375</v>
      </c>
      <c r="I16" s="125">
        <v>16110</v>
      </c>
      <c r="J16" s="125">
        <v>16110</v>
      </c>
      <c r="K16" s="125">
        <v>16864</v>
      </c>
    </row>
    <row r="17" spans="1:11" ht="10.5" customHeight="1">
      <c r="A17" s="124" t="s">
        <v>130</v>
      </c>
      <c r="B17" s="125">
        <v>33607</v>
      </c>
      <c r="C17" s="125">
        <v>33307</v>
      </c>
      <c r="D17" s="125">
        <v>33496</v>
      </c>
      <c r="E17" s="125">
        <v>34001</v>
      </c>
      <c r="F17" s="125">
        <v>33436</v>
      </c>
      <c r="G17" s="125">
        <v>34904</v>
      </c>
      <c r="H17" s="125">
        <v>36547</v>
      </c>
      <c r="I17" s="125">
        <v>38235</v>
      </c>
      <c r="J17" s="125">
        <v>38404</v>
      </c>
      <c r="K17" s="125">
        <v>39914</v>
      </c>
    </row>
    <row r="18" spans="1:11" ht="10.5" customHeight="1">
      <c r="A18" s="124" t="s">
        <v>132</v>
      </c>
      <c r="B18" s="125">
        <v>10492</v>
      </c>
      <c r="C18" s="125">
        <v>10325</v>
      </c>
      <c r="D18" s="125">
        <v>10590</v>
      </c>
      <c r="E18" s="125">
        <v>10579</v>
      </c>
      <c r="F18" s="125">
        <v>10971</v>
      </c>
      <c r="G18" s="125">
        <v>11386</v>
      </c>
      <c r="H18" s="125">
        <v>11605</v>
      </c>
      <c r="I18" s="125">
        <v>11958</v>
      </c>
      <c r="J18" s="125">
        <v>12045</v>
      </c>
      <c r="K18" s="125">
        <v>12175</v>
      </c>
    </row>
    <row r="19" spans="1:11" ht="10.5" customHeight="1">
      <c r="A19" s="124" t="s">
        <v>133</v>
      </c>
      <c r="B19" s="125">
        <v>32489</v>
      </c>
      <c r="C19" s="125">
        <v>32118</v>
      </c>
      <c r="D19" s="125">
        <v>32053</v>
      </c>
      <c r="E19" s="125">
        <v>35342</v>
      </c>
      <c r="F19" s="125">
        <v>36168</v>
      </c>
      <c r="G19" s="125">
        <v>38047</v>
      </c>
      <c r="H19" s="125">
        <v>39433</v>
      </c>
      <c r="I19" s="125">
        <v>40754</v>
      </c>
      <c r="J19" s="125">
        <v>41719</v>
      </c>
      <c r="K19" s="125">
        <v>42775</v>
      </c>
    </row>
    <row r="20" spans="1:11" ht="10.5" customHeight="1">
      <c r="A20" s="124" t="s">
        <v>134</v>
      </c>
      <c r="B20" s="125">
        <v>83264</v>
      </c>
      <c r="C20" s="125">
        <v>82536</v>
      </c>
      <c r="D20" s="125">
        <v>82144</v>
      </c>
      <c r="E20" s="125">
        <v>82076</v>
      </c>
      <c r="F20" s="125">
        <v>85489</v>
      </c>
      <c r="G20" s="125">
        <v>89681</v>
      </c>
      <c r="H20" s="125">
        <v>94981</v>
      </c>
      <c r="I20" s="125">
        <v>98479</v>
      </c>
      <c r="J20" s="125">
        <v>100991</v>
      </c>
      <c r="K20" s="125">
        <v>105234</v>
      </c>
    </row>
    <row r="21" spans="1:11" ht="10.5" customHeight="1">
      <c r="A21" s="124" t="s">
        <v>135</v>
      </c>
      <c r="B21" s="125">
        <v>16629</v>
      </c>
      <c r="C21" s="125">
        <v>16726</v>
      </c>
      <c r="D21" s="125">
        <v>16574</v>
      </c>
      <c r="E21" s="125">
        <v>16651</v>
      </c>
      <c r="F21" s="125">
        <v>17364</v>
      </c>
      <c r="G21" s="125">
        <v>18278</v>
      </c>
      <c r="H21" s="125">
        <v>19168</v>
      </c>
      <c r="I21" s="125">
        <v>19563</v>
      </c>
      <c r="J21" s="125">
        <v>20195</v>
      </c>
      <c r="K21" s="125">
        <v>20381</v>
      </c>
    </row>
    <row r="22" spans="1:11" ht="10.5" customHeight="1">
      <c r="A22" s="124" t="s">
        <v>136</v>
      </c>
      <c r="B22" s="125">
        <v>7758</v>
      </c>
      <c r="C22" s="125">
        <v>7835</v>
      </c>
      <c r="D22" s="125">
        <v>7823</v>
      </c>
      <c r="E22" s="125">
        <v>7858</v>
      </c>
      <c r="F22" s="125">
        <v>8096</v>
      </c>
      <c r="G22" s="125">
        <v>8362</v>
      </c>
      <c r="H22" s="125">
        <v>8626</v>
      </c>
      <c r="I22" s="125">
        <v>8800</v>
      </c>
      <c r="J22" s="125">
        <v>8896</v>
      </c>
      <c r="K22" s="125">
        <v>9112</v>
      </c>
    </row>
    <row r="23" spans="1:11" ht="10.5" customHeight="1">
      <c r="A23" s="124" t="s">
        <v>137</v>
      </c>
      <c r="B23" s="125">
        <v>23533</v>
      </c>
      <c r="C23" s="125">
        <v>23719</v>
      </c>
      <c r="D23" s="125">
        <v>23842</v>
      </c>
      <c r="E23" s="125">
        <v>24606</v>
      </c>
      <c r="F23" s="125">
        <v>25713</v>
      </c>
      <c r="G23" s="125">
        <v>27194</v>
      </c>
      <c r="H23" s="125">
        <v>28236</v>
      </c>
      <c r="I23" s="125">
        <v>29012</v>
      </c>
      <c r="J23" s="125">
        <v>29954</v>
      </c>
      <c r="K23" s="125">
        <v>31184</v>
      </c>
    </row>
    <row r="24" spans="1:11" ht="10.5" customHeight="1">
      <c r="A24" s="124" t="s">
        <v>138</v>
      </c>
      <c r="B24" s="125">
        <v>14080</v>
      </c>
      <c r="C24" s="125">
        <v>13656</v>
      </c>
      <c r="D24" s="125">
        <v>13463</v>
      </c>
      <c r="E24" s="125">
        <v>13375</v>
      </c>
      <c r="F24" s="125">
        <v>13508</v>
      </c>
      <c r="G24" s="125">
        <v>13715</v>
      </c>
      <c r="H24" s="125">
        <v>14029</v>
      </c>
      <c r="I24" s="125">
        <v>14240</v>
      </c>
      <c r="J24" s="125">
        <v>14399</v>
      </c>
      <c r="K24" s="125">
        <v>14248</v>
      </c>
    </row>
    <row r="25" spans="1:11" ht="10.5" customHeight="1">
      <c r="A25" s="124" t="s">
        <v>139</v>
      </c>
      <c r="B25" s="125">
        <v>13622</v>
      </c>
      <c r="C25" s="125">
        <v>13013</v>
      </c>
      <c r="D25" s="125">
        <v>13838</v>
      </c>
      <c r="E25" s="125">
        <v>13768</v>
      </c>
      <c r="F25" s="125">
        <v>14403</v>
      </c>
      <c r="G25" s="125">
        <v>14709</v>
      </c>
      <c r="H25" s="125">
        <v>14525</v>
      </c>
      <c r="I25" s="125">
        <v>13814</v>
      </c>
      <c r="J25" s="125">
        <v>14405</v>
      </c>
      <c r="K25" s="125">
        <v>14309</v>
      </c>
    </row>
    <row r="26" spans="1:11" ht="10.5" customHeight="1">
      <c r="A26" s="124" t="s">
        <v>140</v>
      </c>
      <c r="B26" s="125">
        <v>11139</v>
      </c>
      <c r="C26" s="125">
        <v>11310</v>
      </c>
      <c r="D26" s="125">
        <v>11449</v>
      </c>
      <c r="E26" s="125">
        <v>11502</v>
      </c>
      <c r="F26" s="125">
        <v>11880</v>
      </c>
      <c r="G26" s="125">
        <v>12353</v>
      </c>
      <c r="H26" s="125">
        <v>12856</v>
      </c>
      <c r="I26" s="125">
        <v>12955</v>
      </c>
      <c r="J26" s="125">
        <v>13082</v>
      </c>
      <c r="K26" s="125">
        <v>13271</v>
      </c>
    </row>
    <row r="27" spans="1:11" ht="10.5" customHeight="1">
      <c r="A27" s="126" t="s">
        <v>156</v>
      </c>
      <c r="B27" s="125">
        <v>424505</v>
      </c>
      <c r="C27" s="125">
        <v>419446</v>
      </c>
      <c r="D27" s="125">
        <v>419911</v>
      </c>
      <c r="E27" s="125">
        <v>429879</v>
      </c>
      <c r="F27" s="125">
        <v>443706</v>
      </c>
      <c r="G27" s="125">
        <v>466933</v>
      </c>
      <c r="H27" s="125">
        <v>484154</v>
      </c>
      <c r="I27" s="125">
        <v>496094</v>
      </c>
      <c r="J27" s="125">
        <v>507922</v>
      </c>
      <c r="K27" s="125">
        <v>521267</v>
      </c>
    </row>
    <row r="28" spans="1:11" ht="10.5" customHeight="1">
      <c r="A28" s="127"/>
    </row>
    <row r="29" spans="1:11" ht="10.5" customHeight="1">
      <c r="B29" s="122" t="s">
        <v>157</v>
      </c>
      <c r="C29" s="36"/>
      <c r="D29" s="36"/>
      <c r="E29" s="36"/>
      <c r="F29" s="36"/>
      <c r="G29" s="36"/>
      <c r="H29" s="36"/>
      <c r="I29" s="36"/>
      <c r="J29" s="36"/>
      <c r="K29" s="36"/>
    </row>
    <row r="30" spans="1:11" ht="7.5" customHeight="1">
      <c r="A30" s="36"/>
      <c r="B30" s="109"/>
      <c r="C30" s="125"/>
    </row>
    <row r="31" spans="1:11" ht="10.5" customHeight="1">
      <c r="A31" s="124" t="s">
        <v>120</v>
      </c>
      <c r="B31" s="125">
        <v>11431</v>
      </c>
      <c r="C31" s="125">
        <v>13041</v>
      </c>
      <c r="D31" s="125">
        <v>13832</v>
      </c>
      <c r="E31" s="125">
        <v>15096</v>
      </c>
      <c r="F31" s="125">
        <v>15877</v>
      </c>
      <c r="G31" s="125">
        <v>23989</v>
      </c>
      <c r="H31" s="125">
        <v>28591</v>
      </c>
      <c r="I31" s="125">
        <v>29614</v>
      </c>
      <c r="J31" s="125">
        <v>31759</v>
      </c>
      <c r="K31" s="125">
        <v>33709</v>
      </c>
    </row>
    <row r="32" spans="1:11" ht="10.5" customHeight="1">
      <c r="A32" s="124" t="s">
        <v>121</v>
      </c>
      <c r="B32" s="125">
        <v>12413</v>
      </c>
      <c r="C32" s="125">
        <v>12621</v>
      </c>
      <c r="D32" s="125">
        <v>14437</v>
      </c>
      <c r="E32" s="125">
        <v>16703</v>
      </c>
      <c r="F32" s="125">
        <v>17873</v>
      </c>
      <c r="G32" s="125">
        <v>17487</v>
      </c>
      <c r="H32" s="125">
        <v>18914</v>
      </c>
      <c r="I32" s="125">
        <v>21207</v>
      </c>
      <c r="J32" s="125">
        <v>22566</v>
      </c>
      <c r="K32" s="125">
        <v>22943</v>
      </c>
    </row>
    <row r="33" spans="1:11" ht="10.5" customHeight="1">
      <c r="A33" s="124" t="s">
        <v>122</v>
      </c>
      <c r="B33" s="125">
        <v>7428</v>
      </c>
      <c r="C33" s="125">
        <v>7580</v>
      </c>
      <c r="D33" s="125">
        <v>7740</v>
      </c>
      <c r="E33" s="125">
        <v>8077</v>
      </c>
      <c r="F33" s="125">
        <v>8519</v>
      </c>
      <c r="G33" s="125">
        <v>8895</v>
      </c>
      <c r="H33" s="125">
        <v>8899</v>
      </c>
      <c r="I33" s="125">
        <v>8868</v>
      </c>
      <c r="J33" s="125">
        <v>9534</v>
      </c>
      <c r="K33" s="125">
        <v>9684</v>
      </c>
    </row>
    <row r="34" spans="1:11" ht="10.5" customHeight="1">
      <c r="A34" s="124" t="s">
        <v>123</v>
      </c>
      <c r="B34" s="125">
        <v>1355</v>
      </c>
      <c r="C34" s="125">
        <v>1430</v>
      </c>
      <c r="D34" s="125">
        <v>1533</v>
      </c>
      <c r="E34" s="125">
        <v>1608</v>
      </c>
      <c r="F34" s="125">
        <v>1731</v>
      </c>
      <c r="G34" s="125">
        <v>1852</v>
      </c>
      <c r="H34" s="125">
        <v>2290</v>
      </c>
      <c r="I34" s="125">
        <v>2456</v>
      </c>
      <c r="J34" s="125">
        <v>2668</v>
      </c>
      <c r="K34" s="125">
        <v>2773</v>
      </c>
    </row>
    <row r="35" spans="1:11" ht="10.5" customHeight="1">
      <c r="A35" s="124" t="s">
        <v>124</v>
      </c>
      <c r="B35" s="125">
        <v>1106</v>
      </c>
      <c r="C35" s="125">
        <v>1111</v>
      </c>
      <c r="D35" s="125">
        <v>1292</v>
      </c>
      <c r="E35" s="125">
        <v>1134</v>
      </c>
      <c r="F35" s="125">
        <v>1291</v>
      </c>
      <c r="G35" s="125">
        <v>1323</v>
      </c>
      <c r="H35" s="125">
        <v>1453</v>
      </c>
      <c r="I35" s="125">
        <v>1432</v>
      </c>
      <c r="J35" s="125">
        <v>1455</v>
      </c>
      <c r="K35" s="125">
        <v>1469</v>
      </c>
    </row>
    <row r="36" spans="1:11" ht="10.5" customHeight="1">
      <c r="A36" s="124" t="s">
        <v>155</v>
      </c>
      <c r="B36" s="125">
        <v>3322</v>
      </c>
      <c r="C36" s="125">
        <v>3464</v>
      </c>
      <c r="D36" s="125">
        <v>3391</v>
      </c>
      <c r="E36" s="125">
        <v>3818</v>
      </c>
      <c r="F36" s="125">
        <v>3687</v>
      </c>
      <c r="G36" s="125">
        <v>5076</v>
      </c>
      <c r="H36" s="125">
        <v>4506</v>
      </c>
      <c r="I36" s="125">
        <v>4895</v>
      </c>
      <c r="J36" s="125">
        <v>4895</v>
      </c>
      <c r="K36" s="125">
        <v>5856</v>
      </c>
    </row>
    <row r="37" spans="1:11" ht="10.5" customHeight="1">
      <c r="A37" s="124" t="s">
        <v>130</v>
      </c>
      <c r="B37" s="125">
        <v>5765</v>
      </c>
      <c r="C37" s="125">
        <v>5456</v>
      </c>
      <c r="D37" s="125">
        <v>6366</v>
      </c>
      <c r="E37" s="125">
        <v>6432</v>
      </c>
      <c r="F37" s="125">
        <v>6751</v>
      </c>
      <c r="G37" s="125">
        <v>7365</v>
      </c>
      <c r="H37" s="125">
        <v>8003</v>
      </c>
      <c r="I37" s="125">
        <v>8486</v>
      </c>
      <c r="J37" s="125">
        <v>8336</v>
      </c>
      <c r="K37" s="125">
        <v>8613</v>
      </c>
    </row>
    <row r="38" spans="1:11" ht="10.5" customHeight="1">
      <c r="A38" s="124" t="s">
        <v>132</v>
      </c>
      <c r="B38" s="125">
        <v>724</v>
      </c>
      <c r="C38" s="125">
        <v>769</v>
      </c>
      <c r="D38" s="125">
        <v>852</v>
      </c>
      <c r="E38" s="125">
        <v>872</v>
      </c>
      <c r="F38" s="125">
        <v>965</v>
      </c>
      <c r="G38" s="125">
        <v>1168</v>
      </c>
      <c r="H38" s="125">
        <v>1339</v>
      </c>
      <c r="I38" s="125">
        <v>1494</v>
      </c>
      <c r="J38" s="125">
        <v>1693</v>
      </c>
      <c r="K38" s="125">
        <v>1881</v>
      </c>
    </row>
    <row r="39" spans="1:11" ht="10.5" customHeight="1">
      <c r="A39" s="124" t="s">
        <v>133</v>
      </c>
      <c r="B39" s="125">
        <v>5921</v>
      </c>
      <c r="C39" s="125">
        <v>6210</v>
      </c>
      <c r="D39" s="125">
        <v>6788</v>
      </c>
      <c r="E39" s="125">
        <v>6883</v>
      </c>
      <c r="F39" s="125">
        <v>6445</v>
      </c>
      <c r="G39" s="125">
        <v>6845</v>
      </c>
      <c r="H39" s="125">
        <v>7370</v>
      </c>
      <c r="I39" s="125">
        <v>7634</v>
      </c>
      <c r="J39" s="125">
        <v>8532</v>
      </c>
      <c r="K39" s="125">
        <v>9059</v>
      </c>
    </row>
    <row r="40" spans="1:11" ht="10.5" customHeight="1">
      <c r="A40" s="124" t="s">
        <v>134</v>
      </c>
      <c r="B40" s="125">
        <v>11756</v>
      </c>
      <c r="C40" s="125">
        <v>12070</v>
      </c>
      <c r="D40" s="125">
        <v>12170</v>
      </c>
      <c r="E40" s="125">
        <v>13315</v>
      </c>
      <c r="F40" s="125">
        <v>15205</v>
      </c>
      <c r="G40" s="125">
        <v>16776</v>
      </c>
      <c r="H40" s="125">
        <v>18286</v>
      </c>
      <c r="I40" s="125">
        <v>18865</v>
      </c>
      <c r="J40" s="125">
        <v>20695</v>
      </c>
      <c r="K40" s="125">
        <v>22321</v>
      </c>
    </row>
    <row r="41" spans="1:11" ht="10.5" customHeight="1">
      <c r="A41" s="124" t="s">
        <v>135</v>
      </c>
      <c r="B41" s="125">
        <v>2965</v>
      </c>
      <c r="C41" s="125">
        <v>3125</v>
      </c>
      <c r="D41" s="125">
        <v>3391</v>
      </c>
      <c r="E41" s="125">
        <v>3632</v>
      </c>
      <c r="F41" s="125">
        <v>3860</v>
      </c>
      <c r="G41" s="125">
        <v>3546</v>
      </c>
      <c r="H41" s="125">
        <v>3990</v>
      </c>
      <c r="I41" s="125">
        <v>4417</v>
      </c>
      <c r="J41" s="125">
        <v>4844</v>
      </c>
      <c r="K41" s="125">
        <v>5668</v>
      </c>
    </row>
    <row r="42" spans="1:11" ht="10.5" customHeight="1">
      <c r="A42" s="124" t="s">
        <v>136</v>
      </c>
      <c r="B42" s="125">
        <v>1635</v>
      </c>
      <c r="C42" s="125">
        <v>1763</v>
      </c>
      <c r="D42" s="125">
        <v>1383</v>
      </c>
      <c r="E42" s="125">
        <v>1400</v>
      </c>
      <c r="F42" s="125">
        <v>1524</v>
      </c>
      <c r="G42" s="125">
        <v>1681</v>
      </c>
      <c r="H42" s="125">
        <v>1830</v>
      </c>
      <c r="I42" s="125">
        <v>1236</v>
      </c>
      <c r="J42" s="125">
        <v>1265</v>
      </c>
      <c r="K42" s="125">
        <v>1343</v>
      </c>
    </row>
    <row r="43" spans="1:11" ht="10.5" customHeight="1">
      <c r="A43" s="124" t="s">
        <v>137</v>
      </c>
      <c r="B43" s="125">
        <v>3847</v>
      </c>
      <c r="C43" s="125">
        <v>4093</v>
      </c>
      <c r="D43" s="125">
        <v>3984</v>
      </c>
      <c r="E43" s="125">
        <v>3999</v>
      </c>
      <c r="F43" s="125">
        <v>3838</v>
      </c>
      <c r="G43" s="125">
        <v>3916</v>
      </c>
      <c r="H43" s="125">
        <v>4566</v>
      </c>
      <c r="I43" s="125">
        <v>4730</v>
      </c>
      <c r="J43" s="125">
        <v>5564</v>
      </c>
      <c r="K43" s="125">
        <v>5958</v>
      </c>
    </row>
    <row r="44" spans="1:11" ht="10.5" customHeight="1">
      <c r="A44" s="124" t="s">
        <v>138</v>
      </c>
      <c r="B44" s="125">
        <v>2301</v>
      </c>
      <c r="C44" s="125">
        <v>2003</v>
      </c>
      <c r="D44" s="125">
        <v>2093</v>
      </c>
      <c r="E44" s="125">
        <v>2049</v>
      </c>
      <c r="F44" s="125">
        <v>2219</v>
      </c>
      <c r="G44" s="125">
        <v>2349</v>
      </c>
      <c r="H44" s="125">
        <v>2699</v>
      </c>
      <c r="I44" s="125">
        <v>2708</v>
      </c>
      <c r="J44" s="125">
        <v>3012</v>
      </c>
      <c r="K44" s="125">
        <v>3305</v>
      </c>
    </row>
    <row r="45" spans="1:11" ht="10.5" customHeight="1">
      <c r="A45" s="124" t="s">
        <v>139</v>
      </c>
      <c r="B45" s="125">
        <v>1086</v>
      </c>
      <c r="C45" s="125">
        <v>1112</v>
      </c>
      <c r="D45" s="125">
        <v>2718</v>
      </c>
      <c r="E45" s="125">
        <v>1415</v>
      </c>
      <c r="F45" s="125">
        <v>1458</v>
      </c>
      <c r="G45" s="125">
        <v>1446</v>
      </c>
      <c r="H45" s="125">
        <v>1458</v>
      </c>
      <c r="I45" s="125">
        <v>1538</v>
      </c>
      <c r="J45" s="125">
        <v>1541</v>
      </c>
      <c r="K45" s="125">
        <v>2343</v>
      </c>
    </row>
    <row r="46" spans="1:11" ht="10.5" customHeight="1">
      <c r="A46" s="124" t="s">
        <v>140</v>
      </c>
      <c r="B46" s="125">
        <v>1624</v>
      </c>
      <c r="C46" s="125">
        <v>1910</v>
      </c>
      <c r="D46" s="125">
        <v>1995</v>
      </c>
      <c r="E46" s="125">
        <v>2301</v>
      </c>
      <c r="F46" s="125">
        <v>2386</v>
      </c>
      <c r="G46" s="125">
        <v>2717</v>
      </c>
      <c r="H46" s="125">
        <v>3334</v>
      </c>
      <c r="I46" s="125">
        <v>3559</v>
      </c>
      <c r="J46" s="125">
        <v>3740</v>
      </c>
      <c r="K46" s="125">
        <v>3884</v>
      </c>
    </row>
    <row r="47" spans="1:11" ht="10.5" customHeight="1">
      <c r="A47" s="126" t="s">
        <v>156</v>
      </c>
      <c r="B47" s="125">
        <v>74679</v>
      </c>
      <c r="C47" s="125">
        <v>77758</v>
      </c>
      <c r="D47" s="125">
        <v>83965</v>
      </c>
      <c r="E47" s="125">
        <v>88734</v>
      </c>
      <c r="F47" s="125">
        <v>93629</v>
      </c>
      <c r="G47" s="125">
        <v>106431</v>
      </c>
      <c r="H47" s="125">
        <v>117528</v>
      </c>
      <c r="I47" s="125">
        <v>123139</v>
      </c>
      <c r="J47" s="125">
        <v>132099</v>
      </c>
      <c r="K47" s="125">
        <v>140809</v>
      </c>
    </row>
    <row r="48" spans="1:11" ht="13.5" customHeight="1">
      <c r="A48" s="127"/>
      <c r="C48" s="125"/>
    </row>
    <row r="49" spans="1:13" ht="10.5" customHeight="1">
      <c r="B49" s="122" t="s">
        <v>158</v>
      </c>
      <c r="C49" s="129"/>
      <c r="D49" s="123"/>
      <c r="E49" s="123"/>
      <c r="F49" s="123"/>
      <c r="G49" s="123"/>
      <c r="H49" s="36"/>
      <c r="I49" s="36"/>
      <c r="J49" s="36"/>
      <c r="K49" s="36"/>
    </row>
    <row r="50" spans="1:13" ht="7.5" customHeight="1">
      <c r="A50" s="36"/>
      <c r="B50" s="109"/>
      <c r="C50" s="125"/>
    </row>
    <row r="51" spans="1:13" ht="10.5" customHeight="1">
      <c r="A51" s="124" t="s">
        <v>120</v>
      </c>
      <c r="B51" s="125">
        <v>73913</v>
      </c>
      <c r="C51" s="125">
        <v>75162</v>
      </c>
      <c r="D51" s="125">
        <v>76656</v>
      </c>
      <c r="E51" s="125">
        <v>80173</v>
      </c>
      <c r="F51" s="125">
        <v>83834</v>
      </c>
      <c r="G51" s="125">
        <v>97173</v>
      </c>
      <c r="H51" s="125">
        <v>103372</v>
      </c>
      <c r="I51" s="125">
        <v>106099</v>
      </c>
      <c r="J51" s="125">
        <v>110067</v>
      </c>
      <c r="K51" s="125">
        <v>113961</v>
      </c>
    </row>
    <row r="52" spans="1:13" ht="10.5" customHeight="1">
      <c r="A52" s="124" t="s">
        <v>121</v>
      </c>
      <c r="B52" s="125">
        <v>74260</v>
      </c>
      <c r="C52" s="125">
        <v>73675</v>
      </c>
      <c r="D52" s="125">
        <v>75324</v>
      </c>
      <c r="E52" s="125">
        <v>80262</v>
      </c>
      <c r="F52" s="125">
        <v>83628</v>
      </c>
      <c r="G52" s="125">
        <v>87253</v>
      </c>
      <c r="H52" s="125">
        <v>89748</v>
      </c>
      <c r="I52" s="125">
        <v>94807</v>
      </c>
      <c r="J52" s="125">
        <v>98772</v>
      </c>
      <c r="K52" s="125">
        <v>100892</v>
      </c>
    </row>
    <row r="53" spans="1:13" ht="10.5" customHeight="1">
      <c r="A53" s="124" t="s">
        <v>122</v>
      </c>
      <c r="B53" s="125">
        <v>37380</v>
      </c>
      <c r="C53" s="125">
        <v>37013</v>
      </c>
      <c r="D53" s="125">
        <v>36564</v>
      </c>
      <c r="E53" s="125">
        <v>36954</v>
      </c>
      <c r="F53" s="125">
        <v>37909</v>
      </c>
      <c r="G53" s="125">
        <v>39137</v>
      </c>
      <c r="H53" s="125">
        <v>41125</v>
      </c>
      <c r="I53" s="125">
        <v>39653</v>
      </c>
      <c r="J53" s="125">
        <v>41453</v>
      </c>
      <c r="K53" s="125">
        <v>41806</v>
      </c>
    </row>
    <row r="54" spans="1:13" ht="10.5" customHeight="1">
      <c r="A54" s="124" t="s">
        <v>123</v>
      </c>
      <c r="B54" s="125">
        <v>6441</v>
      </c>
      <c r="C54" s="125">
        <v>6487</v>
      </c>
      <c r="D54" s="125">
        <v>6679</v>
      </c>
      <c r="E54" s="125">
        <v>6932</v>
      </c>
      <c r="F54" s="125">
        <v>7304</v>
      </c>
      <c r="G54" s="125">
        <v>7744</v>
      </c>
      <c r="H54" s="125">
        <v>8580</v>
      </c>
      <c r="I54" s="125">
        <v>8986</v>
      </c>
      <c r="J54" s="125">
        <v>9261</v>
      </c>
      <c r="K54" s="125">
        <v>9469</v>
      </c>
    </row>
    <row r="55" spans="1:13" ht="10.5" customHeight="1">
      <c r="A55" s="124" t="s">
        <v>124</v>
      </c>
      <c r="B55" s="125">
        <v>5229</v>
      </c>
      <c r="C55" s="125">
        <v>5249</v>
      </c>
      <c r="D55" s="125">
        <v>5403</v>
      </c>
      <c r="E55" s="125">
        <v>5376</v>
      </c>
      <c r="F55" s="125">
        <v>5676</v>
      </c>
      <c r="G55" s="125">
        <v>5791</v>
      </c>
      <c r="H55" s="125">
        <v>6095</v>
      </c>
      <c r="I55" s="125">
        <v>6206</v>
      </c>
      <c r="J55" s="125">
        <v>6151</v>
      </c>
      <c r="K55" s="125">
        <v>6250</v>
      </c>
    </row>
    <row r="56" spans="1:13" ht="10.5" customHeight="1">
      <c r="A56" s="124" t="s">
        <v>155</v>
      </c>
      <c r="B56" s="125">
        <v>17724</v>
      </c>
      <c r="C56" s="125">
        <v>16562</v>
      </c>
      <c r="D56" s="125">
        <v>16238</v>
      </c>
      <c r="E56" s="125">
        <v>16860</v>
      </c>
      <c r="F56" s="125">
        <v>17305</v>
      </c>
      <c r="G56" s="125">
        <v>19828</v>
      </c>
      <c r="H56" s="125">
        <v>19881</v>
      </c>
      <c r="I56" s="125">
        <v>21005</v>
      </c>
      <c r="J56" s="125">
        <v>21005</v>
      </c>
      <c r="K56" s="125">
        <v>22720</v>
      </c>
    </row>
    <row r="57" spans="1:13" ht="10.5" customHeight="1">
      <c r="A57" s="124" t="s">
        <v>130</v>
      </c>
      <c r="B57" s="125">
        <v>39372</v>
      </c>
      <c r="C57" s="125">
        <v>38763</v>
      </c>
      <c r="D57" s="125">
        <v>39862</v>
      </c>
      <c r="E57" s="125">
        <v>40433</v>
      </c>
      <c r="F57" s="125">
        <v>40187</v>
      </c>
      <c r="G57" s="125">
        <v>42269</v>
      </c>
      <c r="H57" s="125">
        <v>44550</v>
      </c>
      <c r="I57" s="125">
        <v>46721</v>
      </c>
      <c r="J57" s="125">
        <v>46740</v>
      </c>
      <c r="K57" s="125">
        <v>48527</v>
      </c>
    </row>
    <row r="58" spans="1:13" ht="10.5" customHeight="1">
      <c r="A58" s="124" t="s">
        <v>132</v>
      </c>
      <c r="B58" s="125">
        <v>11216</v>
      </c>
      <c r="C58" s="125">
        <v>11094</v>
      </c>
      <c r="D58" s="125">
        <v>11442</v>
      </c>
      <c r="E58" s="125">
        <v>11451</v>
      </c>
      <c r="F58" s="125">
        <v>11936</v>
      </c>
      <c r="G58" s="125">
        <v>12554</v>
      </c>
      <c r="H58" s="125">
        <v>12944</v>
      </c>
      <c r="I58" s="125">
        <v>13452</v>
      </c>
      <c r="J58" s="125">
        <v>13738</v>
      </c>
      <c r="K58" s="125">
        <v>14056</v>
      </c>
    </row>
    <row r="59" spans="1:13" ht="10.5" customHeight="1">
      <c r="A59" s="124" t="s">
        <v>133</v>
      </c>
      <c r="B59" s="125">
        <v>38410</v>
      </c>
      <c r="C59" s="125">
        <v>38328</v>
      </c>
      <c r="D59" s="125">
        <v>38841</v>
      </c>
      <c r="E59" s="125">
        <v>42225</v>
      </c>
      <c r="F59" s="125">
        <v>42613</v>
      </c>
      <c r="G59" s="125">
        <v>44892</v>
      </c>
      <c r="H59" s="125">
        <v>46803</v>
      </c>
      <c r="I59" s="125">
        <v>48388</v>
      </c>
      <c r="J59" s="125">
        <v>50251</v>
      </c>
      <c r="K59" s="125">
        <v>51834</v>
      </c>
    </row>
    <row r="60" spans="1:13" ht="10.5" customHeight="1">
      <c r="A60" s="124" t="s">
        <v>134</v>
      </c>
      <c r="B60" s="125">
        <v>95020</v>
      </c>
      <c r="C60" s="125">
        <v>94606</v>
      </c>
      <c r="D60" s="125">
        <v>94314</v>
      </c>
      <c r="E60" s="125">
        <v>95391</v>
      </c>
      <c r="F60" s="125">
        <v>100694</v>
      </c>
      <c r="G60" s="125">
        <v>106457</v>
      </c>
      <c r="H60" s="125">
        <v>113267</v>
      </c>
      <c r="I60" s="125">
        <v>117344</v>
      </c>
      <c r="J60" s="125">
        <v>121686</v>
      </c>
      <c r="K60" s="125">
        <v>127555</v>
      </c>
    </row>
    <row r="61" spans="1:13" ht="10.5" customHeight="1">
      <c r="A61" s="124" t="s">
        <v>135</v>
      </c>
      <c r="B61" s="125">
        <v>19594</v>
      </c>
      <c r="C61" s="125">
        <v>19851</v>
      </c>
      <c r="D61" s="125">
        <v>19965</v>
      </c>
      <c r="E61" s="125">
        <v>20283</v>
      </c>
      <c r="F61" s="125">
        <v>21224</v>
      </c>
      <c r="G61" s="125">
        <v>21824</v>
      </c>
      <c r="H61" s="125">
        <v>23158</v>
      </c>
      <c r="I61" s="125">
        <v>23980</v>
      </c>
      <c r="J61" s="125">
        <v>25039</v>
      </c>
      <c r="K61" s="125">
        <v>26049</v>
      </c>
    </row>
    <row r="62" spans="1:13" ht="10.5" customHeight="1">
      <c r="A62" s="124" t="s">
        <v>136</v>
      </c>
      <c r="B62" s="125">
        <v>9393</v>
      </c>
      <c r="C62" s="125">
        <v>9598</v>
      </c>
      <c r="D62" s="125">
        <v>9206</v>
      </c>
      <c r="E62" s="125">
        <v>9258</v>
      </c>
      <c r="F62" s="125">
        <v>9620</v>
      </c>
      <c r="G62" s="125">
        <v>10043</v>
      </c>
      <c r="H62" s="125">
        <v>10456</v>
      </c>
      <c r="I62" s="125">
        <v>10036</v>
      </c>
      <c r="J62" s="125">
        <v>10161</v>
      </c>
      <c r="K62" s="125">
        <v>10455</v>
      </c>
      <c r="M62" s="125"/>
    </row>
    <row r="63" spans="1:13" ht="10.5" customHeight="1">
      <c r="A63" s="124" t="s">
        <v>137</v>
      </c>
      <c r="B63" s="125">
        <v>27380</v>
      </c>
      <c r="C63" s="125">
        <v>27812</v>
      </c>
      <c r="D63" s="125">
        <v>27826</v>
      </c>
      <c r="E63" s="125">
        <v>28605</v>
      </c>
      <c r="F63" s="125">
        <v>29551</v>
      </c>
      <c r="G63" s="125">
        <v>31110</v>
      </c>
      <c r="H63" s="125">
        <v>32802</v>
      </c>
      <c r="I63" s="125">
        <v>33742</v>
      </c>
      <c r="J63" s="125">
        <v>35518</v>
      </c>
      <c r="K63" s="125">
        <v>37142</v>
      </c>
      <c r="M63" s="125"/>
    </row>
    <row r="64" spans="1:13" ht="10.5" customHeight="1">
      <c r="A64" s="124" t="s">
        <v>138</v>
      </c>
      <c r="B64" s="125">
        <v>16381</v>
      </c>
      <c r="C64" s="125">
        <v>15659</v>
      </c>
      <c r="D64" s="125">
        <v>15556</v>
      </c>
      <c r="E64" s="125">
        <v>15424</v>
      </c>
      <c r="F64" s="125">
        <v>15727</v>
      </c>
      <c r="G64" s="125">
        <v>16064</v>
      </c>
      <c r="H64" s="125">
        <v>16728</v>
      </c>
      <c r="I64" s="125">
        <v>16948</v>
      </c>
      <c r="J64" s="125">
        <v>17411</v>
      </c>
      <c r="K64" s="125">
        <v>17553</v>
      </c>
      <c r="M64" s="125"/>
    </row>
    <row r="65" spans="1:14" ht="10.5" customHeight="1">
      <c r="A65" s="124" t="s">
        <v>139</v>
      </c>
      <c r="B65" s="125">
        <v>14708</v>
      </c>
      <c r="C65" s="125">
        <v>14125</v>
      </c>
      <c r="D65" s="125">
        <v>16556</v>
      </c>
      <c r="E65" s="125">
        <v>15183</v>
      </c>
      <c r="F65" s="125">
        <v>15861</v>
      </c>
      <c r="G65" s="125">
        <v>16155</v>
      </c>
      <c r="H65" s="125">
        <v>15983</v>
      </c>
      <c r="I65" s="125">
        <v>15352</v>
      </c>
      <c r="J65" s="125">
        <v>15946</v>
      </c>
      <c r="K65" s="125">
        <v>16652</v>
      </c>
      <c r="M65" s="125"/>
    </row>
    <row r="66" spans="1:14" ht="10.5" customHeight="1">
      <c r="A66" s="124" t="s">
        <v>140</v>
      </c>
      <c r="B66" s="125">
        <v>12763</v>
      </c>
      <c r="C66" s="125">
        <v>13220</v>
      </c>
      <c r="D66" s="125">
        <v>13444</v>
      </c>
      <c r="E66" s="125">
        <v>13803</v>
      </c>
      <c r="F66" s="125">
        <v>14266</v>
      </c>
      <c r="G66" s="125">
        <v>15070</v>
      </c>
      <c r="H66" s="125">
        <v>16190</v>
      </c>
      <c r="I66" s="125">
        <v>16514</v>
      </c>
      <c r="J66" s="125">
        <v>16822</v>
      </c>
      <c r="K66" s="125">
        <v>17155</v>
      </c>
      <c r="M66" s="125"/>
    </row>
    <row r="67" spans="1:14" ht="10.5" customHeight="1">
      <c r="A67" s="126" t="s">
        <v>159</v>
      </c>
      <c r="B67" s="125">
        <v>499184</v>
      </c>
      <c r="C67" s="125">
        <v>497204</v>
      </c>
      <c r="D67" s="125">
        <v>503876</v>
      </c>
      <c r="E67" s="125">
        <v>518613</v>
      </c>
      <c r="F67" s="125">
        <v>537335</v>
      </c>
      <c r="G67" s="125">
        <v>573364</v>
      </c>
      <c r="H67" s="125">
        <v>601682</v>
      </c>
      <c r="I67" s="125">
        <v>619233</v>
      </c>
      <c r="J67" s="125">
        <v>640021</v>
      </c>
      <c r="K67" s="125">
        <v>662076</v>
      </c>
      <c r="M67" s="125"/>
    </row>
    <row r="68" spans="1:14" ht="10.5" customHeight="1">
      <c r="A68" s="127"/>
      <c r="C68" s="94"/>
      <c r="N68" s="125"/>
    </row>
    <row r="69" spans="1:14" ht="10.5" customHeight="1">
      <c r="C69" s="94"/>
    </row>
    <row r="70" spans="1:14" ht="10.5" customHeight="1">
      <c r="A70" s="130"/>
      <c r="B70" s="37"/>
      <c r="C70" s="94"/>
    </row>
    <row r="71" spans="1:14" s="43" customFormat="1" ht="9" customHeight="1">
      <c r="B71" s="83"/>
      <c r="C71" s="84"/>
      <c r="D71" s="84"/>
      <c r="E71" s="84"/>
      <c r="F71" s="76"/>
      <c r="G71" s="84"/>
      <c r="H71" s="84"/>
      <c r="I71" s="84"/>
      <c r="J71" s="84"/>
    </row>
    <row r="72" spans="1:14" s="43" customFormat="1" ht="9" customHeight="1">
      <c r="B72" s="83"/>
      <c r="C72" s="84"/>
      <c r="D72" s="84"/>
      <c r="E72" s="84"/>
      <c r="F72" s="76"/>
      <c r="G72" s="84"/>
      <c r="H72" s="84"/>
      <c r="I72" s="84"/>
      <c r="J72" s="84"/>
    </row>
    <row r="73" spans="1:14" s="134" customFormat="1" ht="9" customHeight="1">
      <c r="A73" s="131" t="s">
        <v>126</v>
      </c>
      <c r="B73" s="132"/>
      <c r="C73" s="133"/>
      <c r="D73" s="133"/>
      <c r="E73" s="133"/>
      <c r="F73" s="132"/>
      <c r="G73" s="133"/>
      <c r="H73" s="133"/>
      <c r="I73" s="133"/>
      <c r="J73" s="133"/>
    </row>
    <row r="74" spans="1:14" s="43" customFormat="1" ht="9" customHeight="1">
      <c r="A74" s="131" t="s">
        <v>160</v>
      </c>
      <c r="B74" s="83"/>
      <c r="C74" s="84"/>
      <c r="D74" s="84"/>
      <c r="E74" s="84"/>
      <c r="F74" s="83"/>
      <c r="G74" s="84"/>
      <c r="H74" s="84"/>
      <c r="I74" s="84"/>
      <c r="J74" s="84"/>
    </row>
    <row r="75" spans="1:14" ht="10.5" customHeight="1">
      <c r="A75" s="135"/>
    </row>
    <row r="76" spans="1:14" ht="8.25" customHeight="1">
      <c r="C76" s="94"/>
    </row>
    <row r="77" spans="1:14" ht="10.5" customHeight="1">
      <c r="A77" s="136" t="s">
        <v>52</v>
      </c>
      <c r="C77" s="94"/>
    </row>
    <row r="78" spans="1:14" ht="12" customHeight="1">
      <c r="A78" s="35" t="s">
        <v>22</v>
      </c>
      <c r="B78" s="137"/>
      <c r="C78" s="138"/>
      <c r="D78" s="123"/>
      <c r="E78" s="123"/>
      <c r="F78" s="123"/>
      <c r="G78" s="123"/>
      <c r="H78" s="123"/>
      <c r="I78" s="123"/>
      <c r="J78" s="123"/>
      <c r="K78" s="123"/>
    </row>
    <row r="79" spans="1:14" ht="9" customHeight="1">
      <c r="A79" s="108"/>
      <c r="B79" s="108"/>
      <c r="C79" s="94"/>
    </row>
    <row r="80" spans="1:14" ht="11.25" customHeight="1">
      <c r="A80" s="39" t="s">
        <v>153</v>
      </c>
      <c r="B80" s="109"/>
      <c r="C80" s="139"/>
      <c r="D80" s="36"/>
      <c r="E80" s="36"/>
      <c r="F80" s="36"/>
      <c r="G80" s="36"/>
      <c r="H80" s="36"/>
      <c r="I80" s="36"/>
      <c r="J80" s="36"/>
      <c r="K80" s="36"/>
    </row>
    <row r="81" spans="1:11" ht="9" customHeight="1">
      <c r="A81" s="110"/>
      <c r="B81" s="111"/>
      <c r="C81" s="140"/>
    </row>
    <row r="82" spans="1:11" ht="10.5" customHeight="1">
      <c r="A82" s="112"/>
      <c r="B82" s="141"/>
      <c r="C82" s="113"/>
      <c r="D82" s="113"/>
      <c r="E82" s="113"/>
      <c r="F82" s="113"/>
      <c r="G82" s="113"/>
      <c r="H82" s="113"/>
      <c r="I82" s="113"/>
      <c r="J82" s="113"/>
      <c r="K82" s="113"/>
    </row>
    <row r="83" spans="1:11" ht="10.5" customHeight="1">
      <c r="A83" s="112" t="s">
        <v>161</v>
      </c>
      <c r="B83" s="115">
        <v>2004</v>
      </c>
      <c r="C83" s="115">
        <v>2005</v>
      </c>
      <c r="D83" s="115">
        <v>2006</v>
      </c>
      <c r="E83" s="115">
        <v>2007</v>
      </c>
      <c r="F83" s="115">
        <v>2008</v>
      </c>
      <c r="G83" s="115">
        <v>2009</v>
      </c>
      <c r="H83" s="115">
        <v>2010</v>
      </c>
      <c r="I83" s="115">
        <v>2011</v>
      </c>
      <c r="J83" s="115">
        <v>2012</v>
      </c>
      <c r="K83" s="115">
        <v>2013</v>
      </c>
    </row>
    <row r="84" spans="1:11" ht="10.5" customHeight="1">
      <c r="A84" s="117"/>
      <c r="B84" s="142"/>
      <c r="C84" s="118"/>
      <c r="D84" s="118"/>
      <c r="E84" s="118"/>
      <c r="F84" s="118"/>
      <c r="G84" s="118"/>
      <c r="H84" s="118"/>
      <c r="I84" s="118"/>
      <c r="J84" s="118"/>
      <c r="K84" s="118"/>
    </row>
    <row r="85" spans="1:11" ht="10.5" customHeight="1">
      <c r="A85" s="120"/>
      <c r="B85" s="121"/>
      <c r="C85" s="94"/>
    </row>
    <row r="86" spans="1:11" ht="10.5" customHeight="1">
      <c r="A86" s="120"/>
      <c r="B86" s="121"/>
      <c r="C86" s="94"/>
    </row>
    <row r="87" spans="1:11" ht="10.5" customHeight="1">
      <c r="A87" s="120"/>
      <c r="B87" s="121"/>
      <c r="C87" s="94"/>
      <c r="D87" s="128"/>
      <c r="E87" s="128"/>
      <c r="F87" s="128"/>
      <c r="G87" s="128"/>
      <c r="H87" s="128"/>
      <c r="I87" s="128"/>
      <c r="J87" s="128"/>
      <c r="K87" s="128"/>
    </row>
    <row r="88" spans="1:11" ht="10.5" customHeight="1">
      <c r="B88" s="122" t="s">
        <v>154</v>
      </c>
      <c r="C88" s="122"/>
      <c r="D88" s="123"/>
      <c r="E88" s="123"/>
      <c r="F88" s="123"/>
      <c r="G88" s="123"/>
      <c r="H88" s="123"/>
      <c r="I88" s="123"/>
      <c r="J88" s="123"/>
      <c r="K88" s="123"/>
    </row>
    <row r="89" spans="1:11" ht="10.5" customHeight="1">
      <c r="A89" s="36"/>
      <c r="B89" s="109"/>
      <c r="E89" s="128"/>
      <c r="F89" s="128"/>
      <c r="G89" s="128"/>
      <c r="H89" s="128"/>
      <c r="I89" s="128"/>
      <c r="J89" s="128"/>
      <c r="K89" s="128"/>
    </row>
    <row r="90" spans="1:11" ht="10.5" customHeight="1">
      <c r="A90" s="124" t="s">
        <v>162</v>
      </c>
      <c r="B90" s="128">
        <v>375149</v>
      </c>
      <c r="C90" s="128">
        <v>370338</v>
      </c>
      <c r="D90" s="125">
        <v>370019</v>
      </c>
      <c r="E90" s="125">
        <v>378820</v>
      </c>
      <c r="F90" s="125">
        <v>390412</v>
      </c>
      <c r="G90" s="125">
        <v>407507</v>
      </c>
      <c r="H90" s="125">
        <v>421519</v>
      </c>
      <c r="I90" s="125">
        <v>430401</v>
      </c>
      <c r="J90" s="125">
        <v>438399</v>
      </c>
      <c r="K90" s="125">
        <v>448362</v>
      </c>
    </row>
    <row r="91" spans="1:11" ht="10.5" customHeight="1">
      <c r="A91" s="124" t="s">
        <v>163</v>
      </c>
      <c r="B91" s="128">
        <v>1533</v>
      </c>
      <c r="C91" s="128">
        <v>1541</v>
      </c>
      <c r="D91" s="125">
        <v>1603</v>
      </c>
      <c r="E91" s="125">
        <v>1704</v>
      </c>
      <c r="F91" s="128">
        <v>1806</v>
      </c>
      <c r="G91" s="128">
        <v>1817</v>
      </c>
      <c r="H91" s="125">
        <v>1816</v>
      </c>
      <c r="I91" s="125">
        <v>1814</v>
      </c>
      <c r="J91" s="125">
        <v>1931</v>
      </c>
      <c r="K91" s="125">
        <v>2003</v>
      </c>
    </row>
    <row r="92" spans="1:11" ht="10.5" customHeight="1">
      <c r="A92" s="124" t="s">
        <v>164</v>
      </c>
      <c r="B92" s="128">
        <v>477</v>
      </c>
      <c r="C92" s="128">
        <v>455</v>
      </c>
      <c r="D92" s="125">
        <v>458</v>
      </c>
      <c r="E92" s="125">
        <v>464</v>
      </c>
      <c r="F92" s="125">
        <v>478</v>
      </c>
      <c r="G92" s="128">
        <v>489</v>
      </c>
      <c r="H92" s="125">
        <v>493</v>
      </c>
      <c r="I92" s="125">
        <v>520</v>
      </c>
      <c r="J92" s="125">
        <v>552</v>
      </c>
      <c r="K92" s="125">
        <v>536</v>
      </c>
    </row>
    <row r="93" spans="1:11" ht="10.5" customHeight="1">
      <c r="A93" s="124" t="s">
        <v>147</v>
      </c>
      <c r="B93" s="128">
        <v>5626</v>
      </c>
      <c r="C93" s="128">
        <v>5627</v>
      </c>
      <c r="D93" s="125">
        <v>5644</v>
      </c>
      <c r="E93" s="125">
        <v>5770</v>
      </c>
      <c r="F93" s="125">
        <v>6042</v>
      </c>
      <c r="G93" s="128">
        <v>6212</v>
      </c>
      <c r="H93" s="125">
        <v>6425</v>
      </c>
      <c r="I93" s="125">
        <v>6664</v>
      </c>
      <c r="J93" s="125">
        <v>6768</v>
      </c>
      <c r="K93" s="125">
        <v>6837</v>
      </c>
    </row>
    <row r="94" spans="1:11" ht="10.5" customHeight="1">
      <c r="A94" s="124" t="s">
        <v>148</v>
      </c>
      <c r="B94" s="128">
        <v>37818</v>
      </c>
      <c r="C94" s="128">
        <v>37684</v>
      </c>
      <c r="D94" s="125">
        <v>38440</v>
      </c>
      <c r="E94" s="125">
        <v>39696</v>
      </c>
      <c r="F94" s="128">
        <v>41711</v>
      </c>
      <c r="G94" s="128">
        <v>47534</v>
      </c>
      <c r="H94" s="125">
        <v>50480</v>
      </c>
      <c r="I94" s="125">
        <v>53126</v>
      </c>
      <c r="J94" s="125">
        <v>56725</v>
      </c>
      <c r="K94" s="125">
        <v>59772</v>
      </c>
    </row>
    <row r="95" spans="1:11" ht="10.5" customHeight="1">
      <c r="A95" s="124" t="s">
        <v>165</v>
      </c>
      <c r="B95" s="128">
        <v>3902</v>
      </c>
      <c r="C95" s="128">
        <v>3801</v>
      </c>
      <c r="D95" s="125">
        <v>3747</v>
      </c>
      <c r="E95" s="125">
        <v>3425</v>
      </c>
      <c r="F95" s="125">
        <v>3257</v>
      </c>
      <c r="G95" s="128">
        <v>3374</v>
      </c>
      <c r="H95" s="125">
        <v>3421</v>
      </c>
      <c r="I95" s="125">
        <v>3569</v>
      </c>
      <c r="J95" s="125">
        <v>3547</v>
      </c>
      <c r="K95" s="125">
        <v>3757</v>
      </c>
    </row>
    <row r="96" spans="1:11" ht="10.5" customHeight="1">
      <c r="A96" s="124"/>
      <c r="C96" s="128"/>
      <c r="D96" s="125"/>
      <c r="E96" s="125"/>
      <c r="H96" s="125"/>
      <c r="I96" s="125"/>
    </row>
    <row r="97" spans="1:11" ht="10.5" customHeight="1">
      <c r="A97" s="126" t="s">
        <v>156</v>
      </c>
      <c r="B97" s="128">
        <v>424505</v>
      </c>
      <c r="C97" s="128">
        <v>419446</v>
      </c>
      <c r="D97" s="125">
        <v>419911</v>
      </c>
      <c r="E97" s="125">
        <v>429879</v>
      </c>
      <c r="F97" s="125">
        <v>443706</v>
      </c>
      <c r="G97" s="125">
        <v>466933</v>
      </c>
      <c r="H97" s="125">
        <v>484154</v>
      </c>
      <c r="I97" s="125">
        <v>496094</v>
      </c>
      <c r="J97" s="125">
        <v>507922</v>
      </c>
      <c r="K97" s="125">
        <v>521267</v>
      </c>
    </row>
    <row r="98" spans="1:11" ht="10.5" customHeight="1">
      <c r="A98" s="127"/>
      <c r="C98" s="94"/>
      <c r="E98" s="128"/>
      <c r="F98" s="128"/>
      <c r="G98" s="128"/>
      <c r="H98" s="128"/>
    </row>
    <row r="99" spans="1:11" ht="10.5" customHeight="1">
      <c r="A99" s="127"/>
      <c r="C99" s="94"/>
      <c r="E99" s="128"/>
      <c r="F99" s="128"/>
      <c r="G99" s="128"/>
      <c r="H99" s="128"/>
      <c r="I99" s="125"/>
      <c r="J99" s="125"/>
      <c r="K99" s="125"/>
    </row>
    <row r="100" spans="1:11" ht="10.5" customHeight="1">
      <c r="A100" s="127"/>
      <c r="C100" s="94"/>
      <c r="E100" s="128"/>
      <c r="F100" s="128"/>
      <c r="G100" s="128"/>
      <c r="H100" s="128"/>
      <c r="I100" s="128"/>
      <c r="J100" s="128"/>
      <c r="K100" s="128"/>
    </row>
    <row r="101" spans="1:11" ht="10.5" customHeight="1">
      <c r="A101" s="127"/>
      <c r="C101" s="94"/>
      <c r="E101" s="128"/>
      <c r="F101" s="128"/>
      <c r="G101" s="128"/>
      <c r="H101" s="128"/>
      <c r="I101" s="128"/>
      <c r="J101" s="128"/>
      <c r="K101" s="128"/>
    </row>
    <row r="102" spans="1:11" ht="10.5" customHeight="1">
      <c r="A102" s="127"/>
      <c r="C102" s="94"/>
      <c r="E102" s="128"/>
      <c r="F102" s="128"/>
      <c r="G102" s="128"/>
      <c r="H102" s="128"/>
      <c r="I102" s="128"/>
      <c r="J102" s="128"/>
      <c r="K102" s="128"/>
    </row>
    <row r="103" spans="1:11" ht="10.5" customHeight="1">
      <c r="B103" s="122" t="s">
        <v>157</v>
      </c>
      <c r="C103" s="38"/>
      <c r="D103" s="36"/>
      <c r="E103" s="109"/>
      <c r="F103" s="109"/>
      <c r="G103" s="109"/>
      <c r="H103" s="109"/>
      <c r="I103" s="128"/>
      <c r="J103" s="128"/>
      <c r="K103" s="128"/>
    </row>
    <row r="104" spans="1:11" ht="10.5" customHeight="1">
      <c r="A104" s="36"/>
      <c r="B104" s="109"/>
      <c r="C104" s="94"/>
      <c r="E104" s="128"/>
      <c r="F104" s="128"/>
      <c r="G104" s="128"/>
      <c r="H104" s="128"/>
      <c r="I104" s="128"/>
      <c r="J104" s="128"/>
      <c r="K104" s="128"/>
    </row>
    <row r="105" spans="1:11" ht="10.5" customHeight="1">
      <c r="A105" s="124" t="s">
        <v>162</v>
      </c>
      <c r="B105" s="128">
        <v>43514</v>
      </c>
      <c r="C105" s="128">
        <v>46112</v>
      </c>
      <c r="D105" s="125">
        <v>51458</v>
      </c>
      <c r="E105" s="125">
        <v>53617</v>
      </c>
      <c r="F105" s="128">
        <v>56172</v>
      </c>
      <c r="G105" s="128">
        <v>57922</v>
      </c>
      <c r="H105" s="128">
        <v>60910</v>
      </c>
      <c r="I105" s="128">
        <v>64330</v>
      </c>
      <c r="J105" s="128">
        <v>68917</v>
      </c>
      <c r="K105" s="128">
        <v>74551</v>
      </c>
    </row>
    <row r="106" spans="1:11" ht="10.5" customHeight="1">
      <c r="A106" s="124" t="s">
        <v>163</v>
      </c>
      <c r="B106" s="128">
        <v>744</v>
      </c>
      <c r="C106" s="128">
        <v>796</v>
      </c>
      <c r="D106" s="125">
        <v>836</v>
      </c>
      <c r="E106" s="125">
        <v>906</v>
      </c>
      <c r="F106" s="125">
        <v>918</v>
      </c>
      <c r="G106" s="125">
        <v>944</v>
      </c>
      <c r="H106" s="128">
        <v>987</v>
      </c>
      <c r="I106" s="128">
        <v>954</v>
      </c>
      <c r="J106" s="128">
        <v>1089</v>
      </c>
      <c r="K106" s="128">
        <v>1028</v>
      </c>
    </row>
    <row r="107" spans="1:11" ht="10.5" customHeight="1">
      <c r="A107" s="124" t="s">
        <v>164</v>
      </c>
      <c r="B107" s="128">
        <v>248</v>
      </c>
      <c r="C107" s="128">
        <v>245</v>
      </c>
      <c r="D107" s="125">
        <v>229</v>
      </c>
      <c r="E107" s="125">
        <v>226</v>
      </c>
      <c r="F107" s="125">
        <v>221</v>
      </c>
      <c r="G107" s="125">
        <v>246</v>
      </c>
      <c r="H107" s="128">
        <v>251</v>
      </c>
      <c r="I107" s="128">
        <v>247</v>
      </c>
      <c r="J107" s="128">
        <v>262</v>
      </c>
      <c r="K107" s="128">
        <v>234</v>
      </c>
    </row>
    <row r="108" spans="1:11" ht="10.5" customHeight="1">
      <c r="A108" s="124" t="s">
        <v>147</v>
      </c>
      <c r="B108" s="128">
        <v>6079</v>
      </c>
      <c r="C108" s="128">
        <v>6161</v>
      </c>
      <c r="D108" s="125">
        <v>6256</v>
      </c>
      <c r="E108" s="125">
        <v>6284</v>
      </c>
      <c r="F108" s="128">
        <v>6343</v>
      </c>
      <c r="G108" s="125">
        <v>6533</v>
      </c>
      <c r="H108" s="128">
        <v>6810</v>
      </c>
      <c r="I108" s="128">
        <v>6867</v>
      </c>
      <c r="J108" s="128">
        <v>6969</v>
      </c>
      <c r="K108" s="128">
        <v>7110</v>
      </c>
    </row>
    <row r="109" spans="1:11" ht="10.5" customHeight="1">
      <c r="A109" s="124" t="s">
        <v>148</v>
      </c>
      <c r="B109" s="128">
        <v>22242</v>
      </c>
      <c r="C109" s="128">
        <v>22896</v>
      </c>
      <c r="D109" s="125">
        <v>23825</v>
      </c>
      <c r="E109" s="125">
        <v>26157</v>
      </c>
      <c r="F109" s="125">
        <v>28318</v>
      </c>
      <c r="G109" s="125">
        <v>39256</v>
      </c>
      <c r="H109" s="128">
        <v>46948</v>
      </c>
      <c r="I109" s="128">
        <v>48991</v>
      </c>
      <c r="J109" s="128">
        <v>53121</v>
      </c>
      <c r="K109" s="128">
        <v>56205</v>
      </c>
    </row>
    <row r="110" spans="1:11" ht="10.5" customHeight="1">
      <c r="A110" s="124" t="s">
        <v>165</v>
      </c>
      <c r="B110" s="128">
        <v>1852</v>
      </c>
      <c r="C110" s="128">
        <v>1548</v>
      </c>
      <c r="D110" s="125">
        <v>1361</v>
      </c>
      <c r="E110" s="125">
        <v>1544</v>
      </c>
      <c r="F110" s="125">
        <v>1657</v>
      </c>
      <c r="G110" s="125">
        <v>1530</v>
      </c>
      <c r="H110" s="128">
        <v>1622</v>
      </c>
      <c r="I110" s="128">
        <v>1750</v>
      </c>
      <c r="J110" s="128">
        <v>1741</v>
      </c>
      <c r="K110" s="128">
        <v>1681</v>
      </c>
    </row>
    <row r="111" spans="1:11" ht="10.5" customHeight="1">
      <c r="A111" s="124"/>
      <c r="C111" s="128"/>
      <c r="H111" s="128"/>
      <c r="I111" s="128"/>
    </row>
    <row r="112" spans="1:11" ht="10.5" customHeight="1">
      <c r="A112" s="126" t="s">
        <v>156</v>
      </c>
      <c r="B112" s="128">
        <v>74679</v>
      </c>
      <c r="C112" s="128">
        <v>77758</v>
      </c>
      <c r="D112" s="125">
        <v>83965</v>
      </c>
      <c r="E112" s="125">
        <v>88734</v>
      </c>
      <c r="F112" s="128">
        <v>93629</v>
      </c>
      <c r="G112" s="128">
        <v>106431</v>
      </c>
      <c r="H112" s="128">
        <v>117528</v>
      </c>
      <c r="I112" s="128">
        <v>123139</v>
      </c>
      <c r="J112" s="128">
        <v>132099</v>
      </c>
      <c r="K112" s="128">
        <v>140809</v>
      </c>
    </row>
    <row r="113" spans="1:11" ht="10.5" customHeight="1">
      <c r="A113" s="127"/>
      <c r="C113" s="128"/>
      <c r="E113" s="128"/>
      <c r="F113" s="128"/>
      <c r="I113" s="125"/>
      <c r="J113" s="125"/>
      <c r="K113" s="125"/>
    </row>
    <row r="114" spans="1:11" ht="10.5" customHeight="1">
      <c r="A114" s="127"/>
      <c r="C114" s="128"/>
      <c r="E114" s="128"/>
      <c r="F114" s="128"/>
      <c r="G114" s="128"/>
      <c r="H114" s="128"/>
      <c r="I114" s="125"/>
      <c r="J114" s="125"/>
      <c r="K114" s="125"/>
    </row>
    <row r="115" spans="1:11" ht="10.5" customHeight="1">
      <c r="A115" s="127"/>
      <c r="C115" s="128"/>
      <c r="E115" s="128"/>
      <c r="F115" s="128"/>
      <c r="G115" s="128"/>
      <c r="H115" s="128"/>
    </row>
    <row r="116" spans="1:11" ht="10.5" customHeight="1">
      <c r="A116" s="127"/>
      <c r="C116" s="128"/>
      <c r="E116" s="128"/>
      <c r="F116" s="128"/>
      <c r="G116" s="128"/>
      <c r="H116" s="128"/>
      <c r="I116" s="128"/>
      <c r="J116" s="128"/>
      <c r="K116" s="128"/>
    </row>
    <row r="117" spans="1:11" ht="10.5" customHeight="1">
      <c r="A117" s="127"/>
      <c r="C117" s="128"/>
      <c r="E117" s="128"/>
      <c r="F117" s="128"/>
      <c r="G117" s="128"/>
      <c r="H117" s="128"/>
    </row>
    <row r="118" spans="1:11" ht="10.5" customHeight="1">
      <c r="B118" s="122" t="s">
        <v>158</v>
      </c>
      <c r="C118" s="38"/>
      <c r="D118" s="36"/>
      <c r="E118" s="109"/>
      <c r="F118" s="109"/>
      <c r="G118" s="109"/>
      <c r="H118" s="109"/>
      <c r="I118" s="128"/>
      <c r="J118" s="128"/>
      <c r="K118" s="128"/>
    </row>
    <row r="119" spans="1:11" ht="10.5" customHeight="1">
      <c r="A119" s="36"/>
      <c r="B119" s="109"/>
      <c r="C119" s="128"/>
      <c r="E119" s="128"/>
      <c r="F119" s="128"/>
      <c r="G119" s="128"/>
      <c r="H119" s="128"/>
      <c r="I119" s="128"/>
      <c r="J119" s="128"/>
      <c r="K119" s="128"/>
    </row>
    <row r="120" spans="1:11" ht="10.5" customHeight="1">
      <c r="A120" s="124" t="s">
        <v>162</v>
      </c>
      <c r="B120" s="128">
        <v>418663</v>
      </c>
      <c r="C120" s="128">
        <v>416450</v>
      </c>
      <c r="D120" s="125">
        <v>421477</v>
      </c>
      <c r="E120" s="125">
        <v>432437</v>
      </c>
      <c r="F120" s="125">
        <v>446584</v>
      </c>
      <c r="G120" s="125">
        <v>465429</v>
      </c>
      <c r="H120" s="125">
        <v>482429</v>
      </c>
      <c r="I120" s="125">
        <v>494731</v>
      </c>
      <c r="J120" s="125">
        <v>507316</v>
      </c>
      <c r="K120" s="125">
        <v>522913</v>
      </c>
    </row>
    <row r="121" spans="1:11" ht="10.5" customHeight="1">
      <c r="A121" s="124" t="s">
        <v>163</v>
      </c>
      <c r="B121" s="128">
        <v>2277</v>
      </c>
      <c r="C121" s="128">
        <v>2337</v>
      </c>
      <c r="D121" s="125">
        <v>2439</v>
      </c>
      <c r="E121" s="125">
        <v>2610</v>
      </c>
      <c r="F121" s="125">
        <v>2724</v>
      </c>
      <c r="G121" s="125">
        <v>2761</v>
      </c>
      <c r="H121" s="125">
        <v>2803</v>
      </c>
      <c r="I121" s="125">
        <v>2768</v>
      </c>
      <c r="J121" s="125">
        <v>3020</v>
      </c>
      <c r="K121" s="125">
        <v>3031</v>
      </c>
    </row>
    <row r="122" spans="1:11" ht="10.5" customHeight="1">
      <c r="A122" s="124" t="s">
        <v>164</v>
      </c>
      <c r="B122" s="128">
        <v>725</v>
      </c>
      <c r="C122" s="128">
        <v>700</v>
      </c>
      <c r="D122" s="125">
        <v>687</v>
      </c>
      <c r="E122" s="125">
        <v>690</v>
      </c>
      <c r="F122" s="128">
        <v>699</v>
      </c>
      <c r="G122" s="125">
        <v>735</v>
      </c>
      <c r="H122" s="125">
        <v>744</v>
      </c>
      <c r="I122" s="125">
        <v>767</v>
      </c>
      <c r="J122" s="125">
        <v>814</v>
      </c>
      <c r="K122" s="125">
        <v>770</v>
      </c>
    </row>
    <row r="123" spans="1:11" ht="10.5" customHeight="1">
      <c r="A123" s="124" t="s">
        <v>147</v>
      </c>
      <c r="B123" s="128">
        <v>11705</v>
      </c>
      <c r="C123" s="128">
        <v>11788</v>
      </c>
      <c r="D123" s="125">
        <v>11900</v>
      </c>
      <c r="E123" s="125">
        <v>12054</v>
      </c>
      <c r="F123" s="125">
        <v>12385</v>
      </c>
      <c r="G123" s="125">
        <v>12745</v>
      </c>
      <c r="H123" s="125">
        <v>13235</v>
      </c>
      <c r="I123" s="125">
        <v>13531</v>
      </c>
      <c r="J123" s="125">
        <v>13737</v>
      </c>
      <c r="K123" s="125">
        <v>13947</v>
      </c>
    </row>
    <row r="124" spans="1:11" ht="10.5" customHeight="1">
      <c r="A124" s="124" t="s">
        <v>148</v>
      </c>
      <c r="B124" s="128">
        <v>60060</v>
      </c>
      <c r="C124" s="128">
        <v>60580</v>
      </c>
      <c r="D124" s="125">
        <v>62265</v>
      </c>
      <c r="E124" s="125">
        <v>65853</v>
      </c>
      <c r="F124" s="125">
        <v>70029</v>
      </c>
      <c r="G124" s="125">
        <v>86790</v>
      </c>
      <c r="H124" s="125">
        <v>97428</v>
      </c>
      <c r="I124" s="125">
        <v>102117</v>
      </c>
      <c r="J124" s="125">
        <v>109846</v>
      </c>
      <c r="K124" s="125">
        <v>115977</v>
      </c>
    </row>
    <row r="125" spans="1:11" ht="10.5" customHeight="1">
      <c r="A125" s="124" t="s">
        <v>165</v>
      </c>
      <c r="B125" s="128">
        <v>5754</v>
      </c>
      <c r="C125" s="128">
        <v>5349</v>
      </c>
      <c r="D125" s="125">
        <v>5108</v>
      </c>
      <c r="E125" s="125">
        <v>4969</v>
      </c>
      <c r="F125" s="128">
        <v>4914</v>
      </c>
      <c r="G125" s="125">
        <v>4904</v>
      </c>
      <c r="H125" s="125">
        <v>5043</v>
      </c>
      <c r="I125" s="125">
        <v>5319</v>
      </c>
      <c r="J125" s="125">
        <v>5288</v>
      </c>
      <c r="K125" s="125">
        <v>5438</v>
      </c>
    </row>
    <row r="126" spans="1:11" ht="10.5" customHeight="1">
      <c r="A126" s="124"/>
      <c r="C126" s="128"/>
      <c r="H126" s="125"/>
      <c r="I126" s="125"/>
    </row>
    <row r="127" spans="1:11" ht="10.5" customHeight="1">
      <c r="A127" s="126" t="s">
        <v>159</v>
      </c>
      <c r="B127" s="128">
        <v>499184</v>
      </c>
      <c r="C127" s="128">
        <v>497204</v>
      </c>
      <c r="D127" s="125">
        <v>503876</v>
      </c>
      <c r="E127" s="125">
        <v>518613</v>
      </c>
      <c r="F127" s="125">
        <v>537335</v>
      </c>
      <c r="G127" s="125">
        <v>573364</v>
      </c>
      <c r="H127" s="125">
        <v>601682</v>
      </c>
      <c r="I127" s="125">
        <v>619233</v>
      </c>
      <c r="J127" s="125">
        <v>640021</v>
      </c>
      <c r="K127" s="125">
        <v>662076</v>
      </c>
    </row>
    <row r="128" spans="1:11" ht="10.5" customHeight="1">
      <c r="A128" s="127"/>
      <c r="E128" s="128"/>
      <c r="F128" s="128"/>
      <c r="G128" s="128"/>
      <c r="H128" s="128"/>
      <c r="I128" s="125"/>
      <c r="J128" s="125"/>
      <c r="K128" s="125"/>
    </row>
    <row r="129" spans="1:14" ht="10.5" customHeight="1">
      <c r="A129" s="127"/>
      <c r="E129" s="128"/>
      <c r="F129" s="128"/>
      <c r="G129" s="128"/>
      <c r="H129" s="128"/>
      <c r="I129" s="125"/>
      <c r="J129" s="125"/>
      <c r="K129" s="125"/>
    </row>
    <row r="130" spans="1:14" ht="10.5" customHeight="1">
      <c r="A130" s="127"/>
      <c r="I130" s="125"/>
      <c r="J130" s="125"/>
      <c r="K130" s="125"/>
    </row>
    <row r="131" spans="1:14" ht="10.5" customHeight="1">
      <c r="A131" s="127"/>
      <c r="I131" s="125"/>
      <c r="J131" s="125"/>
      <c r="K131" s="125"/>
    </row>
    <row r="132" spans="1:14" ht="10.5" customHeight="1">
      <c r="A132" s="127"/>
    </row>
    <row r="133" spans="1:14" ht="10.5" customHeight="1">
      <c r="A133" s="127"/>
      <c r="I133" s="125"/>
      <c r="J133" s="125"/>
      <c r="K133" s="125"/>
    </row>
    <row r="134" spans="1:14" ht="10.5" customHeight="1">
      <c r="A134" s="127"/>
      <c r="I134" s="128"/>
      <c r="J134" s="128"/>
      <c r="K134" s="128"/>
    </row>
    <row r="135" spans="1:14" ht="10.5" customHeight="1">
      <c r="A135" s="127"/>
      <c r="I135" s="128"/>
      <c r="J135" s="128"/>
      <c r="K135" s="128"/>
    </row>
    <row r="136" spans="1:14" ht="10.5" customHeight="1">
      <c r="A136" s="127"/>
      <c r="I136" s="125"/>
      <c r="J136" s="125"/>
      <c r="K136" s="125"/>
    </row>
    <row r="137" spans="1:14" ht="10.5" customHeight="1">
      <c r="A137" s="127"/>
      <c r="I137" s="128"/>
      <c r="J137" s="128"/>
      <c r="K137" s="128"/>
    </row>
    <row r="138" spans="1:14" ht="10.5" customHeight="1">
      <c r="A138" s="127"/>
      <c r="I138" s="128"/>
      <c r="J138" s="128"/>
      <c r="K138" s="128"/>
    </row>
    <row r="139" spans="1:14" ht="10.5" customHeight="1">
      <c r="A139" s="127"/>
    </row>
    <row r="140" spans="1:14" ht="10.5" customHeight="1">
      <c r="A140" s="127"/>
    </row>
    <row r="141" spans="1:14" ht="10.5" customHeight="1">
      <c r="A141" s="127"/>
    </row>
    <row r="142" spans="1:14" ht="10.5" customHeight="1">
      <c r="A142" s="127"/>
    </row>
    <row r="143" spans="1:14" ht="10.5" customHeight="1">
      <c r="A143" s="127"/>
    </row>
    <row r="144" spans="1:14" ht="10.5" customHeight="1">
      <c r="A144" s="127"/>
      <c r="C144" s="94"/>
      <c r="N144" s="125"/>
    </row>
    <row r="145" spans="1:14" ht="10.5" customHeight="1">
      <c r="C145" s="94"/>
    </row>
    <row r="146" spans="1:14" ht="10.5" customHeight="1">
      <c r="A146" s="130"/>
      <c r="B146" s="37"/>
      <c r="C146" s="94"/>
    </row>
    <row r="147" spans="1:14" ht="10.5" customHeight="1">
      <c r="C147" s="94"/>
    </row>
    <row r="148" spans="1:14" ht="10.5" customHeight="1">
      <c r="N148" s="125"/>
    </row>
    <row r="149" spans="1:14" ht="10.5" customHeight="1">
      <c r="N149" s="125"/>
    </row>
    <row r="151" spans="1:14" ht="10.5" customHeight="1">
      <c r="A151" s="135"/>
    </row>
    <row r="152" spans="1:14" ht="8.25" customHeight="1">
      <c r="C152" s="94"/>
    </row>
    <row r="153" spans="1:14" ht="10.5" customHeight="1">
      <c r="A153" s="136" t="s">
        <v>52</v>
      </c>
      <c r="C153" s="94"/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8" orientation="portrait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6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ColWidth="11.42578125" defaultRowHeight="11.25"/>
  <cols>
    <col min="1" max="1" width="25.5703125" style="37" customWidth="1"/>
    <col min="2" max="3" width="7.140625" style="37" customWidth="1"/>
    <col min="4" max="11" width="7.140625" style="153" customWidth="1"/>
    <col min="12" max="16384" width="11.42578125" style="37"/>
  </cols>
  <sheetData>
    <row r="1" spans="1:13" s="147" customFormat="1" ht="11.25" customHeight="1">
      <c r="A1" s="143" t="s">
        <v>22</v>
      </c>
      <c r="B1" s="144"/>
      <c r="C1" s="145"/>
      <c r="D1" s="146"/>
      <c r="E1" s="146"/>
      <c r="F1" s="146"/>
      <c r="G1" s="146"/>
      <c r="H1" s="146"/>
      <c r="I1" s="146"/>
      <c r="J1" s="146"/>
      <c r="K1" s="146"/>
    </row>
    <row r="2" spans="1:13" s="147" customFormat="1" ht="10.5" customHeight="1">
      <c r="A2" s="96"/>
      <c r="B2" s="144"/>
      <c r="D2" s="148"/>
      <c r="E2" s="148"/>
      <c r="F2" s="148"/>
      <c r="G2" s="148"/>
      <c r="H2" s="148"/>
      <c r="I2" s="148"/>
      <c r="J2" s="148"/>
      <c r="K2" s="148"/>
    </row>
    <row r="3" spans="1:13" s="151" customFormat="1" ht="12" customHeight="1">
      <c r="A3" s="39" t="s">
        <v>166</v>
      </c>
      <c r="B3" s="149"/>
      <c r="C3" s="96"/>
      <c r="D3" s="150"/>
      <c r="E3" s="150"/>
      <c r="F3" s="150"/>
      <c r="G3" s="150"/>
      <c r="H3" s="150"/>
      <c r="I3" s="150"/>
      <c r="J3" s="150"/>
      <c r="K3" s="150"/>
    </row>
    <row r="4" spans="1:13" ht="10.5" customHeight="1">
      <c r="A4" s="110"/>
      <c r="B4" s="152"/>
    </row>
    <row r="5" spans="1:13" ht="21.95" customHeight="1">
      <c r="A5" s="154" t="s">
        <v>167</v>
      </c>
      <c r="B5" s="155">
        <v>2004</v>
      </c>
      <c r="C5" s="155">
        <v>2005</v>
      </c>
      <c r="D5" s="155">
        <v>2006</v>
      </c>
      <c r="E5" s="155">
        <v>2007</v>
      </c>
      <c r="F5" s="155">
        <v>2008</v>
      </c>
      <c r="G5" s="155">
        <v>2009</v>
      </c>
      <c r="H5" s="155">
        <v>2010</v>
      </c>
      <c r="I5" s="155">
        <v>2011</v>
      </c>
      <c r="J5" s="155">
        <v>2012</v>
      </c>
      <c r="K5" s="155">
        <v>2013</v>
      </c>
    </row>
    <row r="6" spans="1:13" ht="10.5" customHeight="1">
      <c r="A6" s="156"/>
      <c r="B6" s="120"/>
      <c r="C6" s="120"/>
      <c r="D6" s="120"/>
      <c r="E6" s="120"/>
      <c r="F6" s="120"/>
      <c r="G6" s="120"/>
      <c r="H6" s="120"/>
      <c r="I6" s="120"/>
      <c r="J6" s="120"/>
      <c r="K6" s="120"/>
    </row>
    <row r="7" spans="1:13" ht="21.95" customHeight="1">
      <c r="A7" s="157"/>
      <c r="B7" s="158" t="s">
        <v>168</v>
      </c>
      <c r="C7" s="120"/>
      <c r="D7" s="120"/>
      <c r="E7" s="120"/>
      <c r="F7" s="120"/>
      <c r="G7" s="120"/>
      <c r="H7" s="120"/>
      <c r="I7" s="120"/>
      <c r="J7" s="120"/>
      <c r="K7" s="120"/>
    </row>
    <row r="8" spans="1:13" ht="10.5" customHeight="1">
      <c r="A8" s="159"/>
      <c r="B8" s="160"/>
    </row>
    <row r="9" spans="1:13" ht="11.1" customHeight="1">
      <c r="A9" s="161" t="s">
        <v>169</v>
      </c>
      <c r="B9" s="160"/>
    </row>
    <row r="10" spans="1:13" ht="11.1" customHeight="1">
      <c r="A10" s="161" t="s">
        <v>170</v>
      </c>
      <c r="B10" s="160"/>
    </row>
    <row r="11" spans="1:13" ht="9.9499999999999993" customHeight="1">
      <c r="A11" s="161"/>
      <c r="B11" s="160"/>
      <c r="J11" s="162"/>
      <c r="K11" s="162"/>
    </row>
    <row r="12" spans="1:13" ht="11.1" customHeight="1">
      <c r="A12" s="163" t="s">
        <v>171</v>
      </c>
      <c r="B12" s="153">
        <v>38443</v>
      </c>
      <c r="C12" s="153">
        <v>37865</v>
      </c>
      <c r="D12" s="153">
        <v>37694</v>
      </c>
      <c r="E12" s="153">
        <v>38020</v>
      </c>
      <c r="F12" s="153">
        <v>38564</v>
      </c>
      <c r="G12" s="153">
        <v>40165</v>
      </c>
      <c r="H12" s="153">
        <v>41462</v>
      </c>
      <c r="I12" s="162">
        <v>42924</v>
      </c>
      <c r="J12" s="162">
        <v>43862</v>
      </c>
      <c r="K12" s="162">
        <v>45013</v>
      </c>
      <c r="L12" s="164"/>
      <c r="M12" s="164"/>
    </row>
    <row r="13" spans="1:13" ht="11.1" customHeight="1">
      <c r="A13" s="163" t="s">
        <v>172</v>
      </c>
      <c r="B13" s="153">
        <v>13393</v>
      </c>
      <c r="C13" s="153">
        <v>9874</v>
      </c>
      <c r="D13" s="153">
        <v>8068</v>
      </c>
      <c r="E13" s="153">
        <v>6157</v>
      </c>
      <c r="F13" s="153">
        <v>4862</v>
      </c>
      <c r="G13" s="153">
        <v>4206</v>
      </c>
      <c r="H13" s="153">
        <v>4038</v>
      </c>
      <c r="I13" s="162">
        <v>3899</v>
      </c>
      <c r="J13" s="162">
        <v>3618</v>
      </c>
      <c r="K13" s="162">
        <v>3693</v>
      </c>
      <c r="L13" s="164"/>
      <c r="M13" s="164"/>
    </row>
    <row r="14" spans="1:13" ht="11.1" customHeight="1">
      <c r="A14" s="161" t="s">
        <v>173</v>
      </c>
      <c r="B14" s="153"/>
      <c r="C14" s="153"/>
      <c r="I14" s="162"/>
      <c r="L14" s="164"/>
      <c r="M14" s="164"/>
    </row>
    <row r="15" spans="1:13" ht="11.1" customHeight="1">
      <c r="A15" s="163" t="s">
        <v>174</v>
      </c>
      <c r="B15" s="153">
        <v>106416</v>
      </c>
      <c r="C15" s="153">
        <v>111343</v>
      </c>
      <c r="D15" s="153">
        <v>116630</v>
      </c>
      <c r="E15" s="153">
        <v>123545</v>
      </c>
      <c r="F15" s="153">
        <v>133497</v>
      </c>
      <c r="G15" s="153">
        <v>146127</v>
      </c>
      <c r="H15" s="153">
        <v>156497</v>
      </c>
      <c r="I15" s="162">
        <v>162091</v>
      </c>
      <c r="J15" s="162">
        <v>167722</v>
      </c>
      <c r="K15" s="162">
        <v>174701</v>
      </c>
      <c r="L15" s="164"/>
      <c r="M15" s="164"/>
    </row>
    <row r="16" spans="1:13" ht="11.1" customHeight="1">
      <c r="A16" s="161" t="s">
        <v>175</v>
      </c>
      <c r="B16" s="153"/>
      <c r="C16" s="153"/>
      <c r="I16" s="162"/>
      <c r="L16" s="164"/>
      <c r="M16" s="164"/>
    </row>
    <row r="17" spans="1:14" ht="11.1" customHeight="1">
      <c r="A17" s="163" t="s">
        <v>176</v>
      </c>
      <c r="B17" s="153">
        <v>6537</v>
      </c>
      <c r="C17" s="153">
        <v>6655</v>
      </c>
      <c r="D17" s="153">
        <v>6831</v>
      </c>
      <c r="E17" s="153">
        <v>7231</v>
      </c>
      <c r="F17" s="153">
        <v>7874</v>
      </c>
      <c r="G17" s="153">
        <v>8243</v>
      </c>
      <c r="H17" s="153">
        <v>8552</v>
      </c>
      <c r="I17" s="162">
        <v>8624</v>
      </c>
      <c r="J17" s="162">
        <v>9912</v>
      </c>
      <c r="K17" s="162">
        <v>9852</v>
      </c>
      <c r="L17" s="164"/>
      <c r="M17" s="164"/>
    </row>
    <row r="18" spans="1:14" s="131" customFormat="1" ht="15" customHeight="1">
      <c r="A18" s="165" t="s">
        <v>177</v>
      </c>
      <c r="B18" s="162">
        <f>SUM(B12:B17)</f>
        <v>164789</v>
      </c>
      <c r="C18" s="162">
        <f>SUM(C12:C17)</f>
        <v>165737</v>
      </c>
      <c r="D18" s="162">
        <v>169223</v>
      </c>
      <c r="E18" s="162">
        <v>174953</v>
      </c>
      <c r="F18" s="162">
        <v>184797</v>
      </c>
      <c r="G18" s="162">
        <v>198741</v>
      </c>
      <c r="H18" s="162">
        <v>210549</v>
      </c>
      <c r="I18" s="162">
        <v>217538</v>
      </c>
      <c r="J18" s="162">
        <v>225114</v>
      </c>
      <c r="K18" s="162">
        <v>233259</v>
      </c>
      <c r="L18" s="164"/>
      <c r="M18" s="164"/>
    </row>
    <row r="19" spans="1:14" ht="20.100000000000001" customHeight="1">
      <c r="A19" s="161"/>
      <c r="B19" s="153"/>
      <c r="C19" s="153"/>
      <c r="I19" s="162"/>
      <c r="L19" s="164"/>
      <c r="M19" s="164"/>
    </row>
    <row r="20" spans="1:14" ht="11.1" customHeight="1">
      <c r="A20" s="161" t="s">
        <v>178</v>
      </c>
      <c r="B20" s="153"/>
      <c r="C20" s="153"/>
      <c r="I20" s="162"/>
      <c r="L20" s="164"/>
      <c r="M20" s="164"/>
    </row>
    <row r="21" spans="1:14" ht="11.1" customHeight="1">
      <c r="A21" s="161" t="s">
        <v>170</v>
      </c>
      <c r="B21" s="153"/>
      <c r="C21" s="153"/>
      <c r="I21" s="162"/>
      <c r="L21" s="164"/>
      <c r="M21" s="164"/>
    </row>
    <row r="22" spans="1:14" ht="11.1" customHeight="1">
      <c r="A22" s="161"/>
      <c r="B22" s="153"/>
      <c r="C22" s="153"/>
      <c r="I22" s="162"/>
      <c r="L22" s="164"/>
      <c r="M22" s="164"/>
    </row>
    <row r="23" spans="1:14" ht="11.1" customHeight="1">
      <c r="A23" s="163" t="s">
        <v>179</v>
      </c>
      <c r="B23" s="153">
        <v>1406</v>
      </c>
      <c r="C23" s="153">
        <v>1178</v>
      </c>
      <c r="D23" s="153">
        <v>1416</v>
      </c>
      <c r="E23" s="153">
        <v>1235</v>
      </c>
      <c r="F23" s="153">
        <v>1316</v>
      </c>
      <c r="G23" s="153">
        <v>1402</v>
      </c>
      <c r="H23" s="153">
        <v>1373</v>
      </c>
      <c r="I23" s="162">
        <v>1497</v>
      </c>
      <c r="J23" s="162">
        <v>1509</v>
      </c>
      <c r="K23" s="162">
        <v>1579</v>
      </c>
      <c r="L23" s="164"/>
      <c r="M23" s="164"/>
    </row>
    <row r="24" spans="1:14" ht="11.1" customHeight="1">
      <c r="A24" s="163" t="s">
        <v>180</v>
      </c>
      <c r="B24" s="153">
        <v>53356</v>
      </c>
      <c r="C24" s="153">
        <v>56756</v>
      </c>
      <c r="D24" s="153">
        <v>60321</v>
      </c>
      <c r="E24" s="153">
        <v>65013</v>
      </c>
      <c r="F24" s="153">
        <v>67232</v>
      </c>
      <c r="G24" s="153">
        <v>76773</v>
      </c>
      <c r="H24" s="153">
        <v>84131</v>
      </c>
      <c r="I24" s="162">
        <v>86081</v>
      </c>
      <c r="J24" s="162">
        <v>90009</v>
      </c>
      <c r="K24" s="162">
        <v>94094</v>
      </c>
      <c r="L24" s="164"/>
      <c r="M24" s="164"/>
    </row>
    <row r="25" spans="1:14" ht="11.1" customHeight="1">
      <c r="A25" s="163" t="s">
        <v>181</v>
      </c>
      <c r="B25" s="153">
        <v>16827</v>
      </c>
      <c r="C25" s="153">
        <v>16515</v>
      </c>
      <c r="D25" s="153">
        <v>17978</v>
      </c>
      <c r="E25" s="153">
        <v>18863</v>
      </c>
      <c r="F25" s="153">
        <v>21424</v>
      </c>
      <c r="G25" s="153">
        <v>24126</v>
      </c>
      <c r="H25" s="153">
        <v>28314</v>
      </c>
      <c r="I25" s="162">
        <v>31986</v>
      </c>
      <c r="J25" s="162">
        <v>37058</v>
      </c>
      <c r="K25" s="162">
        <v>40915</v>
      </c>
      <c r="L25" s="164"/>
      <c r="M25" s="164"/>
    </row>
    <row r="26" spans="1:14" s="131" customFormat="1" ht="15" customHeight="1">
      <c r="A26" s="165" t="s">
        <v>177</v>
      </c>
      <c r="B26" s="162">
        <f>SUM(B23:B25)</f>
        <v>71589</v>
      </c>
      <c r="C26" s="162">
        <f>SUM(C23:C25)</f>
        <v>74449</v>
      </c>
      <c r="D26" s="162">
        <v>79715</v>
      </c>
      <c r="E26" s="162">
        <v>85111</v>
      </c>
      <c r="F26" s="162">
        <v>89972</v>
      </c>
      <c r="G26" s="162">
        <v>102301</v>
      </c>
      <c r="H26" s="162">
        <v>113818</v>
      </c>
      <c r="I26" s="162">
        <v>119564</v>
      </c>
      <c r="J26" s="162">
        <v>128576</v>
      </c>
      <c r="K26" s="162">
        <v>136588</v>
      </c>
      <c r="L26" s="164"/>
      <c r="M26" s="164"/>
    </row>
    <row r="27" spans="1:14" ht="9" customHeight="1">
      <c r="A27" s="161"/>
      <c r="B27" s="153"/>
      <c r="C27" s="153"/>
      <c r="I27" s="162"/>
      <c r="L27" s="164"/>
      <c r="M27" s="164"/>
    </row>
    <row r="28" spans="1:14" ht="26.25" customHeight="1">
      <c r="A28" s="161"/>
      <c r="B28" s="153"/>
      <c r="C28" s="153"/>
      <c r="I28" s="162"/>
      <c r="L28" s="164"/>
      <c r="M28" s="164"/>
    </row>
    <row r="29" spans="1:14" ht="11.1" customHeight="1">
      <c r="A29" s="161" t="s">
        <v>182</v>
      </c>
      <c r="B29" s="153"/>
      <c r="C29" s="153"/>
      <c r="I29" s="162"/>
      <c r="L29" s="164"/>
      <c r="M29" s="164"/>
    </row>
    <row r="30" spans="1:14" ht="11.1" customHeight="1">
      <c r="A30" s="161" t="s">
        <v>183</v>
      </c>
      <c r="B30" s="153"/>
      <c r="C30" s="153"/>
      <c r="I30" s="162"/>
      <c r="L30" s="164"/>
      <c r="M30" s="164"/>
    </row>
    <row r="31" spans="1:14" ht="9.9499999999999993" customHeight="1">
      <c r="A31" s="161"/>
      <c r="B31" s="153"/>
      <c r="C31" s="153"/>
      <c r="I31" s="162"/>
      <c r="L31" s="164"/>
      <c r="M31" s="164"/>
    </row>
    <row r="32" spans="1:14" ht="11.1" customHeight="1">
      <c r="A32" s="163" t="s">
        <v>184</v>
      </c>
      <c r="B32" s="153">
        <v>64225</v>
      </c>
      <c r="C32" s="153">
        <v>64929</v>
      </c>
      <c r="D32" s="153">
        <v>63645</v>
      </c>
      <c r="E32" s="153">
        <v>65520</v>
      </c>
      <c r="F32" s="153">
        <v>68931</v>
      </c>
      <c r="G32" s="153">
        <v>73408</v>
      </c>
      <c r="H32" s="153">
        <v>75894</v>
      </c>
      <c r="I32" s="162">
        <v>79475</v>
      </c>
      <c r="J32" s="162">
        <v>82264</v>
      </c>
      <c r="K32" s="162">
        <v>84085</v>
      </c>
      <c r="N32" s="153"/>
    </row>
    <row r="33" spans="1:14" ht="11.1" customHeight="1">
      <c r="A33" s="163" t="s">
        <v>185</v>
      </c>
      <c r="B33" s="153">
        <v>10532</v>
      </c>
      <c r="C33" s="153">
        <v>10370</v>
      </c>
      <c r="D33" s="153">
        <v>10469</v>
      </c>
      <c r="E33" s="153">
        <v>10646</v>
      </c>
      <c r="F33" s="153">
        <v>10703</v>
      </c>
      <c r="G33" s="153">
        <v>10868</v>
      </c>
      <c r="H33" s="153">
        <v>11180</v>
      </c>
      <c r="I33" s="162">
        <v>11407</v>
      </c>
      <c r="J33" s="162">
        <v>10935</v>
      </c>
      <c r="K33" s="162">
        <v>10871</v>
      </c>
      <c r="N33" s="153"/>
    </row>
    <row r="34" spans="1:14" ht="11.1" customHeight="1">
      <c r="A34" s="163" t="s">
        <v>186</v>
      </c>
      <c r="B34" s="153">
        <v>47840</v>
      </c>
      <c r="C34" s="153">
        <v>43373</v>
      </c>
      <c r="D34" s="153">
        <v>44841</v>
      </c>
      <c r="E34" s="153">
        <v>54700</v>
      </c>
      <c r="F34" s="153">
        <v>53513</v>
      </c>
      <c r="G34" s="153">
        <v>54219</v>
      </c>
      <c r="H34" s="153">
        <v>54852</v>
      </c>
      <c r="I34" s="162">
        <v>55861</v>
      </c>
      <c r="J34" s="162">
        <v>55833</v>
      </c>
      <c r="K34" s="162">
        <v>56817</v>
      </c>
      <c r="N34" s="153"/>
    </row>
    <row r="35" spans="1:14" ht="11.1" customHeight="1">
      <c r="A35" s="163" t="s">
        <v>187</v>
      </c>
      <c r="B35" s="153">
        <v>30089</v>
      </c>
      <c r="C35" s="153">
        <v>31665</v>
      </c>
      <c r="D35" s="153">
        <v>34784</v>
      </c>
      <c r="E35" s="153">
        <v>51362</v>
      </c>
      <c r="F35" s="153">
        <v>50655</v>
      </c>
      <c r="G35" s="153">
        <v>52743</v>
      </c>
      <c r="H35" s="153">
        <v>52911</v>
      </c>
      <c r="I35" s="162">
        <v>52357</v>
      </c>
      <c r="J35" s="162">
        <v>53626</v>
      </c>
      <c r="K35" s="162">
        <v>55077</v>
      </c>
    </row>
    <row r="36" spans="1:14" ht="11.1" customHeight="1">
      <c r="A36" s="163" t="s">
        <v>188</v>
      </c>
      <c r="B36" s="153">
        <v>59390</v>
      </c>
      <c r="C36" s="153">
        <v>57444</v>
      </c>
      <c r="D36" s="153">
        <v>56211</v>
      </c>
      <c r="E36" s="153">
        <v>57108</v>
      </c>
      <c r="F36" s="153">
        <v>59798</v>
      </c>
      <c r="G36" s="153">
        <v>61274</v>
      </c>
      <c r="H36" s="153">
        <v>62614</v>
      </c>
      <c r="I36" s="162">
        <v>62703</v>
      </c>
      <c r="J36" s="162">
        <v>63610</v>
      </c>
      <c r="K36" s="162">
        <v>64773</v>
      </c>
    </row>
    <row r="37" spans="1:14" ht="11.1" customHeight="1">
      <c r="A37" s="163" t="s">
        <v>189</v>
      </c>
      <c r="B37" s="153">
        <v>32283</v>
      </c>
      <c r="C37" s="153">
        <v>30795</v>
      </c>
      <c r="D37" s="153">
        <v>26021</v>
      </c>
      <c r="E37" s="153">
        <v>0</v>
      </c>
      <c r="F37" s="153">
        <v>0</v>
      </c>
      <c r="G37" s="153">
        <v>0</v>
      </c>
      <c r="H37" s="153">
        <v>0</v>
      </c>
      <c r="I37" s="162">
        <v>0</v>
      </c>
      <c r="J37" s="162">
        <v>0</v>
      </c>
      <c r="K37" s="162">
        <v>0</v>
      </c>
    </row>
    <row r="38" spans="1:14" ht="11.1" customHeight="1">
      <c r="A38" s="163" t="s">
        <v>190</v>
      </c>
      <c r="B38" s="153">
        <v>14886</v>
      </c>
      <c r="C38" s="153">
        <v>14379</v>
      </c>
      <c r="D38" s="153">
        <v>14059</v>
      </c>
      <c r="E38" s="153">
        <v>14844</v>
      </c>
      <c r="F38" s="153">
        <v>14571</v>
      </c>
      <c r="G38" s="153">
        <v>14776</v>
      </c>
      <c r="H38" s="153">
        <v>15175</v>
      </c>
      <c r="I38" s="162">
        <v>15551</v>
      </c>
      <c r="J38" s="162">
        <v>15406</v>
      </c>
      <c r="K38" s="162">
        <v>15157</v>
      </c>
    </row>
    <row r="39" spans="1:14" ht="11.1" customHeight="1">
      <c r="A39" s="163" t="s">
        <v>191</v>
      </c>
      <c r="B39" s="153">
        <v>471</v>
      </c>
      <c r="C39" s="153">
        <v>754</v>
      </c>
      <c r="D39" s="153">
        <v>658</v>
      </c>
      <c r="E39" s="153">
        <v>746</v>
      </c>
      <c r="F39" s="153">
        <v>738</v>
      </c>
      <c r="G39" s="153">
        <v>904</v>
      </c>
      <c r="H39" s="153">
        <v>979</v>
      </c>
      <c r="I39" s="162">
        <v>1202</v>
      </c>
      <c r="J39" s="162">
        <v>1134</v>
      </c>
      <c r="K39" s="162">
        <v>1228</v>
      </c>
    </row>
    <row r="40" spans="1:14" s="131" customFormat="1" ht="15" customHeight="1">
      <c r="A40" s="165" t="s">
        <v>177</v>
      </c>
      <c r="B40" s="162">
        <f>SUM(B32:B39)</f>
        <v>259716</v>
      </c>
      <c r="C40" s="162">
        <f>SUM(C32:C39)</f>
        <v>253709</v>
      </c>
      <c r="D40" s="162">
        <v>250688</v>
      </c>
      <c r="E40" s="162">
        <v>254926</v>
      </c>
      <c r="F40" s="162">
        <v>258909</v>
      </c>
      <c r="G40" s="162">
        <v>268192</v>
      </c>
      <c r="H40" s="162">
        <v>273605</v>
      </c>
      <c r="I40" s="162">
        <v>278556</v>
      </c>
      <c r="J40" s="162">
        <v>282808</v>
      </c>
      <c r="K40" s="162">
        <v>288008</v>
      </c>
    </row>
    <row r="41" spans="1:14" ht="20.100000000000001" customHeight="1">
      <c r="A41" s="161"/>
      <c r="B41" s="153"/>
      <c r="C41" s="153"/>
      <c r="I41" s="162"/>
    </row>
    <row r="42" spans="1:14" ht="11.1" customHeight="1">
      <c r="A42" s="161" t="s">
        <v>192</v>
      </c>
      <c r="B42" s="153"/>
      <c r="C42" s="153"/>
      <c r="I42" s="162"/>
    </row>
    <row r="43" spans="1:14" ht="11.1" customHeight="1">
      <c r="A43" s="161" t="s">
        <v>183</v>
      </c>
      <c r="B43" s="153"/>
      <c r="C43" s="153"/>
      <c r="I43" s="162"/>
      <c r="J43" s="162"/>
      <c r="K43" s="162"/>
    </row>
    <row r="44" spans="1:14" ht="9.9499999999999993" customHeight="1">
      <c r="A44" s="161"/>
      <c r="B44" s="153"/>
      <c r="C44" s="153"/>
      <c r="I44" s="162"/>
      <c r="J44" s="162"/>
      <c r="K44" s="162"/>
    </row>
    <row r="45" spans="1:14" ht="11.1" customHeight="1">
      <c r="A45" s="163" t="s">
        <v>193</v>
      </c>
      <c r="B45" s="153">
        <v>3090</v>
      </c>
      <c r="C45" s="153">
        <v>3309</v>
      </c>
      <c r="D45" s="153">
        <v>4250</v>
      </c>
      <c r="E45" s="153">
        <v>3623</v>
      </c>
      <c r="F45" s="153">
        <v>3657</v>
      </c>
      <c r="G45" s="153">
        <v>4130</v>
      </c>
      <c r="H45" s="153">
        <v>3710</v>
      </c>
      <c r="I45" s="162">
        <v>3575</v>
      </c>
      <c r="J45" s="162">
        <v>3523</v>
      </c>
      <c r="K45" s="162">
        <v>4221</v>
      </c>
    </row>
    <row r="46" spans="1:14" s="131" customFormat="1" ht="15" customHeight="1">
      <c r="A46" s="165" t="s">
        <v>177</v>
      </c>
      <c r="B46" s="162">
        <f>SUM(B45:B45)</f>
        <v>3090</v>
      </c>
      <c r="C46" s="162">
        <v>3309</v>
      </c>
      <c r="D46" s="162">
        <v>4250</v>
      </c>
      <c r="E46" s="162">
        <v>3623</v>
      </c>
      <c r="F46" s="162">
        <v>3657</v>
      </c>
      <c r="G46" s="162">
        <v>4130</v>
      </c>
      <c r="H46" s="162">
        <v>3710</v>
      </c>
      <c r="I46" s="162">
        <v>3575</v>
      </c>
      <c r="J46" s="162">
        <v>3523</v>
      </c>
      <c r="K46" s="162">
        <v>4221</v>
      </c>
    </row>
    <row r="47" spans="1:14" ht="20.100000000000001" customHeight="1">
      <c r="A47" s="161"/>
      <c r="B47" s="153"/>
      <c r="C47" s="153"/>
      <c r="I47" s="162"/>
      <c r="J47" s="162"/>
      <c r="K47" s="162"/>
    </row>
    <row r="48" spans="1:14" ht="12" customHeight="1">
      <c r="A48" s="126" t="s">
        <v>194</v>
      </c>
      <c r="B48" s="160">
        <f>SUM(B18+B26+B40+B46)</f>
        <v>499184</v>
      </c>
      <c r="C48" s="160">
        <f>SUM(C18+C26+C40+C46)</f>
        <v>497204</v>
      </c>
      <c r="D48" s="160">
        <v>503876</v>
      </c>
      <c r="E48" s="160">
        <v>518613</v>
      </c>
      <c r="F48" s="160">
        <v>537335</v>
      </c>
      <c r="G48" s="162">
        <v>573364</v>
      </c>
      <c r="H48" s="162">
        <v>601682</v>
      </c>
      <c r="I48" s="162">
        <v>619233</v>
      </c>
      <c r="J48" s="162">
        <v>640021</v>
      </c>
      <c r="K48" s="162">
        <v>662076</v>
      </c>
    </row>
    <row r="49" spans="1:3" ht="10.5" customHeight="1">
      <c r="A49" s="127"/>
      <c r="C49" s="153"/>
    </row>
    <row r="50" spans="1:3" ht="10.5" customHeight="1">
      <c r="A50" s="127"/>
      <c r="B50" s="160"/>
    </row>
    <row r="51" spans="1:3" ht="10.5" customHeight="1">
      <c r="A51" s="127"/>
      <c r="B51" s="160"/>
    </row>
    <row r="52" spans="1:3" ht="9.9499999999999993" customHeight="1">
      <c r="B52" s="160"/>
    </row>
    <row r="53" spans="1:3" ht="9.9499999999999993" customHeight="1">
      <c r="B53" s="160"/>
    </row>
    <row r="54" spans="1:3" ht="9.9499999999999993" customHeight="1">
      <c r="B54" s="160"/>
    </row>
    <row r="55" spans="1:3" ht="9.9499999999999993" customHeight="1">
      <c r="B55" s="160"/>
    </row>
    <row r="56" spans="1:3" ht="9.9499999999999993" customHeight="1">
      <c r="B56" s="160"/>
    </row>
    <row r="57" spans="1:3" ht="9.9499999999999993" customHeight="1">
      <c r="B57" s="160"/>
    </row>
    <row r="58" spans="1:3" ht="9.9499999999999993" customHeight="1">
      <c r="B58" s="160"/>
    </row>
    <row r="59" spans="1:3" ht="9.9499999999999993" customHeight="1">
      <c r="B59" s="160"/>
    </row>
    <row r="60" spans="1:3" ht="10.5" customHeight="1">
      <c r="A60" s="127"/>
      <c r="B60" s="160"/>
    </row>
    <row r="61" spans="1:3" ht="10.5" customHeight="1">
      <c r="A61" s="127"/>
      <c r="B61" s="160"/>
    </row>
    <row r="62" spans="1:3" ht="9.9499999999999993" customHeight="1">
      <c r="A62" s="159"/>
      <c r="B62" s="160"/>
    </row>
    <row r="63" spans="1:3" ht="9.9499999999999993" customHeight="1">
      <c r="A63" s="159"/>
      <c r="B63" s="160"/>
    </row>
    <row r="64" spans="1:3" ht="9.9499999999999993" customHeight="1">
      <c r="A64" s="159"/>
      <c r="B64" s="160"/>
    </row>
    <row r="65" spans="1:11" ht="9.9499999999999993" customHeight="1">
      <c r="A65" s="159"/>
      <c r="B65" s="160"/>
    </row>
    <row r="66" spans="1:11" ht="11.25" customHeight="1">
      <c r="A66" s="159"/>
      <c r="B66" s="166"/>
      <c r="C66" s="166"/>
    </row>
    <row r="67" spans="1:11" ht="11.1" customHeight="1">
      <c r="A67" s="167" t="s">
        <v>52</v>
      </c>
      <c r="B67" s="160"/>
      <c r="I67" s="162"/>
      <c r="J67" s="162"/>
      <c r="K67" s="162"/>
    </row>
    <row r="68" spans="1:11" ht="11.1" customHeight="1">
      <c r="A68" s="167"/>
      <c r="B68" s="160"/>
      <c r="I68" s="162"/>
      <c r="J68" s="162"/>
      <c r="K68" s="162"/>
    </row>
    <row r="69" spans="1:11" s="151" customFormat="1" ht="11.25" customHeight="1">
      <c r="A69" s="143" t="s">
        <v>22</v>
      </c>
      <c r="B69" s="149"/>
      <c r="C69" s="96"/>
      <c r="D69" s="150"/>
      <c r="E69" s="150"/>
      <c r="F69" s="150"/>
      <c r="G69" s="150"/>
      <c r="H69" s="150"/>
      <c r="I69" s="153"/>
      <c r="J69" s="153"/>
      <c r="K69" s="153"/>
    </row>
    <row r="70" spans="1:11" s="151" customFormat="1" ht="10.5" customHeight="1">
      <c r="A70" s="168"/>
      <c r="B70" s="149"/>
      <c r="D70" s="169"/>
      <c r="E70" s="169"/>
      <c r="F70" s="169"/>
      <c r="G70" s="169"/>
      <c r="H70" s="169"/>
      <c r="I70" s="153"/>
      <c r="J70" s="153"/>
      <c r="K70" s="153"/>
    </row>
    <row r="71" spans="1:11" s="147" customFormat="1" ht="12" customHeight="1">
      <c r="A71" s="39" t="s">
        <v>166</v>
      </c>
      <c r="B71" s="144"/>
      <c r="C71" s="145"/>
      <c r="D71" s="146"/>
      <c r="E71" s="146"/>
      <c r="F71" s="146"/>
      <c r="G71" s="146"/>
      <c r="H71" s="146"/>
      <c r="I71" s="153"/>
      <c r="J71" s="153"/>
      <c r="K71" s="153"/>
    </row>
    <row r="72" spans="1:11" ht="10.5" customHeight="1">
      <c r="A72" s="110"/>
      <c r="B72" s="152"/>
    </row>
    <row r="73" spans="1:11" ht="21.95" customHeight="1">
      <c r="A73" s="154" t="s">
        <v>167</v>
      </c>
      <c r="B73" s="155">
        <v>2004</v>
      </c>
      <c r="C73" s="155">
        <v>2005</v>
      </c>
      <c r="D73" s="155">
        <v>2006</v>
      </c>
      <c r="E73" s="155">
        <v>2007</v>
      </c>
      <c r="F73" s="155">
        <v>2008</v>
      </c>
      <c r="G73" s="155">
        <v>2009</v>
      </c>
      <c r="H73" s="155">
        <v>2010</v>
      </c>
      <c r="I73" s="155">
        <v>2011</v>
      </c>
      <c r="J73" s="155">
        <v>2012</v>
      </c>
      <c r="K73" s="155">
        <v>2013</v>
      </c>
    </row>
    <row r="74" spans="1:11" ht="10.5" customHeight="1">
      <c r="A74" s="156"/>
      <c r="B74" s="120"/>
      <c r="C74" s="120"/>
      <c r="D74" s="120"/>
      <c r="E74" s="120"/>
      <c r="F74" s="120"/>
      <c r="G74" s="120"/>
      <c r="H74" s="120"/>
      <c r="I74" s="120"/>
      <c r="J74" s="120"/>
      <c r="K74" s="120"/>
    </row>
    <row r="75" spans="1:11" ht="21.95" customHeight="1">
      <c r="A75" s="157"/>
      <c r="B75" s="158" t="s">
        <v>195</v>
      </c>
      <c r="C75" s="120"/>
      <c r="D75" s="120"/>
      <c r="E75" s="120"/>
      <c r="F75" s="120"/>
      <c r="G75" s="120"/>
      <c r="H75" s="120"/>
      <c r="I75" s="120"/>
      <c r="J75" s="120"/>
      <c r="K75" s="120"/>
    </row>
    <row r="76" spans="1:11" ht="10.5" customHeight="1">
      <c r="A76" s="159"/>
      <c r="B76" s="160"/>
    </row>
    <row r="77" spans="1:11" ht="11.1" customHeight="1">
      <c r="A77" s="161" t="s">
        <v>169</v>
      </c>
      <c r="B77" s="160"/>
    </row>
    <row r="78" spans="1:11" ht="11.1" customHeight="1">
      <c r="A78" s="161" t="s">
        <v>170</v>
      </c>
      <c r="B78" s="160"/>
    </row>
    <row r="79" spans="1:11" ht="9.9499999999999993" customHeight="1">
      <c r="A79" s="161"/>
      <c r="B79" s="160"/>
    </row>
    <row r="80" spans="1:11" ht="11.1" customHeight="1">
      <c r="A80" s="163" t="s">
        <v>171</v>
      </c>
      <c r="B80" s="153">
        <v>5224</v>
      </c>
      <c r="C80" s="153">
        <v>5412</v>
      </c>
      <c r="D80" s="153">
        <v>5735</v>
      </c>
      <c r="E80" s="153">
        <v>6173</v>
      </c>
      <c r="F80" s="153">
        <v>6725</v>
      </c>
      <c r="G80" s="153">
        <v>7300</v>
      </c>
      <c r="H80" s="153">
        <v>7945</v>
      </c>
      <c r="I80" s="153">
        <v>8526</v>
      </c>
      <c r="J80" s="153">
        <v>8957</v>
      </c>
      <c r="K80" s="153">
        <v>9587</v>
      </c>
    </row>
    <row r="81" spans="1:11" ht="11.1" customHeight="1">
      <c r="A81" s="163" t="s">
        <v>172</v>
      </c>
      <c r="B81" s="153">
        <v>3763</v>
      </c>
      <c r="C81" s="153">
        <v>2722</v>
      </c>
      <c r="D81" s="153">
        <v>2299</v>
      </c>
      <c r="E81" s="153">
        <v>1808</v>
      </c>
      <c r="F81" s="153">
        <v>1545</v>
      </c>
      <c r="G81" s="153">
        <v>1349</v>
      </c>
      <c r="H81" s="153">
        <v>1362</v>
      </c>
      <c r="I81" s="153">
        <v>1340</v>
      </c>
      <c r="J81" s="153">
        <v>1295</v>
      </c>
      <c r="K81" s="153">
        <v>1332</v>
      </c>
    </row>
    <row r="82" spans="1:11" ht="11.1" customHeight="1">
      <c r="A82" s="161" t="s">
        <v>173</v>
      </c>
      <c r="B82" s="153"/>
      <c r="C82" s="153"/>
    </row>
    <row r="83" spans="1:11" ht="11.1" customHeight="1">
      <c r="A83" s="163" t="s">
        <v>174</v>
      </c>
      <c r="B83" s="153">
        <v>36184</v>
      </c>
      <c r="C83" s="153">
        <v>38911</v>
      </c>
      <c r="D83" s="153">
        <v>42003</v>
      </c>
      <c r="E83" s="153">
        <v>45873</v>
      </c>
      <c r="F83" s="153">
        <v>51335</v>
      </c>
      <c r="G83" s="153">
        <v>56920</v>
      </c>
      <c r="H83" s="153">
        <v>61912</v>
      </c>
      <c r="I83" s="153">
        <v>65152</v>
      </c>
      <c r="J83" s="153">
        <v>68279</v>
      </c>
      <c r="K83" s="153">
        <v>72000</v>
      </c>
    </row>
    <row r="84" spans="1:11" ht="11.1" customHeight="1">
      <c r="A84" s="161" t="s">
        <v>175</v>
      </c>
      <c r="B84" s="153"/>
      <c r="C84" s="153"/>
    </row>
    <row r="85" spans="1:11" ht="11.1" customHeight="1">
      <c r="A85" s="163" t="s">
        <v>176</v>
      </c>
      <c r="B85" s="153">
        <v>2874</v>
      </c>
      <c r="C85" s="153">
        <v>2995</v>
      </c>
      <c r="D85" s="153">
        <v>3166</v>
      </c>
      <c r="E85" s="153">
        <v>3469</v>
      </c>
      <c r="F85" s="153">
        <v>3804</v>
      </c>
      <c r="G85" s="153">
        <v>4036</v>
      </c>
      <c r="H85" s="153">
        <v>4205</v>
      </c>
      <c r="I85" s="153">
        <v>4289</v>
      </c>
      <c r="J85" s="153">
        <v>4879</v>
      </c>
      <c r="K85" s="153">
        <v>4954</v>
      </c>
    </row>
    <row r="86" spans="1:11" s="131" customFormat="1" ht="15" customHeight="1">
      <c r="A86" s="165" t="s">
        <v>177</v>
      </c>
      <c r="B86" s="162">
        <f>SUM(B80:B85)</f>
        <v>48045</v>
      </c>
      <c r="C86" s="162">
        <f>SUM(C80:C85)</f>
        <v>50040</v>
      </c>
      <c r="D86" s="162">
        <v>53203</v>
      </c>
      <c r="E86" s="162">
        <v>57323</v>
      </c>
      <c r="F86" s="162">
        <v>63409</v>
      </c>
      <c r="G86" s="162">
        <v>69605</v>
      </c>
      <c r="H86" s="162">
        <v>75424</v>
      </c>
      <c r="I86" s="153">
        <v>79307</v>
      </c>
      <c r="J86" s="153">
        <v>83410</v>
      </c>
      <c r="K86" s="153">
        <v>87873</v>
      </c>
    </row>
    <row r="87" spans="1:11" ht="20.100000000000001" customHeight="1">
      <c r="A87" s="161"/>
      <c r="B87" s="153"/>
      <c r="C87" s="153"/>
    </row>
    <row r="88" spans="1:11" ht="11.1" customHeight="1">
      <c r="A88" s="161" t="s">
        <v>178</v>
      </c>
      <c r="B88" s="153"/>
      <c r="C88" s="153"/>
    </row>
    <row r="89" spans="1:11" ht="11.1" customHeight="1">
      <c r="A89" s="161" t="s">
        <v>170</v>
      </c>
      <c r="B89" s="153"/>
      <c r="C89" s="153"/>
    </row>
    <row r="90" spans="1:11" ht="9.9499999999999993" customHeight="1">
      <c r="A90" s="161"/>
      <c r="B90" s="153"/>
      <c r="C90" s="153"/>
    </row>
    <row r="91" spans="1:11" ht="11.1" customHeight="1">
      <c r="A91" s="163" t="s">
        <v>179</v>
      </c>
      <c r="B91" s="153">
        <v>206</v>
      </c>
      <c r="C91" s="153">
        <v>160</v>
      </c>
      <c r="D91" s="153">
        <v>167</v>
      </c>
      <c r="E91" s="153">
        <v>119</v>
      </c>
      <c r="F91" s="153">
        <v>122</v>
      </c>
      <c r="G91" s="153">
        <v>173</v>
      </c>
      <c r="H91" s="153">
        <v>129</v>
      </c>
      <c r="I91" s="153">
        <v>144</v>
      </c>
      <c r="J91" s="153">
        <v>170</v>
      </c>
      <c r="K91" s="153">
        <v>187</v>
      </c>
    </row>
    <row r="92" spans="1:11" ht="11.1" customHeight="1">
      <c r="A92" s="163" t="s">
        <v>180</v>
      </c>
      <c r="B92" s="153">
        <v>17004</v>
      </c>
      <c r="C92" s="153">
        <v>17885</v>
      </c>
      <c r="D92" s="153">
        <v>18759</v>
      </c>
      <c r="E92" s="153">
        <v>21413</v>
      </c>
      <c r="F92" s="153">
        <v>22404</v>
      </c>
      <c r="G92" s="153">
        <v>25208</v>
      </c>
      <c r="H92" s="153">
        <v>27667</v>
      </c>
      <c r="I92" s="153">
        <v>28586</v>
      </c>
      <c r="J92" s="153">
        <v>30267</v>
      </c>
      <c r="K92" s="153">
        <v>32280</v>
      </c>
    </row>
    <row r="93" spans="1:11" ht="11.1" customHeight="1">
      <c r="A93" s="163" t="s">
        <v>181</v>
      </c>
      <c r="B93" s="153">
        <v>7547</v>
      </c>
      <c r="C93" s="153">
        <v>7424</v>
      </c>
      <c r="D93" s="153">
        <v>8346</v>
      </c>
      <c r="E93" s="153">
        <v>8697</v>
      </c>
      <c r="F93" s="153">
        <v>9784</v>
      </c>
      <c r="G93" s="153">
        <v>10896</v>
      </c>
      <c r="H93" s="153">
        <v>12879</v>
      </c>
      <c r="I93" s="153">
        <v>14833</v>
      </c>
      <c r="J93" s="153">
        <v>17108</v>
      </c>
      <c r="K93" s="153">
        <v>19221</v>
      </c>
    </row>
    <row r="94" spans="1:11" s="131" customFormat="1" ht="15" customHeight="1">
      <c r="A94" s="165" t="s">
        <v>177</v>
      </c>
      <c r="B94" s="162">
        <f>SUM(B91:B93)</f>
        <v>24757</v>
      </c>
      <c r="C94" s="162">
        <f>SUM(C91:C93)</f>
        <v>25469</v>
      </c>
      <c r="D94" s="162">
        <v>27272</v>
      </c>
      <c r="E94" s="162">
        <v>30229</v>
      </c>
      <c r="F94" s="162">
        <v>32310</v>
      </c>
      <c r="G94" s="162">
        <v>36277</v>
      </c>
      <c r="H94" s="162">
        <v>40675</v>
      </c>
      <c r="I94" s="153">
        <v>43563</v>
      </c>
      <c r="J94" s="153">
        <v>47545</v>
      </c>
      <c r="K94" s="153">
        <v>51688</v>
      </c>
    </row>
    <row r="95" spans="1:11" ht="9" customHeight="1">
      <c r="A95" s="161"/>
      <c r="B95" s="153"/>
      <c r="C95" s="153"/>
    </row>
    <row r="96" spans="1:11" ht="26.25" customHeight="1">
      <c r="A96" s="161"/>
      <c r="B96" s="153"/>
      <c r="C96" s="153"/>
    </row>
    <row r="97" spans="1:11" ht="11.1" customHeight="1">
      <c r="A97" s="161" t="s">
        <v>182</v>
      </c>
      <c r="B97" s="153"/>
      <c r="C97" s="153"/>
    </row>
    <row r="98" spans="1:11" ht="11.1" customHeight="1">
      <c r="A98" s="161" t="s">
        <v>183</v>
      </c>
      <c r="B98" s="153"/>
      <c r="C98" s="153"/>
    </row>
    <row r="99" spans="1:11" ht="9.9499999999999993" customHeight="1">
      <c r="A99" s="161"/>
      <c r="B99" s="153"/>
      <c r="C99" s="153"/>
    </row>
    <row r="100" spans="1:11" ht="11.1" customHeight="1">
      <c r="A100" s="163" t="s">
        <v>184</v>
      </c>
      <c r="B100" s="153">
        <v>50457</v>
      </c>
      <c r="C100" s="153">
        <v>50980</v>
      </c>
      <c r="D100" s="153">
        <v>49271</v>
      </c>
      <c r="E100" s="153">
        <v>50795</v>
      </c>
      <c r="F100" s="153">
        <v>53407</v>
      </c>
      <c r="G100" s="153">
        <v>57194</v>
      </c>
      <c r="H100" s="153">
        <v>58901</v>
      </c>
      <c r="I100" s="153">
        <v>61507</v>
      </c>
      <c r="J100" s="153">
        <v>63720</v>
      </c>
      <c r="K100" s="153">
        <v>65105</v>
      </c>
    </row>
    <row r="101" spans="1:11" ht="11.1" customHeight="1">
      <c r="A101" s="163" t="s">
        <v>185</v>
      </c>
      <c r="B101" s="153">
        <v>8035</v>
      </c>
      <c r="C101" s="153">
        <v>7910</v>
      </c>
      <c r="D101" s="153">
        <v>7994</v>
      </c>
      <c r="E101" s="153">
        <v>8097</v>
      </c>
      <c r="F101" s="153">
        <v>8103</v>
      </c>
      <c r="G101" s="153">
        <v>8306</v>
      </c>
      <c r="H101" s="153">
        <v>8462</v>
      </c>
      <c r="I101" s="153">
        <v>8617</v>
      </c>
      <c r="J101" s="153">
        <v>8270</v>
      </c>
      <c r="K101" s="153">
        <v>8183</v>
      </c>
    </row>
    <row r="102" spans="1:11" ht="11.1" customHeight="1">
      <c r="A102" s="163" t="s">
        <v>186</v>
      </c>
      <c r="B102" s="153">
        <v>24853</v>
      </c>
      <c r="C102" s="153">
        <v>21108</v>
      </c>
      <c r="D102" s="153">
        <v>22630</v>
      </c>
      <c r="E102" s="153">
        <v>26243</v>
      </c>
      <c r="F102" s="153">
        <v>25261</v>
      </c>
      <c r="G102" s="153">
        <v>24484</v>
      </c>
      <c r="H102" s="153">
        <v>24162</v>
      </c>
      <c r="I102" s="153">
        <v>25030</v>
      </c>
      <c r="J102" s="153">
        <v>24531</v>
      </c>
      <c r="K102" s="153">
        <v>24911</v>
      </c>
    </row>
    <row r="103" spans="1:11" ht="11.1" customHeight="1">
      <c r="A103" s="163" t="s">
        <v>187</v>
      </c>
      <c r="B103" s="153">
        <v>24251</v>
      </c>
      <c r="C103" s="153">
        <v>26437</v>
      </c>
      <c r="D103" s="153">
        <v>28419</v>
      </c>
      <c r="E103" s="153">
        <v>36466</v>
      </c>
      <c r="F103" s="153">
        <v>35902</v>
      </c>
      <c r="G103" s="153">
        <v>37821</v>
      </c>
      <c r="H103" s="153">
        <v>39127</v>
      </c>
      <c r="I103" s="153">
        <v>38696</v>
      </c>
      <c r="J103" s="153">
        <v>39953</v>
      </c>
      <c r="K103" s="153">
        <v>41232</v>
      </c>
    </row>
    <row r="104" spans="1:11" ht="11.1" customHeight="1">
      <c r="A104" s="163" t="s">
        <v>188</v>
      </c>
      <c r="B104" s="153">
        <v>49280</v>
      </c>
      <c r="C104" s="153">
        <v>47512</v>
      </c>
      <c r="D104" s="153">
        <v>46621</v>
      </c>
      <c r="E104" s="153">
        <v>47159</v>
      </c>
      <c r="F104" s="153">
        <v>49590</v>
      </c>
      <c r="G104" s="153">
        <v>50691</v>
      </c>
      <c r="H104" s="153">
        <v>51797</v>
      </c>
      <c r="I104" s="153">
        <v>51582</v>
      </c>
      <c r="J104" s="153">
        <v>52097</v>
      </c>
      <c r="K104" s="153">
        <v>53037</v>
      </c>
    </row>
    <row r="105" spans="1:11" ht="11.1" customHeight="1">
      <c r="A105" s="163" t="s">
        <v>189</v>
      </c>
      <c r="B105" s="153">
        <v>14185</v>
      </c>
      <c r="C105" s="153">
        <v>13441</v>
      </c>
      <c r="D105" s="153">
        <v>11345</v>
      </c>
      <c r="E105" s="153">
        <v>0</v>
      </c>
      <c r="F105" s="153">
        <v>0</v>
      </c>
      <c r="G105" s="153">
        <v>0</v>
      </c>
      <c r="H105" s="153">
        <v>0</v>
      </c>
      <c r="I105" s="153">
        <v>0</v>
      </c>
      <c r="J105" s="153">
        <v>0</v>
      </c>
      <c r="K105" s="153">
        <v>0</v>
      </c>
    </row>
    <row r="106" spans="1:11" ht="11.1" customHeight="1">
      <c r="A106" s="163" t="s">
        <v>190</v>
      </c>
      <c r="B106" s="153">
        <v>9703</v>
      </c>
      <c r="C106" s="153">
        <v>9269</v>
      </c>
      <c r="D106" s="153">
        <v>8849</v>
      </c>
      <c r="E106" s="153">
        <v>9523</v>
      </c>
      <c r="F106" s="153">
        <v>9221</v>
      </c>
      <c r="G106" s="153">
        <v>9288</v>
      </c>
      <c r="H106" s="153">
        <v>9586</v>
      </c>
      <c r="I106" s="153">
        <v>9878</v>
      </c>
      <c r="J106" s="153">
        <v>9872</v>
      </c>
      <c r="K106" s="153">
        <v>9769</v>
      </c>
    </row>
    <row r="107" spans="1:11" ht="11.1" customHeight="1">
      <c r="A107" s="163" t="s">
        <v>191</v>
      </c>
      <c r="B107" s="153">
        <v>354</v>
      </c>
      <c r="C107" s="153">
        <v>551</v>
      </c>
      <c r="D107" s="153">
        <v>481</v>
      </c>
      <c r="E107" s="153">
        <v>556</v>
      </c>
      <c r="F107" s="153">
        <v>551</v>
      </c>
      <c r="G107" s="153">
        <v>653</v>
      </c>
      <c r="H107" s="153">
        <v>678</v>
      </c>
      <c r="I107" s="153">
        <v>842</v>
      </c>
      <c r="J107" s="153">
        <v>806</v>
      </c>
      <c r="K107" s="153">
        <v>853</v>
      </c>
    </row>
    <row r="108" spans="1:11" s="131" customFormat="1" ht="15" customHeight="1">
      <c r="A108" s="165" t="s">
        <v>177</v>
      </c>
      <c r="B108" s="162">
        <f>SUM(B100:B107)</f>
        <v>181118</v>
      </c>
      <c r="C108" s="162">
        <f>SUM(C100:C107)</f>
        <v>177208</v>
      </c>
      <c r="D108" s="162">
        <v>175610</v>
      </c>
      <c r="E108" s="162">
        <v>178839</v>
      </c>
      <c r="F108" s="162">
        <v>182035</v>
      </c>
      <c r="G108" s="162">
        <v>188437</v>
      </c>
      <c r="H108" s="162">
        <v>192713</v>
      </c>
      <c r="I108" s="153">
        <v>196152</v>
      </c>
      <c r="J108" s="153">
        <v>199249</v>
      </c>
      <c r="K108" s="153">
        <v>203090</v>
      </c>
    </row>
    <row r="109" spans="1:11" ht="20.100000000000001" customHeight="1">
      <c r="A109" s="161"/>
      <c r="B109" s="153"/>
      <c r="C109" s="153"/>
    </row>
    <row r="110" spans="1:11" ht="11.1" customHeight="1">
      <c r="A110" s="161" t="s">
        <v>192</v>
      </c>
      <c r="B110" s="153"/>
      <c r="C110" s="153"/>
    </row>
    <row r="111" spans="1:11" ht="11.1" customHeight="1">
      <c r="A111" s="161" t="s">
        <v>183</v>
      </c>
      <c r="B111" s="153"/>
      <c r="C111" s="153"/>
    </row>
    <row r="112" spans="1:11" ht="9.9499999999999993" customHeight="1">
      <c r="A112" s="161"/>
      <c r="B112" s="153"/>
      <c r="C112" s="153"/>
    </row>
    <row r="113" spans="1:11" ht="11.1" customHeight="1">
      <c r="A113" s="163" t="s">
        <v>193</v>
      </c>
      <c r="B113" s="153">
        <v>1584</v>
      </c>
      <c r="C113" s="153">
        <v>1827</v>
      </c>
      <c r="D113" s="153">
        <v>2609</v>
      </c>
      <c r="E113" s="153">
        <v>2149</v>
      </c>
      <c r="F113" s="153">
        <v>2122</v>
      </c>
      <c r="G113" s="153">
        <v>2397</v>
      </c>
      <c r="H113" s="153">
        <v>2026</v>
      </c>
      <c r="I113" s="153">
        <v>1954</v>
      </c>
      <c r="J113" s="153">
        <v>2003</v>
      </c>
      <c r="K113" s="153">
        <v>2323</v>
      </c>
    </row>
    <row r="114" spans="1:11" s="131" customFormat="1" ht="15" customHeight="1">
      <c r="A114" s="165" t="s">
        <v>177</v>
      </c>
      <c r="B114" s="162">
        <f>SUM(B113:B113)</f>
        <v>1584</v>
      </c>
      <c r="C114" s="162">
        <f>SUM(C113:C113)</f>
        <v>1827</v>
      </c>
      <c r="D114" s="162">
        <v>2609</v>
      </c>
      <c r="E114" s="162">
        <v>2149</v>
      </c>
      <c r="F114" s="162">
        <v>2122</v>
      </c>
      <c r="G114" s="162">
        <v>2397</v>
      </c>
      <c r="H114" s="162">
        <v>2026</v>
      </c>
      <c r="I114" s="153">
        <v>1954</v>
      </c>
      <c r="J114" s="153">
        <v>2003</v>
      </c>
      <c r="K114" s="153">
        <v>2323</v>
      </c>
    </row>
    <row r="115" spans="1:11" ht="20.100000000000001" customHeight="1">
      <c r="A115" s="161"/>
      <c r="B115" s="153"/>
      <c r="C115" s="153"/>
    </row>
    <row r="116" spans="1:11" ht="12" customHeight="1">
      <c r="A116" s="126" t="s">
        <v>194</v>
      </c>
      <c r="B116" s="153">
        <f>B114+B108+B94+B86</f>
        <v>255504</v>
      </c>
      <c r="C116" s="153">
        <f>C114+C108+C94+C86</f>
        <v>254544</v>
      </c>
      <c r="D116" s="153">
        <v>258694</v>
      </c>
      <c r="E116" s="153">
        <v>268540</v>
      </c>
      <c r="F116" s="153">
        <v>279876</v>
      </c>
      <c r="G116" s="153">
        <v>296716</v>
      </c>
      <c r="H116" s="153">
        <v>310838</v>
      </c>
      <c r="I116" s="153">
        <v>320976</v>
      </c>
      <c r="J116" s="153">
        <v>332207</v>
      </c>
      <c r="K116" s="153">
        <v>344974</v>
      </c>
    </row>
    <row r="117" spans="1:11" ht="11.1" customHeight="1">
      <c r="A117" s="127"/>
      <c r="C117" s="153"/>
    </row>
    <row r="118" spans="1:11" ht="10.5" customHeight="1">
      <c r="A118" s="127"/>
      <c r="B118" s="160"/>
    </row>
    <row r="119" spans="1:11" ht="10.5" customHeight="1">
      <c r="A119" s="127"/>
      <c r="B119" s="160"/>
    </row>
    <row r="120" spans="1:11" ht="10.5" customHeight="1">
      <c r="A120" s="127"/>
      <c r="B120" s="160"/>
    </row>
    <row r="121" spans="1:11" ht="10.5" customHeight="1">
      <c r="A121" s="127"/>
      <c r="B121" s="160"/>
    </row>
    <row r="122" spans="1:11" ht="10.5" customHeight="1">
      <c r="A122" s="127"/>
      <c r="B122" s="160"/>
    </row>
    <row r="123" spans="1:11" ht="10.5" customHeight="1">
      <c r="A123" s="127"/>
      <c r="B123" s="160"/>
    </row>
    <row r="124" spans="1:11" ht="10.5" customHeight="1">
      <c r="A124" s="127"/>
      <c r="B124" s="160"/>
    </row>
    <row r="125" spans="1:11" ht="10.5" customHeight="1">
      <c r="A125" s="127"/>
      <c r="B125" s="160"/>
    </row>
    <row r="126" spans="1:11" ht="10.5" customHeight="1">
      <c r="A126" s="127"/>
      <c r="B126" s="160"/>
    </row>
    <row r="127" spans="1:11" ht="10.5" customHeight="1">
      <c r="A127" s="127"/>
      <c r="B127" s="160"/>
    </row>
    <row r="128" spans="1:11" ht="10.5" customHeight="1">
      <c r="A128" s="127"/>
      <c r="B128" s="160"/>
    </row>
    <row r="129" spans="1:11" ht="10.5" customHeight="1">
      <c r="A129" s="127"/>
      <c r="B129" s="160"/>
    </row>
    <row r="130" spans="1:11" ht="10.5" customHeight="1">
      <c r="A130" s="127"/>
      <c r="B130" s="160"/>
    </row>
    <row r="131" spans="1:11" ht="10.5" customHeight="1">
      <c r="A131" s="127"/>
      <c r="B131" s="160"/>
    </row>
    <row r="132" spans="1:11" ht="9.9499999999999993" customHeight="1">
      <c r="A132" s="159"/>
      <c r="B132" s="160"/>
    </row>
    <row r="133" spans="1:11" ht="11.25" customHeight="1">
      <c r="A133" s="159"/>
      <c r="B133" s="166"/>
    </row>
    <row r="134" spans="1:11" ht="11.1" customHeight="1">
      <c r="A134" s="167" t="s">
        <v>52</v>
      </c>
      <c r="B134" s="160"/>
      <c r="I134" s="162"/>
      <c r="J134" s="162"/>
      <c r="K134" s="162"/>
    </row>
    <row r="135" spans="1:11">
      <c r="A135" s="159"/>
    </row>
    <row r="136" spans="1:11">
      <c r="A136" s="159"/>
    </row>
    <row r="137" spans="1:11">
      <c r="A137" s="159"/>
    </row>
    <row r="138" spans="1:11">
      <c r="A138" s="159"/>
    </row>
    <row r="139" spans="1:11">
      <c r="A139" s="159"/>
    </row>
    <row r="140" spans="1:11">
      <c r="A140" s="159"/>
    </row>
    <row r="141" spans="1:11">
      <c r="A141" s="159"/>
      <c r="I141" s="162"/>
      <c r="J141" s="162"/>
      <c r="K141" s="162"/>
    </row>
    <row r="142" spans="1:11">
      <c r="A142" s="159"/>
    </row>
    <row r="143" spans="1:11">
      <c r="A143" s="159"/>
    </row>
    <row r="144" spans="1:11">
      <c r="A144" s="159"/>
    </row>
    <row r="145" spans="1:1">
      <c r="A145" s="159"/>
    </row>
    <row r="146" spans="1:1">
      <c r="A146" s="159"/>
    </row>
    <row r="147" spans="1:1">
      <c r="A147" s="159"/>
    </row>
    <row r="148" spans="1:1">
      <c r="A148" s="159"/>
    </row>
    <row r="149" spans="1:1">
      <c r="A149" s="159"/>
    </row>
    <row r="150" spans="1:1">
      <c r="A150" s="159"/>
    </row>
    <row r="151" spans="1:1">
      <c r="A151" s="159"/>
    </row>
    <row r="152" spans="1:1">
      <c r="A152" s="159"/>
    </row>
    <row r="153" spans="1:1">
      <c r="A153" s="159"/>
    </row>
    <row r="154" spans="1:1">
      <c r="A154" s="159"/>
    </row>
    <row r="155" spans="1:1">
      <c r="A155" s="159"/>
    </row>
    <row r="156" spans="1:1">
      <c r="A156" s="159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7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30.42578125" style="43" customWidth="1"/>
    <col min="2" max="2" width="6.5703125" style="43" customWidth="1"/>
    <col min="3" max="9" width="6.42578125" style="173" customWidth="1"/>
    <col min="10" max="11" width="6.140625" style="173" bestFit="1" customWidth="1"/>
    <col min="12" max="16384" width="11.42578125" style="43"/>
  </cols>
  <sheetData>
    <row r="1" spans="1:11" s="134" customFormat="1" ht="11.25" customHeight="1">
      <c r="A1" s="170" t="s">
        <v>22</v>
      </c>
      <c r="B1" s="171"/>
      <c r="C1" s="171"/>
      <c r="D1" s="171"/>
      <c r="E1" s="171"/>
      <c r="F1" s="171"/>
      <c r="G1" s="172"/>
      <c r="H1" s="172"/>
      <c r="I1" s="172"/>
      <c r="J1" s="173"/>
      <c r="K1" s="173"/>
    </row>
    <row r="2" spans="1:11" s="134" customFormat="1" ht="9" customHeight="1">
      <c r="A2" s="174"/>
      <c r="C2" s="175"/>
      <c r="D2" s="175"/>
      <c r="E2" s="175"/>
      <c r="F2" s="175"/>
      <c r="G2" s="175"/>
      <c r="H2" s="175"/>
      <c r="I2" s="175"/>
      <c r="J2" s="173"/>
      <c r="K2" s="173"/>
    </row>
    <row r="3" spans="1:11" s="177" customFormat="1" ht="10.5" customHeight="1">
      <c r="A3" s="176" t="s">
        <v>196</v>
      </c>
      <c r="B3" s="174"/>
      <c r="C3" s="174"/>
      <c r="D3" s="174"/>
      <c r="E3" s="174"/>
      <c r="F3" s="174"/>
      <c r="G3" s="174"/>
      <c r="H3" s="174"/>
      <c r="I3" s="174"/>
      <c r="J3" s="173"/>
      <c r="K3" s="173"/>
    </row>
    <row r="4" spans="1:11" s="177" customFormat="1" ht="10.5" customHeight="1">
      <c r="A4" s="176" t="s">
        <v>197</v>
      </c>
      <c r="B4" s="174"/>
      <c r="C4" s="174"/>
      <c r="D4" s="174"/>
      <c r="E4" s="174"/>
      <c r="F4" s="174"/>
      <c r="G4" s="174"/>
      <c r="H4" s="174"/>
      <c r="I4" s="174"/>
      <c r="J4" s="173"/>
      <c r="K4" s="173"/>
    </row>
    <row r="5" spans="1:11" ht="9" customHeight="1">
      <c r="A5" s="178"/>
    </row>
    <row r="6" spans="1:11" ht="5.0999999999999996" customHeight="1">
      <c r="A6" s="179"/>
      <c r="B6" s="180"/>
      <c r="C6" s="180"/>
      <c r="D6" s="180"/>
      <c r="E6" s="180"/>
      <c r="F6" s="180"/>
      <c r="G6" s="180"/>
      <c r="H6" s="180"/>
      <c r="I6" s="180"/>
      <c r="J6" s="180"/>
      <c r="K6" s="180"/>
    </row>
    <row r="7" spans="1:11" s="53" customFormat="1" ht="9" customHeight="1">
      <c r="A7" s="46" t="s">
        <v>198</v>
      </c>
      <c r="B7" s="181"/>
      <c r="C7" s="181"/>
      <c r="D7" s="181"/>
      <c r="E7" s="181"/>
      <c r="F7" s="181"/>
      <c r="G7" s="181"/>
      <c r="H7" s="181"/>
      <c r="I7" s="181"/>
      <c r="J7" s="181"/>
      <c r="K7" s="181"/>
    </row>
    <row r="8" spans="1:11" s="53" customFormat="1" ht="9" customHeight="1">
      <c r="A8" s="46" t="s">
        <v>199</v>
      </c>
      <c r="B8" s="182">
        <v>2004</v>
      </c>
      <c r="C8" s="182">
        <v>2005</v>
      </c>
      <c r="D8" s="182">
        <v>2006</v>
      </c>
      <c r="E8" s="182">
        <v>2007</v>
      </c>
      <c r="F8" s="182">
        <v>2008</v>
      </c>
      <c r="G8" s="182">
        <v>2009</v>
      </c>
      <c r="H8" s="182">
        <v>2010</v>
      </c>
      <c r="I8" s="182">
        <v>2011</v>
      </c>
      <c r="J8" s="182">
        <v>2012</v>
      </c>
      <c r="K8" s="182">
        <v>2013</v>
      </c>
    </row>
    <row r="9" spans="1:11" s="53" customFormat="1" ht="9" customHeight="1">
      <c r="A9" s="46" t="s">
        <v>200</v>
      </c>
      <c r="B9" s="181"/>
      <c r="C9" s="181"/>
      <c r="D9" s="181"/>
      <c r="E9" s="181"/>
      <c r="F9" s="181"/>
      <c r="G9" s="181"/>
      <c r="H9" s="181"/>
      <c r="I9" s="181"/>
      <c r="J9" s="181"/>
      <c r="K9" s="181"/>
    </row>
    <row r="10" spans="1:11" ht="5.0999999999999996" customHeight="1">
      <c r="A10" s="183"/>
      <c r="B10" s="184"/>
      <c r="C10" s="184"/>
      <c r="D10" s="184"/>
      <c r="E10" s="184"/>
      <c r="F10" s="184"/>
      <c r="G10" s="184"/>
      <c r="H10" s="184"/>
      <c r="I10" s="184"/>
      <c r="J10" s="184"/>
      <c r="K10" s="184"/>
    </row>
    <row r="11" spans="1:11" ht="9.75" customHeight="1">
      <c r="A11" s="185"/>
      <c r="B11" s="186"/>
    </row>
    <row r="12" spans="1:11" s="177" customFormat="1" ht="10.5" customHeight="1">
      <c r="B12" s="170" t="s">
        <v>168</v>
      </c>
      <c r="C12" s="174"/>
      <c r="D12" s="174"/>
      <c r="E12" s="174"/>
      <c r="F12" s="174"/>
      <c r="G12" s="174"/>
      <c r="H12" s="174"/>
      <c r="I12" s="174"/>
      <c r="J12" s="173"/>
      <c r="K12" s="173"/>
    </row>
    <row r="13" spans="1:11" s="177" customFormat="1" ht="9.75" customHeight="1">
      <c r="B13" s="174"/>
      <c r="C13" s="174"/>
      <c r="D13" s="174"/>
      <c r="E13" s="174"/>
      <c r="F13" s="174"/>
      <c r="G13" s="174"/>
      <c r="H13" s="174"/>
      <c r="I13" s="174"/>
      <c r="J13" s="173"/>
      <c r="K13" s="173"/>
    </row>
    <row r="14" spans="1:11" ht="9" customHeight="1">
      <c r="A14" s="187" t="s">
        <v>201</v>
      </c>
      <c r="B14" s="188">
        <f>SUM(B16:B35)</f>
        <v>20107</v>
      </c>
      <c r="C14" s="188">
        <f>SUM(C16:C35)</f>
        <v>19899</v>
      </c>
      <c r="D14" s="173">
        <v>20015</v>
      </c>
      <c r="E14" s="173">
        <v>20852</v>
      </c>
      <c r="F14" s="173">
        <v>21889</v>
      </c>
      <c r="G14" s="173">
        <v>23502</v>
      </c>
      <c r="H14" s="173">
        <v>24645</v>
      </c>
      <c r="I14" s="173">
        <v>25535</v>
      </c>
      <c r="J14" s="173">
        <v>26608</v>
      </c>
      <c r="K14" s="173">
        <v>27587</v>
      </c>
    </row>
    <row r="15" spans="1:11" ht="9" customHeight="1">
      <c r="A15" s="179"/>
      <c r="B15" s="173"/>
    </row>
    <row r="16" spans="1:11" ht="9" customHeight="1">
      <c r="A16" s="187" t="s">
        <v>202</v>
      </c>
      <c r="B16" s="173">
        <v>672</v>
      </c>
      <c r="C16" s="173">
        <v>681</v>
      </c>
      <c r="D16" s="173">
        <v>726</v>
      </c>
      <c r="E16" s="173">
        <v>620</v>
      </c>
      <c r="F16" s="173">
        <v>801</v>
      </c>
      <c r="G16" s="173">
        <v>869</v>
      </c>
      <c r="H16" s="173">
        <v>936</v>
      </c>
      <c r="I16" s="173">
        <v>955</v>
      </c>
      <c r="J16" s="173">
        <v>1054</v>
      </c>
      <c r="K16" s="173">
        <v>1117</v>
      </c>
    </row>
    <row r="17" spans="1:11" ht="9" customHeight="1">
      <c r="A17" s="187" t="s">
        <v>203</v>
      </c>
      <c r="B17" s="173">
        <v>899</v>
      </c>
      <c r="C17" s="173">
        <v>852</v>
      </c>
      <c r="D17" s="173">
        <v>864</v>
      </c>
      <c r="E17" s="173">
        <v>857</v>
      </c>
      <c r="F17" s="173">
        <v>922</v>
      </c>
      <c r="G17" s="173">
        <v>986</v>
      </c>
      <c r="H17" s="173">
        <v>991</v>
      </c>
      <c r="I17" s="173">
        <v>1038</v>
      </c>
      <c r="J17" s="173">
        <v>1078</v>
      </c>
      <c r="K17" s="173">
        <v>1071</v>
      </c>
    </row>
    <row r="18" spans="1:11" ht="9" customHeight="1">
      <c r="A18" s="187" t="s">
        <v>204</v>
      </c>
      <c r="B18" s="173">
        <v>799</v>
      </c>
      <c r="C18" s="173">
        <v>769</v>
      </c>
      <c r="D18" s="173">
        <v>770</v>
      </c>
      <c r="E18" s="173">
        <v>807</v>
      </c>
      <c r="F18" s="173">
        <v>831</v>
      </c>
      <c r="G18" s="173">
        <v>849</v>
      </c>
      <c r="H18" s="173">
        <v>853</v>
      </c>
      <c r="I18" s="173">
        <v>869</v>
      </c>
      <c r="J18" s="173">
        <v>901</v>
      </c>
      <c r="K18" s="173">
        <v>893</v>
      </c>
    </row>
    <row r="19" spans="1:11" ht="9" customHeight="1">
      <c r="A19" s="187" t="s">
        <v>205</v>
      </c>
      <c r="B19" s="173">
        <v>850</v>
      </c>
      <c r="C19" s="173">
        <v>862</v>
      </c>
      <c r="D19" s="173">
        <v>882</v>
      </c>
      <c r="E19" s="173">
        <v>920</v>
      </c>
      <c r="F19" s="173">
        <v>1002</v>
      </c>
      <c r="G19" s="173">
        <v>1104</v>
      </c>
      <c r="H19" s="173">
        <v>1172</v>
      </c>
      <c r="I19" s="173">
        <v>1191</v>
      </c>
      <c r="J19" s="173">
        <v>1323</v>
      </c>
      <c r="K19" s="173">
        <v>1378</v>
      </c>
    </row>
    <row r="20" spans="1:11" ht="9" customHeight="1">
      <c r="A20" s="187" t="s">
        <v>206</v>
      </c>
      <c r="B20" s="173">
        <v>2064</v>
      </c>
      <c r="C20" s="173">
        <v>2085</v>
      </c>
      <c r="D20" s="173">
        <v>2092</v>
      </c>
      <c r="E20" s="173">
        <v>2212</v>
      </c>
      <c r="F20" s="173">
        <v>2416</v>
      </c>
      <c r="G20" s="173">
        <v>2778</v>
      </c>
      <c r="H20" s="173">
        <v>2919</v>
      </c>
      <c r="I20" s="173">
        <v>2976</v>
      </c>
      <c r="J20" s="173">
        <v>2955</v>
      </c>
      <c r="K20" s="173">
        <v>3162</v>
      </c>
    </row>
    <row r="21" spans="1:11" ht="9" customHeight="1">
      <c r="A21" s="187" t="s">
        <v>207</v>
      </c>
      <c r="B21" s="173">
        <v>646</v>
      </c>
      <c r="C21" s="173">
        <v>649</v>
      </c>
      <c r="D21" s="173">
        <v>663</v>
      </c>
      <c r="E21" s="173">
        <v>717</v>
      </c>
      <c r="F21" s="173">
        <v>288</v>
      </c>
      <c r="G21" s="173">
        <v>252</v>
      </c>
      <c r="H21" s="173">
        <v>235</v>
      </c>
      <c r="I21" s="173">
        <v>232</v>
      </c>
      <c r="J21" s="173">
        <v>254</v>
      </c>
      <c r="K21" s="173">
        <v>238</v>
      </c>
    </row>
    <row r="22" spans="1:11" ht="9" customHeight="1">
      <c r="A22" s="179" t="s">
        <v>208</v>
      </c>
      <c r="B22" s="173"/>
    </row>
    <row r="23" spans="1:11" ht="9" customHeight="1">
      <c r="A23" s="187" t="s">
        <v>209</v>
      </c>
      <c r="B23" s="173">
        <v>1455</v>
      </c>
      <c r="C23" s="173">
        <v>1413</v>
      </c>
      <c r="D23" s="173">
        <v>1367</v>
      </c>
      <c r="E23" s="173">
        <v>1304</v>
      </c>
      <c r="F23" s="173">
        <v>1417</v>
      </c>
      <c r="G23" s="173">
        <v>1474</v>
      </c>
      <c r="H23" s="173">
        <v>1545</v>
      </c>
      <c r="I23" s="173">
        <v>1582</v>
      </c>
      <c r="J23" s="173">
        <v>1663</v>
      </c>
      <c r="K23" s="173">
        <v>1645</v>
      </c>
    </row>
    <row r="24" spans="1:11" ht="9" customHeight="1">
      <c r="A24" s="187" t="s">
        <v>210</v>
      </c>
      <c r="B24" s="173">
        <v>313</v>
      </c>
      <c r="C24" s="173">
        <v>309</v>
      </c>
      <c r="D24" s="173">
        <v>311</v>
      </c>
      <c r="E24" s="173">
        <v>351</v>
      </c>
      <c r="F24" s="173">
        <v>414</v>
      </c>
      <c r="G24" s="173">
        <v>430</v>
      </c>
      <c r="H24" s="173">
        <v>390</v>
      </c>
      <c r="I24" s="173">
        <v>411</v>
      </c>
      <c r="J24" s="173">
        <v>420</v>
      </c>
      <c r="K24" s="173">
        <v>464</v>
      </c>
    </row>
    <row r="25" spans="1:11" ht="9" customHeight="1">
      <c r="A25" s="179" t="s">
        <v>211</v>
      </c>
      <c r="B25" s="173"/>
    </row>
    <row r="26" spans="1:11" ht="9" customHeight="1">
      <c r="A26" s="187" t="s">
        <v>212</v>
      </c>
      <c r="B26" s="173">
        <v>2266</v>
      </c>
      <c r="C26" s="173">
        <v>2231</v>
      </c>
      <c r="D26" s="173">
        <v>2258</v>
      </c>
      <c r="E26" s="173">
        <v>2416</v>
      </c>
      <c r="F26" s="173">
        <v>2469</v>
      </c>
      <c r="G26" s="173">
        <v>2679</v>
      </c>
      <c r="H26" s="173">
        <v>2848</v>
      </c>
      <c r="I26" s="173">
        <v>2878</v>
      </c>
      <c r="J26" s="173">
        <v>2988</v>
      </c>
      <c r="K26" s="173">
        <v>3123</v>
      </c>
    </row>
    <row r="27" spans="1:11" ht="9" customHeight="1">
      <c r="A27" s="187" t="s">
        <v>213</v>
      </c>
      <c r="B27" s="173">
        <v>1326</v>
      </c>
      <c r="C27" s="173">
        <v>1334</v>
      </c>
      <c r="D27" s="173">
        <v>1362</v>
      </c>
      <c r="E27" s="173">
        <v>1503</v>
      </c>
      <c r="F27" s="173">
        <v>1693</v>
      </c>
      <c r="G27" s="173">
        <v>1729</v>
      </c>
      <c r="H27" s="173">
        <v>1697</v>
      </c>
      <c r="I27" s="173">
        <v>1740</v>
      </c>
      <c r="J27" s="173">
        <v>1778</v>
      </c>
      <c r="K27" s="173">
        <v>1832</v>
      </c>
    </row>
    <row r="28" spans="1:11" ht="9" customHeight="1">
      <c r="A28" s="187" t="s">
        <v>214</v>
      </c>
      <c r="B28" s="173">
        <v>1107</v>
      </c>
      <c r="C28" s="173">
        <v>1086</v>
      </c>
      <c r="D28" s="173">
        <v>1070</v>
      </c>
      <c r="E28" s="173">
        <v>1133</v>
      </c>
      <c r="F28" s="173">
        <v>1152</v>
      </c>
      <c r="G28" s="173">
        <v>1182</v>
      </c>
      <c r="H28" s="173">
        <v>1222</v>
      </c>
      <c r="I28" s="173">
        <v>1265</v>
      </c>
      <c r="J28" s="173">
        <v>1277</v>
      </c>
      <c r="K28" s="173">
        <v>1318</v>
      </c>
    </row>
    <row r="29" spans="1:11" ht="9" customHeight="1">
      <c r="A29" s="187" t="s">
        <v>215</v>
      </c>
      <c r="B29" s="173">
        <v>436</v>
      </c>
      <c r="C29" s="173">
        <v>396</v>
      </c>
      <c r="D29" s="173">
        <v>384</v>
      </c>
      <c r="E29" s="173">
        <v>404</v>
      </c>
      <c r="F29" s="173">
        <v>426</v>
      </c>
      <c r="G29" s="173">
        <v>430</v>
      </c>
      <c r="H29" s="173">
        <v>438</v>
      </c>
      <c r="I29" s="173">
        <v>460</v>
      </c>
      <c r="J29" s="173">
        <v>457</v>
      </c>
      <c r="K29" s="173">
        <v>464</v>
      </c>
    </row>
    <row r="30" spans="1:11" ht="9" customHeight="1">
      <c r="A30" s="179" t="s">
        <v>216</v>
      </c>
      <c r="B30" s="173"/>
    </row>
    <row r="31" spans="1:11" ht="9" customHeight="1">
      <c r="A31" s="187" t="s">
        <v>217</v>
      </c>
      <c r="B31" s="173">
        <v>1020</v>
      </c>
      <c r="C31" s="173">
        <v>985</v>
      </c>
      <c r="D31" s="173">
        <v>976</v>
      </c>
      <c r="E31" s="173">
        <v>957</v>
      </c>
      <c r="F31" s="173">
        <v>1030</v>
      </c>
      <c r="G31" s="173">
        <v>1078</v>
      </c>
      <c r="H31" s="173">
        <v>1145</v>
      </c>
      <c r="I31" s="173">
        <v>1195</v>
      </c>
      <c r="J31" s="173">
        <v>1247</v>
      </c>
      <c r="K31" s="173">
        <v>1346</v>
      </c>
    </row>
    <row r="32" spans="1:11" ht="9" customHeight="1">
      <c r="A32" s="187" t="s">
        <v>218</v>
      </c>
      <c r="B32" s="173">
        <v>430</v>
      </c>
      <c r="C32" s="173">
        <v>433</v>
      </c>
      <c r="D32" s="173">
        <v>459</v>
      </c>
      <c r="E32" s="173">
        <v>443</v>
      </c>
      <c r="F32" s="173">
        <v>351</v>
      </c>
      <c r="G32" s="173">
        <v>411</v>
      </c>
      <c r="H32" s="173">
        <v>439</v>
      </c>
      <c r="I32" s="173">
        <v>465</v>
      </c>
      <c r="J32" s="173">
        <v>491</v>
      </c>
      <c r="K32" s="173">
        <v>504</v>
      </c>
    </row>
    <row r="33" spans="1:11" ht="9" customHeight="1">
      <c r="A33" s="187" t="s">
        <v>219</v>
      </c>
      <c r="B33" s="173">
        <v>2777</v>
      </c>
      <c r="C33" s="173">
        <v>2808</v>
      </c>
      <c r="D33" s="173">
        <v>2853</v>
      </c>
      <c r="E33" s="173">
        <v>2933</v>
      </c>
      <c r="F33" s="173">
        <v>3162</v>
      </c>
      <c r="G33" s="173">
        <v>3447</v>
      </c>
      <c r="H33" s="173">
        <v>3588</v>
      </c>
      <c r="I33" s="173">
        <v>3823</v>
      </c>
      <c r="J33" s="173">
        <v>4029</v>
      </c>
      <c r="K33" s="173">
        <v>4134</v>
      </c>
    </row>
    <row r="34" spans="1:11" ht="9" customHeight="1">
      <c r="A34" s="187" t="s">
        <v>220</v>
      </c>
      <c r="B34" s="173">
        <v>2530</v>
      </c>
      <c r="C34" s="173">
        <v>2513</v>
      </c>
      <c r="D34" s="173">
        <v>2496</v>
      </c>
      <c r="E34" s="173">
        <v>2731</v>
      </c>
      <c r="F34" s="173">
        <v>2958</v>
      </c>
      <c r="G34" s="173">
        <v>3290</v>
      </c>
      <c r="H34" s="173">
        <v>3592</v>
      </c>
      <c r="I34" s="173">
        <v>3796</v>
      </c>
      <c r="J34" s="173">
        <v>4021</v>
      </c>
      <c r="K34" s="173">
        <v>4197</v>
      </c>
    </row>
    <row r="35" spans="1:11" ht="9" customHeight="1">
      <c r="A35" s="187" t="s">
        <v>221</v>
      </c>
      <c r="B35" s="173">
        <v>517</v>
      </c>
      <c r="C35" s="173">
        <v>493</v>
      </c>
      <c r="D35" s="173">
        <v>482</v>
      </c>
      <c r="E35" s="173">
        <v>544</v>
      </c>
      <c r="F35" s="173">
        <v>557</v>
      </c>
      <c r="G35" s="173">
        <v>514</v>
      </c>
      <c r="H35" s="173">
        <v>635</v>
      </c>
      <c r="I35" s="173">
        <v>659</v>
      </c>
      <c r="J35" s="173">
        <v>672</v>
      </c>
      <c r="K35" s="173">
        <v>701</v>
      </c>
    </row>
    <row r="36" spans="1:11" ht="11.25" customHeight="1">
      <c r="A36" s="179"/>
      <c r="B36" s="173"/>
    </row>
    <row r="37" spans="1:11" ht="9" customHeight="1">
      <c r="A37" s="187" t="s">
        <v>222</v>
      </c>
      <c r="B37" s="173">
        <v>1273</v>
      </c>
      <c r="C37" s="173">
        <v>1234</v>
      </c>
      <c r="D37" s="173">
        <v>1245</v>
      </c>
      <c r="E37" s="173">
        <v>1301</v>
      </c>
      <c r="F37" s="173">
        <v>1365</v>
      </c>
      <c r="G37" s="173">
        <v>1499</v>
      </c>
      <c r="H37" s="173">
        <v>1579</v>
      </c>
      <c r="I37" s="173">
        <v>1645</v>
      </c>
      <c r="J37" s="173">
        <v>1688</v>
      </c>
      <c r="K37" s="173">
        <v>1747</v>
      </c>
    </row>
    <row r="38" spans="1:11" ht="11.25" customHeight="1">
      <c r="A38" s="187"/>
      <c r="B38" s="173"/>
    </row>
    <row r="39" spans="1:11" ht="9" customHeight="1">
      <c r="A39" s="179" t="s">
        <v>223</v>
      </c>
      <c r="B39" s="173"/>
    </row>
    <row r="40" spans="1:11" ht="9" customHeight="1">
      <c r="A40" s="187" t="s">
        <v>224</v>
      </c>
      <c r="B40" s="188">
        <f>SUM(B43:B52)</f>
        <v>20520</v>
      </c>
      <c r="C40" s="173">
        <f>SUM(C43:C52)</f>
        <v>20699</v>
      </c>
      <c r="D40" s="173">
        <v>20768</v>
      </c>
      <c r="E40" s="173">
        <v>21316</v>
      </c>
      <c r="F40" s="173">
        <v>23166</v>
      </c>
      <c r="G40" s="173">
        <v>25430</v>
      </c>
      <c r="H40" s="173">
        <v>26826</v>
      </c>
      <c r="I40" s="173">
        <v>27951</v>
      </c>
      <c r="J40" s="173">
        <v>28933</v>
      </c>
      <c r="K40" s="173">
        <v>30296</v>
      </c>
    </row>
    <row r="41" spans="1:11" ht="9" customHeight="1">
      <c r="A41" s="179"/>
      <c r="B41" s="173"/>
    </row>
    <row r="42" spans="1:11" ht="9" customHeight="1">
      <c r="A42" s="179" t="s">
        <v>225</v>
      </c>
      <c r="B42" s="173"/>
    </row>
    <row r="43" spans="1:11" ht="9" customHeight="1">
      <c r="A43" s="187" t="s">
        <v>226</v>
      </c>
      <c r="B43" s="173">
        <v>617</v>
      </c>
      <c r="C43" s="173">
        <v>632</v>
      </c>
      <c r="D43" s="173">
        <v>473</v>
      </c>
      <c r="E43" s="173">
        <v>526</v>
      </c>
      <c r="F43" s="173">
        <v>840</v>
      </c>
      <c r="G43" s="173">
        <v>1029</v>
      </c>
      <c r="H43" s="173">
        <v>1107</v>
      </c>
      <c r="I43" s="173">
        <v>1203</v>
      </c>
      <c r="J43" s="173">
        <v>1270</v>
      </c>
      <c r="K43" s="173">
        <v>1243</v>
      </c>
    </row>
    <row r="44" spans="1:11" ht="9" customHeight="1">
      <c r="A44" s="187" t="s">
        <v>227</v>
      </c>
      <c r="B44" s="173">
        <v>121</v>
      </c>
      <c r="C44" s="173">
        <v>127</v>
      </c>
      <c r="D44" s="173">
        <v>103</v>
      </c>
      <c r="E44" s="173">
        <v>112</v>
      </c>
      <c r="F44" s="173">
        <v>115</v>
      </c>
      <c r="G44" s="173">
        <v>177</v>
      </c>
      <c r="H44" s="173">
        <v>165</v>
      </c>
      <c r="I44" s="173">
        <v>168</v>
      </c>
      <c r="J44" s="173">
        <v>158</v>
      </c>
      <c r="K44" s="173">
        <v>181</v>
      </c>
    </row>
    <row r="45" spans="1:11" ht="9" customHeight="1">
      <c r="A45" s="187" t="s">
        <v>228</v>
      </c>
      <c r="B45" s="173">
        <v>1130</v>
      </c>
      <c r="C45" s="173">
        <v>1071</v>
      </c>
      <c r="D45" s="173">
        <v>965</v>
      </c>
      <c r="E45" s="173">
        <v>1053</v>
      </c>
      <c r="F45" s="173">
        <v>1158</v>
      </c>
      <c r="G45" s="173">
        <v>1167</v>
      </c>
      <c r="H45" s="173">
        <v>1259</v>
      </c>
      <c r="I45" s="173">
        <v>1284</v>
      </c>
      <c r="J45" s="173">
        <v>1389</v>
      </c>
      <c r="K45" s="173">
        <v>1483</v>
      </c>
    </row>
    <row r="46" spans="1:11" ht="9" customHeight="1">
      <c r="A46" s="187" t="s">
        <v>229</v>
      </c>
      <c r="B46" s="173">
        <v>1791</v>
      </c>
      <c r="C46" s="173">
        <v>1731</v>
      </c>
      <c r="D46" s="173">
        <v>1750</v>
      </c>
      <c r="E46" s="173">
        <v>1828</v>
      </c>
      <c r="F46" s="173">
        <v>2004</v>
      </c>
      <c r="G46" s="173">
        <v>2171</v>
      </c>
      <c r="H46" s="173">
        <v>2349</v>
      </c>
      <c r="I46" s="173">
        <v>2471</v>
      </c>
      <c r="J46" s="173">
        <v>2435</v>
      </c>
      <c r="K46" s="173">
        <v>2642</v>
      </c>
    </row>
    <row r="47" spans="1:11" ht="9" customHeight="1">
      <c r="A47" s="187" t="s">
        <v>230</v>
      </c>
      <c r="B47" s="173">
        <v>1373</v>
      </c>
      <c r="C47" s="173">
        <v>1391</v>
      </c>
      <c r="D47" s="173">
        <v>1411</v>
      </c>
      <c r="E47" s="173">
        <v>1414</v>
      </c>
      <c r="F47" s="173">
        <v>1492</v>
      </c>
      <c r="G47" s="173">
        <v>1714</v>
      </c>
      <c r="H47" s="173">
        <v>1854</v>
      </c>
      <c r="I47" s="173">
        <v>2000</v>
      </c>
      <c r="J47" s="173">
        <v>2060</v>
      </c>
      <c r="K47" s="173">
        <v>2080</v>
      </c>
    </row>
    <row r="48" spans="1:11" ht="9" customHeight="1">
      <c r="A48" s="187" t="s">
        <v>231</v>
      </c>
      <c r="B48" s="173">
        <v>3973</v>
      </c>
      <c r="C48" s="173">
        <v>3961</v>
      </c>
      <c r="D48" s="173">
        <v>3993</v>
      </c>
      <c r="E48" s="173">
        <v>4080</v>
      </c>
      <c r="F48" s="173">
        <v>4308</v>
      </c>
      <c r="G48" s="173">
        <v>4542</v>
      </c>
      <c r="H48" s="173">
        <v>4665</v>
      </c>
      <c r="I48" s="173">
        <v>4906</v>
      </c>
      <c r="J48" s="173">
        <v>4926</v>
      </c>
      <c r="K48" s="173">
        <v>5106</v>
      </c>
    </row>
    <row r="49" spans="1:11" ht="9" customHeight="1">
      <c r="A49" s="187" t="s">
        <v>232</v>
      </c>
      <c r="B49" s="173">
        <v>1506</v>
      </c>
      <c r="C49" s="173">
        <v>1512</v>
      </c>
      <c r="D49" s="173">
        <v>1418</v>
      </c>
      <c r="E49" s="173">
        <v>1198</v>
      </c>
      <c r="F49" s="173">
        <v>1268</v>
      </c>
      <c r="G49" s="173">
        <v>1261</v>
      </c>
      <c r="H49" s="173">
        <v>1292</v>
      </c>
      <c r="I49" s="173">
        <v>1290</v>
      </c>
      <c r="J49" s="173">
        <v>1313</v>
      </c>
      <c r="K49" s="173">
        <v>1414</v>
      </c>
    </row>
    <row r="50" spans="1:11" ht="9" customHeight="1">
      <c r="A50" s="187" t="s">
        <v>233</v>
      </c>
      <c r="B50" s="173">
        <v>9365</v>
      </c>
      <c r="C50" s="173">
        <v>9633</v>
      </c>
      <c r="D50" s="173">
        <v>10037</v>
      </c>
      <c r="E50" s="173">
        <v>10474</v>
      </c>
      <c r="F50" s="173">
        <v>11210</v>
      </c>
      <c r="G50" s="173">
        <v>12538</v>
      </c>
      <c r="H50" s="173">
        <v>13212</v>
      </c>
      <c r="I50" s="173">
        <v>13796</v>
      </c>
      <c r="J50" s="173">
        <v>14559</v>
      </c>
      <c r="K50" s="173">
        <v>15338</v>
      </c>
    </row>
    <row r="51" spans="1:11" ht="9" customHeight="1">
      <c r="A51" s="179" t="s">
        <v>234</v>
      </c>
      <c r="B51" s="173"/>
    </row>
    <row r="52" spans="1:11" ht="9" customHeight="1">
      <c r="A52" s="187" t="s">
        <v>235</v>
      </c>
      <c r="B52" s="173">
        <v>644</v>
      </c>
      <c r="C52" s="173">
        <v>641</v>
      </c>
      <c r="D52" s="173">
        <v>618</v>
      </c>
      <c r="E52" s="173">
        <v>631</v>
      </c>
      <c r="F52" s="173">
        <v>771</v>
      </c>
      <c r="G52" s="173">
        <v>831</v>
      </c>
      <c r="H52" s="173">
        <v>923</v>
      </c>
      <c r="I52" s="173">
        <v>833</v>
      </c>
      <c r="J52" s="173">
        <v>823</v>
      </c>
      <c r="K52" s="173">
        <v>809</v>
      </c>
    </row>
    <row r="53" spans="1:11" ht="11.25" customHeight="1">
      <c r="A53" s="187"/>
      <c r="B53" s="173"/>
    </row>
    <row r="54" spans="1:11" ht="9" customHeight="1">
      <c r="A54" s="187" t="s">
        <v>236</v>
      </c>
      <c r="B54" s="188">
        <f>SUM(B56:B64)</f>
        <v>37687</v>
      </c>
      <c r="C54" s="173">
        <f>SUM(C56:C64)</f>
        <v>38127</v>
      </c>
      <c r="D54" s="173">
        <v>39031</v>
      </c>
      <c r="E54" s="173">
        <v>40016</v>
      </c>
      <c r="F54" s="173">
        <v>42294</v>
      </c>
      <c r="G54" s="173">
        <v>46117</v>
      </c>
      <c r="H54" s="173">
        <v>48547</v>
      </c>
      <c r="I54" s="173">
        <v>50176</v>
      </c>
      <c r="J54" s="173">
        <v>51731</v>
      </c>
      <c r="K54" s="173">
        <v>52955</v>
      </c>
    </row>
    <row r="55" spans="1:11" ht="9" customHeight="1">
      <c r="A55" s="179"/>
      <c r="B55" s="173"/>
    </row>
    <row r="56" spans="1:11" ht="9" customHeight="1">
      <c r="A56" s="187" t="s">
        <v>237</v>
      </c>
      <c r="B56" s="173">
        <v>702</v>
      </c>
      <c r="C56" s="173">
        <v>689</v>
      </c>
      <c r="D56" s="173">
        <v>634</v>
      </c>
      <c r="E56" s="173">
        <v>718</v>
      </c>
      <c r="F56" s="173">
        <v>578</v>
      </c>
      <c r="G56" s="173">
        <v>626</v>
      </c>
      <c r="H56" s="173">
        <v>751</v>
      </c>
      <c r="I56" s="173">
        <v>740</v>
      </c>
      <c r="J56" s="173">
        <v>717</v>
      </c>
      <c r="K56" s="173">
        <v>717</v>
      </c>
    </row>
    <row r="57" spans="1:11" ht="9" customHeight="1">
      <c r="A57" s="187" t="s">
        <v>238</v>
      </c>
      <c r="B57" s="173">
        <v>4096</v>
      </c>
      <c r="C57" s="173">
        <v>4091</v>
      </c>
      <c r="D57" s="173">
        <v>4115</v>
      </c>
      <c r="E57" s="173">
        <v>4249</v>
      </c>
      <c r="F57" s="173">
        <v>4518</v>
      </c>
      <c r="G57" s="173">
        <v>4710</v>
      </c>
      <c r="H57" s="173">
        <v>5027</v>
      </c>
      <c r="I57" s="173">
        <v>5249</v>
      </c>
      <c r="J57" s="173">
        <v>5510</v>
      </c>
      <c r="K57" s="173">
        <v>5724</v>
      </c>
    </row>
    <row r="58" spans="1:11" ht="9" customHeight="1">
      <c r="A58" s="187" t="s">
        <v>239</v>
      </c>
      <c r="B58" s="173">
        <v>6401</v>
      </c>
      <c r="C58" s="173">
        <v>6571</v>
      </c>
      <c r="D58" s="173">
        <v>6914</v>
      </c>
      <c r="E58" s="173">
        <v>7180</v>
      </c>
      <c r="F58" s="173">
        <v>7742</v>
      </c>
      <c r="G58" s="173">
        <v>8600</v>
      </c>
      <c r="H58" s="173">
        <v>9085</v>
      </c>
      <c r="I58" s="173">
        <v>9316</v>
      </c>
      <c r="J58" s="173">
        <v>9553</v>
      </c>
      <c r="K58" s="173">
        <v>9783</v>
      </c>
    </row>
    <row r="59" spans="1:11" ht="9" customHeight="1">
      <c r="A59" s="187" t="s">
        <v>240</v>
      </c>
      <c r="B59" s="173">
        <v>7744</v>
      </c>
      <c r="C59" s="173">
        <v>7758</v>
      </c>
      <c r="D59" s="173">
        <v>7852</v>
      </c>
      <c r="E59" s="173">
        <v>7952</v>
      </c>
      <c r="F59" s="173">
        <v>8485</v>
      </c>
      <c r="G59" s="173">
        <v>9375</v>
      </c>
      <c r="H59" s="173">
        <v>9854</v>
      </c>
      <c r="I59" s="173">
        <v>10351</v>
      </c>
      <c r="J59" s="173">
        <v>10615</v>
      </c>
      <c r="K59" s="173">
        <v>10766</v>
      </c>
    </row>
    <row r="60" spans="1:11" ht="9" customHeight="1">
      <c r="A60" s="187" t="s">
        <v>241</v>
      </c>
      <c r="B60" s="173">
        <v>7534</v>
      </c>
      <c r="C60" s="173">
        <v>7497</v>
      </c>
      <c r="D60" s="173">
        <v>7787</v>
      </c>
      <c r="E60" s="173">
        <v>7915</v>
      </c>
      <c r="F60" s="173">
        <v>8274</v>
      </c>
      <c r="G60" s="173">
        <v>8990</v>
      </c>
      <c r="H60" s="173">
        <v>9417</v>
      </c>
      <c r="I60" s="173">
        <v>9687</v>
      </c>
      <c r="J60" s="173">
        <v>10099</v>
      </c>
      <c r="K60" s="173">
        <v>10478</v>
      </c>
    </row>
    <row r="61" spans="1:11" ht="9" customHeight="1">
      <c r="A61" s="187" t="s">
        <v>242</v>
      </c>
      <c r="B61" s="173">
        <v>1339</v>
      </c>
      <c r="C61" s="173">
        <v>1360</v>
      </c>
      <c r="D61" s="173">
        <v>1304</v>
      </c>
      <c r="E61" s="173">
        <v>1353</v>
      </c>
      <c r="F61" s="173">
        <v>1405</v>
      </c>
      <c r="G61" s="173">
        <v>1516</v>
      </c>
      <c r="H61" s="173">
        <v>1549</v>
      </c>
      <c r="I61" s="173">
        <v>1618</v>
      </c>
      <c r="J61" s="173">
        <v>1631</v>
      </c>
      <c r="K61" s="173">
        <v>1633</v>
      </c>
    </row>
    <row r="62" spans="1:11" ht="9" customHeight="1">
      <c r="A62" s="187" t="s">
        <v>243</v>
      </c>
      <c r="B62" s="173">
        <v>6426</v>
      </c>
      <c r="C62" s="173">
        <v>6672</v>
      </c>
      <c r="D62" s="173">
        <v>6884</v>
      </c>
      <c r="E62" s="173">
        <v>6996</v>
      </c>
      <c r="F62" s="173">
        <v>7336</v>
      </c>
      <c r="G62" s="173">
        <v>7941</v>
      </c>
      <c r="H62" s="173">
        <v>8340</v>
      </c>
      <c r="I62" s="173">
        <v>8657</v>
      </c>
      <c r="J62" s="173">
        <v>8958</v>
      </c>
      <c r="K62" s="173">
        <v>9147</v>
      </c>
    </row>
    <row r="63" spans="1:11" ht="9" customHeight="1">
      <c r="A63" s="187" t="s">
        <v>244</v>
      </c>
      <c r="B63" s="173">
        <v>2280</v>
      </c>
      <c r="C63" s="173">
        <v>2360</v>
      </c>
      <c r="D63" s="173">
        <v>2335</v>
      </c>
      <c r="E63" s="173">
        <v>2347</v>
      </c>
      <c r="F63" s="173">
        <v>2560</v>
      </c>
      <c r="G63" s="173">
        <v>2873</v>
      </c>
      <c r="H63" s="173">
        <v>2959</v>
      </c>
      <c r="I63" s="173">
        <v>2858</v>
      </c>
      <c r="J63" s="173">
        <v>2949</v>
      </c>
      <c r="K63" s="173">
        <v>2972</v>
      </c>
    </row>
    <row r="64" spans="1:11" ht="9" customHeight="1">
      <c r="A64" s="187" t="s">
        <v>245</v>
      </c>
      <c r="B64" s="173">
        <v>1165</v>
      </c>
      <c r="C64" s="173">
        <v>1129</v>
      </c>
      <c r="D64" s="173">
        <v>1206</v>
      </c>
      <c r="E64" s="173">
        <v>1306</v>
      </c>
      <c r="F64" s="173">
        <v>1396</v>
      </c>
      <c r="G64" s="173">
        <v>1486</v>
      </c>
      <c r="H64" s="173">
        <v>1565</v>
      </c>
      <c r="I64" s="173">
        <v>1700</v>
      </c>
      <c r="J64" s="173">
        <v>1699</v>
      </c>
      <c r="K64" s="173">
        <v>1735</v>
      </c>
    </row>
    <row r="65" spans="1:11" ht="11.25" customHeight="1">
      <c r="A65" s="187"/>
      <c r="B65" s="173"/>
    </row>
    <row r="66" spans="1:11" ht="9" customHeight="1">
      <c r="A66" s="187" t="s">
        <v>246</v>
      </c>
      <c r="B66" s="188">
        <f>SUM(B68:B76)</f>
        <v>41554</v>
      </c>
      <c r="C66" s="173">
        <f>SUM(C68:C76)</f>
        <v>42584</v>
      </c>
      <c r="D66" s="173">
        <v>43937</v>
      </c>
      <c r="E66" s="173">
        <v>45560</v>
      </c>
      <c r="F66" s="173">
        <v>47698</v>
      </c>
      <c r="G66" s="173">
        <v>49587</v>
      </c>
      <c r="H66" s="173">
        <v>51948</v>
      </c>
      <c r="I66" s="173">
        <v>53139</v>
      </c>
      <c r="J66" s="173">
        <v>54315</v>
      </c>
      <c r="K66" s="173">
        <v>56188</v>
      </c>
    </row>
    <row r="67" spans="1:11" ht="9" customHeight="1">
      <c r="A67" s="179"/>
      <c r="B67" s="173"/>
    </row>
    <row r="68" spans="1:11" ht="9" customHeight="1">
      <c r="A68" s="187" t="s">
        <v>247</v>
      </c>
      <c r="B68" s="173">
        <v>212</v>
      </c>
      <c r="C68" s="173">
        <v>229</v>
      </c>
      <c r="D68" s="173">
        <v>130</v>
      </c>
      <c r="E68" s="173">
        <v>114</v>
      </c>
      <c r="F68" s="173">
        <v>143</v>
      </c>
      <c r="G68" s="173">
        <v>108</v>
      </c>
      <c r="H68" s="173">
        <v>108</v>
      </c>
      <c r="I68" s="173">
        <v>230</v>
      </c>
      <c r="J68" s="173">
        <v>262</v>
      </c>
      <c r="K68" s="173">
        <v>320</v>
      </c>
    </row>
    <row r="69" spans="1:11" ht="9" customHeight="1">
      <c r="A69" s="187" t="s">
        <v>248</v>
      </c>
      <c r="B69" s="173">
        <v>259</v>
      </c>
      <c r="C69" s="173">
        <v>330</v>
      </c>
      <c r="D69" s="173">
        <v>347</v>
      </c>
      <c r="E69" s="173">
        <v>463</v>
      </c>
      <c r="F69" s="173">
        <v>550</v>
      </c>
      <c r="G69" s="173">
        <v>585</v>
      </c>
      <c r="H69" s="173">
        <v>644</v>
      </c>
      <c r="I69" s="173">
        <v>805</v>
      </c>
      <c r="J69" s="173">
        <v>806</v>
      </c>
      <c r="K69" s="173">
        <v>1075</v>
      </c>
    </row>
    <row r="70" spans="1:11" ht="9" customHeight="1">
      <c r="A70" s="179" t="s">
        <v>249</v>
      </c>
      <c r="B70" s="173"/>
    </row>
    <row r="71" spans="1:11" ht="9" customHeight="1">
      <c r="A71" s="187" t="s">
        <v>250</v>
      </c>
      <c r="B71" s="173">
        <v>3234</v>
      </c>
      <c r="C71" s="173">
        <v>3595</v>
      </c>
      <c r="D71" s="173">
        <v>3422</v>
      </c>
      <c r="E71" s="173">
        <v>3620</v>
      </c>
      <c r="F71" s="173">
        <v>3686</v>
      </c>
      <c r="G71" s="173">
        <v>3818</v>
      </c>
      <c r="H71" s="173">
        <v>4030</v>
      </c>
      <c r="I71" s="173">
        <v>4099</v>
      </c>
      <c r="J71" s="173">
        <v>4173</v>
      </c>
      <c r="K71" s="173">
        <v>4317</v>
      </c>
    </row>
    <row r="72" spans="1:11" ht="9" customHeight="1">
      <c r="A72" s="179" t="s">
        <v>251</v>
      </c>
      <c r="B72" s="173"/>
    </row>
    <row r="73" spans="1:11" ht="9" customHeight="1">
      <c r="A73" s="187" t="s">
        <v>250</v>
      </c>
      <c r="B73" s="173">
        <v>7338</v>
      </c>
      <c r="C73" s="173">
        <v>7571</v>
      </c>
      <c r="D73" s="173">
        <v>8008</v>
      </c>
      <c r="E73" s="173">
        <v>8281</v>
      </c>
      <c r="F73" s="173">
        <v>9230</v>
      </c>
      <c r="G73" s="173">
        <v>8962</v>
      </c>
      <c r="H73" s="173">
        <v>9122</v>
      </c>
      <c r="I73" s="173">
        <v>9406</v>
      </c>
      <c r="J73" s="173">
        <v>9650</v>
      </c>
      <c r="K73" s="173">
        <v>9880</v>
      </c>
    </row>
    <row r="74" spans="1:11" ht="9" customHeight="1">
      <c r="A74" s="179" t="s">
        <v>252</v>
      </c>
      <c r="B74" s="173"/>
    </row>
    <row r="75" spans="1:11" ht="9" customHeight="1">
      <c r="A75" s="187" t="s">
        <v>253</v>
      </c>
      <c r="B75" s="173">
        <v>28600</v>
      </c>
      <c r="C75" s="173">
        <v>28972</v>
      </c>
      <c r="D75" s="173">
        <v>30092</v>
      </c>
      <c r="E75" s="173">
        <v>31186</v>
      </c>
      <c r="F75" s="173">
        <v>32193</v>
      </c>
      <c r="G75" s="173">
        <v>34141</v>
      </c>
      <c r="H75" s="173">
        <v>36065</v>
      </c>
      <c r="I75" s="173">
        <v>36706</v>
      </c>
      <c r="J75" s="173">
        <v>37526</v>
      </c>
      <c r="K75" s="173">
        <v>38662</v>
      </c>
    </row>
    <row r="76" spans="1:11" ht="9" customHeight="1">
      <c r="A76" s="187" t="s">
        <v>254</v>
      </c>
      <c r="B76" s="173">
        <v>1911</v>
      </c>
      <c r="C76" s="173">
        <v>1887</v>
      </c>
      <c r="D76" s="173">
        <v>1938</v>
      </c>
      <c r="E76" s="173">
        <v>1896</v>
      </c>
      <c r="F76" s="173">
        <v>1896</v>
      </c>
      <c r="G76" s="173">
        <v>1973</v>
      </c>
      <c r="H76" s="173">
        <v>1979</v>
      </c>
      <c r="I76" s="173">
        <v>1893</v>
      </c>
      <c r="J76" s="173">
        <v>1898</v>
      </c>
      <c r="K76" s="173">
        <v>1934</v>
      </c>
    </row>
    <row r="77" spans="1:11" ht="11.25" customHeight="1">
      <c r="A77" s="187"/>
      <c r="B77" s="173"/>
    </row>
    <row r="78" spans="1:11" ht="9" customHeight="1">
      <c r="A78" s="187" t="s">
        <v>255</v>
      </c>
      <c r="B78" s="188">
        <f>SUM(B80:B83)</f>
        <v>1037</v>
      </c>
      <c r="C78" s="173">
        <f>SUM(C80:C83)</f>
        <v>1036</v>
      </c>
      <c r="D78" s="173">
        <v>1058</v>
      </c>
      <c r="E78" s="173">
        <v>1146</v>
      </c>
      <c r="F78" s="173">
        <v>1293</v>
      </c>
      <c r="G78" s="173">
        <v>1213</v>
      </c>
      <c r="H78" s="173">
        <v>1188</v>
      </c>
      <c r="I78" s="173">
        <v>1265</v>
      </c>
      <c r="J78" s="173">
        <v>1263</v>
      </c>
      <c r="K78" s="173">
        <v>1278</v>
      </c>
    </row>
    <row r="79" spans="1:11" ht="9" customHeight="1">
      <c r="A79" s="179"/>
      <c r="B79" s="173"/>
    </row>
    <row r="80" spans="1:11" ht="9" customHeight="1">
      <c r="A80" s="187" t="s">
        <v>256</v>
      </c>
      <c r="B80" s="173">
        <v>7</v>
      </c>
      <c r="C80" s="173">
        <v>10</v>
      </c>
      <c r="D80" s="173">
        <v>5</v>
      </c>
      <c r="E80" s="173">
        <v>10</v>
      </c>
      <c r="F80" s="173">
        <v>10</v>
      </c>
      <c r="G80" s="173">
        <v>12</v>
      </c>
      <c r="H80" s="173">
        <v>12</v>
      </c>
      <c r="I80" s="173">
        <v>11</v>
      </c>
      <c r="J80" s="173">
        <v>16</v>
      </c>
      <c r="K80" s="173">
        <v>17</v>
      </c>
    </row>
    <row r="81" spans="1:12" ht="9" customHeight="1">
      <c r="A81" s="187" t="s">
        <v>257</v>
      </c>
      <c r="B81" s="173">
        <v>226</v>
      </c>
      <c r="C81" s="173">
        <v>232</v>
      </c>
      <c r="D81" s="173">
        <v>209</v>
      </c>
      <c r="E81" s="173">
        <v>225</v>
      </c>
      <c r="F81" s="173">
        <v>245</v>
      </c>
      <c r="G81" s="173">
        <v>228</v>
      </c>
      <c r="H81" s="173">
        <v>225</v>
      </c>
      <c r="I81" s="173">
        <v>240</v>
      </c>
      <c r="J81" s="173">
        <v>254</v>
      </c>
      <c r="K81" s="173">
        <v>253</v>
      </c>
    </row>
    <row r="82" spans="1:12" ht="9" customHeight="1">
      <c r="A82" s="187" t="s">
        <v>258</v>
      </c>
      <c r="B82" s="173">
        <v>431</v>
      </c>
      <c r="C82" s="173">
        <v>416</v>
      </c>
      <c r="D82" s="173">
        <v>437</v>
      </c>
      <c r="E82" s="173">
        <v>483</v>
      </c>
      <c r="F82" s="173">
        <v>575</v>
      </c>
      <c r="G82" s="173">
        <v>495</v>
      </c>
      <c r="H82" s="173">
        <v>483</v>
      </c>
      <c r="I82" s="173">
        <v>526</v>
      </c>
      <c r="J82" s="173">
        <v>509</v>
      </c>
      <c r="K82" s="173">
        <v>510</v>
      </c>
    </row>
    <row r="83" spans="1:12" ht="9" customHeight="1">
      <c r="A83" s="187" t="s">
        <v>259</v>
      </c>
      <c r="B83" s="173">
        <v>373</v>
      </c>
      <c r="C83" s="173">
        <v>378</v>
      </c>
      <c r="D83" s="173">
        <v>407</v>
      </c>
      <c r="E83" s="173">
        <v>428</v>
      </c>
      <c r="F83" s="173">
        <v>463</v>
      </c>
      <c r="G83" s="173">
        <v>478</v>
      </c>
      <c r="H83" s="173">
        <v>468</v>
      </c>
      <c r="I83" s="173">
        <v>488</v>
      </c>
      <c r="J83" s="173">
        <v>484</v>
      </c>
      <c r="K83" s="173">
        <v>498</v>
      </c>
    </row>
    <row r="84" spans="1:12" ht="9" customHeight="1">
      <c r="A84" s="189"/>
      <c r="B84" s="173"/>
    </row>
    <row r="85" spans="1:12" ht="9" customHeight="1">
      <c r="A85" s="190"/>
      <c r="B85" s="191"/>
    </row>
    <row r="86" spans="1:12" ht="9" customHeight="1">
      <c r="A86" s="189"/>
      <c r="B86" s="191"/>
    </row>
    <row r="87" spans="1:12" ht="9.75" customHeight="1">
      <c r="A87" s="73" t="s">
        <v>52</v>
      </c>
    </row>
    <row r="88" spans="1:12" s="177" customFormat="1" ht="10.5" customHeight="1">
      <c r="B88" s="170" t="s">
        <v>168</v>
      </c>
      <c r="C88" s="174"/>
      <c r="D88" s="174"/>
      <c r="E88" s="174"/>
      <c r="F88" s="174"/>
      <c r="G88" s="174"/>
      <c r="H88" s="174"/>
      <c r="I88" s="174"/>
      <c r="J88" s="173"/>
      <c r="K88" s="173"/>
    </row>
    <row r="89" spans="1:12" s="177" customFormat="1" ht="9.75" customHeight="1">
      <c r="B89" s="174"/>
      <c r="C89" s="174"/>
      <c r="D89" s="174"/>
      <c r="E89" s="174"/>
      <c r="F89" s="174"/>
      <c r="G89" s="174"/>
      <c r="H89" s="174"/>
      <c r="I89" s="174"/>
      <c r="J89" s="173"/>
      <c r="K89" s="173"/>
    </row>
    <row r="90" spans="1:12" ht="9" customHeight="1">
      <c r="A90" s="179" t="s">
        <v>260</v>
      </c>
      <c r="B90" s="191"/>
      <c r="L90" s="164"/>
    </row>
    <row r="91" spans="1:12" ht="9" customHeight="1">
      <c r="A91" s="187" t="s">
        <v>261</v>
      </c>
      <c r="B91" s="188">
        <f>SUM(B94:B100)</f>
        <v>3797</v>
      </c>
      <c r="C91" s="173">
        <f>SUM(C94:C100)</f>
        <v>3613</v>
      </c>
      <c r="D91" s="173">
        <v>3533</v>
      </c>
      <c r="E91" s="173">
        <v>3611</v>
      </c>
      <c r="F91" s="173">
        <v>3669</v>
      </c>
      <c r="G91" s="173">
        <v>4006</v>
      </c>
      <c r="H91" s="173">
        <v>4340</v>
      </c>
      <c r="I91" s="173">
        <v>4388</v>
      </c>
      <c r="J91" s="173">
        <v>4453</v>
      </c>
      <c r="K91" s="173">
        <v>4466</v>
      </c>
    </row>
    <row r="92" spans="1:12" ht="9" customHeight="1">
      <c r="A92" s="179"/>
      <c r="B92" s="173"/>
    </row>
    <row r="93" spans="1:12" ht="9" customHeight="1">
      <c r="A93" s="179" t="s">
        <v>262</v>
      </c>
      <c r="B93" s="173"/>
    </row>
    <row r="94" spans="1:12" ht="9" customHeight="1">
      <c r="A94" s="187" t="s">
        <v>226</v>
      </c>
      <c r="B94" s="173">
        <v>757</v>
      </c>
      <c r="C94" s="173">
        <v>181</v>
      </c>
      <c r="D94" s="173">
        <v>102</v>
      </c>
      <c r="E94" s="173">
        <v>174</v>
      </c>
      <c r="F94" s="173">
        <v>158</v>
      </c>
      <c r="G94" s="173">
        <v>135</v>
      </c>
      <c r="H94" s="173">
        <v>119</v>
      </c>
      <c r="I94" s="173">
        <v>172</v>
      </c>
      <c r="J94" s="173">
        <v>192</v>
      </c>
      <c r="K94" s="173">
        <v>190</v>
      </c>
    </row>
    <row r="95" spans="1:12" ht="9" customHeight="1">
      <c r="A95" s="187" t="s">
        <v>263</v>
      </c>
      <c r="B95" s="173">
        <v>382</v>
      </c>
      <c r="C95" s="173">
        <v>377</v>
      </c>
      <c r="D95" s="173">
        <v>400</v>
      </c>
      <c r="E95" s="173">
        <v>445</v>
      </c>
      <c r="F95" s="173">
        <v>507</v>
      </c>
      <c r="G95" s="173">
        <v>659</v>
      </c>
      <c r="H95" s="173">
        <v>671</v>
      </c>
      <c r="I95" s="173">
        <v>561</v>
      </c>
      <c r="J95" s="173">
        <v>541</v>
      </c>
      <c r="K95" s="173">
        <v>560</v>
      </c>
    </row>
    <row r="96" spans="1:12" ht="9" customHeight="1">
      <c r="A96" s="179" t="s">
        <v>264</v>
      </c>
      <c r="B96" s="173"/>
    </row>
    <row r="97" spans="1:11" ht="9" customHeight="1">
      <c r="A97" s="187" t="s">
        <v>265</v>
      </c>
      <c r="B97" s="173">
        <v>1851</v>
      </c>
      <c r="C97" s="173">
        <v>2068</v>
      </c>
      <c r="D97" s="173">
        <v>2036</v>
      </c>
      <c r="E97" s="173">
        <v>2004</v>
      </c>
      <c r="F97" s="173">
        <v>2037</v>
      </c>
      <c r="G97" s="173">
        <v>2198</v>
      </c>
      <c r="H97" s="173">
        <v>2435</v>
      </c>
      <c r="I97" s="173">
        <v>2500</v>
      </c>
      <c r="J97" s="173">
        <v>2539</v>
      </c>
      <c r="K97" s="173">
        <v>2515</v>
      </c>
    </row>
    <row r="98" spans="1:11" ht="9" customHeight="1">
      <c r="A98" s="187" t="s">
        <v>266</v>
      </c>
      <c r="B98" s="173">
        <v>440</v>
      </c>
      <c r="C98" s="173">
        <v>557</v>
      </c>
      <c r="D98" s="173">
        <v>563</v>
      </c>
      <c r="E98" s="173">
        <v>563</v>
      </c>
      <c r="F98" s="173">
        <v>556</v>
      </c>
      <c r="G98" s="173">
        <v>578</v>
      </c>
      <c r="H98" s="173">
        <v>601</v>
      </c>
      <c r="I98" s="173">
        <v>642</v>
      </c>
      <c r="J98" s="173">
        <v>651</v>
      </c>
      <c r="K98" s="173">
        <v>672</v>
      </c>
    </row>
    <row r="99" spans="1:11" ht="9" customHeight="1">
      <c r="A99" s="179" t="s">
        <v>267</v>
      </c>
      <c r="B99" s="173"/>
    </row>
    <row r="100" spans="1:11" ht="9" customHeight="1">
      <c r="A100" s="187" t="s">
        <v>268</v>
      </c>
      <c r="B100" s="173">
        <v>367</v>
      </c>
      <c r="C100" s="173">
        <v>430</v>
      </c>
      <c r="D100" s="173">
        <v>432</v>
      </c>
      <c r="E100" s="173">
        <v>425</v>
      </c>
      <c r="F100" s="173">
        <v>411</v>
      </c>
      <c r="G100" s="173">
        <v>436</v>
      </c>
      <c r="H100" s="173">
        <v>514</v>
      </c>
      <c r="I100" s="173">
        <v>513</v>
      </c>
      <c r="J100" s="173">
        <v>530</v>
      </c>
      <c r="K100" s="173">
        <v>529</v>
      </c>
    </row>
    <row r="101" spans="1:11" ht="11.25" customHeight="1">
      <c r="A101" s="187"/>
      <c r="B101" s="173"/>
    </row>
    <row r="102" spans="1:11" ht="9" customHeight="1">
      <c r="A102" s="187" t="s">
        <v>269</v>
      </c>
      <c r="B102" s="188">
        <f>SUM(B104:B114)</f>
        <v>25468</v>
      </c>
      <c r="C102" s="173">
        <f>SUM(C104:C114)</f>
        <v>25368</v>
      </c>
      <c r="D102" s="173">
        <v>25946</v>
      </c>
      <c r="E102" s="173">
        <v>26545</v>
      </c>
      <c r="F102" s="173">
        <v>27731</v>
      </c>
      <c r="G102" s="173">
        <v>30643</v>
      </c>
      <c r="H102" s="173">
        <v>33431</v>
      </c>
      <c r="I102" s="173">
        <v>34544</v>
      </c>
      <c r="J102" s="173">
        <v>36218</v>
      </c>
      <c r="K102" s="173">
        <v>37663</v>
      </c>
    </row>
    <row r="103" spans="1:11" ht="9" customHeight="1">
      <c r="A103" s="179"/>
      <c r="B103" s="173"/>
    </row>
    <row r="104" spans="1:11" ht="9" customHeight="1">
      <c r="A104" s="187" t="s">
        <v>270</v>
      </c>
      <c r="B104" s="173">
        <v>938</v>
      </c>
      <c r="C104" s="173">
        <v>1234</v>
      </c>
      <c r="D104" s="173">
        <v>1317</v>
      </c>
      <c r="E104" s="173">
        <v>1186</v>
      </c>
      <c r="F104" s="173">
        <v>995</v>
      </c>
      <c r="G104" s="173">
        <v>1189</v>
      </c>
      <c r="H104" s="173">
        <v>1510</v>
      </c>
      <c r="I104" s="173">
        <v>1674</v>
      </c>
      <c r="J104" s="173">
        <v>1809</v>
      </c>
      <c r="K104" s="173">
        <v>1944</v>
      </c>
    </row>
    <row r="105" spans="1:11" ht="9" customHeight="1">
      <c r="A105" s="179" t="s">
        <v>234</v>
      </c>
      <c r="B105" s="173"/>
    </row>
    <row r="106" spans="1:11" ht="9" customHeight="1">
      <c r="A106" s="187" t="s">
        <v>271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61</v>
      </c>
      <c r="H106" s="173">
        <v>83</v>
      </c>
      <c r="I106" s="173">
        <v>200</v>
      </c>
      <c r="J106" s="173">
        <v>279</v>
      </c>
      <c r="K106" s="173">
        <v>342</v>
      </c>
    </row>
    <row r="107" spans="1:11" ht="9" customHeight="1">
      <c r="A107" s="187" t="s">
        <v>272</v>
      </c>
      <c r="B107" s="173">
        <v>474</v>
      </c>
      <c r="C107" s="173">
        <v>499</v>
      </c>
      <c r="D107" s="173">
        <v>504</v>
      </c>
      <c r="E107" s="173">
        <v>506</v>
      </c>
      <c r="F107" s="173">
        <v>517</v>
      </c>
      <c r="G107" s="173">
        <v>534</v>
      </c>
      <c r="H107" s="173">
        <v>545</v>
      </c>
      <c r="I107" s="173">
        <v>579</v>
      </c>
      <c r="J107" s="173">
        <v>580</v>
      </c>
      <c r="K107" s="173">
        <v>576</v>
      </c>
    </row>
    <row r="108" spans="1:11" ht="9" customHeight="1">
      <c r="A108" s="187" t="s">
        <v>273</v>
      </c>
      <c r="B108" s="173">
        <v>10276</v>
      </c>
      <c r="C108" s="173">
        <v>10189</v>
      </c>
      <c r="D108" s="173">
        <v>10480</v>
      </c>
      <c r="E108" s="173">
        <v>10978</v>
      </c>
      <c r="F108" s="173">
        <v>11906</v>
      </c>
      <c r="G108" s="173">
        <v>13631</v>
      </c>
      <c r="H108" s="173">
        <v>14957</v>
      </c>
      <c r="I108" s="173">
        <v>15416</v>
      </c>
      <c r="J108" s="173">
        <v>16219</v>
      </c>
      <c r="K108" s="173">
        <v>16971</v>
      </c>
    </row>
    <row r="109" spans="1:11" ht="9" customHeight="1">
      <c r="A109" s="187" t="s">
        <v>274</v>
      </c>
      <c r="B109" s="173">
        <v>6064</v>
      </c>
      <c r="C109" s="173">
        <v>5952</v>
      </c>
      <c r="D109" s="173">
        <v>6105</v>
      </c>
      <c r="E109" s="173">
        <v>6202</v>
      </c>
      <c r="F109" s="173">
        <v>6508</v>
      </c>
      <c r="G109" s="173">
        <v>7067</v>
      </c>
      <c r="H109" s="173">
        <v>7771</v>
      </c>
      <c r="I109" s="173">
        <v>7834</v>
      </c>
      <c r="J109" s="173">
        <v>8134</v>
      </c>
      <c r="K109" s="173">
        <v>8517</v>
      </c>
    </row>
    <row r="110" spans="1:11" ht="9" customHeight="1">
      <c r="A110" s="187" t="s">
        <v>275</v>
      </c>
      <c r="B110" s="173">
        <v>1041</v>
      </c>
      <c r="C110" s="173">
        <v>1075</v>
      </c>
      <c r="D110" s="173">
        <v>1124</v>
      </c>
      <c r="E110" s="173">
        <v>1215</v>
      </c>
      <c r="F110" s="173">
        <v>1209</v>
      </c>
      <c r="G110" s="173">
        <v>1284</v>
      </c>
      <c r="H110" s="173">
        <v>1386</v>
      </c>
      <c r="I110" s="173">
        <v>1421</v>
      </c>
      <c r="J110" s="173">
        <v>1492</v>
      </c>
      <c r="K110" s="173">
        <v>1541</v>
      </c>
    </row>
    <row r="111" spans="1:11" ht="9" customHeight="1">
      <c r="A111" s="187" t="s">
        <v>276</v>
      </c>
      <c r="B111" s="173">
        <v>2214</v>
      </c>
      <c r="C111" s="173">
        <v>2107</v>
      </c>
      <c r="D111" s="173">
        <v>2156</v>
      </c>
      <c r="E111" s="173">
        <v>2164</v>
      </c>
      <c r="F111" s="173">
        <v>2191</v>
      </c>
      <c r="G111" s="173">
        <v>2265</v>
      </c>
      <c r="H111" s="173">
        <v>2334</v>
      </c>
      <c r="I111" s="173">
        <v>2380</v>
      </c>
      <c r="J111" s="173">
        <v>2523</v>
      </c>
      <c r="K111" s="173">
        <v>2526</v>
      </c>
    </row>
    <row r="112" spans="1:11" ht="9" customHeight="1">
      <c r="A112" s="187" t="s">
        <v>277</v>
      </c>
      <c r="B112" s="173">
        <v>403</v>
      </c>
      <c r="C112" s="173">
        <v>369</v>
      </c>
      <c r="D112" s="173">
        <v>366</v>
      </c>
      <c r="E112" s="173">
        <v>383</v>
      </c>
      <c r="F112" s="173">
        <v>369</v>
      </c>
      <c r="G112" s="173">
        <v>406</v>
      </c>
      <c r="H112" s="173">
        <v>454</v>
      </c>
      <c r="I112" s="173">
        <v>579</v>
      </c>
      <c r="J112" s="173">
        <v>626</v>
      </c>
      <c r="K112" s="173">
        <v>577</v>
      </c>
    </row>
    <row r="113" spans="1:11" ht="9" customHeight="1">
      <c r="A113" s="187" t="s">
        <v>278</v>
      </c>
      <c r="B113" s="173">
        <v>3545</v>
      </c>
      <c r="C113" s="173">
        <v>3458</v>
      </c>
      <c r="D113" s="173">
        <v>3419</v>
      </c>
      <c r="E113" s="173">
        <v>3431</v>
      </c>
      <c r="F113" s="173">
        <v>3530</v>
      </c>
      <c r="G113" s="173">
        <v>3688</v>
      </c>
      <c r="H113" s="173">
        <v>3840</v>
      </c>
      <c r="I113" s="173">
        <v>3911</v>
      </c>
      <c r="J113" s="173">
        <v>3992</v>
      </c>
      <c r="K113" s="173">
        <v>4134</v>
      </c>
    </row>
    <row r="114" spans="1:11" ht="9" customHeight="1">
      <c r="A114" s="187" t="s">
        <v>279</v>
      </c>
      <c r="B114" s="173">
        <v>513</v>
      </c>
      <c r="C114" s="173">
        <v>485</v>
      </c>
      <c r="D114" s="173">
        <v>475</v>
      </c>
      <c r="E114" s="173">
        <v>480</v>
      </c>
      <c r="F114" s="173">
        <v>506</v>
      </c>
      <c r="G114" s="173">
        <v>518</v>
      </c>
      <c r="H114" s="173">
        <v>551</v>
      </c>
      <c r="I114" s="173">
        <v>550</v>
      </c>
      <c r="J114" s="173">
        <v>564</v>
      </c>
      <c r="K114" s="173">
        <v>535</v>
      </c>
    </row>
    <row r="115" spans="1:11" ht="11.25" customHeight="1">
      <c r="A115" s="187"/>
      <c r="B115" s="173"/>
    </row>
    <row r="116" spans="1:11" ht="9" customHeight="1">
      <c r="A116" s="187" t="s">
        <v>280</v>
      </c>
      <c r="B116" s="188">
        <f>SUM(B118:B123)</f>
        <v>5563</v>
      </c>
      <c r="C116" s="173">
        <f>SUM(C118:C123)</f>
        <v>5534</v>
      </c>
      <c r="D116" s="173">
        <v>5541</v>
      </c>
      <c r="E116" s="173">
        <v>5715</v>
      </c>
      <c r="F116" s="173">
        <v>6135</v>
      </c>
      <c r="G116" s="173">
        <v>6249</v>
      </c>
      <c r="H116" s="173">
        <v>6442</v>
      </c>
      <c r="I116" s="173">
        <v>6650</v>
      </c>
      <c r="J116" s="173">
        <v>6803</v>
      </c>
      <c r="K116" s="173">
        <v>7026</v>
      </c>
    </row>
    <row r="117" spans="1:11" ht="9" customHeight="1">
      <c r="A117" s="179"/>
      <c r="B117" s="173"/>
    </row>
    <row r="118" spans="1:11" ht="9" customHeight="1">
      <c r="A118" s="187" t="s">
        <v>281</v>
      </c>
      <c r="B118" s="173">
        <v>720</v>
      </c>
      <c r="C118" s="173">
        <v>772</v>
      </c>
      <c r="D118" s="173">
        <v>766</v>
      </c>
      <c r="E118" s="173">
        <v>825</v>
      </c>
      <c r="F118" s="173">
        <v>976</v>
      </c>
      <c r="G118" s="173">
        <v>1012</v>
      </c>
      <c r="H118" s="173">
        <v>1043</v>
      </c>
      <c r="I118" s="173">
        <v>1104</v>
      </c>
      <c r="J118" s="173">
        <v>1100</v>
      </c>
      <c r="K118" s="173">
        <v>1182</v>
      </c>
    </row>
    <row r="119" spans="1:11" ht="9" customHeight="1">
      <c r="A119" s="187" t="s">
        <v>282</v>
      </c>
      <c r="B119" s="173">
        <v>656</v>
      </c>
      <c r="C119" s="173">
        <v>627</v>
      </c>
      <c r="D119" s="173">
        <v>635</v>
      </c>
      <c r="E119" s="173">
        <v>614</v>
      </c>
      <c r="F119" s="173">
        <v>658</v>
      </c>
      <c r="G119" s="173">
        <v>637</v>
      </c>
      <c r="H119" s="173">
        <v>693</v>
      </c>
      <c r="I119" s="173">
        <v>699</v>
      </c>
      <c r="J119" s="173">
        <v>772</v>
      </c>
      <c r="K119" s="173">
        <v>782</v>
      </c>
    </row>
    <row r="120" spans="1:11" ht="9" customHeight="1">
      <c r="A120" s="187" t="s">
        <v>283</v>
      </c>
      <c r="B120" s="173">
        <v>1141</v>
      </c>
      <c r="C120" s="173">
        <v>1109</v>
      </c>
      <c r="D120" s="173">
        <v>1085</v>
      </c>
      <c r="E120" s="173">
        <v>1131</v>
      </c>
      <c r="F120" s="173">
        <v>1151</v>
      </c>
      <c r="G120" s="173">
        <v>1185</v>
      </c>
      <c r="H120" s="173">
        <v>1229</v>
      </c>
      <c r="I120" s="173">
        <v>1273</v>
      </c>
      <c r="J120" s="173">
        <v>1332</v>
      </c>
      <c r="K120" s="173">
        <v>1399</v>
      </c>
    </row>
    <row r="121" spans="1:11" ht="9" customHeight="1">
      <c r="A121" s="192" t="s">
        <v>284</v>
      </c>
      <c r="B121" s="173"/>
    </row>
    <row r="122" spans="1:11" ht="9" customHeight="1">
      <c r="A122" s="187" t="s">
        <v>285</v>
      </c>
      <c r="B122" s="173">
        <v>568</v>
      </c>
      <c r="C122" s="173">
        <v>580</v>
      </c>
      <c r="D122" s="173">
        <v>618</v>
      </c>
      <c r="E122" s="173">
        <v>642</v>
      </c>
      <c r="F122" s="173">
        <v>649</v>
      </c>
      <c r="G122" s="173">
        <v>686</v>
      </c>
      <c r="H122" s="173">
        <v>698</v>
      </c>
      <c r="I122" s="173">
        <v>700</v>
      </c>
      <c r="J122" s="173">
        <v>735</v>
      </c>
      <c r="K122" s="173">
        <v>778</v>
      </c>
    </row>
    <row r="123" spans="1:11" ht="9" customHeight="1">
      <c r="A123" s="187" t="s">
        <v>286</v>
      </c>
      <c r="B123" s="173">
        <v>2478</v>
      </c>
      <c r="C123" s="173">
        <v>2446</v>
      </c>
      <c r="D123" s="173">
        <v>2437</v>
      </c>
      <c r="E123" s="173">
        <v>2503</v>
      </c>
      <c r="F123" s="173">
        <v>2701</v>
      </c>
      <c r="G123" s="173">
        <v>2729</v>
      </c>
      <c r="H123" s="173">
        <v>2779</v>
      </c>
      <c r="I123" s="173">
        <v>2874</v>
      </c>
      <c r="J123" s="173">
        <v>2864</v>
      </c>
      <c r="K123" s="173">
        <v>2885</v>
      </c>
    </row>
    <row r="124" spans="1:11" ht="11.25" customHeight="1">
      <c r="A124" s="187"/>
      <c r="B124" s="173"/>
      <c r="G124" s="164"/>
      <c r="H124" s="164"/>
    </row>
    <row r="125" spans="1:11" ht="9" customHeight="1">
      <c r="A125" s="179" t="s">
        <v>287</v>
      </c>
      <c r="B125" s="173"/>
      <c r="G125" s="164"/>
      <c r="H125" s="164"/>
    </row>
    <row r="126" spans="1:11" ht="9" customHeight="1">
      <c r="A126" s="187" t="s">
        <v>288</v>
      </c>
      <c r="B126" s="188">
        <f>SUM(B128:B141)</f>
        <v>6577</v>
      </c>
      <c r="C126" s="173">
        <f>SUM(C128:C141)</f>
        <v>6543</v>
      </c>
      <c r="D126" s="173">
        <v>7228</v>
      </c>
      <c r="E126" s="173">
        <v>7941</v>
      </c>
      <c r="F126" s="173">
        <v>8614</v>
      </c>
      <c r="G126" s="173">
        <v>9442</v>
      </c>
      <c r="H126" s="173">
        <v>10716</v>
      </c>
      <c r="I126" s="173">
        <v>11189</v>
      </c>
      <c r="J126" s="173">
        <v>12020</v>
      </c>
      <c r="K126" s="173">
        <v>12927</v>
      </c>
    </row>
    <row r="127" spans="1:11" ht="9" customHeight="1">
      <c r="A127" s="179"/>
      <c r="B127" s="173"/>
    </row>
    <row r="128" spans="1:11" ht="9" customHeight="1">
      <c r="A128" s="187" t="s">
        <v>289</v>
      </c>
      <c r="B128" s="173">
        <v>151</v>
      </c>
      <c r="C128" s="173">
        <v>194</v>
      </c>
      <c r="D128" s="173">
        <v>361</v>
      </c>
      <c r="E128" s="173">
        <v>227</v>
      </c>
      <c r="F128" s="173">
        <v>456</v>
      </c>
      <c r="G128" s="173">
        <v>421</v>
      </c>
      <c r="H128" s="173">
        <v>463</v>
      </c>
      <c r="I128" s="173">
        <v>583</v>
      </c>
      <c r="J128" s="173">
        <v>716</v>
      </c>
      <c r="K128" s="173">
        <v>816</v>
      </c>
    </row>
    <row r="129" spans="1:11" ht="9" customHeight="1">
      <c r="A129" s="187" t="s">
        <v>290</v>
      </c>
      <c r="B129" s="173">
        <v>1172</v>
      </c>
      <c r="C129" s="173">
        <v>1382</v>
      </c>
      <c r="D129" s="173">
        <v>1660</v>
      </c>
      <c r="E129" s="173">
        <v>1738</v>
      </c>
      <c r="F129" s="173">
        <v>1615</v>
      </c>
      <c r="G129" s="173">
        <v>1906</v>
      </c>
      <c r="H129" s="173">
        <v>2048</v>
      </c>
      <c r="I129" s="173">
        <v>2289</v>
      </c>
      <c r="J129" s="173">
        <v>2677</v>
      </c>
      <c r="K129" s="173">
        <v>2721</v>
      </c>
    </row>
    <row r="130" spans="1:11" ht="9" customHeight="1">
      <c r="A130" s="179" t="s">
        <v>291</v>
      </c>
      <c r="B130" s="173"/>
    </row>
    <row r="131" spans="1:11" ht="9" customHeight="1">
      <c r="A131" s="187" t="s">
        <v>292</v>
      </c>
      <c r="B131" s="173">
        <v>3</v>
      </c>
      <c r="C131" s="173">
        <v>3</v>
      </c>
      <c r="D131" s="173">
        <v>3</v>
      </c>
      <c r="E131" s="173">
        <v>3</v>
      </c>
      <c r="F131" s="173">
        <v>3</v>
      </c>
      <c r="G131" s="173">
        <v>0</v>
      </c>
      <c r="H131" s="173">
        <v>0</v>
      </c>
      <c r="I131" s="173">
        <v>1</v>
      </c>
      <c r="J131" s="173">
        <v>1</v>
      </c>
      <c r="K131" s="173">
        <v>0</v>
      </c>
    </row>
    <row r="132" spans="1:11" ht="9" customHeight="1">
      <c r="A132" s="187" t="s">
        <v>293</v>
      </c>
      <c r="B132" s="173">
        <v>315</v>
      </c>
      <c r="C132" s="173">
        <v>350</v>
      </c>
      <c r="D132" s="173">
        <v>392</v>
      </c>
      <c r="E132" s="173">
        <v>351</v>
      </c>
      <c r="F132" s="173">
        <v>358</v>
      </c>
      <c r="G132" s="173">
        <v>340</v>
      </c>
      <c r="H132" s="173">
        <v>373</v>
      </c>
      <c r="I132" s="173">
        <v>368</v>
      </c>
      <c r="J132" s="173">
        <v>372</v>
      </c>
      <c r="K132" s="173">
        <v>400</v>
      </c>
    </row>
    <row r="133" spans="1:11" ht="9" customHeight="1">
      <c r="A133" s="187" t="s">
        <v>294</v>
      </c>
      <c r="B133" s="173">
        <v>861</v>
      </c>
      <c r="C133" s="173">
        <v>809</v>
      </c>
      <c r="D133" s="173">
        <v>813</v>
      </c>
      <c r="E133" s="173">
        <v>822</v>
      </c>
      <c r="F133" s="173">
        <v>861</v>
      </c>
      <c r="G133" s="173">
        <v>906</v>
      </c>
      <c r="H133" s="173">
        <v>923</v>
      </c>
      <c r="I133" s="173">
        <v>953</v>
      </c>
      <c r="J133" s="173">
        <v>981</v>
      </c>
      <c r="K133" s="173">
        <v>962</v>
      </c>
    </row>
    <row r="134" spans="1:11" ht="9" customHeight="1">
      <c r="A134" s="179" t="s">
        <v>295</v>
      </c>
      <c r="B134" s="173"/>
    </row>
    <row r="135" spans="1:11" ht="9" customHeight="1">
      <c r="A135" s="187" t="s">
        <v>296</v>
      </c>
      <c r="B135" s="173">
        <v>3139</v>
      </c>
      <c r="C135" s="173">
        <v>2842</v>
      </c>
      <c r="D135" s="173">
        <v>3036</v>
      </c>
      <c r="E135" s="173">
        <v>3900</v>
      </c>
      <c r="F135" s="173">
        <v>4441</v>
      </c>
      <c r="G135" s="173">
        <v>5018</v>
      </c>
      <c r="H135" s="173">
        <v>6017</v>
      </c>
      <c r="I135" s="173">
        <v>6048</v>
      </c>
      <c r="J135" s="173">
        <v>6345</v>
      </c>
      <c r="K135" s="173">
        <v>7030</v>
      </c>
    </row>
    <row r="136" spans="1:11" ht="9" customHeight="1">
      <c r="A136" s="179" t="s">
        <v>297</v>
      </c>
      <c r="B136" s="173"/>
    </row>
    <row r="137" spans="1:11" ht="9" customHeight="1">
      <c r="A137" s="187" t="s">
        <v>298</v>
      </c>
      <c r="B137" s="173">
        <v>82</v>
      </c>
      <c r="C137" s="173">
        <v>76</v>
      </c>
      <c r="D137" s="173">
        <v>99</v>
      </c>
      <c r="E137" s="173">
        <v>123</v>
      </c>
      <c r="F137" s="173">
        <v>109</v>
      </c>
      <c r="G137" s="173">
        <v>61</v>
      </c>
      <c r="H137" s="173">
        <v>121</v>
      </c>
      <c r="I137" s="173">
        <v>167</v>
      </c>
      <c r="J137" s="173">
        <v>176</v>
      </c>
      <c r="K137" s="173">
        <v>188</v>
      </c>
    </row>
    <row r="138" spans="1:11" ht="9" customHeight="1">
      <c r="A138" s="187" t="s">
        <v>299</v>
      </c>
      <c r="B138" s="173">
        <v>44</v>
      </c>
      <c r="C138" s="173">
        <v>35</v>
      </c>
      <c r="D138" s="173">
        <v>14</v>
      </c>
      <c r="E138" s="173">
        <v>16</v>
      </c>
      <c r="F138" s="173">
        <v>16</v>
      </c>
      <c r="G138" s="173">
        <v>26</v>
      </c>
      <c r="H138" s="173">
        <v>27</v>
      </c>
      <c r="I138" s="173">
        <v>24</v>
      </c>
      <c r="J138" s="173">
        <v>26</v>
      </c>
      <c r="K138" s="173">
        <v>26</v>
      </c>
    </row>
    <row r="139" spans="1:11" ht="9" customHeight="1">
      <c r="A139" s="187" t="s">
        <v>300</v>
      </c>
      <c r="B139" s="173">
        <v>485</v>
      </c>
      <c r="C139" s="173">
        <v>479</v>
      </c>
      <c r="D139" s="173">
        <v>452</v>
      </c>
      <c r="E139" s="173">
        <v>336</v>
      </c>
      <c r="F139" s="173">
        <v>302</v>
      </c>
      <c r="G139" s="173">
        <v>294</v>
      </c>
      <c r="H139" s="173">
        <v>266</v>
      </c>
      <c r="I139" s="173">
        <v>316</v>
      </c>
      <c r="J139" s="173">
        <v>280</v>
      </c>
      <c r="K139" s="173">
        <v>307</v>
      </c>
    </row>
    <row r="140" spans="1:11" ht="9" customHeight="1">
      <c r="A140" s="179" t="s">
        <v>301</v>
      </c>
      <c r="B140" s="173"/>
    </row>
    <row r="141" spans="1:11" ht="9" customHeight="1">
      <c r="A141" s="187" t="s">
        <v>302</v>
      </c>
      <c r="B141" s="173">
        <v>325</v>
      </c>
      <c r="C141" s="173">
        <v>373</v>
      </c>
      <c r="D141" s="173">
        <v>398</v>
      </c>
      <c r="E141" s="173">
        <v>425</v>
      </c>
      <c r="F141" s="173">
        <v>453</v>
      </c>
      <c r="G141" s="173">
        <v>470</v>
      </c>
      <c r="H141" s="173">
        <v>478</v>
      </c>
      <c r="I141" s="173">
        <v>440</v>
      </c>
      <c r="J141" s="173">
        <v>446</v>
      </c>
      <c r="K141" s="173">
        <v>477</v>
      </c>
    </row>
    <row r="142" spans="1:11" ht="11.25" customHeight="1">
      <c r="A142" s="187"/>
      <c r="B142" s="173"/>
    </row>
    <row r="143" spans="1:11" ht="9" customHeight="1">
      <c r="A143" s="179" t="s">
        <v>303</v>
      </c>
      <c r="B143" s="173"/>
    </row>
    <row r="144" spans="1:11" ht="9" customHeight="1">
      <c r="A144" s="187" t="s">
        <v>304</v>
      </c>
      <c r="B144" s="188">
        <f>SUM(B146:B151)</f>
        <v>1206</v>
      </c>
      <c r="C144" s="173">
        <f>SUM(C146:C151)</f>
        <v>1100</v>
      </c>
      <c r="D144" s="173">
        <v>921</v>
      </c>
      <c r="E144" s="173">
        <v>950</v>
      </c>
      <c r="F144" s="173">
        <v>943</v>
      </c>
      <c r="G144" s="173">
        <v>1053</v>
      </c>
      <c r="H144" s="173">
        <v>887</v>
      </c>
      <c r="I144" s="173">
        <v>1056</v>
      </c>
      <c r="J144" s="173">
        <v>1082</v>
      </c>
      <c r="K144" s="173">
        <v>1126</v>
      </c>
    </row>
    <row r="145" spans="1:11" ht="9" customHeight="1">
      <c r="A145" s="179"/>
      <c r="B145" s="173"/>
    </row>
    <row r="146" spans="1:11" ht="9" customHeight="1">
      <c r="A146" s="187" t="s">
        <v>305</v>
      </c>
      <c r="B146" s="173">
        <v>920</v>
      </c>
      <c r="C146" s="173">
        <v>803</v>
      </c>
      <c r="D146" s="173">
        <v>744</v>
      </c>
      <c r="E146" s="173">
        <v>840</v>
      </c>
      <c r="F146" s="173">
        <v>845</v>
      </c>
      <c r="G146" s="173">
        <v>913</v>
      </c>
      <c r="H146" s="173">
        <v>768</v>
      </c>
      <c r="I146" s="173">
        <v>910</v>
      </c>
      <c r="J146" s="173">
        <v>948</v>
      </c>
      <c r="K146" s="173">
        <v>982</v>
      </c>
    </row>
    <row r="147" spans="1:11" ht="9" customHeight="1">
      <c r="A147" s="187" t="s">
        <v>306</v>
      </c>
      <c r="B147" s="173">
        <v>16</v>
      </c>
      <c r="C147" s="173">
        <v>136</v>
      </c>
      <c r="D147" s="173">
        <v>9</v>
      </c>
      <c r="E147" s="173">
        <v>6</v>
      </c>
      <c r="F147" s="173">
        <v>5</v>
      </c>
      <c r="G147" s="173">
        <v>6</v>
      </c>
      <c r="H147" s="173">
        <v>6</v>
      </c>
      <c r="I147" s="173">
        <v>14</v>
      </c>
      <c r="J147" s="173">
        <v>19</v>
      </c>
      <c r="K147" s="173">
        <v>22</v>
      </c>
    </row>
    <row r="148" spans="1:11" ht="9" customHeight="1">
      <c r="A148" s="179" t="s">
        <v>307</v>
      </c>
      <c r="B148" s="173"/>
    </row>
    <row r="149" spans="1:11" ht="9" customHeight="1">
      <c r="A149" s="187" t="s">
        <v>308</v>
      </c>
      <c r="B149" s="173">
        <v>108</v>
      </c>
      <c r="C149" s="173">
        <v>127</v>
      </c>
      <c r="D149" s="173">
        <v>141</v>
      </c>
      <c r="E149" s="173">
        <v>80</v>
      </c>
      <c r="F149" s="173">
        <v>63</v>
      </c>
      <c r="G149" s="173">
        <v>104</v>
      </c>
      <c r="H149" s="173">
        <v>83</v>
      </c>
      <c r="I149" s="173">
        <v>94</v>
      </c>
      <c r="J149" s="173">
        <v>92</v>
      </c>
      <c r="K149" s="173">
        <v>84</v>
      </c>
    </row>
    <row r="150" spans="1:11" ht="9" customHeight="1">
      <c r="A150" s="179" t="s">
        <v>309</v>
      </c>
      <c r="B150" s="173"/>
    </row>
    <row r="151" spans="1:11" ht="9" customHeight="1">
      <c r="A151" s="187" t="s">
        <v>310</v>
      </c>
      <c r="B151" s="173">
        <v>162</v>
      </c>
      <c r="C151" s="173">
        <v>34</v>
      </c>
      <c r="D151" s="173">
        <v>27</v>
      </c>
      <c r="E151" s="173">
        <v>24</v>
      </c>
      <c r="F151" s="173">
        <v>30</v>
      </c>
      <c r="G151" s="173">
        <v>30</v>
      </c>
      <c r="H151" s="173">
        <v>30</v>
      </c>
      <c r="I151" s="173">
        <v>38</v>
      </c>
      <c r="J151" s="173">
        <v>23</v>
      </c>
      <c r="K151" s="173">
        <v>38</v>
      </c>
    </row>
    <row r="152" spans="1:11" ht="9" customHeight="1">
      <c r="A152" s="179"/>
      <c r="B152" s="173"/>
    </row>
    <row r="153" spans="1:11" ht="9" customHeight="1">
      <c r="A153" s="193" t="s">
        <v>159</v>
      </c>
      <c r="B153" s="188">
        <f>SUM(B14+B37+B40+B54+B66+B78+B91+B102+B116+B126+B144)</f>
        <v>164789</v>
      </c>
      <c r="C153" s="188">
        <f>SUM(C14+C37+C40+C54+C66+C78+C91+C102+C116+C126+C144)</f>
        <v>165737</v>
      </c>
      <c r="D153" s="173">
        <v>169223</v>
      </c>
      <c r="E153" s="173">
        <v>174953</v>
      </c>
      <c r="F153" s="173">
        <v>184797</v>
      </c>
      <c r="G153" s="173">
        <v>198741</v>
      </c>
      <c r="H153" s="173">
        <v>210549</v>
      </c>
      <c r="I153" s="173">
        <v>217538</v>
      </c>
      <c r="J153" s="173">
        <v>225114</v>
      </c>
      <c r="K153" s="173">
        <v>233259</v>
      </c>
    </row>
    <row r="154" spans="1:11" ht="9" customHeight="1"/>
    <row r="155" spans="1:11" ht="9" customHeight="1"/>
    <row r="156" spans="1:11" ht="9" customHeight="1"/>
    <row r="157" spans="1:11" ht="9" customHeight="1"/>
    <row r="158" spans="1:11" ht="9" customHeight="1"/>
    <row r="159" spans="1:11" ht="9" customHeight="1"/>
    <row r="160" spans="1:11" ht="9" customHeight="1"/>
    <row r="161" spans="1:11" ht="9" customHeight="1"/>
    <row r="162" spans="1:11" ht="9" customHeight="1"/>
    <row r="163" spans="1:11" ht="9" customHeight="1">
      <c r="A163" s="189"/>
    </row>
    <row r="164" spans="1:11" ht="9.75" customHeight="1">
      <c r="A164" s="73" t="s">
        <v>52</v>
      </c>
    </row>
    <row r="165" spans="1:11" s="177" customFormat="1" ht="10.5" customHeight="1">
      <c r="B165" s="170" t="s">
        <v>195</v>
      </c>
      <c r="C165" s="174"/>
      <c r="D165" s="174"/>
      <c r="E165" s="174"/>
      <c r="F165" s="174"/>
      <c r="G165" s="174"/>
      <c r="H165" s="174"/>
      <c r="I165" s="174"/>
      <c r="J165" s="173"/>
      <c r="K165" s="173"/>
    </row>
    <row r="166" spans="1:11" s="177" customFormat="1" ht="9.75" customHeight="1">
      <c r="B166" s="174"/>
      <c r="C166" s="174"/>
      <c r="D166" s="174"/>
      <c r="E166" s="174"/>
      <c r="F166" s="174"/>
      <c r="G166" s="174"/>
      <c r="H166" s="174"/>
      <c r="I166" s="174"/>
      <c r="J166" s="173"/>
      <c r="K166" s="173"/>
    </row>
    <row r="167" spans="1:11" ht="9" customHeight="1">
      <c r="A167" s="187" t="s">
        <v>201</v>
      </c>
      <c r="B167" s="188">
        <f>SUM(B169:B188)</f>
        <v>8327</v>
      </c>
      <c r="C167" s="173">
        <f>SUM(C169:C188)</f>
        <v>8610</v>
      </c>
      <c r="D167" s="173">
        <v>8963</v>
      </c>
      <c r="E167" s="173">
        <v>9572</v>
      </c>
      <c r="F167" s="173">
        <v>10674</v>
      </c>
      <c r="G167" s="173">
        <v>11754</v>
      </c>
      <c r="H167" s="173">
        <v>12546</v>
      </c>
      <c r="I167" s="173">
        <v>13240</v>
      </c>
      <c r="J167" s="173">
        <v>13968</v>
      </c>
      <c r="K167" s="173">
        <v>14677</v>
      </c>
    </row>
    <row r="168" spans="1:11" ht="9" customHeight="1">
      <c r="A168" s="179"/>
      <c r="B168" s="173"/>
    </row>
    <row r="169" spans="1:11" ht="9" customHeight="1">
      <c r="A169" s="187" t="s">
        <v>202</v>
      </c>
      <c r="B169" s="173">
        <v>382</v>
      </c>
      <c r="C169" s="173">
        <v>401</v>
      </c>
      <c r="D169" s="173">
        <v>411</v>
      </c>
      <c r="E169" s="173">
        <v>323</v>
      </c>
      <c r="F169" s="173">
        <v>405</v>
      </c>
      <c r="G169" s="173">
        <v>432</v>
      </c>
      <c r="H169" s="173">
        <v>445</v>
      </c>
      <c r="I169" s="173">
        <v>467</v>
      </c>
      <c r="J169" s="173">
        <v>521</v>
      </c>
      <c r="K169" s="173">
        <v>573</v>
      </c>
    </row>
    <row r="170" spans="1:11" ht="9" customHeight="1">
      <c r="A170" s="187" t="s">
        <v>203</v>
      </c>
      <c r="B170" s="173">
        <v>237</v>
      </c>
      <c r="C170" s="173">
        <v>235</v>
      </c>
      <c r="D170" s="173">
        <v>258</v>
      </c>
      <c r="E170" s="173">
        <v>262</v>
      </c>
      <c r="F170" s="173">
        <v>296</v>
      </c>
      <c r="G170" s="173">
        <v>323</v>
      </c>
      <c r="H170" s="173">
        <v>341</v>
      </c>
      <c r="I170" s="173">
        <v>371</v>
      </c>
      <c r="J170" s="173">
        <v>389</v>
      </c>
      <c r="K170" s="173">
        <v>381</v>
      </c>
    </row>
    <row r="171" spans="1:11" ht="9" customHeight="1">
      <c r="A171" s="187" t="s">
        <v>204</v>
      </c>
      <c r="B171" s="173">
        <v>177</v>
      </c>
      <c r="C171" s="173">
        <v>177</v>
      </c>
      <c r="D171" s="173">
        <v>195</v>
      </c>
      <c r="E171" s="173">
        <v>222</v>
      </c>
      <c r="F171" s="173">
        <v>253</v>
      </c>
      <c r="G171" s="173">
        <v>266</v>
      </c>
      <c r="H171" s="173">
        <v>268</v>
      </c>
      <c r="I171" s="173">
        <v>289</v>
      </c>
      <c r="J171" s="173">
        <v>302</v>
      </c>
      <c r="K171" s="173">
        <v>300</v>
      </c>
    </row>
    <row r="172" spans="1:11" ht="9" customHeight="1">
      <c r="A172" s="187" t="s">
        <v>205</v>
      </c>
      <c r="B172" s="173">
        <v>185</v>
      </c>
      <c r="C172" s="173">
        <v>197</v>
      </c>
      <c r="D172" s="173">
        <v>191</v>
      </c>
      <c r="E172" s="173">
        <v>209</v>
      </c>
      <c r="F172" s="173">
        <v>262</v>
      </c>
      <c r="G172" s="173">
        <v>300</v>
      </c>
      <c r="H172" s="173">
        <v>302</v>
      </c>
      <c r="I172" s="173">
        <v>323</v>
      </c>
      <c r="J172" s="173">
        <v>390</v>
      </c>
      <c r="K172" s="173">
        <v>405</v>
      </c>
    </row>
    <row r="173" spans="1:11" ht="9" customHeight="1">
      <c r="A173" s="187" t="s">
        <v>206</v>
      </c>
      <c r="B173" s="173">
        <v>590</v>
      </c>
      <c r="C173" s="173">
        <v>647</v>
      </c>
      <c r="D173" s="173">
        <v>685</v>
      </c>
      <c r="E173" s="173">
        <v>725</v>
      </c>
      <c r="F173" s="173">
        <v>850</v>
      </c>
      <c r="G173" s="173">
        <v>1005</v>
      </c>
      <c r="H173" s="173">
        <v>1116</v>
      </c>
      <c r="I173" s="173">
        <v>1123</v>
      </c>
      <c r="J173" s="173">
        <v>1136</v>
      </c>
      <c r="K173" s="173">
        <v>1244</v>
      </c>
    </row>
    <row r="174" spans="1:11" ht="9" customHeight="1">
      <c r="A174" s="187" t="s">
        <v>207</v>
      </c>
      <c r="B174" s="173">
        <v>222</v>
      </c>
      <c r="C174" s="173">
        <v>236</v>
      </c>
      <c r="D174" s="173">
        <v>250</v>
      </c>
      <c r="E174" s="173">
        <v>274</v>
      </c>
      <c r="F174" s="173">
        <v>115</v>
      </c>
      <c r="G174" s="173">
        <v>105</v>
      </c>
      <c r="H174" s="173">
        <v>105</v>
      </c>
      <c r="I174" s="173">
        <v>104</v>
      </c>
      <c r="J174" s="173">
        <v>117</v>
      </c>
      <c r="K174" s="173">
        <v>112</v>
      </c>
    </row>
    <row r="175" spans="1:11" ht="9" customHeight="1">
      <c r="A175" s="179" t="s">
        <v>208</v>
      </c>
      <c r="B175" s="173"/>
    </row>
    <row r="176" spans="1:11" ht="9" customHeight="1">
      <c r="A176" s="187" t="s">
        <v>209</v>
      </c>
      <c r="B176" s="173">
        <v>704</v>
      </c>
      <c r="C176" s="173">
        <v>710</v>
      </c>
      <c r="D176" s="173">
        <v>714</v>
      </c>
      <c r="E176" s="173">
        <v>664</v>
      </c>
      <c r="F176" s="173">
        <v>782</v>
      </c>
      <c r="G176" s="173">
        <v>846</v>
      </c>
      <c r="H176" s="173">
        <v>881</v>
      </c>
      <c r="I176" s="173">
        <v>900</v>
      </c>
      <c r="J176" s="173">
        <v>948</v>
      </c>
      <c r="K176" s="173">
        <v>952</v>
      </c>
    </row>
    <row r="177" spans="1:11" ht="9" customHeight="1">
      <c r="A177" s="187" t="s">
        <v>210</v>
      </c>
      <c r="B177" s="173">
        <v>90</v>
      </c>
      <c r="C177" s="173">
        <v>98</v>
      </c>
      <c r="D177" s="173">
        <v>104</v>
      </c>
      <c r="E177" s="173">
        <v>113</v>
      </c>
      <c r="F177" s="173">
        <v>158</v>
      </c>
      <c r="G177" s="173">
        <v>174</v>
      </c>
      <c r="H177" s="173">
        <v>146</v>
      </c>
      <c r="I177" s="173">
        <v>161</v>
      </c>
      <c r="J177" s="173">
        <v>159</v>
      </c>
      <c r="K177" s="173">
        <v>184</v>
      </c>
    </row>
    <row r="178" spans="1:11" ht="9" customHeight="1">
      <c r="A178" s="179" t="s">
        <v>211</v>
      </c>
      <c r="B178" s="173"/>
    </row>
    <row r="179" spans="1:11" ht="9" customHeight="1">
      <c r="A179" s="187" t="s">
        <v>212</v>
      </c>
      <c r="B179" s="173">
        <v>1007</v>
      </c>
      <c r="C179" s="173">
        <v>1013</v>
      </c>
      <c r="D179" s="173">
        <v>1094</v>
      </c>
      <c r="E179" s="173">
        <v>1189</v>
      </c>
      <c r="F179" s="173">
        <v>1289</v>
      </c>
      <c r="G179" s="173">
        <v>1466</v>
      </c>
      <c r="H179" s="173">
        <v>1569</v>
      </c>
      <c r="I179" s="173">
        <v>1615</v>
      </c>
      <c r="J179" s="173">
        <v>1723</v>
      </c>
      <c r="K179" s="173">
        <v>1823</v>
      </c>
    </row>
    <row r="180" spans="1:11" ht="9" customHeight="1">
      <c r="A180" s="187" t="s">
        <v>213</v>
      </c>
      <c r="B180" s="173">
        <v>637</v>
      </c>
      <c r="C180" s="173">
        <v>667</v>
      </c>
      <c r="D180" s="173">
        <v>706</v>
      </c>
      <c r="E180" s="173">
        <v>809</v>
      </c>
      <c r="F180" s="173">
        <v>943</v>
      </c>
      <c r="G180" s="173">
        <v>990</v>
      </c>
      <c r="H180" s="173">
        <v>980</v>
      </c>
      <c r="I180" s="173">
        <v>1042</v>
      </c>
      <c r="J180" s="173">
        <v>1070</v>
      </c>
      <c r="K180" s="173">
        <v>1127</v>
      </c>
    </row>
    <row r="181" spans="1:11" ht="9" customHeight="1">
      <c r="A181" s="187" t="s">
        <v>214</v>
      </c>
      <c r="B181" s="173">
        <v>626</v>
      </c>
      <c r="C181" s="173">
        <v>638</v>
      </c>
      <c r="D181" s="173">
        <v>641</v>
      </c>
      <c r="E181" s="173">
        <v>701</v>
      </c>
      <c r="F181" s="173">
        <v>717</v>
      </c>
      <c r="G181" s="173">
        <v>739</v>
      </c>
      <c r="H181" s="173">
        <v>791</v>
      </c>
      <c r="I181" s="173">
        <v>842</v>
      </c>
      <c r="J181" s="173">
        <v>847</v>
      </c>
      <c r="K181" s="173">
        <v>887</v>
      </c>
    </row>
    <row r="182" spans="1:11" ht="9" customHeight="1">
      <c r="A182" s="187" t="s">
        <v>215</v>
      </c>
      <c r="B182" s="173">
        <v>230</v>
      </c>
      <c r="C182" s="173">
        <v>210</v>
      </c>
      <c r="D182" s="173">
        <v>217</v>
      </c>
      <c r="E182" s="173">
        <v>233</v>
      </c>
      <c r="F182" s="173">
        <v>264</v>
      </c>
      <c r="G182" s="173">
        <v>276</v>
      </c>
      <c r="H182" s="173">
        <v>284</v>
      </c>
      <c r="I182" s="173">
        <v>291</v>
      </c>
      <c r="J182" s="173">
        <v>289</v>
      </c>
      <c r="K182" s="173">
        <v>306</v>
      </c>
    </row>
    <row r="183" spans="1:11" ht="9" customHeight="1">
      <c r="A183" s="179" t="s">
        <v>216</v>
      </c>
      <c r="B183" s="173"/>
    </row>
    <row r="184" spans="1:11" ht="9" customHeight="1">
      <c r="A184" s="187" t="s">
        <v>217</v>
      </c>
      <c r="B184" s="173">
        <v>430</v>
      </c>
      <c r="C184" s="173">
        <v>441</v>
      </c>
      <c r="D184" s="173">
        <v>444</v>
      </c>
      <c r="E184" s="173">
        <v>455</v>
      </c>
      <c r="F184" s="173">
        <v>492</v>
      </c>
      <c r="G184" s="173">
        <v>513</v>
      </c>
      <c r="H184" s="173">
        <v>562</v>
      </c>
      <c r="I184" s="173">
        <v>583</v>
      </c>
      <c r="J184" s="173">
        <v>612</v>
      </c>
      <c r="K184" s="173">
        <v>666</v>
      </c>
    </row>
    <row r="185" spans="1:11" ht="9" customHeight="1">
      <c r="A185" s="187" t="s">
        <v>218</v>
      </c>
      <c r="B185" s="173">
        <v>182</v>
      </c>
      <c r="C185" s="173">
        <v>193</v>
      </c>
      <c r="D185" s="173">
        <v>220</v>
      </c>
      <c r="E185" s="173">
        <v>209</v>
      </c>
      <c r="F185" s="173">
        <v>189</v>
      </c>
      <c r="G185" s="173">
        <v>235</v>
      </c>
      <c r="H185" s="173">
        <v>249</v>
      </c>
      <c r="I185" s="173">
        <v>242</v>
      </c>
      <c r="J185" s="173">
        <v>270</v>
      </c>
      <c r="K185" s="173">
        <v>289</v>
      </c>
    </row>
    <row r="186" spans="1:11" ht="9" customHeight="1">
      <c r="A186" s="187" t="s">
        <v>219</v>
      </c>
      <c r="B186" s="173">
        <v>1208</v>
      </c>
      <c r="C186" s="173">
        <v>1294</v>
      </c>
      <c r="D186" s="173">
        <v>1346</v>
      </c>
      <c r="E186" s="173">
        <v>1464</v>
      </c>
      <c r="F186" s="173">
        <v>1688</v>
      </c>
      <c r="G186" s="173">
        <v>1893</v>
      </c>
      <c r="H186" s="173">
        <v>2005</v>
      </c>
      <c r="I186" s="173">
        <v>2213</v>
      </c>
      <c r="J186" s="173">
        <v>2353</v>
      </c>
      <c r="K186" s="173">
        <v>2455</v>
      </c>
    </row>
    <row r="187" spans="1:11" ht="9" customHeight="1">
      <c r="A187" s="187" t="s">
        <v>220</v>
      </c>
      <c r="B187" s="173">
        <v>1163</v>
      </c>
      <c r="C187" s="173">
        <v>1205</v>
      </c>
      <c r="D187" s="173">
        <v>1236</v>
      </c>
      <c r="E187" s="173">
        <v>1415</v>
      </c>
      <c r="F187" s="173">
        <v>1652</v>
      </c>
      <c r="G187" s="173">
        <v>1889</v>
      </c>
      <c r="H187" s="173">
        <v>2124</v>
      </c>
      <c r="I187" s="173">
        <v>2264</v>
      </c>
      <c r="J187" s="173">
        <v>2417</v>
      </c>
      <c r="K187" s="173">
        <v>2535</v>
      </c>
    </row>
    <row r="188" spans="1:11" ht="9" customHeight="1">
      <c r="A188" s="187" t="s">
        <v>221</v>
      </c>
      <c r="B188" s="173">
        <v>257</v>
      </c>
      <c r="C188" s="173">
        <v>248</v>
      </c>
      <c r="D188" s="173">
        <v>251</v>
      </c>
      <c r="E188" s="173">
        <v>305</v>
      </c>
      <c r="F188" s="173">
        <v>319</v>
      </c>
      <c r="G188" s="173">
        <v>302</v>
      </c>
      <c r="H188" s="173">
        <v>378</v>
      </c>
      <c r="I188" s="173">
        <v>410</v>
      </c>
      <c r="J188" s="173">
        <v>425</v>
      </c>
      <c r="K188" s="173">
        <v>438</v>
      </c>
    </row>
    <row r="189" spans="1:11" ht="11.25" customHeight="1">
      <c r="A189" s="179"/>
      <c r="B189" s="173"/>
    </row>
    <row r="190" spans="1:11" ht="9" customHeight="1">
      <c r="A190" s="187" t="s">
        <v>222</v>
      </c>
      <c r="B190" s="173">
        <v>396</v>
      </c>
      <c r="C190" s="173">
        <v>385</v>
      </c>
      <c r="D190" s="173">
        <v>396</v>
      </c>
      <c r="E190" s="173">
        <v>438</v>
      </c>
      <c r="F190" s="173">
        <v>481</v>
      </c>
      <c r="G190" s="173">
        <v>536</v>
      </c>
      <c r="H190" s="173">
        <v>615</v>
      </c>
      <c r="I190" s="173">
        <v>638</v>
      </c>
      <c r="J190" s="173">
        <v>668</v>
      </c>
      <c r="K190" s="173">
        <v>718</v>
      </c>
    </row>
    <row r="191" spans="1:11" ht="11.25" customHeight="1">
      <c r="A191" s="187"/>
      <c r="B191" s="173"/>
    </row>
    <row r="192" spans="1:11" ht="9" customHeight="1">
      <c r="A192" s="179" t="s">
        <v>223</v>
      </c>
      <c r="B192" s="173"/>
    </row>
    <row r="193" spans="1:11" ht="9" customHeight="1">
      <c r="A193" s="187" t="s">
        <v>224</v>
      </c>
      <c r="B193" s="188">
        <f>SUM(B196:B205)</f>
        <v>5551</v>
      </c>
      <c r="C193" s="173">
        <f>SUM(C196:C205)</f>
        <v>5745</v>
      </c>
      <c r="D193" s="173">
        <v>6004</v>
      </c>
      <c r="E193" s="173">
        <v>6486</v>
      </c>
      <c r="F193" s="173">
        <v>7468</v>
      </c>
      <c r="G193" s="173">
        <v>8362</v>
      </c>
      <c r="H193" s="173">
        <v>9018</v>
      </c>
      <c r="I193" s="173">
        <v>9719</v>
      </c>
      <c r="J193" s="173">
        <v>10318</v>
      </c>
      <c r="K193" s="173">
        <v>11086</v>
      </c>
    </row>
    <row r="194" spans="1:11" ht="9" customHeight="1">
      <c r="A194" s="179"/>
      <c r="B194" s="173"/>
    </row>
    <row r="195" spans="1:11" ht="9" customHeight="1">
      <c r="A195" s="179" t="s">
        <v>225</v>
      </c>
      <c r="B195" s="173"/>
    </row>
    <row r="196" spans="1:11" ht="9" customHeight="1">
      <c r="A196" s="187" t="s">
        <v>226</v>
      </c>
      <c r="B196" s="173">
        <v>171</v>
      </c>
      <c r="C196" s="173">
        <v>170</v>
      </c>
      <c r="D196" s="173">
        <v>149</v>
      </c>
      <c r="E196" s="173">
        <v>177</v>
      </c>
      <c r="F196" s="173">
        <v>325</v>
      </c>
      <c r="G196" s="173">
        <v>398</v>
      </c>
      <c r="H196" s="173">
        <v>449</v>
      </c>
      <c r="I196" s="173">
        <v>486</v>
      </c>
      <c r="J196" s="173">
        <v>524</v>
      </c>
      <c r="K196" s="173">
        <v>537</v>
      </c>
    </row>
    <row r="197" spans="1:11" ht="9" customHeight="1">
      <c r="A197" s="187" t="s">
        <v>227</v>
      </c>
      <c r="B197" s="173">
        <v>56</v>
      </c>
      <c r="C197" s="173">
        <v>66</v>
      </c>
      <c r="D197" s="173">
        <v>50</v>
      </c>
      <c r="E197" s="173">
        <v>54</v>
      </c>
      <c r="F197" s="173">
        <v>52</v>
      </c>
      <c r="G197" s="173">
        <v>82</v>
      </c>
      <c r="H197" s="173">
        <v>76</v>
      </c>
      <c r="I197" s="173">
        <v>82</v>
      </c>
      <c r="J197" s="173">
        <v>77</v>
      </c>
      <c r="K197" s="173">
        <v>79</v>
      </c>
    </row>
    <row r="198" spans="1:11" ht="9" customHeight="1">
      <c r="A198" s="187" t="s">
        <v>228</v>
      </c>
      <c r="B198" s="173">
        <v>370</v>
      </c>
      <c r="C198" s="173">
        <v>359</v>
      </c>
      <c r="D198" s="173">
        <v>332</v>
      </c>
      <c r="E198" s="173">
        <v>379</v>
      </c>
      <c r="F198" s="173">
        <v>443</v>
      </c>
      <c r="G198" s="173">
        <v>433</v>
      </c>
      <c r="H198" s="173">
        <v>474</v>
      </c>
      <c r="I198" s="173">
        <v>506</v>
      </c>
      <c r="J198" s="173">
        <v>568</v>
      </c>
      <c r="K198" s="173">
        <v>592</v>
      </c>
    </row>
    <row r="199" spans="1:11" ht="9" customHeight="1">
      <c r="A199" s="187" t="s">
        <v>229</v>
      </c>
      <c r="B199" s="173">
        <v>662</v>
      </c>
      <c r="C199" s="173">
        <v>639</v>
      </c>
      <c r="D199" s="173">
        <v>700</v>
      </c>
      <c r="E199" s="173">
        <v>745</v>
      </c>
      <c r="F199" s="173">
        <v>830</v>
      </c>
      <c r="G199" s="173">
        <v>919</v>
      </c>
      <c r="H199" s="173">
        <v>1026</v>
      </c>
      <c r="I199" s="173">
        <v>1100</v>
      </c>
      <c r="J199" s="173">
        <v>1077</v>
      </c>
      <c r="K199" s="173">
        <v>1241</v>
      </c>
    </row>
    <row r="200" spans="1:11" ht="9" customHeight="1">
      <c r="A200" s="187" t="s">
        <v>230</v>
      </c>
      <c r="B200" s="173">
        <v>585</v>
      </c>
      <c r="C200" s="173">
        <v>598</v>
      </c>
      <c r="D200" s="173">
        <v>637</v>
      </c>
      <c r="E200" s="173">
        <v>661</v>
      </c>
      <c r="F200" s="173">
        <v>756</v>
      </c>
      <c r="G200" s="173">
        <v>876</v>
      </c>
      <c r="H200" s="173">
        <v>975</v>
      </c>
      <c r="I200" s="173">
        <v>1118</v>
      </c>
      <c r="J200" s="173">
        <v>1185</v>
      </c>
      <c r="K200" s="173">
        <v>1200</v>
      </c>
    </row>
    <row r="201" spans="1:11" ht="9" customHeight="1">
      <c r="A201" s="187" t="s">
        <v>231</v>
      </c>
      <c r="B201" s="173">
        <v>1180</v>
      </c>
      <c r="C201" s="173">
        <v>1207</v>
      </c>
      <c r="D201" s="173">
        <v>1217</v>
      </c>
      <c r="E201" s="173">
        <v>1307</v>
      </c>
      <c r="F201" s="173">
        <v>1433</v>
      </c>
      <c r="G201" s="173">
        <v>1510</v>
      </c>
      <c r="H201" s="173">
        <v>1538</v>
      </c>
      <c r="I201" s="173">
        <v>1662</v>
      </c>
      <c r="J201" s="173">
        <v>1735</v>
      </c>
      <c r="K201" s="173">
        <v>1859</v>
      </c>
    </row>
    <row r="202" spans="1:11" ht="9" customHeight="1">
      <c r="A202" s="187" t="s">
        <v>232</v>
      </c>
      <c r="B202" s="173">
        <v>283</v>
      </c>
      <c r="C202" s="173">
        <v>293</v>
      </c>
      <c r="D202" s="173">
        <v>285</v>
      </c>
      <c r="E202" s="173">
        <v>260</v>
      </c>
      <c r="F202" s="173">
        <v>298</v>
      </c>
      <c r="G202" s="173">
        <v>321</v>
      </c>
      <c r="H202" s="173">
        <v>366</v>
      </c>
      <c r="I202" s="173">
        <v>381</v>
      </c>
      <c r="J202" s="173">
        <v>388</v>
      </c>
      <c r="K202" s="173">
        <v>435</v>
      </c>
    </row>
    <row r="203" spans="1:11" ht="9" customHeight="1">
      <c r="A203" s="187" t="s">
        <v>233</v>
      </c>
      <c r="B203" s="173">
        <v>2140</v>
      </c>
      <c r="C203" s="173">
        <v>2312</v>
      </c>
      <c r="D203" s="173">
        <v>2534</v>
      </c>
      <c r="E203" s="173">
        <v>2795</v>
      </c>
      <c r="F203" s="173">
        <v>3172</v>
      </c>
      <c r="G203" s="173">
        <v>3640</v>
      </c>
      <c r="H203" s="173">
        <v>3877</v>
      </c>
      <c r="I203" s="173">
        <v>4169</v>
      </c>
      <c r="J203" s="173">
        <v>4561</v>
      </c>
      <c r="K203" s="173">
        <v>4945</v>
      </c>
    </row>
    <row r="204" spans="1:11" ht="9" customHeight="1">
      <c r="A204" s="179" t="s">
        <v>234</v>
      </c>
      <c r="B204" s="173"/>
    </row>
    <row r="205" spans="1:11" ht="9" customHeight="1">
      <c r="A205" s="187" t="s">
        <v>235</v>
      </c>
      <c r="B205" s="173">
        <v>104</v>
      </c>
      <c r="C205" s="173">
        <v>101</v>
      </c>
      <c r="D205" s="173">
        <v>100</v>
      </c>
      <c r="E205" s="173">
        <v>108</v>
      </c>
      <c r="F205" s="173">
        <v>159</v>
      </c>
      <c r="G205" s="173">
        <v>183</v>
      </c>
      <c r="H205" s="173">
        <v>237</v>
      </c>
      <c r="I205" s="173">
        <v>215</v>
      </c>
      <c r="J205" s="173">
        <v>203</v>
      </c>
      <c r="K205" s="173">
        <v>198</v>
      </c>
    </row>
    <row r="206" spans="1:11" ht="11.25" customHeight="1">
      <c r="A206" s="187"/>
      <c r="B206" s="173"/>
    </row>
    <row r="207" spans="1:11" ht="9" customHeight="1">
      <c r="A207" s="187" t="s">
        <v>236</v>
      </c>
      <c r="B207" s="188">
        <f>SUM(B209:B217)</f>
        <v>8012</v>
      </c>
      <c r="C207" s="173">
        <f>SUM(C209:C217)</f>
        <v>8565</v>
      </c>
      <c r="D207" s="173">
        <v>9182</v>
      </c>
      <c r="E207" s="173">
        <v>9913</v>
      </c>
      <c r="F207" s="173">
        <v>10943</v>
      </c>
      <c r="G207" s="173">
        <v>12168</v>
      </c>
      <c r="H207" s="173">
        <v>13012</v>
      </c>
      <c r="I207" s="173">
        <v>13619</v>
      </c>
      <c r="J207" s="173">
        <v>14231</v>
      </c>
      <c r="K207" s="173">
        <v>14718</v>
      </c>
    </row>
    <row r="208" spans="1:11" ht="9" customHeight="1">
      <c r="A208" s="179"/>
      <c r="B208" s="173"/>
    </row>
    <row r="209" spans="1:11" ht="9" customHeight="1">
      <c r="A209" s="187" t="s">
        <v>237</v>
      </c>
      <c r="B209" s="173">
        <v>149</v>
      </c>
      <c r="C209" s="173">
        <v>151</v>
      </c>
      <c r="D209" s="173">
        <v>159</v>
      </c>
      <c r="E209" s="173">
        <v>196</v>
      </c>
      <c r="F209" s="173">
        <v>166</v>
      </c>
      <c r="G209" s="173">
        <v>180</v>
      </c>
      <c r="H209" s="173">
        <v>240</v>
      </c>
      <c r="I209" s="173">
        <v>232</v>
      </c>
      <c r="J209" s="173">
        <v>217</v>
      </c>
      <c r="K209" s="173">
        <v>246</v>
      </c>
    </row>
    <row r="210" spans="1:11" ht="9" customHeight="1">
      <c r="A210" s="187" t="s">
        <v>238</v>
      </c>
      <c r="B210" s="173">
        <v>642</v>
      </c>
      <c r="C210" s="173">
        <v>676</v>
      </c>
      <c r="D210" s="173">
        <v>703</v>
      </c>
      <c r="E210" s="173">
        <v>788</v>
      </c>
      <c r="F210" s="173">
        <v>871</v>
      </c>
      <c r="G210" s="173">
        <v>921</v>
      </c>
      <c r="H210" s="173">
        <v>1012</v>
      </c>
      <c r="I210" s="173">
        <v>1111</v>
      </c>
      <c r="J210" s="173">
        <v>1186</v>
      </c>
      <c r="K210" s="173">
        <v>1275</v>
      </c>
    </row>
    <row r="211" spans="1:11" ht="9" customHeight="1">
      <c r="A211" s="187" t="s">
        <v>239</v>
      </c>
      <c r="B211" s="173">
        <v>773</v>
      </c>
      <c r="C211" s="173">
        <v>800</v>
      </c>
      <c r="D211" s="173">
        <v>866</v>
      </c>
      <c r="E211" s="173">
        <v>941</v>
      </c>
      <c r="F211" s="173">
        <v>1031</v>
      </c>
      <c r="G211" s="173">
        <v>1194</v>
      </c>
      <c r="H211" s="173">
        <v>1299</v>
      </c>
      <c r="I211" s="173">
        <v>1371</v>
      </c>
      <c r="J211" s="173">
        <v>1412</v>
      </c>
      <c r="K211" s="173">
        <v>1471</v>
      </c>
    </row>
    <row r="212" spans="1:11" ht="9" customHeight="1">
      <c r="A212" s="187" t="s">
        <v>240</v>
      </c>
      <c r="B212" s="173">
        <v>830</v>
      </c>
      <c r="C212" s="173">
        <v>909</v>
      </c>
      <c r="D212" s="173">
        <v>1023</v>
      </c>
      <c r="E212" s="173">
        <v>1140</v>
      </c>
      <c r="F212" s="173">
        <v>1272</v>
      </c>
      <c r="G212" s="173">
        <v>1436</v>
      </c>
      <c r="H212" s="173">
        <v>1557</v>
      </c>
      <c r="I212" s="173">
        <v>1704</v>
      </c>
      <c r="J212" s="173">
        <v>1742</v>
      </c>
      <c r="K212" s="173">
        <v>1777</v>
      </c>
    </row>
    <row r="213" spans="1:11" ht="9" customHeight="1">
      <c r="A213" s="187" t="s">
        <v>241</v>
      </c>
      <c r="B213" s="173">
        <v>1922</v>
      </c>
      <c r="C213" s="173">
        <v>2042</v>
      </c>
      <c r="D213" s="173">
        <v>2180</v>
      </c>
      <c r="E213" s="173">
        <v>2373</v>
      </c>
      <c r="F213" s="173">
        <v>2648</v>
      </c>
      <c r="G213" s="173">
        <v>2877</v>
      </c>
      <c r="H213" s="173">
        <v>3012</v>
      </c>
      <c r="I213" s="173">
        <v>3103</v>
      </c>
      <c r="J213" s="173">
        <v>3332</v>
      </c>
      <c r="K213" s="173">
        <v>3415</v>
      </c>
    </row>
    <row r="214" spans="1:11" ht="9" customHeight="1">
      <c r="A214" s="187" t="s">
        <v>242</v>
      </c>
      <c r="B214" s="173">
        <v>539</v>
      </c>
      <c r="C214" s="173">
        <v>571</v>
      </c>
      <c r="D214" s="173">
        <v>553</v>
      </c>
      <c r="E214" s="173">
        <v>587</v>
      </c>
      <c r="F214" s="173">
        <v>654</v>
      </c>
      <c r="G214" s="173">
        <v>719</v>
      </c>
      <c r="H214" s="173">
        <v>717</v>
      </c>
      <c r="I214" s="173">
        <v>736</v>
      </c>
      <c r="J214" s="173">
        <v>758</v>
      </c>
      <c r="K214" s="173">
        <v>763</v>
      </c>
    </row>
    <row r="215" spans="1:11" ht="9" customHeight="1">
      <c r="A215" s="187" t="s">
        <v>243</v>
      </c>
      <c r="B215" s="173">
        <v>2348</v>
      </c>
      <c r="C215" s="173">
        <v>2536</v>
      </c>
      <c r="D215" s="173">
        <v>2749</v>
      </c>
      <c r="E215" s="173">
        <v>2881</v>
      </c>
      <c r="F215" s="173">
        <v>3151</v>
      </c>
      <c r="G215" s="173">
        <v>3498</v>
      </c>
      <c r="H215" s="173">
        <v>3754</v>
      </c>
      <c r="I215" s="173">
        <v>3894</v>
      </c>
      <c r="J215" s="173">
        <v>4102</v>
      </c>
      <c r="K215" s="173">
        <v>4235</v>
      </c>
    </row>
    <row r="216" spans="1:11" ht="9" customHeight="1">
      <c r="A216" s="187" t="s">
        <v>244</v>
      </c>
      <c r="B216" s="173">
        <v>488</v>
      </c>
      <c r="C216" s="173">
        <v>555</v>
      </c>
      <c r="D216" s="173">
        <v>577</v>
      </c>
      <c r="E216" s="173">
        <v>609</v>
      </c>
      <c r="F216" s="173">
        <v>713</v>
      </c>
      <c r="G216" s="173">
        <v>864</v>
      </c>
      <c r="H216" s="173">
        <v>915</v>
      </c>
      <c r="I216" s="173">
        <v>873</v>
      </c>
      <c r="J216" s="173">
        <v>896</v>
      </c>
      <c r="K216" s="173">
        <v>925</v>
      </c>
    </row>
    <row r="217" spans="1:11" ht="9" customHeight="1">
      <c r="A217" s="187" t="s">
        <v>245</v>
      </c>
      <c r="B217" s="173">
        <v>321</v>
      </c>
      <c r="C217" s="173">
        <v>325</v>
      </c>
      <c r="D217" s="173">
        <v>372</v>
      </c>
      <c r="E217" s="173">
        <v>398</v>
      </c>
      <c r="F217" s="173">
        <v>437</v>
      </c>
      <c r="G217" s="173">
        <v>479</v>
      </c>
      <c r="H217" s="173">
        <v>506</v>
      </c>
      <c r="I217" s="173">
        <v>595</v>
      </c>
      <c r="J217" s="173">
        <v>586</v>
      </c>
      <c r="K217" s="173">
        <v>611</v>
      </c>
    </row>
    <row r="218" spans="1:11" ht="11.25" customHeight="1">
      <c r="A218" s="187"/>
      <c r="B218" s="173"/>
    </row>
    <row r="219" spans="1:11" ht="9" customHeight="1">
      <c r="A219" s="187" t="s">
        <v>246</v>
      </c>
      <c r="B219" s="188">
        <f>SUM(B221:B229)</f>
        <v>15782</v>
      </c>
      <c r="C219" s="173">
        <f>SUM(C221:C229)</f>
        <v>16664</v>
      </c>
      <c r="D219" s="173">
        <v>17867</v>
      </c>
      <c r="E219" s="173">
        <v>19164</v>
      </c>
      <c r="F219" s="173">
        <v>20949</v>
      </c>
      <c r="G219" s="173">
        <v>22327</v>
      </c>
      <c r="H219" s="173">
        <v>24196</v>
      </c>
      <c r="I219" s="173">
        <v>25053</v>
      </c>
      <c r="J219" s="173">
        <v>25986</v>
      </c>
      <c r="K219" s="173">
        <v>27380</v>
      </c>
    </row>
    <row r="220" spans="1:11" ht="9" customHeight="1">
      <c r="A220" s="179"/>
      <c r="B220" s="173"/>
    </row>
    <row r="221" spans="1:11" ht="9" customHeight="1">
      <c r="A221" s="187" t="s">
        <v>247</v>
      </c>
      <c r="B221" s="173">
        <v>105</v>
      </c>
      <c r="C221" s="173">
        <v>127</v>
      </c>
      <c r="D221" s="173">
        <v>77</v>
      </c>
      <c r="E221" s="173">
        <v>60</v>
      </c>
      <c r="F221" s="173">
        <v>73</v>
      </c>
      <c r="G221" s="173">
        <v>56</v>
      </c>
      <c r="H221" s="173">
        <v>58</v>
      </c>
      <c r="I221" s="173">
        <v>83</v>
      </c>
      <c r="J221" s="173">
        <v>106</v>
      </c>
      <c r="K221" s="173">
        <v>146</v>
      </c>
    </row>
    <row r="222" spans="1:11" ht="9" customHeight="1">
      <c r="A222" s="187" t="s">
        <v>248</v>
      </c>
      <c r="B222" s="173">
        <v>157</v>
      </c>
      <c r="C222" s="173">
        <v>184</v>
      </c>
      <c r="D222" s="173">
        <v>200</v>
      </c>
      <c r="E222" s="173">
        <v>247</v>
      </c>
      <c r="F222" s="173">
        <v>297</v>
      </c>
      <c r="G222" s="173">
        <v>317</v>
      </c>
      <c r="H222" s="173">
        <v>387</v>
      </c>
      <c r="I222" s="173">
        <v>494</v>
      </c>
      <c r="J222" s="173">
        <v>473</v>
      </c>
      <c r="K222" s="173">
        <v>660</v>
      </c>
    </row>
    <row r="223" spans="1:11" ht="9" customHeight="1">
      <c r="A223" s="179" t="s">
        <v>249</v>
      </c>
      <c r="B223" s="173"/>
    </row>
    <row r="224" spans="1:11" ht="9" customHeight="1">
      <c r="A224" s="187" t="s">
        <v>250</v>
      </c>
      <c r="B224" s="173">
        <v>1213</v>
      </c>
      <c r="C224" s="173">
        <v>1467</v>
      </c>
      <c r="D224" s="173">
        <v>1411</v>
      </c>
      <c r="E224" s="173">
        <v>1558</v>
      </c>
      <c r="F224" s="173">
        <v>1633</v>
      </c>
      <c r="G224" s="173">
        <v>1724</v>
      </c>
      <c r="H224" s="173">
        <v>1828</v>
      </c>
      <c r="I224" s="173">
        <v>1899</v>
      </c>
      <c r="J224" s="173">
        <v>1993</v>
      </c>
      <c r="K224" s="173">
        <v>2095</v>
      </c>
    </row>
    <row r="225" spans="1:11" ht="9" customHeight="1">
      <c r="A225" s="179" t="s">
        <v>251</v>
      </c>
      <c r="B225" s="173"/>
    </row>
    <row r="226" spans="1:11" ht="9" customHeight="1">
      <c r="A226" s="187" t="s">
        <v>250</v>
      </c>
      <c r="B226" s="173">
        <v>2982</v>
      </c>
      <c r="C226" s="173">
        <v>3142</v>
      </c>
      <c r="D226" s="173">
        <v>3458</v>
      </c>
      <c r="E226" s="173">
        <v>3727</v>
      </c>
      <c r="F226" s="173">
        <v>4313</v>
      </c>
      <c r="G226" s="173">
        <v>4279</v>
      </c>
      <c r="H226" s="173">
        <v>4435</v>
      </c>
      <c r="I226" s="173">
        <v>4543</v>
      </c>
      <c r="J226" s="173">
        <v>4790</v>
      </c>
      <c r="K226" s="173">
        <v>4982</v>
      </c>
    </row>
    <row r="227" spans="1:11" ht="9" customHeight="1">
      <c r="A227" s="179" t="s">
        <v>252</v>
      </c>
      <c r="B227" s="173"/>
    </row>
    <row r="228" spans="1:11" ht="9" customHeight="1">
      <c r="A228" s="187" t="s">
        <v>253</v>
      </c>
      <c r="B228" s="173">
        <v>10639</v>
      </c>
      <c r="C228" s="173">
        <v>11045</v>
      </c>
      <c r="D228" s="173">
        <v>12016</v>
      </c>
      <c r="E228" s="173">
        <v>12858</v>
      </c>
      <c r="F228" s="173">
        <v>13875</v>
      </c>
      <c r="G228" s="173">
        <v>15158</v>
      </c>
      <c r="H228" s="173">
        <v>16657</v>
      </c>
      <c r="I228" s="173">
        <v>17246</v>
      </c>
      <c r="J228" s="173">
        <v>17831</v>
      </c>
      <c r="K228" s="173">
        <v>18673</v>
      </c>
    </row>
    <row r="229" spans="1:11" ht="9" customHeight="1">
      <c r="A229" s="187" t="s">
        <v>254</v>
      </c>
      <c r="B229" s="173">
        <v>686</v>
      </c>
      <c r="C229" s="173">
        <v>699</v>
      </c>
      <c r="D229" s="173">
        <v>705</v>
      </c>
      <c r="E229" s="173">
        <v>714</v>
      </c>
      <c r="F229" s="173">
        <v>758</v>
      </c>
      <c r="G229" s="173">
        <v>793</v>
      </c>
      <c r="H229" s="173">
        <v>831</v>
      </c>
      <c r="I229" s="173">
        <v>788</v>
      </c>
      <c r="J229" s="173">
        <v>793</v>
      </c>
      <c r="K229" s="173">
        <v>824</v>
      </c>
    </row>
    <row r="230" spans="1:11" ht="11.25" customHeight="1">
      <c r="A230" s="187"/>
      <c r="B230" s="173"/>
    </row>
    <row r="231" spans="1:11" ht="9" customHeight="1">
      <c r="A231" s="187" t="s">
        <v>255</v>
      </c>
      <c r="B231" s="188">
        <f>SUM(B233:B236)</f>
        <v>529</v>
      </c>
      <c r="C231" s="173">
        <f>SUM(C233:C236)</f>
        <v>543</v>
      </c>
      <c r="D231" s="173">
        <v>582</v>
      </c>
      <c r="E231" s="173">
        <v>646</v>
      </c>
      <c r="F231" s="173">
        <v>746</v>
      </c>
      <c r="G231" s="173">
        <v>725</v>
      </c>
      <c r="H231" s="173">
        <v>713</v>
      </c>
      <c r="I231" s="173">
        <v>792</v>
      </c>
      <c r="J231" s="173">
        <v>796</v>
      </c>
      <c r="K231" s="173">
        <v>790</v>
      </c>
    </row>
    <row r="232" spans="1:11" ht="9" customHeight="1">
      <c r="A232" s="179"/>
      <c r="B232" s="173"/>
    </row>
    <row r="233" spans="1:11" ht="9" customHeight="1">
      <c r="A233" s="187" t="s">
        <v>256</v>
      </c>
      <c r="B233" s="173">
        <v>4</v>
      </c>
      <c r="C233" s="173">
        <v>6</v>
      </c>
      <c r="D233" s="173">
        <v>3</v>
      </c>
      <c r="E233" s="173">
        <v>6</v>
      </c>
      <c r="F233" s="173">
        <v>5</v>
      </c>
      <c r="G233" s="173">
        <v>5</v>
      </c>
      <c r="H233" s="173">
        <v>6</v>
      </c>
      <c r="I233" s="173">
        <v>5</v>
      </c>
      <c r="J233" s="173">
        <v>8</v>
      </c>
      <c r="K233" s="173">
        <v>9</v>
      </c>
    </row>
    <row r="234" spans="1:11" ht="9" customHeight="1">
      <c r="A234" s="187" t="s">
        <v>257</v>
      </c>
      <c r="B234" s="173">
        <v>109</v>
      </c>
      <c r="C234" s="173">
        <v>114</v>
      </c>
      <c r="D234" s="173">
        <v>108</v>
      </c>
      <c r="E234" s="173">
        <v>122</v>
      </c>
      <c r="F234" s="173">
        <v>141</v>
      </c>
      <c r="G234" s="173">
        <v>134</v>
      </c>
      <c r="H234" s="173">
        <v>139</v>
      </c>
      <c r="I234" s="173">
        <v>154</v>
      </c>
      <c r="J234" s="173">
        <v>160</v>
      </c>
      <c r="K234" s="173">
        <v>159</v>
      </c>
    </row>
    <row r="235" spans="1:11" ht="9" customHeight="1">
      <c r="A235" s="187" t="s">
        <v>258</v>
      </c>
      <c r="B235" s="173">
        <v>211</v>
      </c>
      <c r="C235" s="173">
        <v>208</v>
      </c>
      <c r="D235" s="173">
        <v>223</v>
      </c>
      <c r="E235" s="173">
        <v>256</v>
      </c>
      <c r="F235" s="173">
        <v>314</v>
      </c>
      <c r="G235" s="173">
        <v>285</v>
      </c>
      <c r="H235" s="173">
        <v>272</v>
      </c>
      <c r="I235" s="173">
        <v>312</v>
      </c>
      <c r="J235" s="173">
        <v>300</v>
      </c>
      <c r="K235" s="173">
        <v>295</v>
      </c>
    </row>
    <row r="236" spans="1:11" ht="9" customHeight="1">
      <c r="A236" s="187" t="s">
        <v>259</v>
      </c>
      <c r="B236" s="173">
        <v>205</v>
      </c>
      <c r="C236" s="173">
        <v>215</v>
      </c>
      <c r="D236" s="173">
        <v>248</v>
      </c>
      <c r="E236" s="173">
        <v>262</v>
      </c>
      <c r="F236" s="173">
        <v>286</v>
      </c>
      <c r="G236" s="173">
        <v>301</v>
      </c>
      <c r="H236" s="173">
        <v>296</v>
      </c>
      <c r="I236" s="173">
        <v>321</v>
      </c>
      <c r="J236" s="173">
        <v>328</v>
      </c>
      <c r="K236" s="173">
        <v>327</v>
      </c>
    </row>
    <row r="237" spans="1:11" ht="9" customHeight="1">
      <c r="A237" s="189"/>
      <c r="B237" s="173"/>
    </row>
    <row r="238" spans="1:11" ht="9" customHeight="1">
      <c r="A238" s="189"/>
      <c r="B238" s="173"/>
    </row>
    <row r="239" spans="1:11" ht="9" customHeight="1">
      <c r="A239" s="189"/>
      <c r="B239" s="173"/>
    </row>
    <row r="240" spans="1:11" ht="9.75" customHeight="1">
      <c r="A240" s="73" t="s">
        <v>52</v>
      </c>
    </row>
    <row r="241" spans="1:11" s="177" customFormat="1" ht="10.5" customHeight="1">
      <c r="B241" s="170" t="s">
        <v>195</v>
      </c>
      <c r="C241" s="174"/>
      <c r="D241" s="174"/>
      <c r="E241" s="174"/>
      <c r="F241" s="174"/>
      <c r="G241" s="174"/>
      <c r="H241" s="174"/>
      <c r="I241" s="174"/>
      <c r="J241" s="173"/>
      <c r="K241" s="173"/>
    </row>
    <row r="242" spans="1:11" s="177" customFormat="1" ht="9.75" customHeight="1">
      <c r="B242" s="174"/>
      <c r="C242" s="174"/>
      <c r="D242" s="174"/>
      <c r="E242" s="174"/>
      <c r="F242" s="174"/>
      <c r="G242" s="174"/>
      <c r="H242" s="174"/>
      <c r="I242" s="174"/>
      <c r="J242" s="173"/>
      <c r="K242" s="173"/>
    </row>
    <row r="243" spans="1:11" ht="9" customHeight="1">
      <c r="A243" s="179" t="s">
        <v>260</v>
      </c>
    </row>
    <row r="244" spans="1:11" ht="9" customHeight="1">
      <c r="A244" s="187" t="s">
        <v>261</v>
      </c>
      <c r="B244" s="188">
        <f>SUM(B247:B253)</f>
        <v>1291</v>
      </c>
      <c r="C244" s="173">
        <f>SUM(C247:C253)</f>
        <v>1269</v>
      </c>
      <c r="D244" s="173">
        <v>1258</v>
      </c>
      <c r="E244" s="173">
        <v>1355</v>
      </c>
      <c r="F244" s="173">
        <v>1389</v>
      </c>
      <c r="G244" s="173">
        <v>1609</v>
      </c>
      <c r="H244" s="173">
        <v>1782</v>
      </c>
      <c r="I244" s="173">
        <v>1851</v>
      </c>
      <c r="J244" s="173">
        <v>1926</v>
      </c>
      <c r="K244" s="173">
        <v>1928</v>
      </c>
    </row>
    <row r="245" spans="1:11" ht="9" customHeight="1">
      <c r="A245" s="179"/>
      <c r="B245" s="173"/>
    </row>
    <row r="246" spans="1:11" ht="9" customHeight="1">
      <c r="A246" s="179" t="s">
        <v>262</v>
      </c>
      <c r="B246" s="173"/>
    </row>
    <row r="247" spans="1:11" ht="9" customHeight="1">
      <c r="A247" s="187" t="s">
        <v>226</v>
      </c>
      <c r="B247" s="173">
        <v>253</v>
      </c>
      <c r="C247" s="173">
        <v>67</v>
      </c>
      <c r="D247" s="173">
        <v>31</v>
      </c>
      <c r="E247" s="173">
        <v>48</v>
      </c>
      <c r="F247" s="173">
        <v>39</v>
      </c>
      <c r="G247" s="173">
        <v>37</v>
      </c>
      <c r="H247" s="173">
        <v>31</v>
      </c>
      <c r="I247" s="173">
        <v>59</v>
      </c>
      <c r="J247" s="173">
        <v>68</v>
      </c>
      <c r="K247" s="173">
        <v>76</v>
      </c>
    </row>
    <row r="248" spans="1:11" ht="9" customHeight="1">
      <c r="A248" s="187" t="s">
        <v>263</v>
      </c>
      <c r="B248" s="173">
        <v>123</v>
      </c>
      <c r="C248" s="173">
        <v>122</v>
      </c>
      <c r="D248" s="173">
        <v>137</v>
      </c>
      <c r="E248" s="173">
        <v>156</v>
      </c>
      <c r="F248" s="173">
        <v>193</v>
      </c>
      <c r="G248" s="173">
        <v>266</v>
      </c>
      <c r="H248" s="173">
        <v>255</v>
      </c>
      <c r="I248" s="173">
        <v>218</v>
      </c>
      <c r="J248" s="173">
        <v>207</v>
      </c>
      <c r="K248" s="173">
        <v>219</v>
      </c>
    </row>
    <row r="249" spans="1:11" ht="9" customHeight="1">
      <c r="A249" s="179" t="s">
        <v>264</v>
      </c>
      <c r="B249" s="173"/>
    </row>
    <row r="250" spans="1:11" ht="9" customHeight="1">
      <c r="A250" s="187" t="s">
        <v>265</v>
      </c>
      <c r="B250" s="173">
        <v>604</v>
      </c>
      <c r="C250" s="173">
        <v>703</v>
      </c>
      <c r="D250" s="173">
        <v>707</v>
      </c>
      <c r="E250" s="173">
        <v>763</v>
      </c>
      <c r="F250" s="173">
        <v>770</v>
      </c>
      <c r="G250" s="173">
        <v>876</v>
      </c>
      <c r="H250" s="173">
        <v>989</v>
      </c>
      <c r="I250" s="173">
        <v>1038</v>
      </c>
      <c r="J250" s="173">
        <v>1094</v>
      </c>
      <c r="K250" s="173">
        <v>1064</v>
      </c>
    </row>
    <row r="251" spans="1:11" ht="9" customHeight="1">
      <c r="A251" s="187" t="s">
        <v>266</v>
      </c>
      <c r="B251" s="173">
        <v>84</v>
      </c>
      <c r="C251" s="173">
        <v>122</v>
      </c>
      <c r="D251" s="173">
        <v>126</v>
      </c>
      <c r="E251" s="173">
        <v>124</v>
      </c>
      <c r="F251" s="173">
        <v>129</v>
      </c>
      <c r="G251" s="173">
        <v>154</v>
      </c>
      <c r="H251" s="173">
        <v>169</v>
      </c>
      <c r="I251" s="173">
        <v>194</v>
      </c>
      <c r="J251" s="173">
        <v>209</v>
      </c>
      <c r="K251" s="173">
        <v>213</v>
      </c>
    </row>
    <row r="252" spans="1:11" ht="9" customHeight="1">
      <c r="A252" s="179" t="s">
        <v>267</v>
      </c>
      <c r="B252" s="173"/>
    </row>
    <row r="253" spans="1:11" ht="9" customHeight="1">
      <c r="A253" s="187" t="s">
        <v>268</v>
      </c>
      <c r="B253" s="173">
        <v>227</v>
      </c>
      <c r="C253" s="173">
        <v>255</v>
      </c>
      <c r="D253" s="173">
        <v>257</v>
      </c>
      <c r="E253" s="173">
        <v>264</v>
      </c>
      <c r="F253" s="173">
        <v>258</v>
      </c>
      <c r="G253" s="173">
        <v>276</v>
      </c>
      <c r="H253" s="173">
        <v>338</v>
      </c>
      <c r="I253" s="173">
        <v>342</v>
      </c>
      <c r="J253" s="173">
        <v>348</v>
      </c>
      <c r="K253" s="173">
        <v>356</v>
      </c>
    </row>
    <row r="254" spans="1:11" ht="11.25" customHeight="1">
      <c r="A254" s="187"/>
      <c r="B254" s="173"/>
    </row>
    <row r="255" spans="1:11" ht="9" customHeight="1">
      <c r="A255" s="187" t="s">
        <v>269</v>
      </c>
      <c r="B255" s="188">
        <f>SUM(B257:B267)</f>
        <v>3358</v>
      </c>
      <c r="C255" s="173">
        <f>SUM(C257:C267)</f>
        <v>3493</v>
      </c>
      <c r="D255" s="173">
        <v>3870</v>
      </c>
      <c r="E255" s="173">
        <v>4125</v>
      </c>
      <c r="F255" s="173">
        <v>4563</v>
      </c>
      <c r="G255" s="173">
        <v>5331</v>
      </c>
      <c r="H255" s="173">
        <v>6035</v>
      </c>
      <c r="I255" s="173">
        <v>6315</v>
      </c>
      <c r="J255" s="173">
        <v>6733</v>
      </c>
      <c r="K255" s="173">
        <v>7146</v>
      </c>
    </row>
    <row r="256" spans="1:11" ht="9" customHeight="1">
      <c r="A256" s="179"/>
      <c r="B256" s="173"/>
    </row>
    <row r="257" spans="1:11" ht="9" customHeight="1">
      <c r="A257" s="187" t="s">
        <v>270</v>
      </c>
      <c r="B257" s="173">
        <v>171</v>
      </c>
      <c r="C257" s="173">
        <v>224</v>
      </c>
      <c r="D257" s="173">
        <v>254</v>
      </c>
      <c r="E257" s="173">
        <v>236</v>
      </c>
      <c r="F257" s="173">
        <v>180</v>
      </c>
      <c r="G257" s="173">
        <v>216</v>
      </c>
      <c r="H257" s="173">
        <v>312</v>
      </c>
      <c r="I257" s="173">
        <v>371</v>
      </c>
      <c r="J257" s="173">
        <v>407</v>
      </c>
      <c r="K257" s="173">
        <v>444</v>
      </c>
    </row>
    <row r="258" spans="1:11" ht="9" customHeight="1">
      <c r="A258" s="179" t="s">
        <v>234</v>
      </c>
      <c r="B258" s="173"/>
    </row>
    <row r="259" spans="1:11" ht="9" customHeight="1">
      <c r="A259" s="187" t="s">
        <v>271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10</v>
      </c>
      <c r="H259" s="173">
        <v>11</v>
      </c>
      <c r="I259" s="173">
        <v>44</v>
      </c>
      <c r="J259" s="173">
        <v>65</v>
      </c>
      <c r="K259" s="173">
        <v>84</v>
      </c>
    </row>
    <row r="260" spans="1:11" ht="9" customHeight="1">
      <c r="A260" s="187" t="s">
        <v>272</v>
      </c>
      <c r="B260" s="173">
        <v>70</v>
      </c>
      <c r="C260" s="173">
        <v>77</v>
      </c>
      <c r="D260" s="173">
        <v>94</v>
      </c>
      <c r="E260" s="173">
        <v>98</v>
      </c>
      <c r="F260" s="173">
        <v>104</v>
      </c>
      <c r="G260" s="173">
        <v>122</v>
      </c>
      <c r="H260" s="173">
        <v>119</v>
      </c>
      <c r="I260" s="173">
        <v>128</v>
      </c>
      <c r="J260" s="173">
        <v>131</v>
      </c>
      <c r="K260" s="173">
        <v>134</v>
      </c>
    </row>
    <row r="261" spans="1:11" ht="9" customHeight="1">
      <c r="A261" s="187" t="s">
        <v>273</v>
      </c>
      <c r="B261" s="173">
        <v>1335</v>
      </c>
      <c r="C261" s="173">
        <v>1374</v>
      </c>
      <c r="D261" s="173">
        <v>1548</v>
      </c>
      <c r="E261" s="173">
        <v>1692</v>
      </c>
      <c r="F261" s="173">
        <v>1958</v>
      </c>
      <c r="G261" s="173">
        <v>2405</v>
      </c>
      <c r="H261" s="173">
        <v>2725</v>
      </c>
      <c r="I261" s="173">
        <v>2778</v>
      </c>
      <c r="J261" s="173">
        <v>2961</v>
      </c>
      <c r="K261" s="173">
        <v>3136</v>
      </c>
    </row>
    <row r="262" spans="1:11" ht="9" customHeight="1">
      <c r="A262" s="187" t="s">
        <v>274</v>
      </c>
      <c r="B262" s="173">
        <v>359</v>
      </c>
      <c r="C262" s="173">
        <v>400</v>
      </c>
      <c r="D262" s="173">
        <v>450</v>
      </c>
      <c r="E262" s="173">
        <v>490</v>
      </c>
      <c r="F262" s="173">
        <v>563</v>
      </c>
      <c r="G262" s="173">
        <v>649</v>
      </c>
      <c r="H262" s="173">
        <v>773</v>
      </c>
      <c r="I262" s="173">
        <v>791</v>
      </c>
      <c r="J262" s="173">
        <v>843</v>
      </c>
      <c r="K262" s="173">
        <v>955</v>
      </c>
    </row>
    <row r="263" spans="1:11" ht="9" customHeight="1">
      <c r="A263" s="187" t="s">
        <v>275</v>
      </c>
      <c r="B263" s="173">
        <v>81</v>
      </c>
      <c r="C263" s="173">
        <v>88</v>
      </c>
      <c r="D263" s="173">
        <v>98</v>
      </c>
      <c r="E263" s="173">
        <v>116</v>
      </c>
      <c r="F263" s="173">
        <v>129</v>
      </c>
      <c r="G263" s="173">
        <v>137</v>
      </c>
      <c r="H263" s="173">
        <v>138</v>
      </c>
      <c r="I263" s="173">
        <v>143</v>
      </c>
      <c r="J263" s="173">
        <v>160</v>
      </c>
      <c r="K263" s="173">
        <v>175</v>
      </c>
    </row>
    <row r="264" spans="1:11" ht="9" customHeight="1">
      <c r="A264" s="187" t="s">
        <v>276</v>
      </c>
      <c r="B264" s="173">
        <v>580</v>
      </c>
      <c r="C264" s="173">
        <v>576</v>
      </c>
      <c r="D264" s="173">
        <v>620</v>
      </c>
      <c r="E264" s="173">
        <v>654</v>
      </c>
      <c r="F264" s="173">
        <v>675</v>
      </c>
      <c r="G264" s="173">
        <v>722</v>
      </c>
      <c r="H264" s="173">
        <v>763</v>
      </c>
      <c r="I264" s="173">
        <v>786</v>
      </c>
      <c r="J264" s="173">
        <v>851</v>
      </c>
      <c r="K264" s="173">
        <v>864</v>
      </c>
    </row>
    <row r="265" spans="1:11" ht="9" customHeight="1">
      <c r="A265" s="187" t="s">
        <v>277</v>
      </c>
      <c r="B265" s="173">
        <v>144</v>
      </c>
      <c r="C265" s="173">
        <v>127</v>
      </c>
      <c r="D265" s="173">
        <v>137</v>
      </c>
      <c r="E265" s="173">
        <v>136</v>
      </c>
      <c r="F265" s="173">
        <v>157</v>
      </c>
      <c r="G265" s="173">
        <v>173</v>
      </c>
      <c r="H265" s="173">
        <v>192</v>
      </c>
      <c r="I265" s="173">
        <v>258</v>
      </c>
      <c r="J265" s="173">
        <v>280</v>
      </c>
      <c r="K265" s="173">
        <v>264</v>
      </c>
    </row>
    <row r="266" spans="1:11" ht="9" customHeight="1">
      <c r="A266" s="187" t="s">
        <v>278</v>
      </c>
      <c r="B266" s="173">
        <v>543</v>
      </c>
      <c r="C266" s="173">
        <v>559</v>
      </c>
      <c r="D266" s="173">
        <v>595</v>
      </c>
      <c r="E266" s="173">
        <v>627</v>
      </c>
      <c r="F266" s="173">
        <v>699</v>
      </c>
      <c r="G266" s="173">
        <v>784</v>
      </c>
      <c r="H266" s="173">
        <v>883</v>
      </c>
      <c r="I266" s="173">
        <v>891</v>
      </c>
      <c r="J266" s="173">
        <v>912</v>
      </c>
      <c r="K266" s="173">
        <v>981</v>
      </c>
    </row>
    <row r="267" spans="1:11" ht="9" customHeight="1">
      <c r="A267" s="187" t="s">
        <v>279</v>
      </c>
      <c r="B267" s="173">
        <v>75</v>
      </c>
      <c r="C267" s="173">
        <v>68</v>
      </c>
      <c r="D267" s="173">
        <v>74</v>
      </c>
      <c r="E267" s="173">
        <v>76</v>
      </c>
      <c r="F267" s="173">
        <v>98</v>
      </c>
      <c r="G267" s="173">
        <v>113</v>
      </c>
      <c r="H267" s="173">
        <v>119</v>
      </c>
      <c r="I267" s="173">
        <v>125</v>
      </c>
      <c r="J267" s="173">
        <v>123</v>
      </c>
      <c r="K267" s="173">
        <v>109</v>
      </c>
    </row>
    <row r="268" spans="1:11" ht="11.25" customHeight="1">
      <c r="A268" s="187"/>
      <c r="B268" s="173"/>
    </row>
    <row r="269" spans="1:11" ht="9" customHeight="1">
      <c r="A269" s="187" t="s">
        <v>280</v>
      </c>
      <c r="B269" s="188">
        <f>SUM(B271:B276)</f>
        <v>1771</v>
      </c>
      <c r="C269" s="173">
        <f>SUM(C271:C276)</f>
        <v>1811</v>
      </c>
      <c r="D269" s="173">
        <v>1827</v>
      </c>
      <c r="E269" s="173">
        <v>1940</v>
      </c>
      <c r="F269" s="173">
        <v>2131</v>
      </c>
      <c r="G269" s="173">
        <v>2213</v>
      </c>
      <c r="H269" s="173">
        <v>2333</v>
      </c>
      <c r="I269" s="173">
        <v>2416</v>
      </c>
      <c r="J269" s="173">
        <v>2505</v>
      </c>
      <c r="K269" s="173">
        <v>2676</v>
      </c>
    </row>
    <row r="270" spans="1:11" ht="9" customHeight="1">
      <c r="A270" s="179"/>
      <c r="B270" s="173"/>
    </row>
    <row r="271" spans="1:11" ht="9" customHeight="1">
      <c r="A271" s="187" t="s">
        <v>281</v>
      </c>
      <c r="B271" s="173">
        <v>274</v>
      </c>
      <c r="C271" s="173">
        <v>308</v>
      </c>
      <c r="D271" s="173">
        <v>315</v>
      </c>
      <c r="E271" s="173">
        <v>360</v>
      </c>
      <c r="F271" s="173">
        <v>445</v>
      </c>
      <c r="G271" s="173">
        <v>467</v>
      </c>
      <c r="H271" s="173">
        <v>490</v>
      </c>
      <c r="I271" s="173">
        <v>518</v>
      </c>
      <c r="J271" s="173">
        <v>552</v>
      </c>
      <c r="K271" s="173">
        <v>616</v>
      </c>
    </row>
    <row r="272" spans="1:11" ht="9" customHeight="1">
      <c r="A272" s="187" t="s">
        <v>282</v>
      </c>
      <c r="B272" s="173">
        <v>177</v>
      </c>
      <c r="C272" s="173">
        <v>175</v>
      </c>
      <c r="D272" s="173">
        <v>182</v>
      </c>
      <c r="E272" s="173">
        <v>187</v>
      </c>
      <c r="F272" s="173">
        <v>213</v>
      </c>
      <c r="G272" s="173">
        <v>208</v>
      </c>
      <c r="H272" s="173">
        <v>247</v>
      </c>
      <c r="I272" s="173">
        <v>259</v>
      </c>
      <c r="J272" s="173">
        <v>278</v>
      </c>
      <c r="K272" s="173">
        <v>289</v>
      </c>
    </row>
    <row r="273" spans="1:11" ht="9" customHeight="1">
      <c r="A273" s="187" t="s">
        <v>283</v>
      </c>
      <c r="B273" s="173">
        <v>358</v>
      </c>
      <c r="C273" s="173">
        <v>361</v>
      </c>
      <c r="D273" s="173">
        <v>345</v>
      </c>
      <c r="E273" s="173">
        <v>369</v>
      </c>
      <c r="F273" s="173">
        <v>389</v>
      </c>
      <c r="G273" s="173">
        <v>419</v>
      </c>
      <c r="H273" s="173">
        <v>447</v>
      </c>
      <c r="I273" s="173">
        <v>449</v>
      </c>
      <c r="J273" s="173">
        <v>474</v>
      </c>
      <c r="K273" s="173">
        <v>512</v>
      </c>
    </row>
    <row r="274" spans="1:11" ht="9" customHeight="1">
      <c r="A274" s="192" t="s">
        <v>284</v>
      </c>
      <c r="B274" s="173"/>
    </row>
    <row r="275" spans="1:11" ht="9" customHeight="1">
      <c r="A275" s="187" t="s">
        <v>285</v>
      </c>
      <c r="B275" s="173">
        <v>225</v>
      </c>
      <c r="C275" s="173">
        <v>232</v>
      </c>
      <c r="D275" s="173">
        <v>248</v>
      </c>
      <c r="E275" s="173">
        <v>257</v>
      </c>
      <c r="F275" s="173">
        <v>262</v>
      </c>
      <c r="G275" s="173">
        <v>277</v>
      </c>
      <c r="H275" s="173">
        <v>291</v>
      </c>
      <c r="I275" s="173">
        <v>289</v>
      </c>
      <c r="J275" s="173">
        <v>310</v>
      </c>
      <c r="K275" s="173">
        <v>335</v>
      </c>
    </row>
    <row r="276" spans="1:11" ht="9" customHeight="1">
      <c r="A276" s="187" t="s">
        <v>286</v>
      </c>
      <c r="B276" s="173">
        <v>737</v>
      </c>
      <c r="C276" s="173">
        <v>735</v>
      </c>
      <c r="D276" s="173">
        <v>737</v>
      </c>
      <c r="E276" s="173">
        <v>767</v>
      </c>
      <c r="F276" s="173">
        <v>822</v>
      </c>
      <c r="G276" s="173">
        <v>842</v>
      </c>
      <c r="H276" s="173">
        <v>858</v>
      </c>
      <c r="I276" s="173">
        <v>901</v>
      </c>
      <c r="J276" s="173">
        <v>891</v>
      </c>
      <c r="K276" s="173">
        <v>924</v>
      </c>
    </row>
    <row r="277" spans="1:11" ht="11.25" customHeight="1">
      <c r="A277" s="187"/>
      <c r="B277" s="173"/>
    </row>
    <row r="278" spans="1:11" ht="9" customHeight="1">
      <c r="A278" s="179" t="s">
        <v>287</v>
      </c>
      <c r="B278" s="173"/>
    </row>
    <row r="279" spans="1:11" ht="9" customHeight="1">
      <c r="A279" s="187" t="s">
        <v>288</v>
      </c>
      <c r="B279" s="188">
        <f>SUM(B281:B294)</f>
        <v>2437</v>
      </c>
      <c r="C279" s="173">
        <f>SUM(C281:C294)</f>
        <v>2443</v>
      </c>
      <c r="D279" s="173">
        <v>2774</v>
      </c>
      <c r="E279" s="173">
        <v>3198</v>
      </c>
      <c r="F279" s="173">
        <v>3603</v>
      </c>
      <c r="G279" s="173">
        <v>4043</v>
      </c>
      <c r="H279" s="173">
        <v>4695</v>
      </c>
      <c r="I279" s="173">
        <v>5075</v>
      </c>
      <c r="J279" s="173">
        <v>5675</v>
      </c>
      <c r="K279" s="173">
        <v>6103</v>
      </c>
    </row>
    <row r="280" spans="1:11" ht="9" customHeight="1">
      <c r="A280" s="179"/>
      <c r="B280" s="173"/>
    </row>
    <row r="281" spans="1:11" ht="9" customHeight="1">
      <c r="A281" s="187" t="s">
        <v>289</v>
      </c>
      <c r="B281" s="173">
        <v>61</v>
      </c>
      <c r="C281" s="173">
        <v>76</v>
      </c>
      <c r="D281" s="173">
        <v>143</v>
      </c>
      <c r="E281" s="173">
        <v>92</v>
      </c>
      <c r="F281" s="173">
        <v>141</v>
      </c>
      <c r="G281" s="173">
        <v>151</v>
      </c>
      <c r="H281" s="173">
        <v>191</v>
      </c>
      <c r="I281" s="173">
        <v>258</v>
      </c>
      <c r="J281" s="173">
        <v>336</v>
      </c>
      <c r="K281" s="173">
        <v>368</v>
      </c>
    </row>
    <row r="282" spans="1:11" ht="9" customHeight="1">
      <c r="A282" s="187" t="s">
        <v>290</v>
      </c>
      <c r="B282" s="173">
        <v>540</v>
      </c>
      <c r="C282" s="173">
        <v>603</v>
      </c>
      <c r="D282" s="173">
        <v>738</v>
      </c>
      <c r="E282" s="173">
        <v>792</v>
      </c>
      <c r="F282" s="173">
        <v>842</v>
      </c>
      <c r="G282" s="173">
        <v>943</v>
      </c>
      <c r="H282" s="173">
        <v>1052</v>
      </c>
      <c r="I282" s="173">
        <v>1217</v>
      </c>
      <c r="J282" s="173">
        <v>1463</v>
      </c>
      <c r="K282" s="173">
        <v>1490</v>
      </c>
    </row>
    <row r="283" spans="1:11" ht="9" customHeight="1">
      <c r="A283" s="179" t="s">
        <v>291</v>
      </c>
      <c r="B283" s="173"/>
    </row>
    <row r="284" spans="1:11" ht="9" customHeight="1">
      <c r="A284" s="187" t="s">
        <v>292</v>
      </c>
      <c r="B284" s="173">
        <v>2</v>
      </c>
      <c r="C284" s="173">
        <v>2</v>
      </c>
      <c r="D284" s="173">
        <v>2</v>
      </c>
      <c r="E284" s="173">
        <v>2</v>
      </c>
      <c r="F284" s="173">
        <v>2</v>
      </c>
      <c r="G284" s="173">
        <v>0</v>
      </c>
      <c r="H284" s="173">
        <v>0</v>
      </c>
      <c r="I284" s="173">
        <v>1</v>
      </c>
      <c r="J284" s="173">
        <v>1</v>
      </c>
      <c r="K284" s="173">
        <v>0</v>
      </c>
    </row>
    <row r="285" spans="1:11" ht="9" customHeight="1">
      <c r="A285" s="187" t="s">
        <v>293</v>
      </c>
      <c r="B285" s="173">
        <v>139</v>
      </c>
      <c r="C285" s="173">
        <v>148</v>
      </c>
      <c r="D285" s="173">
        <v>167</v>
      </c>
      <c r="E285" s="173">
        <v>143</v>
      </c>
      <c r="F285" s="173">
        <v>151</v>
      </c>
      <c r="G285" s="173">
        <v>160</v>
      </c>
      <c r="H285" s="173">
        <v>180</v>
      </c>
      <c r="I285" s="173">
        <v>190</v>
      </c>
      <c r="J285" s="173">
        <v>199</v>
      </c>
      <c r="K285" s="173">
        <v>199</v>
      </c>
    </row>
    <row r="286" spans="1:11" ht="9" customHeight="1">
      <c r="A286" s="187" t="s">
        <v>294</v>
      </c>
      <c r="B286" s="173">
        <v>138</v>
      </c>
      <c r="C286" s="173">
        <v>120</v>
      </c>
      <c r="D286" s="173">
        <v>116</v>
      </c>
      <c r="E286" s="173">
        <v>128</v>
      </c>
      <c r="F286" s="173">
        <v>138</v>
      </c>
      <c r="G286" s="173">
        <v>168</v>
      </c>
      <c r="H286" s="173">
        <v>150</v>
      </c>
      <c r="I286" s="173">
        <v>147</v>
      </c>
      <c r="J286" s="173">
        <v>160</v>
      </c>
      <c r="K286" s="173">
        <v>159</v>
      </c>
    </row>
    <row r="287" spans="1:11" ht="9" customHeight="1">
      <c r="A287" s="179" t="s">
        <v>295</v>
      </c>
      <c r="B287" s="173"/>
    </row>
    <row r="288" spans="1:11" ht="9" customHeight="1">
      <c r="A288" s="187" t="s">
        <v>296</v>
      </c>
      <c r="B288" s="173">
        <v>1215</v>
      </c>
      <c r="C288" s="173">
        <v>1134</v>
      </c>
      <c r="D288" s="173">
        <v>1236</v>
      </c>
      <c r="E288" s="173">
        <v>1677</v>
      </c>
      <c r="F288" s="173">
        <v>1958</v>
      </c>
      <c r="G288" s="173">
        <v>2277</v>
      </c>
      <c r="H288" s="173">
        <v>2750</v>
      </c>
      <c r="I288" s="173">
        <v>2864</v>
      </c>
      <c r="J288" s="173">
        <v>3127</v>
      </c>
      <c r="K288" s="173">
        <v>3468</v>
      </c>
    </row>
    <row r="289" spans="1:11" ht="9" customHeight="1">
      <c r="A289" s="179" t="s">
        <v>297</v>
      </c>
      <c r="B289" s="173"/>
    </row>
    <row r="290" spans="1:11" ht="9" customHeight="1">
      <c r="A290" s="187" t="s">
        <v>298</v>
      </c>
      <c r="B290" s="173">
        <v>18</v>
      </c>
      <c r="C290" s="173">
        <v>24</v>
      </c>
      <c r="D290" s="173">
        <v>39</v>
      </c>
      <c r="E290" s="173">
        <v>58</v>
      </c>
      <c r="F290" s="173">
        <v>51</v>
      </c>
      <c r="G290" s="173">
        <v>16</v>
      </c>
      <c r="H290" s="173">
        <v>60</v>
      </c>
      <c r="I290" s="173">
        <v>79</v>
      </c>
      <c r="J290" s="173">
        <v>85</v>
      </c>
      <c r="K290" s="173">
        <v>93</v>
      </c>
    </row>
    <row r="291" spans="1:11" ht="9" customHeight="1">
      <c r="A291" s="187" t="s">
        <v>299</v>
      </c>
      <c r="B291" s="173">
        <v>25</v>
      </c>
      <c r="C291" s="173">
        <v>19</v>
      </c>
      <c r="D291" s="173">
        <v>6</v>
      </c>
      <c r="E291" s="173">
        <v>8</v>
      </c>
      <c r="F291" s="173">
        <v>7</v>
      </c>
      <c r="G291" s="173">
        <v>11</v>
      </c>
      <c r="H291" s="173">
        <v>12</v>
      </c>
      <c r="I291" s="173">
        <v>14</v>
      </c>
      <c r="J291" s="173">
        <v>15</v>
      </c>
      <c r="K291" s="173">
        <v>13</v>
      </c>
    </row>
    <row r="292" spans="1:11" ht="9" customHeight="1">
      <c r="A292" s="187" t="s">
        <v>300</v>
      </c>
      <c r="B292" s="173">
        <v>229</v>
      </c>
      <c r="C292" s="173">
        <v>237</v>
      </c>
      <c r="D292" s="173">
        <v>236</v>
      </c>
      <c r="E292" s="173">
        <v>184</v>
      </c>
      <c r="F292" s="173">
        <v>170</v>
      </c>
      <c r="G292" s="173">
        <v>160</v>
      </c>
      <c r="H292" s="173">
        <v>149</v>
      </c>
      <c r="I292" s="173">
        <v>172</v>
      </c>
      <c r="J292" s="173">
        <v>148</v>
      </c>
      <c r="K292" s="173">
        <v>166</v>
      </c>
    </row>
    <row r="293" spans="1:11" ht="9" customHeight="1">
      <c r="A293" s="179" t="s">
        <v>301</v>
      </c>
      <c r="B293" s="173"/>
    </row>
    <row r="294" spans="1:11" ht="9" customHeight="1">
      <c r="A294" s="187" t="s">
        <v>302</v>
      </c>
      <c r="B294" s="173">
        <v>70</v>
      </c>
      <c r="C294" s="173">
        <v>80</v>
      </c>
      <c r="D294" s="173">
        <v>91</v>
      </c>
      <c r="E294" s="173">
        <v>114</v>
      </c>
      <c r="F294" s="173">
        <v>143</v>
      </c>
      <c r="G294" s="173">
        <v>157</v>
      </c>
      <c r="H294" s="173">
        <v>151</v>
      </c>
      <c r="I294" s="173">
        <v>133</v>
      </c>
      <c r="J294" s="173">
        <v>141</v>
      </c>
      <c r="K294" s="173">
        <v>147</v>
      </c>
    </row>
    <row r="295" spans="1:11" ht="11.25" customHeight="1">
      <c r="A295" s="187"/>
      <c r="B295" s="173"/>
    </row>
    <row r="296" spans="1:11" ht="9" customHeight="1">
      <c r="A296" s="179" t="s">
        <v>303</v>
      </c>
      <c r="B296" s="173"/>
    </row>
    <row r="297" spans="1:11" ht="9" customHeight="1">
      <c r="A297" s="187" t="s">
        <v>304</v>
      </c>
      <c r="B297" s="188">
        <f>SUM(B299:B304)</f>
        <v>591</v>
      </c>
      <c r="C297" s="173">
        <f>SUM(C299:C304)</f>
        <v>512</v>
      </c>
      <c r="D297" s="173">
        <v>480</v>
      </c>
      <c r="E297" s="173">
        <v>486</v>
      </c>
      <c r="F297" s="173">
        <v>462</v>
      </c>
      <c r="G297" s="173">
        <v>537</v>
      </c>
      <c r="H297" s="173">
        <v>479</v>
      </c>
      <c r="I297" s="173">
        <v>589</v>
      </c>
      <c r="J297" s="173">
        <v>604</v>
      </c>
      <c r="K297" s="173">
        <v>651</v>
      </c>
    </row>
    <row r="298" spans="1:11" ht="9" customHeight="1">
      <c r="A298" s="179"/>
      <c r="B298" s="173"/>
    </row>
    <row r="299" spans="1:11" ht="9" customHeight="1">
      <c r="A299" s="187" t="s">
        <v>305</v>
      </c>
      <c r="B299" s="173">
        <v>454</v>
      </c>
      <c r="C299" s="173">
        <v>367</v>
      </c>
      <c r="D299" s="173">
        <v>364</v>
      </c>
      <c r="E299" s="173">
        <v>406</v>
      </c>
      <c r="F299" s="173">
        <v>395</v>
      </c>
      <c r="G299" s="173">
        <v>434</v>
      </c>
      <c r="H299" s="173">
        <v>396</v>
      </c>
      <c r="I299" s="173">
        <v>481</v>
      </c>
      <c r="J299" s="173">
        <v>502</v>
      </c>
      <c r="K299" s="173">
        <v>539</v>
      </c>
    </row>
    <row r="300" spans="1:11" ht="9" customHeight="1">
      <c r="A300" s="187" t="s">
        <v>306</v>
      </c>
      <c r="B300" s="173">
        <v>11</v>
      </c>
      <c r="C300" s="173">
        <v>46</v>
      </c>
      <c r="D300" s="173">
        <v>5</v>
      </c>
      <c r="E300" s="173">
        <v>5</v>
      </c>
      <c r="F300" s="173">
        <v>4</v>
      </c>
      <c r="G300" s="173">
        <v>6</v>
      </c>
      <c r="H300" s="173">
        <v>5</v>
      </c>
      <c r="I300" s="173">
        <v>11</v>
      </c>
      <c r="J300" s="173">
        <v>17</v>
      </c>
      <c r="K300" s="173">
        <v>20</v>
      </c>
    </row>
    <row r="301" spans="1:11" ht="9" customHeight="1">
      <c r="A301" s="179" t="s">
        <v>307</v>
      </c>
      <c r="B301" s="173"/>
    </row>
    <row r="302" spans="1:11" ht="9" customHeight="1">
      <c r="A302" s="187" t="s">
        <v>308</v>
      </c>
      <c r="B302" s="173">
        <v>70</v>
      </c>
      <c r="C302" s="173">
        <v>86</v>
      </c>
      <c r="D302" s="173">
        <v>101</v>
      </c>
      <c r="E302" s="173">
        <v>64</v>
      </c>
      <c r="F302" s="173">
        <v>50</v>
      </c>
      <c r="G302" s="173">
        <v>91</v>
      </c>
      <c r="H302" s="173">
        <v>73</v>
      </c>
      <c r="I302" s="173">
        <v>81</v>
      </c>
      <c r="J302" s="173">
        <v>77</v>
      </c>
      <c r="K302" s="173">
        <v>73</v>
      </c>
    </row>
    <row r="303" spans="1:11" ht="9" customHeight="1">
      <c r="A303" s="179" t="s">
        <v>309</v>
      </c>
      <c r="B303" s="173"/>
    </row>
    <row r="304" spans="1:11" ht="9" customHeight="1">
      <c r="A304" s="187" t="s">
        <v>310</v>
      </c>
      <c r="B304" s="173">
        <v>56</v>
      </c>
      <c r="C304" s="173">
        <v>13</v>
      </c>
      <c r="D304" s="173">
        <v>10</v>
      </c>
      <c r="E304" s="173">
        <v>11</v>
      </c>
      <c r="F304" s="173">
        <v>13</v>
      </c>
      <c r="G304" s="173">
        <v>6</v>
      </c>
      <c r="H304" s="173">
        <v>5</v>
      </c>
      <c r="I304" s="173">
        <v>16</v>
      </c>
      <c r="J304" s="173">
        <v>8</v>
      </c>
      <c r="K304" s="173">
        <v>19</v>
      </c>
    </row>
    <row r="305" spans="1:11" ht="9" customHeight="1">
      <c r="A305" s="179"/>
      <c r="B305" s="173"/>
    </row>
    <row r="306" spans="1:11" ht="9" customHeight="1">
      <c r="A306" s="193" t="s">
        <v>159</v>
      </c>
      <c r="B306" s="188">
        <f>SUM(B167+B190+B193+B207+B219+B231+B244+B255+B269+B279+B297)</f>
        <v>48045</v>
      </c>
      <c r="C306" s="173">
        <f>SUM(C167+C190+C193+C207+C219+C231+C244+C255+C269+C279+C297)</f>
        <v>50040</v>
      </c>
      <c r="D306" s="173">
        <v>53203</v>
      </c>
      <c r="E306" s="173">
        <v>57323</v>
      </c>
      <c r="F306" s="173">
        <v>63409</v>
      </c>
      <c r="G306" s="173">
        <v>69605</v>
      </c>
      <c r="H306" s="173">
        <v>75424</v>
      </c>
      <c r="I306" s="173">
        <v>79307</v>
      </c>
      <c r="J306" s="173">
        <v>83410</v>
      </c>
      <c r="K306" s="173">
        <v>87873</v>
      </c>
    </row>
    <row r="307" spans="1:11" ht="9" customHeight="1"/>
    <row r="308" spans="1:11" ht="9" customHeight="1"/>
    <row r="309" spans="1:11" ht="9" customHeight="1"/>
    <row r="310" spans="1:11" ht="9" customHeight="1"/>
    <row r="311" spans="1:11" ht="9" customHeight="1"/>
    <row r="312" spans="1:11" ht="9" customHeight="1"/>
    <row r="313" spans="1:11" ht="9" customHeight="1"/>
    <row r="314" spans="1:11" ht="9" customHeight="1"/>
    <row r="315" spans="1:11" ht="9" customHeight="1"/>
    <row r="316" spans="1:11" ht="9" customHeight="1">
      <c r="A316" s="189"/>
    </row>
    <row r="317" spans="1:11" ht="9.75" customHeight="1">
      <c r="A317" s="73" t="s">
        <v>52</v>
      </c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3" manualBreakCount="3">
    <brk id="87" max="16383" man="1"/>
    <brk id="164" max="16383" man="1"/>
    <brk id="240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"/>
  <sheetViews>
    <sheetView zoomScaleNormal="100" zoomScaleSheetLayoutView="80" workbookViewId="0">
      <pane ySplit="10" topLeftCell="A11" activePane="bottomLeft" state="frozen"/>
      <selection pane="bottomLeft"/>
    </sheetView>
  </sheetViews>
  <sheetFormatPr baseColWidth="10" defaultColWidth="11.42578125" defaultRowHeight="11.25"/>
  <cols>
    <col min="1" max="1" width="1.28515625" style="134" customWidth="1"/>
    <col min="2" max="2" width="23.42578125" style="134" bestFit="1" customWidth="1"/>
    <col min="3" max="4" width="9.28515625" style="241" customWidth="1"/>
    <col min="5" max="5" width="10.140625" style="241" customWidth="1"/>
    <col min="6" max="8" width="9.28515625" style="241" customWidth="1"/>
    <col min="9" max="9" width="10" style="241" bestFit="1" customWidth="1"/>
    <col min="10" max="16384" width="11.42578125" style="134"/>
  </cols>
  <sheetData>
    <row r="1" spans="1:10" ht="12">
      <c r="A1" s="35" t="s">
        <v>22</v>
      </c>
      <c r="B1" s="172"/>
      <c r="C1" s="194"/>
      <c r="D1" s="194"/>
      <c r="E1" s="194"/>
      <c r="F1" s="194"/>
      <c r="G1" s="194"/>
      <c r="H1" s="194"/>
      <c r="I1" s="194"/>
    </row>
    <row r="2" spans="1:10" ht="9" customHeight="1">
      <c r="A2" s="172"/>
      <c r="C2" s="172"/>
      <c r="D2" s="172"/>
      <c r="E2" s="172"/>
      <c r="F2" s="172"/>
      <c r="G2" s="172"/>
      <c r="H2" s="172"/>
      <c r="I2" s="172"/>
    </row>
    <row r="3" spans="1:10" ht="12">
      <c r="A3" s="176" t="s">
        <v>311</v>
      </c>
      <c r="B3" s="172"/>
      <c r="C3" s="172"/>
      <c r="D3" s="172"/>
      <c r="E3" s="172"/>
      <c r="F3" s="172"/>
      <c r="G3" s="172"/>
      <c r="H3" s="172"/>
      <c r="I3" s="172"/>
    </row>
    <row r="4" spans="1:10" ht="12">
      <c r="A4" s="176" t="s">
        <v>312</v>
      </c>
      <c r="B4" s="172"/>
      <c r="C4" s="172"/>
      <c r="D4" s="172"/>
      <c r="E4" s="172"/>
      <c r="F4" s="172"/>
      <c r="G4" s="172"/>
      <c r="H4" s="172"/>
      <c r="I4" s="172"/>
    </row>
    <row r="5" spans="1:10" ht="9" customHeight="1">
      <c r="B5" s="195"/>
      <c r="C5" s="195"/>
      <c r="D5" s="195"/>
      <c r="E5" s="195"/>
      <c r="F5" s="195"/>
      <c r="G5" s="195"/>
      <c r="H5" s="195"/>
      <c r="I5" s="195"/>
    </row>
    <row r="6" spans="1:10" ht="11.25" customHeight="1">
      <c r="A6" s="196"/>
      <c r="B6" s="197"/>
      <c r="C6" s="198"/>
      <c r="D6" s="199"/>
      <c r="E6" s="200" t="s">
        <v>313</v>
      </c>
      <c r="F6" s="201"/>
      <c r="G6" s="1406" t="s">
        <v>314</v>
      </c>
      <c r="H6" s="1407"/>
      <c r="I6" s="1407"/>
    </row>
    <row r="7" spans="1:10" ht="11.25" customHeight="1">
      <c r="A7" s="202" t="s">
        <v>99</v>
      </c>
      <c r="B7" s="172"/>
      <c r="C7" s="203"/>
      <c r="D7" s="204"/>
      <c r="E7" s="205" t="s">
        <v>315</v>
      </c>
      <c r="F7" s="206" t="s">
        <v>316</v>
      </c>
      <c r="G7" s="207" t="s">
        <v>317</v>
      </c>
      <c r="H7" s="208"/>
      <c r="I7" s="209"/>
    </row>
    <row r="8" spans="1:10" ht="11.25" customHeight="1">
      <c r="A8" s="210" t="s">
        <v>318</v>
      </c>
      <c r="B8" s="211"/>
      <c r="C8" s="212" t="s">
        <v>168</v>
      </c>
      <c r="D8" s="203" t="s">
        <v>319</v>
      </c>
      <c r="E8" s="212" t="s">
        <v>320</v>
      </c>
      <c r="F8" s="206" t="s">
        <v>321</v>
      </c>
      <c r="G8" s="213"/>
      <c r="H8" s="214"/>
      <c r="I8" s="206" t="s">
        <v>322</v>
      </c>
    </row>
    <row r="9" spans="1:10">
      <c r="A9" s="215" t="s">
        <v>161</v>
      </c>
      <c r="B9" s="172"/>
      <c r="C9" s="203"/>
      <c r="D9" s="203"/>
      <c r="E9" s="212" t="s">
        <v>323</v>
      </c>
      <c r="F9" s="212" t="s">
        <v>324</v>
      </c>
      <c r="G9" s="212" t="s">
        <v>325</v>
      </c>
      <c r="H9" s="216" t="s">
        <v>108</v>
      </c>
      <c r="I9" s="217" t="s">
        <v>326</v>
      </c>
    </row>
    <row r="10" spans="1:10">
      <c r="A10" s="218"/>
      <c r="B10" s="218"/>
      <c r="C10" s="219"/>
      <c r="D10" s="219"/>
      <c r="E10" s="220" t="s">
        <v>327</v>
      </c>
      <c r="F10" s="219" t="s">
        <v>328</v>
      </c>
      <c r="G10" s="220" t="s">
        <v>329</v>
      </c>
      <c r="H10" s="220" t="s">
        <v>330</v>
      </c>
      <c r="I10" s="221"/>
    </row>
    <row r="11" spans="1:10" s="222" customFormat="1" ht="22.5" customHeight="1">
      <c r="B11" s="174"/>
      <c r="C11" s="223" t="s">
        <v>168</v>
      </c>
      <c r="D11" s="224"/>
      <c r="E11" s="224"/>
      <c r="F11" s="224"/>
      <c r="G11" s="224"/>
      <c r="H11" s="225"/>
      <c r="I11" s="224"/>
    </row>
    <row r="12" spans="1:10" ht="11.25" customHeight="1">
      <c r="A12" s="134" t="s">
        <v>99</v>
      </c>
      <c r="B12" s="226"/>
      <c r="C12" s="227"/>
      <c r="D12" s="227"/>
      <c r="E12" s="227"/>
      <c r="F12" s="227"/>
      <c r="G12" s="227"/>
      <c r="H12" s="228"/>
      <c r="I12" s="227"/>
    </row>
    <row r="13" spans="1:10" s="43" customFormat="1" ht="11.25" customHeight="1">
      <c r="B13" s="229" t="s">
        <v>120</v>
      </c>
      <c r="C13" s="230">
        <v>69081</v>
      </c>
      <c r="D13" s="230">
        <v>61618</v>
      </c>
      <c r="E13" s="230">
        <v>177</v>
      </c>
      <c r="F13" s="230">
        <v>7286</v>
      </c>
      <c r="G13" s="230">
        <v>4724</v>
      </c>
      <c r="H13" s="230">
        <v>485</v>
      </c>
      <c r="I13" s="230">
        <v>2562</v>
      </c>
      <c r="J13" s="231"/>
    </row>
    <row r="14" spans="1:10" s="232" customFormat="1" ht="11.25" customHeight="1">
      <c r="B14" s="229" t="s">
        <v>121</v>
      </c>
      <c r="C14" s="230">
        <v>57332</v>
      </c>
      <c r="D14" s="230">
        <v>50696</v>
      </c>
      <c r="E14" s="230">
        <v>8</v>
      </c>
      <c r="F14" s="230">
        <v>6628</v>
      </c>
      <c r="G14" s="230">
        <v>4620</v>
      </c>
      <c r="H14" s="230">
        <v>464</v>
      </c>
      <c r="I14" s="230">
        <v>2008</v>
      </c>
      <c r="J14" s="231"/>
    </row>
    <row r="15" spans="1:10" s="43" customFormat="1" ht="11.25" customHeight="1">
      <c r="B15" s="229" t="s">
        <v>331</v>
      </c>
      <c r="C15" s="230">
        <v>24477</v>
      </c>
      <c r="D15" s="230">
        <v>21546</v>
      </c>
      <c r="E15" s="230">
        <v>63</v>
      </c>
      <c r="F15" s="230">
        <v>2868</v>
      </c>
      <c r="G15" s="230">
        <v>2133</v>
      </c>
      <c r="H15" s="230">
        <v>326</v>
      </c>
      <c r="I15" s="230">
        <v>735</v>
      </c>
      <c r="J15" s="231"/>
    </row>
    <row r="16" spans="1:10" s="43" customFormat="1" ht="11.25" customHeight="1">
      <c r="B16" s="229" t="s">
        <v>123</v>
      </c>
      <c r="C16" s="230">
        <v>6717</v>
      </c>
      <c r="D16" s="230">
        <v>5969</v>
      </c>
      <c r="E16" s="230">
        <v>1</v>
      </c>
      <c r="F16" s="230">
        <v>747</v>
      </c>
      <c r="G16" s="230">
        <v>446</v>
      </c>
      <c r="H16" s="230">
        <v>49</v>
      </c>
      <c r="I16" s="230">
        <v>301</v>
      </c>
      <c r="J16" s="231"/>
    </row>
    <row r="17" spans="1:10" s="43" customFormat="1" ht="11.25" customHeight="1">
      <c r="B17" s="229" t="s">
        <v>332</v>
      </c>
      <c r="C17" s="230">
        <v>4406</v>
      </c>
      <c r="D17" s="230">
        <v>3894</v>
      </c>
      <c r="E17" s="230">
        <v>0</v>
      </c>
      <c r="F17" s="230">
        <v>512</v>
      </c>
      <c r="G17" s="230">
        <v>435</v>
      </c>
      <c r="H17" s="230">
        <v>44</v>
      </c>
      <c r="I17" s="230">
        <v>77</v>
      </c>
      <c r="J17" s="231"/>
    </row>
    <row r="18" spans="1:10" s="233" customFormat="1" ht="11.25" customHeight="1">
      <c r="B18" s="229" t="s">
        <v>333</v>
      </c>
      <c r="C18" s="230">
        <v>13121</v>
      </c>
      <c r="D18" s="230">
        <v>12003</v>
      </c>
      <c r="E18" s="230">
        <v>31</v>
      </c>
      <c r="F18" s="230">
        <v>1087</v>
      </c>
      <c r="G18" s="230">
        <v>780</v>
      </c>
      <c r="H18" s="230">
        <v>104</v>
      </c>
      <c r="I18" s="230">
        <v>307</v>
      </c>
      <c r="J18" s="231"/>
    </row>
    <row r="19" spans="1:10" s="232" customFormat="1" ht="11.25" customHeight="1">
      <c r="B19" s="229" t="s">
        <v>334</v>
      </c>
      <c r="C19" s="230">
        <v>25676</v>
      </c>
      <c r="D19" s="230">
        <v>22974</v>
      </c>
      <c r="E19" s="230">
        <v>82</v>
      </c>
      <c r="F19" s="230">
        <v>2620</v>
      </c>
      <c r="G19" s="230">
        <v>1912</v>
      </c>
      <c r="H19" s="230">
        <v>206</v>
      </c>
      <c r="I19" s="230">
        <v>708</v>
      </c>
      <c r="J19" s="231"/>
    </row>
    <row r="20" spans="1:10" s="43" customFormat="1" ht="11.25" customHeight="1">
      <c r="B20" s="229" t="s">
        <v>132</v>
      </c>
      <c r="C20" s="230">
        <v>6460</v>
      </c>
      <c r="D20" s="230">
        <v>6021</v>
      </c>
      <c r="E20" s="230">
        <v>4</v>
      </c>
      <c r="F20" s="230">
        <v>435</v>
      </c>
      <c r="G20" s="230">
        <v>331</v>
      </c>
      <c r="H20" s="230">
        <v>20</v>
      </c>
      <c r="I20" s="230">
        <v>104</v>
      </c>
      <c r="J20" s="231"/>
    </row>
    <row r="21" spans="1:10" s="234" customFormat="1" ht="11.25" customHeight="1">
      <c r="B21" s="229" t="s">
        <v>133</v>
      </c>
      <c r="C21" s="230">
        <v>27526</v>
      </c>
      <c r="D21" s="230">
        <v>24747</v>
      </c>
      <c r="E21" s="230">
        <v>0</v>
      </c>
      <c r="F21" s="230">
        <v>2779</v>
      </c>
      <c r="G21" s="230">
        <v>2072</v>
      </c>
      <c r="H21" s="230">
        <v>180</v>
      </c>
      <c r="I21" s="230">
        <v>707</v>
      </c>
      <c r="J21" s="231"/>
    </row>
    <row r="22" spans="1:10" s="232" customFormat="1" ht="11.25" customHeight="1">
      <c r="B22" s="229" t="s">
        <v>134</v>
      </c>
      <c r="C22" s="230">
        <v>70283</v>
      </c>
      <c r="D22" s="230">
        <v>63400</v>
      </c>
      <c r="E22" s="230">
        <v>35</v>
      </c>
      <c r="F22" s="230">
        <v>6848</v>
      </c>
      <c r="G22" s="230">
        <v>4880</v>
      </c>
      <c r="H22" s="230">
        <v>586</v>
      </c>
      <c r="I22" s="230">
        <v>1968</v>
      </c>
      <c r="J22" s="231"/>
    </row>
    <row r="23" spans="1:10" s="232" customFormat="1" ht="11.25" customHeight="1">
      <c r="B23" s="229" t="s">
        <v>135</v>
      </c>
      <c r="C23" s="230">
        <v>14325</v>
      </c>
      <c r="D23" s="230">
        <v>12865</v>
      </c>
      <c r="E23" s="230">
        <v>5</v>
      </c>
      <c r="F23" s="230">
        <v>1455</v>
      </c>
      <c r="G23" s="230">
        <v>863</v>
      </c>
      <c r="H23" s="230">
        <v>102</v>
      </c>
      <c r="I23" s="230">
        <v>592</v>
      </c>
      <c r="J23" s="231"/>
    </row>
    <row r="24" spans="1:10" s="235" customFormat="1" ht="11.25" customHeight="1">
      <c r="B24" s="229" t="s">
        <v>335</v>
      </c>
      <c r="C24" s="230">
        <v>4416</v>
      </c>
      <c r="D24" s="230">
        <v>3706</v>
      </c>
      <c r="E24" s="230">
        <v>0</v>
      </c>
      <c r="F24" s="230">
        <v>710</v>
      </c>
      <c r="G24" s="230">
        <v>532</v>
      </c>
      <c r="H24" s="230">
        <v>31</v>
      </c>
      <c r="I24" s="230">
        <v>178</v>
      </c>
      <c r="J24" s="231"/>
    </row>
    <row r="25" spans="1:10" s="236" customFormat="1" ht="11.25" customHeight="1">
      <c r="B25" s="229" t="s">
        <v>137</v>
      </c>
      <c r="C25" s="230">
        <v>20237</v>
      </c>
      <c r="D25" s="230">
        <v>18371</v>
      </c>
      <c r="E25" s="230">
        <v>39</v>
      </c>
      <c r="F25" s="230">
        <v>1827</v>
      </c>
      <c r="G25" s="230">
        <v>1331</v>
      </c>
      <c r="H25" s="230">
        <v>126</v>
      </c>
      <c r="I25" s="230">
        <v>496</v>
      </c>
      <c r="J25" s="231"/>
    </row>
    <row r="26" spans="1:10" s="43" customFormat="1" ht="11.25" customHeight="1">
      <c r="B26" s="229" t="s">
        <v>138</v>
      </c>
      <c r="C26" s="230">
        <v>8120</v>
      </c>
      <c r="D26" s="230">
        <v>7516</v>
      </c>
      <c r="E26" s="230">
        <v>0</v>
      </c>
      <c r="F26" s="230">
        <v>604</v>
      </c>
      <c r="G26" s="230">
        <v>418</v>
      </c>
      <c r="H26" s="230">
        <v>40</v>
      </c>
      <c r="I26" s="230">
        <v>186</v>
      </c>
      <c r="J26" s="231"/>
    </row>
    <row r="27" spans="1:10" s="237" customFormat="1" ht="11.25" customHeight="1">
      <c r="B27" s="229" t="s">
        <v>139</v>
      </c>
      <c r="C27" s="230">
        <v>7917</v>
      </c>
      <c r="D27" s="230">
        <v>7283</v>
      </c>
      <c r="E27" s="230">
        <v>1</v>
      </c>
      <c r="F27" s="230">
        <v>633</v>
      </c>
      <c r="G27" s="230">
        <v>496</v>
      </c>
      <c r="H27" s="230">
        <v>50</v>
      </c>
      <c r="I27" s="230">
        <v>137</v>
      </c>
      <c r="J27" s="231"/>
    </row>
    <row r="28" spans="1:10" s="232" customFormat="1" ht="11.25" customHeight="1">
      <c r="B28" s="229" t="s">
        <v>140</v>
      </c>
      <c r="C28" s="230">
        <v>9753</v>
      </c>
      <c r="D28" s="230">
        <v>8764</v>
      </c>
      <c r="E28" s="230">
        <v>13</v>
      </c>
      <c r="F28" s="230">
        <v>976</v>
      </c>
      <c r="G28" s="230">
        <v>620</v>
      </c>
      <c r="H28" s="230">
        <v>70</v>
      </c>
      <c r="I28" s="230">
        <v>356</v>
      </c>
      <c r="J28" s="231"/>
    </row>
    <row r="29" spans="1:10" ht="11.25" customHeight="1">
      <c r="B29" s="165" t="s">
        <v>336</v>
      </c>
      <c r="C29" s="230">
        <v>369847</v>
      </c>
      <c r="D29" s="230">
        <v>331373</v>
      </c>
      <c r="E29" s="230">
        <v>459</v>
      </c>
      <c r="F29" s="230">
        <v>38015</v>
      </c>
      <c r="G29" s="230">
        <v>26593</v>
      </c>
      <c r="H29" s="230">
        <v>2883</v>
      </c>
      <c r="I29" s="230">
        <v>11422</v>
      </c>
      <c r="J29" s="231"/>
    </row>
    <row r="30" spans="1:10" ht="15" customHeight="1">
      <c r="C30" s="238"/>
      <c r="D30" s="238"/>
      <c r="E30" s="238"/>
      <c r="F30" s="238"/>
      <c r="G30" s="238"/>
      <c r="H30" s="238"/>
      <c r="I30" s="238"/>
      <c r="J30" s="231"/>
    </row>
    <row r="31" spans="1:10" ht="11.25" customHeight="1">
      <c r="A31" s="134" t="s">
        <v>161</v>
      </c>
      <c r="B31" s="239"/>
      <c r="C31" s="238"/>
      <c r="D31" s="238"/>
      <c r="E31" s="238"/>
      <c r="F31" s="238"/>
      <c r="G31" s="238"/>
      <c r="H31" s="238"/>
      <c r="I31" s="238"/>
      <c r="J31" s="231"/>
    </row>
    <row r="32" spans="1:10" ht="11.25" customHeight="1">
      <c r="B32" s="229" t="s">
        <v>162</v>
      </c>
      <c r="C32" s="230">
        <v>265985</v>
      </c>
      <c r="D32" s="230">
        <v>233590</v>
      </c>
      <c r="E32" s="230">
        <v>236</v>
      </c>
      <c r="F32" s="230">
        <v>32159</v>
      </c>
      <c r="G32" s="230">
        <v>24468</v>
      </c>
      <c r="H32" s="230">
        <v>1985</v>
      </c>
      <c r="I32" s="230">
        <v>7691</v>
      </c>
      <c r="J32" s="231"/>
    </row>
    <row r="33" spans="1:17" ht="11.25" customHeight="1">
      <c r="B33" s="229" t="s">
        <v>163</v>
      </c>
      <c r="C33" s="230">
        <v>2327</v>
      </c>
      <c r="D33" s="230">
        <v>2233</v>
      </c>
      <c r="E33" s="230">
        <v>0</v>
      </c>
      <c r="F33" s="230">
        <v>94</v>
      </c>
      <c r="G33" s="230">
        <v>51</v>
      </c>
      <c r="H33" s="230">
        <v>8</v>
      </c>
      <c r="I33" s="230">
        <v>43</v>
      </c>
      <c r="J33" s="231"/>
    </row>
    <row r="34" spans="1:17" ht="11.25" customHeight="1">
      <c r="B34" s="229" t="s">
        <v>164</v>
      </c>
      <c r="C34" s="230">
        <v>522</v>
      </c>
      <c r="D34" s="230">
        <v>482</v>
      </c>
      <c r="E34" s="230">
        <v>0</v>
      </c>
      <c r="F34" s="230">
        <v>40</v>
      </c>
      <c r="G34" s="230">
        <v>25</v>
      </c>
      <c r="H34" s="230">
        <v>8</v>
      </c>
      <c r="I34" s="230">
        <v>15</v>
      </c>
      <c r="J34" s="231"/>
    </row>
    <row r="35" spans="1:17" ht="11.25" customHeight="1">
      <c r="B35" s="229" t="s">
        <v>147</v>
      </c>
      <c r="C35" s="230">
        <v>11034</v>
      </c>
      <c r="D35" s="230">
        <v>9267</v>
      </c>
      <c r="E35" s="230">
        <v>74</v>
      </c>
      <c r="F35" s="230">
        <v>1693</v>
      </c>
      <c r="G35" s="230">
        <v>685</v>
      </c>
      <c r="H35" s="230">
        <v>486</v>
      </c>
      <c r="I35" s="230">
        <v>1008</v>
      </c>
      <c r="J35" s="231"/>
    </row>
    <row r="36" spans="1:17" ht="11.25" customHeight="1">
      <c r="B36" s="229" t="s">
        <v>337</v>
      </c>
      <c r="C36" s="230">
        <v>86698</v>
      </c>
      <c r="D36" s="230">
        <v>82551</v>
      </c>
      <c r="E36" s="230">
        <v>131</v>
      </c>
      <c r="F36" s="230">
        <v>4016</v>
      </c>
      <c r="G36" s="230">
        <v>1360</v>
      </c>
      <c r="H36" s="230">
        <v>396</v>
      </c>
      <c r="I36" s="230">
        <v>2656</v>
      </c>
      <c r="J36" s="231"/>
    </row>
    <row r="37" spans="1:17" ht="11.25" customHeight="1">
      <c r="B37" s="229" t="s">
        <v>165</v>
      </c>
      <c r="C37" s="230">
        <v>3281</v>
      </c>
      <c r="D37" s="230">
        <v>3250</v>
      </c>
      <c r="E37" s="230">
        <v>18</v>
      </c>
      <c r="F37" s="230">
        <v>13</v>
      </c>
      <c r="G37" s="230">
        <v>4</v>
      </c>
      <c r="H37" s="230">
        <v>0</v>
      </c>
      <c r="I37" s="230">
        <v>9</v>
      </c>
      <c r="J37" s="231"/>
    </row>
    <row r="38" spans="1:17">
      <c r="B38" s="240"/>
      <c r="J38" s="231"/>
      <c r="K38" s="238"/>
      <c r="L38" s="238"/>
      <c r="M38" s="238"/>
      <c r="N38" s="238"/>
      <c r="O38" s="238"/>
      <c r="P38" s="238"/>
      <c r="Q38" s="238"/>
    </row>
    <row r="39" spans="1:17" s="242" customFormat="1" ht="22.5" customHeight="1">
      <c r="B39" s="38"/>
      <c r="C39" s="243" t="s">
        <v>195</v>
      </c>
      <c r="D39" s="244"/>
      <c r="E39" s="244"/>
      <c r="F39" s="244"/>
      <c r="G39" s="244"/>
      <c r="H39" s="244"/>
      <c r="I39" s="244"/>
      <c r="J39" s="245"/>
      <c r="K39" s="246"/>
      <c r="L39" s="246"/>
      <c r="M39" s="246"/>
      <c r="N39" s="246"/>
      <c r="O39" s="246"/>
      <c r="P39" s="246"/>
      <c r="Q39" s="246"/>
    </row>
    <row r="40" spans="1:17" ht="11.25" customHeight="1">
      <c r="A40" s="134" t="s">
        <v>99</v>
      </c>
      <c r="B40" s="226"/>
      <c r="C40" s="238"/>
      <c r="D40" s="238"/>
      <c r="E40" s="238"/>
      <c r="F40" s="238"/>
      <c r="G40" s="238"/>
      <c r="H40" s="238"/>
      <c r="I40" s="238"/>
      <c r="J40" s="231"/>
      <c r="K40" s="238"/>
      <c r="L40" s="238"/>
      <c r="M40" s="238"/>
      <c r="N40" s="238"/>
      <c r="O40" s="238"/>
      <c r="P40" s="238"/>
      <c r="Q40" s="238"/>
    </row>
    <row r="41" spans="1:17" ht="11.25" customHeight="1">
      <c r="B41" s="229" t="s">
        <v>120</v>
      </c>
      <c r="C41" s="230">
        <v>23310</v>
      </c>
      <c r="D41" s="230">
        <v>19901</v>
      </c>
      <c r="E41" s="230">
        <v>80</v>
      </c>
      <c r="F41" s="230">
        <v>3329</v>
      </c>
      <c r="G41" s="230">
        <v>1943</v>
      </c>
      <c r="H41" s="230">
        <v>133</v>
      </c>
      <c r="I41" s="230">
        <v>1386</v>
      </c>
      <c r="J41" s="231"/>
    </row>
    <row r="42" spans="1:17" ht="11.25" customHeight="1">
      <c r="B42" s="229" t="s">
        <v>121</v>
      </c>
      <c r="C42" s="230">
        <v>20567</v>
      </c>
      <c r="D42" s="230">
        <v>17662</v>
      </c>
      <c r="E42" s="230">
        <v>2</v>
      </c>
      <c r="F42" s="230">
        <v>2903</v>
      </c>
      <c r="G42" s="230">
        <v>1835</v>
      </c>
      <c r="H42" s="230">
        <v>106</v>
      </c>
      <c r="I42" s="230">
        <v>1068</v>
      </c>
      <c r="J42" s="231"/>
    </row>
    <row r="43" spans="1:17" ht="11.25" customHeight="1">
      <c r="B43" s="229" t="s">
        <v>331</v>
      </c>
      <c r="C43" s="230">
        <v>9576</v>
      </c>
      <c r="D43" s="230">
        <v>8300</v>
      </c>
      <c r="E43" s="230">
        <v>10</v>
      </c>
      <c r="F43" s="230">
        <v>1266</v>
      </c>
      <c r="G43" s="230">
        <v>942</v>
      </c>
      <c r="H43" s="230">
        <v>117</v>
      </c>
      <c r="I43" s="230">
        <v>324</v>
      </c>
      <c r="J43" s="231"/>
    </row>
    <row r="44" spans="1:17" ht="11.25" customHeight="1">
      <c r="B44" s="229" t="s">
        <v>123</v>
      </c>
      <c r="C44" s="230">
        <v>2705</v>
      </c>
      <c r="D44" s="230">
        <v>2346</v>
      </c>
      <c r="E44" s="230">
        <v>1</v>
      </c>
      <c r="F44" s="230">
        <v>358</v>
      </c>
      <c r="G44" s="230">
        <v>198</v>
      </c>
      <c r="H44" s="230">
        <v>18</v>
      </c>
      <c r="I44" s="230">
        <v>160</v>
      </c>
      <c r="J44" s="231"/>
    </row>
    <row r="45" spans="1:17" ht="11.25" customHeight="1">
      <c r="B45" s="229" t="s">
        <v>332</v>
      </c>
      <c r="C45" s="230">
        <v>1611</v>
      </c>
      <c r="D45" s="230">
        <v>1409</v>
      </c>
      <c r="E45" s="230">
        <v>0</v>
      </c>
      <c r="F45" s="230">
        <v>202</v>
      </c>
      <c r="G45" s="230">
        <v>163</v>
      </c>
      <c r="H45" s="230">
        <v>8</v>
      </c>
      <c r="I45" s="230">
        <v>39</v>
      </c>
      <c r="J45" s="231"/>
    </row>
    <row r="46" spans="1:17" ht="11.25" customHeight="1">
      <c r="B46" s="229" t="s">
        <v>333</v>
      </c>
      <c r="C46" s="230">
        <v>5314</v>
      </c>
      <c r="D46" s="230">
        <v>4811</v>
      </c>
      <c r="E46" s="230">
        <v>16</v>
      </c>
      <c r="F46" s="230">
        <v>487</v>
      </c>
      <c r="G46" s="230">
        <v>317</v>
      </c>
      <c r="H46" s="230">
        <v>30</v>
      </c>
      <c r="I46" s="230">
        <v>170</v>
      </c>
      <c r="J46" s="231"/>
    </row>
    <row r="47" spans="1:17" ht="11.25" customHeight="1">
      <c r="B47" s="229" t="s">
        <v>334</v>
      </c>
      <c r="C47" s="230">
        <v>9757</v>
      </c>
      <c r="D47" s="230">
        <v>8568</v>
      </c>
      <c r="E47" s="230">
        <v>23</v>
      </c>
      <c r="F47" s="230">
        <v>1166</v>
      </c>
      <c r="G47" s="230">
        <v>800</v>
      </c>
      <c r="H47" s="230">
        <v>72</v>
      </c>
      <c r="I47" s="230">
        <v>366</v>
      </c>
      <c r="J47" s="231"/>
    </row>
    <row r="48" spans="1:17" ht="11.25" customHeight="1">
      <c r="B48" s="229" t="s">
        <v>132</v>
      </c>
      <c r="C48" s="230">
        <v>2689</v>
      </c>
      <c r="D48" s="230">
        <v>2493</v>
      </c>
      <c r="E48" s="230">
        <v>3</v>
      </c>
      <c r="F48" s="230">
        <v>193</v>
      </c>
      <c r="G48" s="230">
        <v>124</v>
      </c>
      <c r="H48" s="230">
        <v>6</v>
      </c>
      <c r="I48" s="230">
        <v>69</v>
      </c>
      <c r="J48" s="231"/>
    </row>
    <row r="49" spans="1:10" ht="11.25" customHeight="1">
      <c r="B49" s="229" t="s">
        <v>133</v>
      </c>
      <c r="C49" s="230">
        <v>11217</v>
      </c>
      <c r="D49" s="230">
        <v>10033</v>
      </c>
      <c r="E49" s="230">
        <v>0</v>
      </c>
      <c r="F49" s="230">
        <v>1184</v>
      </c>
      <c r="G49" s="230">
        <v>815</v>
      </c>
      <c r="H49" s="230">
        <v>58</v>
      </c>
      <c r="I49" s="230">
        <v>369</v>
      </c>
      <c r="J49" s="231"/>
    </row>
    <row r="50" spans="1:10" ht="11.25" customHeight="1">
      <c r="B50" s="229" t="s">
        <v>134</v>
      </c>
      <c r="C50" s="230">
        <v>27443</v>
      </c>
      <c r="D50" s="230">
        <v>24429</v>
      </c>
      <c r="E50" s="230">
        <v>15</v>
      </c>
      <c r="F50" s="230">
        <v>2999</v>
      </c>
      <c r="G50" s="230">
        <v>1871</v>
      </c>
      <c r="H50" s="230">
        <v>149</v>
      </c>
      <c r="I50" s="230">
        <v>1128</v>
      </c>
      <c r="J50" s="231"/>
    </row>
    <row r="51" spans="1:10" ht="11.25" customHeight="1">
      <c r="B51" s="229" t="s">
        <v>135</v>
      </c>
      <c r="C51" s="230">
        <v>5583</v>
      </c>
      <c r="D51" s="230">
        <v>4947</v>
      </c>
      <c r="E51" s="230">
        <v>2</v>
      </c>
      <c r="F51" s="230">
        <v>634</v>
      </c>
      <c r="G51" s="230">
        <v>344</v>
      </c>
      <c r="H51" s="230">
        <v>29</v>
      </c>
      <c r="I51" s="230">
        <v>290</v>
      </c>
      <c r="J51" s="231"/>
    </row>
    <row r="52" spans="1:10" ht="11.25" customHeight="1">
      <c r="B52" s="229" t="s">
        <v>335</v>
      </c>
      <c r="C52" s="230">
        <v>1725</v>
      </c>
      <c r="D52" s="230">
        <v>1418</v>
      </c>
      <c r="E52" s="230">
        <v>0</v>
      </c>
      <c r="F52" s="230">
        <v>307</v>
      </c>
      <c r="G52" s="230">
        <v>220</v>
      </c>
      <c r="H52" s="230">
        <v>11</v>
      </c>
      <c r="I52" s="230">
        <v>87</v>
      </c>
      <c r="J52" s="231"/>
    </row>
    <row r="53" spans="1:10" ht="11.25" customHeight="1">
      <c r="B53" s="229" t="s">
        <v>137</v>
      </c>
      <c r="C53" s="230">
        <v>7801</v>
      </c>
      <c r="D53" s="230">
        <v>7064</v>
      </c>
      <c r="E53" s="230">
        <v>18</v>
      </c>
      <c r="F53" s="230">
        <v>719</v>
      </c>
      <c r="G53" s="230">
        <v>483</v>
      </c>
      <c r="H53" s="230">
        <v>28</v>
      </c>
      <c r="I53" s="230">
        <v>236</v>
      </c>
      <c r="J53" s="231"/>
    </row>
    <row r="54" spans="1:10" ht="11.25" customHeight="1">
      <c r="B54" s="229" t="s">
        <v>138</v>
      </c>
      <c r="C54" s="230">
        <v>3231</v>
      </c>
      <c r="D54" s="230">
        <v>2993</v>
      </c>
      <c r="E54" s="230">
        <v>0</v>
      </c>
      <c r="F54" s="230">
        <v>238</v>
      </c>
      <c r="G54" s="230">
        <v>156</v>
      </c>
      <c r="H54" s="230">
        <v>8</v>
      </c>
      <c r="I54" s="230">
        <v>82</v>
      </c>
      <c r="J54" s="231"/>
    </row>
    <row r="55" spans="1:10" ht="11.25" customHeight="1">
      <c r="B55" s="229" t="s">
        <v>139</v>
      </c>
      <c r="C55" s="230">
        <v>3227</v>
      </c>
      <c r="D55" s="230">
        <v>2939</v>
      </c>
      <c r="E55" s="230">
        <v>0</v>
      </c>
      <c r="F55" s="230">
        <v>288</v>
      </c>
      <c r="G55" s="230">
        <v>213</v>
      </c>
      <c r="H55" s="230">
        <v>11</v>
      </c>
      <c r="I55" s="230">
        <v>75</v>
      </c>
      <c r="J55" s="231"/>
    </row>
    <row r="56" spans="1:10" ht="11.25" customHeight="1">
      <c r="B56" s="229" t="s">
        <v>140</v>
      </c>
      <c r="C56" s="230">
        <v>3805</v>
      </c>
      <c r="D56" s="230">
        <v>3396</v>
      </c>
      <c r="E56" s="230">
        <v>8</v>
      </c>
      <c r="F56" s="230">
        <v>401</v>
      </c>
      <c r="G56" s="230">
        <v>224</v>
      </c>
      <c r="H56" s="230">
        <v>13</v>
      </c>
      <c r="I56" s="230">
        <v>177</v>
      </c>
      <c r="J56" s="231"/>
    </row>
    <row r="57" spans="1:10" ht="11.25" customHeight="1">
      <c r="B57" s="165" t="s">
        <v>338</v>
      </c>
      <c r="C57" s="230">
        <v>139561</v>
      </c>
      <c r="D57" s="230">
        <v>122709</v>
      </c>
      <c r="E57" s="230">
        <v>178</v>
      </c>
      <c r="F57" s="230">
        <v>16674</v>
      </c>
      <c r="G57" s="230">
        <v>10648</v>
      </c>
      <c r="H57" s="230">
        <v>797</v>
      </c>
      <c r="I57" s="230">
        <v>6026</v>
      </c>
      <c r="J57" s="231"/>
    </row>
    <row r="58" spans="1:10" ht="15" customHeight="1">
      <c r="C58" s="238"/>
      <c r="D58" s="238"/>
      <c r="E58" s="238"/>
      <c r="F58" s="238"/>
      <c r="G58" s="238"/>
      <c r="H58" s="238"/>
      <c r="I58" s="238"/>
      <c r="J58" s="231"/>
    </row>
    <row r="59" spans="1:10" ht="11.25" customHeight="1">
      <c r="A59" s="134" t="s">
        <v>161</v>
      </c>
      <c r="B59" s="239"/>
      <c r="C59" s="238"/>
      <c r="D59" s="238"/>
      <c r="E59" s="238"/>
      <c r="F59" s="238"/>
      <c r="G59" s="238"/>
      <c r="H59" s="238"/>
      <c r="I59" s="238"/>
      <c r="J59" s="231"/>
    </row>
    <row r="60" spans="1:10" ht="11.25" customHeight="1">
      <c r="B60" s="229" t="s">
        <v>162</v>
      </c>
      <c r="C60" s="230">
        <v>105975</v>
      </c>
      <c r="D60" s="230">
        <v>92109</v>
      </c>
      <c r="E60" s="230">
        <v>75</v>
      </c>
      <c r="F60" s="230">
        <v>13791</v>
      </c>
      <c r="G60" s="230">
        <v>9769</v>
      </c>
      <c r="H60" s="230">
        <v>523</v>
      </c>
      <c r="I60" s="230">
        <v>4022</v>
      </c>
      <c r="J60" s="231"/>
    </row>
    <row r="61" spans="1:10" ht="11.25" customHeight="1">
      <c r="B61" s="229" t="s">
        <v>163</v>
      </c>
      <c r="C61" s="230">
        <v>1288</v>
      </c>
      <c r="D61" s="230">
        <v>1232</v>
      </c>
      <c r="E61" s="230">
        <v>0</v>
      </c>
      <c r="F61" s="230">
        <v>56</v>
      </c>
      <c r="G61" s="230">
        <v>37</v>
      </c>
      <c r="H61" s="230">
        <v>4</v>
      </c>
      <c r="I61" s="230">
        <v>19</v>
      </c>
      <c r="J61" s="231"/>
    </row>
    <row r="62" spans="1:10" ht="11.25" customHeight="1">
      <c r="B62" s="229" t="s">
        <v>164</v>
      </c>
      <c r="C62" s="230">
        <v>121</v>
      </c>
      <c r="D62" s="230">
        <v>114</v>
      </c>
      <c r="E62" s="230">
        <v>0</v>
      </c>
      <c r="F62" s="230">
        <v>7</v>
      </c>
      <c r="G62" s="230">
        <v>3</v>
      </c>
      <c r="H62" s="230">
        <v>2</v>
      </c>
      <c r="I62" s="230">
        <v>4</v>
      </c>
      <c r="J62" s="231"/>
    </row>
    <row r="63" spans="1:10" ht="11.25" customHeight="1">
      <c r="B63" s="229" t="s">
        <v>147</v>
      </c>
      <c r="C63" s="230">
        <v>4214</v>
      </c>
      <c r="D63" s="230">
        <v>3352</v>
      </c>
      <c r="E63" s="230">
        <v>41</v>
      </c>
      <c r="F63" s="230">
        <v>821</v>
      </c>
      <c r="G63" s="230">
        <v>264</v>
      </c>
      <c r="H63" s="230">
        <v>146</v>
      </c>
      <c r="I63" s="230">
        <v>557</v>
      </c>
      <c r="J63" s="231"/>
    </row>
    <row r="64" spans="1:10" ht="11.25" customHeight="1">
      <c r="B64" s="229" t="s">
        <v>337</v>
      </c>
      <c r="C64" s="230">
        <v>27076</v>
      </c>
      <c r="D64" s="230">
        <v>25023</v>
      </c>
      <c r="E64" s="230">
        <v>58</v>
      </c>
      <c r="F64" s="230">
        <v>1995</v>
      </c>
      <c r="G64" s="230">
        <v>574</v>
      </c>
      <c r="H64" s="230">
        <v>122</v>
      </c>
      <c r="I64" s="230">
        <v>1421</v>
      </c>
      <c r="J64" s="231"/>
    </row>
    <row r="65" spans="1:17" ht="11.25" customHeight="1">
      <c r="B65" s="229" t="s">
        <v>165</v>
      </c>
      <c r="C65" s="230">
        <v>887</v>
      </c>
      <c r="D65" s="230">
        <v>879</v>
      </c>
      <c r="E65" s="230">
        <v>4</v>
      </c>
      <c r="F65" s="230">
        <v>4</v>
      </c>
      <c r="G65" s="230">
        <v>1</v>
      </c>
      <c r="H65" s="230">
        <v>0</v>
      </c>
      <c r="I65" s="230">
        <v>3</v>
      </c>
      <c r="J65" s="231"/>
    </row>
    <row r="66" spans="1:17">
      <c r="B66" s="240"/>
      <c r="J66" s="231"/>
      <c r="K66" s="238"/>
      <c r="L66" s="238"/>
      <c r="M66" s="238"/>
      <c r="N66" s="238"/>
      <c r="O66" s="238"/>
      <c r="P66" s="238"/>
      <c r="Q66" s="238"/>
    </row>
    <row r="67" spans="1:17" ht="9.75" customHeight="1">
      <c r="K67" s="238"/>
      <c r="L67" s="238"/>
      <c r="M67" s="238"/>
      <c r="N67" s="238"/>
      <c r="O67" s="238"/>
      <c r="P67" s="238"/>
      <c r="Q67" s="238"/>
    </row>
    <row r="68" spans="1:17" ht="10.5" customHeight="1">
      <c r="A68" s="167" t="s">
        <v>52</v>
      </c>
      <c r="B68" s="136"/>
      <c r="C68" s="136"/>
      <c r="D68" s="136"/>
      <c r="K68" s="238"/>
      <c r="L68" s="238"/>
      <c r="M68" s="238"/>
      <c r="N68" s="238"/>
      <c r="O68" s="238"/>
      <c r="P68" s="238"/>
      <c r="Q68" s="238"/>
    </row>
    <row r="69" spans="1:17">
      <c r="K69" s="238"/>
      <c r="L69" s="238"/>
      <c r="M69" s="238"/>
      <c r="N69" s="238"/>
      <c r="O69" s="238"/>
      <c r="P69" s="238"/>
      <c r="Q69" s="238"/>
    </row>
    <row r="70" spans="1:17">
      <c r="K70" s="238"/>
      <c r="L70" s="238"/>
      <c r="M70" s="238"/>
      <c r="N70" s="238"/>
      <c r="O70" s="238"/>
      <c r="P70" s="238"/>
      <c r="Q70" s="238"/>
    </row>
    <row r="71" spans="1:17">
      <c r="K71" s="238"/>
      <c r="L71" s="238"/>
      <c r="M71" s="238"/>
      <c r="N71" s="238"/>
      <c r="O71" s="238"/>
      <c r="P71" s="238"/>
      <c r="Q71" s="238"/>
    </row>
    <row r="72" spans="1:17">
      <c r="K72" s="238"/>
      <c r="L72" s="238"/>
      <c r="M72" s="238"/>
      <c r="N72" s="238"/>
      <c r="O72" s="238"/>
      <c r="P72" s="238"/>
      <c r="Q72" s="238"/>
    </row>
    <row r="73" spans="1:17">
      <c r="K73" s="238"/>
      <c r="L73" s="238"/>
      <c r="M73" s="238"/>
      <c r="N73" s="238"/>
      <c r="O73" s="238"/>
      <c r="P73" s="238"/>
      <c r="Q73" s="238"/>
    </row>
    <row r="74" spans="1:17">
      <c r="K74" s="238"/>
      <c r="L74" s="238"/>
      <c r="M74" s="238"/>
      <c r="N74" s="238"/>
      <c r="O74" s="238"/>
      <c r="P74" s="238"/>
      <c r="Q74" s="238"/>
    </row>
    <row r="75" spans="1:17">
      <c r="K75" s="238"/>
      <c r="L75" s="238"/>
      <c r="M75" s="238"/>
      <c r="N75" s="238"/>
      <c r="O75" s="238"/>
      <c r="P75" s="238"/>
      <c r="Q75" s="238"/>
    </row>
    <row r="76" spans="1:17">
      <c r="K76" s="238"/>
      <c r="L76" s="238"/>
      <c r="M76" s="238"/>
      <c r="N76" s="238"/>
      <c r="O76" s="238"/>
      <c r="P76" s="238"/>
      <c r="Q76" s="238"/>
    </row>
    <row r="77" spans="1:17">
      <c r="K77" s="238"/>
      <c r="L77" s="238"/>
      <c r="M77" s="238"/>
      <c r="N77" s="238"/>
      <c r="O77" s="238"/>
      <c r="P77" s="238"/>
      <c r="Q77" s="238"/>
    </row>
    <row r="78" spans="1:17">
      <c r="K78" s="238"/>
      <c r="L78" s="238"/>
      <c r="M78" s="238"/>
      <c r="N78" s="238"/>
      <c r="O78" s="238"/>
      <c r="P78" s="238"/>
      <c r="Q78" s="238"/>
    </row>
    <row r="79" spans="1:17">
      <c r="K79" s="238"/>
      <c r="L79" s="238"/>
      <c r="M79" s="238"/>
      <c r="N79" s="238"/>
      <c r="O79" s="238"/>
      <c r="P79" s="238"/>
      <c r="Q79" s="238"/>
    </row>
    <row r="80" spans="1:17">
      <c r="K80" s="238"/>
      <c r="L80" s="238"/>
      <c r="M80" s="238"/>
      <c r="N80" s="238"/>
      <c r="O80" s="238"/>
      <c r="P80" s="238"/>
      <c r="Q80" s="238"/>
    </row>
    <row r="81" spans="11:17">
      <c r="K81" s="238"/>
      <c r="L81" s="238"/>
      <c r="M81" s="238"/>
      <c r="N81" s="238"/>
      <c r="O81" s="238"/>
      <c r="P81" s="238"/>
      <c r="Q81" s="238"/>
    </row>
    <row r="82" spans="11:17">
      <c r="K82" s="238"/>
      <c r="L82" s="238"/>
      <c r="M82" s="238"/>
      <c r="N82" s="238"/>
      <c r="O82" s="238"/>
      <c r="P82" s="238"/>
      <c r="Q82" s="238"/>
    </row>
    <row r="83" spans="11:17">
      <c r="K83" s="238"/>
      <c r="L83" s="238"/>
      <c r="M83" s="238"/>
      <c r="N83" s="238"/>
      <c r="O83" s="238"/>
      <c r="P83" s="238"/>
      <c r="Q83" s="238"/>
    </row>
    <row r="84" spans="11:17">
      <c r="K84" s="238"/>
      <c r="L84" s="238"/>
      <c r="M84" s="238"/>
      <c r="N84" s="238"/>
      <c r="O84" s="238"/>
      <c r="P84" s="238"/>
      <c r="Q84" s="238"/>
    </row>
    <row r="85" spans="11:17">
      <c r="K85" s="238"/>
      <c r="L85" s="238"/>
      <c r="M85" s="238"/>
      <c r="N85" s="238"/>
      <c r="O85" s="238"/>
      <c r="P85" s="238"/>
      <c r="Q85" s="238"/>
    </row>
    <row r="86" spans="11:17">
      <c r="K86" s="238"/>
      <c r="L86" s="238"/>
      <c r="M86" s="238"/>
      <c r="N86" s="238"/>
      <c r="O86" s="238"/>
      <c r="P86" s="238"/>
      <c r="Q86" s="238"/>
    </row>
    <row r="87" spans="11:17">
      <c r="K87" s="238"/>
      <c r="L87" s="238"/>
      <c r="M87" s="238"/>
      <c r="N87" s="238"/>
      <c r="O87" s="238"/>
      <c r="P87" s="238"/>
      <c r="Q87" s="238"/>
    </row>
    <row r="88" spans="11:17">
      <c r="K88" s="238"/>
      <c r="L88" s="238"/>
      <c r="M88" s="238"/>
      <c r="N88" s="238"/>
      <c r="O88" s="238"/>
      <c r="P88" s="238"/>
      <c r="Q88" s="238"/>
    </row>
    <row r="89" spans="11:17">
      <c r="K89" s="238"/>
      <c r="L89" s="238"/>
      <c r="M89" s="238"/>
      <c r="N89" s="238"/>
      <c r="O89" s="238"/>
      <c r="P89" s="238"/>
      <c r="Q89" s="238"/>
    </row>
    <row r="90" spans="11:17">
      <c r="K90" s="238"/>
      <c r="L90" s="238"/>
      <c r="M90" s="238"/>
      <c r="N90" s="238"/>
      <c r="O90" s="238"/>
      <c r="P90" s="238"/>
      <c r="Q90" s="238"/>
    </row>
    <row r="91" spans="11:17">
      <c r="K91" s="238"/>
      <c r="L91" s="238"/>
      <c r="M91" s="238"/>
      <c r="N91" s="238"/>
      <c r="O91" s="238"/>
      <c r="P91" s="238"/>
      <c r="Q91" s="238"/>
    </row>
    <row r="92" spans="11:17">
      <c r="K92" s="238"/>
      <c r="L92" s="238"/>
      <c r="M92" s="238"/>
      <c r="N92" s="238"/>
      <c r="O92" s="238"/>
      <c r="P92" s="238"/>
      <c r="Q92" s="238"/>
    </row>
    <row r="93" spans="11:17">
      <c r="K93" s="238"/>
      <c r="L93" s="238"/>
      <c r="M93" s="238"/>
      <c r="N93" s="238"/>
      <c r="O93" s="238"/>
      <c r="P93" s="238"/>
      <c r="Q93" s="238"/>
    </row>
    <row r="94" spans="11:17">
      <c r="K94" s="238"/>
      <c r="L94" s="238"/>
      <c r="M94" s="238"/>
      <c r="N94" s="238"/>
      <c r="O94" s="238"/>
      <c r="P94" s="238"/>
      <c r="Q94" s="238"/>
    </row>
    <row r="95" spans="11:17">
      <c r="K95" s="238"/>
      <c r="L95" s="238"/>
      <c r="M95" s="238"/>
      <c r="N95" s="238"/>
      <c r="O95" s="238"/>
      <c r="P95" s="238"/>
      <c r="Q95" s="238"/>
    </row>
    <row r="96" spans="11:17">
      <c r="K96" s="238"/>
      <c r="L96" s="238"/>
      <c r="M96" s="238"/>
      <c r="N96" s="238"/>
      <c r="O96" s="238"/>
      <c r="P96" s="238"/>
      <c r="Q96" s="238"/>
    </row>
    <row r="97" spans="11:17">
      <c r="K97" s="238"/>
      <c r="L97" s="238"/>
      <c r="M97" s="238"/>
      <c r="N97" s="238"/>
      <c r="O97" s="238"/>
      <c r="P97" s="238"/>
      <c r="Q97" s="238"/>
    </row>
    <row r="98" spans="11:17">
      <c r="K98" s="238"/>
      <c r="L98" s="238"/>
      <c r="M98" s="238"/>
      <c r="N98" s="238"/>
      <c r="O98" s="238"/>
      <c r="P98" s="238"/>
      <c r="Q98" s="238"/>
    </row>
    <row r="99" spans="11:17">
      <c r="K99" s="238"/>
      <c r="L99" s="238"/>
      <c r="M99" s="238"/>
      <c r="N99" s="238"/>
      <c r="O99" s="238"/>
      <c r="P99" s="238"/>
      <c r="Q99" s="238"/>
    </row>
    <row r="100" spans="11:17">
      <c r="K100" s="238"/>
      <c r="L100" s="238"/>
      <c r="M100" s="238"/>
      <c r="N100" s="238"/>
      <c r="O100" s="238"/>
      <c r="P100" s="238"/>
      <c r="Q100" s="238"/>
    </row>
    <row r="101" spans="11:17">
      <c r="K101" s="238"/>
      <c r="L101" s="238"/>
      <c r="M101" s="238"/>
      <c r="N101" s="238"/>
      <c r="O101" s="238"/>
      <c r="P101" s="238"/>
      <c r="Q101" s="238"/>
    </row>
    <row r="102" spans="11:17">
      <c r="K102" s="238"/>
      <c r="L102" s="238"/>
      <c r="M102" s="238"/>
      <c r="N102" s="238"/>
      <c r="O102" s="238"/>
      <c r="P102" s="238"/>
      <c r="Q102" s="238"/>
    </row>
    <row r="103" spans="11:17">
      <c r="K103" s="238"/>
      <c r="L103" s="238"/>
      <c r="M103" s="238"/>
      <c r="N103" s="238"/>
      <c r="O103" s="238"/>
      <c r="P103" s="238"/>
      <c r="Q103" s="238"/>
    </row>
    <row r="104" spans="11:17">
      <c r="K104" s="238"/>
      <c r="L104" s="238"/>
      <c r="M104" s="238"/>
      <c r="N104" s="238"/>
      <c r="O104" s="238"/>
      <c r="P104" s="238"/>
      <c r="Q104" s="238"/>
    </row>
    <row r="105" spans="11:17">
      <c r="K105" s="238"/>
      <c r="L105" s="238"/>
      <c r="M105" s="238"/>
      <c r="N105" s="238"/>
      <c r="O105" s="238"/>
      <c r="P105" s="238"/>
      <c r="Q105" s="238"/>
    </row>
    <row r="106" spans="11:17">
      <c r="K106" s="238"/>
      <c r="L106" s="238"/>
      <c r="M106" s="238"/>
      <c r="N106" s="238"/>
      <c r="O106" s="238"/>
      <c r="P106" s="238"/>
      <c r="Q106" s="238"/>
    </row>
    <row r="107" spans="11:17">
      <c r="K107" s="238"/>
      <c r="L107" s="238"/>
      <c r="M107" s="238"/>
      <c r="N107" s="238"/>
      <c r="O107" s="238"/>
      <c r="P107" s="238"/>
      <c r="Q107" s="238"/>
    </row>
    <row r="108" spans="11:17">
      <c r="K108" s="238"/>
      <c r="L108" s="238"/>
      <c r="M108" s="238"/>
      <c r="N108" s="238"/>
      <c r="O108" s="238"/>
      <c r="P108" s="238"/>
      <c r="Q108" s="238"/>
    </row>
    <row r="109" spans="11:17">
      <c r="K109" s="238"/>
      <c r="L109" s="238"/>
      <c r="M109" s="238"/>
      <c r="N109" s="238"/>
      <c r="O109" s="238"/>
      <c r="P109" s="238"/>
      <c r="Q109" s="238"/>
    </row>
    <row r="110" spans="11:17">
      <c r="K110" s="238"/>
      <c r="L110" s="238"/>
      <c r="M110" s="238"/>
      <c r="N110" s="238"/>
      <c r="O110" s="238"/>
      <c r="P110" s="238"/>
      <c r="Q110" s="238"/>
    </row>
    <row r="111" spans="11:17">
      <c r="K111" s="238"/>
      <c r="L111" s="238"/>
      <c r="M111" s="238"/>
      <c r="N111" s="238"/>
      <c r="O111" s="238"/>
      <c r="P111" s="238"/>
      <c r="Q111" s="238"/>
    </row>
    <row r="112" spans="11:17">
      <c r="K112" s="238"/>
      <c r="L112" s="238"/>
      <c r="M112" s="238"/>
      <c r="N112" s="238"/>
      <c r="O112" s="238"/>
      <c r="P112" s="238"/>
      <c r="Q112" s="238"/>
    </row>
    <row r="113" spans="11:17">
      <c r="K113" s="238"/>
      <c r="L113" s="238"/>
      <c r="M113" s="238"/>
      <c r="N113" s="238"/>
      <c r="O113" s="238"/>
      <c r="P113" s="238"/>
      <c r="Q113" s="238"/>
    </row>
    <row r="114" spans="11:17">
      <c r="K114" s="238"/>
      <c r="L114" s="238"/>
      <c r="M114" s="238"/>
      <c r="N114" s="238"/>
      <c r="O114" s="238"/>
      <c r="P114" s="238"/>
      <c r="Q114" s="238"/>
    </row>
    <row r="115" spans="11:17">
      <c r="K115" s="238"/>
      <c r="L115" s="238"/>
      <c r="M115" s="238"/>
      <c r="N115" s="238"/>
      <c r="O115" s="238"/>
      <c r="P115" s="238"/>
      <c r="Q115" s="238"/>
    </row>
    <row r="116" spans="11:17">
      <c r="K116" s="238"/>
      <c r="L116" s="238"/>
      <c r="M116" s="238"/>
      <c r="N116" s="238"/>
      <c r="O116" s="238"/>
      <c r="P116" s="238"/>
      <c r="Q116" s="238"/>
    </row>
    <row r="117" spans="11:17">
      <c r="K117" s="238"/>
      <c r="L117" s="238"/>
      <c r="M117" s="238"/>
      <c r="N117" s="238"/>
      <c r="O117" s="238"/>
      <c r="P117" s="238"/>
      <c r="Q117" s="238"/>
    </row>
    <row r="118" spans="11:17">
      <c r="K118" s="238"/>
      <c r="L118" s="238"/>
      <c r="M118" s="238"/>
      <c r="N118" s="238"/>
      <c r="O118" s="238"/>
      <c r="P118" s="238"/>
      <c r="Q118" s="238"/>
    </row>
    <row r="119" spans="11:17">
      <c r="K119" s="238"/>
      <c r="L119" s="238"/>
      <c r="M119" s="238"/>
      <c r="N119" s="238"/>
      <c r="O119" s="238"/>
      <c r="P119" s="238"/>
      <c r="Q119" s="238"/>
    </row>
    <row r="120" spans="11:17">
      <c r="K120" s="238"/>
      <c r="L120" s="238"/>
      <c r="M120" s="238"/>
      <c r="N120" s="238"/>
      <c r="O120" s="238"/>
      <c r="P120" s="238"/>
      <c r="Q120" s="238"/>
    </row>
    <row r="121" spans="11:17">
      <c r="K121" s="238"/>
      <c r="L121" s="238"/>
      <c r="M121" s="238"/>
      <c r="N121" s="238"/>
      <c r="O121" s="238"/>
      <c r="P121" s="238"/>
      <c r="Q121" s="238"/>
    </row>
    <row r="122" spans="11:17">
      <c r="K122" s="238"/>
      <c r="L122" s="238"/>
      <c r="M122" s="238"/>
      <c r="N122" s="238"/>
      <c r="O122" s="238"/>
      <c r="P122" s="238"/>
      <c r="Q122" s="238"/>
    </row>
    <row r="123" spans="11:17">
      <c r="K123" s="238"/>
      <c r="L123" s="238"/>
      <c r="M123" s="238"/>
      <c r="N123" s="238"/>
      <c r="O123" s="238"/>
      <c r="P123" s="238"/>
      <c r="Q123" s="238"/>
    </row>
    <row r="124" spans="11:17">
      <c r="K124" s="238"/>
      <c r="L124" s="238"/>
      <c r="M124" s="238"/>
      <c r="N124" s="238"/>
      <c r="O124" s="238"/>
      <c r="P124" s="238"/>
      <c r="Q124" s="238"/>
    </row>
    <row r="125" spans="11:17">
      <c r="K125" s="238"/>
      <c r="L125" s="238"/>
      <c r="M125" s="238"/>
      <c r="N125" s="238"/>
      <c r="O125" s="238"/>
      <c r="P125" s="238"/>
      <c r="Q125" s="238"/>
    </row>
    <row r="126" spans="11:17">
      <c r="K126" s="238"/>
      <c r="L126" s="238"/>
      <c r="M126" s="238"/>
      <c r="N126" s="238"/>
      <c r="O126" s="238"/>
      <c r="P126" s="238"/>
      <c r="Q126" s="238"/>
    </row>
    <row r="127" spans="11:17">
      <c r="K127" s="238"/>
      <c r="L127" s="238"/>
      <c r="M127" s="238"/>
      <c r="N127" s="238"/>
      <c r="O127" s="238"/>
      <c r="P127" s="238"/>
      <c r="Q127" s="238"/>
    </row>
    <row r="128" spans="11:17">
      <c r="K128" s="238"/>
      <c r="L128" s="238"/>
      <c r="M128" s="238"/>
      <c r="N128" s="238"/>
      <c r="O128" s="238"/>
      <c r="P128" s="238"/>
      <c r="Q128" s="238"/>
    </row>
    <row r="129" spans="11:17">
      <c r="K129" s="238"/>
      <c r="L129" s="238"/>
      <c r="M129" s="238"/>
      <c r="N129" s="238"/>
      <c r="O129" s="238"/>
      <c r="P129" s="238"/>
      <c r="Q129" s="238"/>
    </row>
    <row r="130" spans="11:17">
      <c r="K130" s="238"/>
      <c r="L130" s="238"/>
      <c r="M130" s="238"/>
      <c r="N130" s="238"/>
      <c r="O130" s="238"/>
      <c r="P130" s="238"/>
      <c r="Q130" s="238"/>
    </row>
    <row r="131" spans="11:17">
      <c r="K131" s="238"/>
      <c r="L131" s="238"/>
      <c r="M131" s="238"/>
      <c r="N131" s="238"/>
      <c r="O131" s="238"/>
      <c r="P131" s="238"/>
      <c r="Q131" s="238"/>
    </row>
    <row r="132" spans="11:17">
      <c r="K132" s="238"/>
      <c r="L132" s="238"/>
      <c r="M132" s="238"/>
      <c r="N132" s="238"/>
      <c r="O132" s="238"/>
      <c r="P132" s="238"/>
      <c r="Q132" s="238"/>
    </row>
    <row r="133" spans="11:17">
      <c r="K133" s="238"/>
      <c r="L133" s="238"/>
      <c r="M133" s="238"/>
      <c r="N133" s="238"/>
      <c r="O133" s="238"/>
      <c r="P133" s="238"/>
      <c r="Q133" s="238"/>
    </row>
    <row r="134" spans="11:17">
      <c r="K134" s="238"/>
      <c r="L134" s="238"/>
      <c r="M134" s="238"/>
      <c r="N134" s="238"/>
      <c r="O134" s="238"/>
      <c r="P134" s="238"/>
      <c r="Q134" s="238"/>
    </row>
    <row r="135" spans="11:17">
      <c r="K135" s="238"/>
      <c r="L135" s="238"/>
      <c r="M135" s="238"/>
      <c r="N135" s="238"/>
      <c r="O135" s="238"/>
      <c r="P135" s="238"/>
      <c r="Q135" s="238"/>
    </row>
    <row r="136" spans="11:17">
      <c r="K136" s="238"/>
      <c r="L136" s="238"/>
      <c r="M136" s="238"/>
      <c r="N136" s="238"/>
      <c r="O136" s="238"/>
      <c r="P136" s="238"/>
      <c r="Q136" s="238"/>
    </row>
    <row r="137" spans="11:17">
      <c r="K137" s="238"/>
      <c r="L137" s="238"/>
      <c r="M137" s="238"/>
      <c r="N137" s="238"/>
      <c r="O137" s="238"/>
      <c r="P137" s="238"/>
      <c r="Q137" s="238"/>
    </row>
    <row r="138" spans="11:17">
      <c r="K138" s="238"/>
      <c r="L138" s="238"/>
      <c r="M138" s="238"/>
      <c r="N138" s="238"/>
      <c r="O138" s="238"/>
      <c r="P138" s="238"/>
      <c r="Q138" s="238"/>
    </row>
    <row r="139" spans="11:17">
      <c r="K139" s="238"/>
      <c r="L139" s="238"/>
      <c r="M139" s="238"/>
      <c r="N139" s="238"/>
      <c r="O139" s="238"/>
      <c r="P139" s="238"/>
      <c r="Q139" s="238"/>
    </row>
    <row r="140" spans="11:17">
      <c r="K140" s="238"/>
      <c r="L140" s="238"/>
      <c r="M140" s="238"/>
      <c r="N140" s="238"/>
      <c r="O140" s="238"/>
      <c r="P140" s="238"/>
      <c r="Q140" s="238"/>
    </row>
    <row r="141" spans="11:17">
      <c r="K141" s="238"/>
      <c r="L141" s="238"/>
      <c r="M141" s="238"/>
      <c r="N141" s="238"/>
      <c r="O141" s="238"/>
      <c r="P141" s="238"/>
      <c r="Q141" s="238"/>
    </row>
    <row r="142" spans="11:17">
      <c r="K142" s="238"/>
      <c r="L142" s="238"/>
      <c r="M142" s="238"/>
      <c r="N142" s="238"/>
      <c r="O142" s="238"/>
      <c r="P142" s="238"/>
      <c r="Q142" s="238"/>
    </row>
    <row r="143" spans="11:17">
      <c r="K143" s="238"/>
      <c r="L143" s="238"/>
      <c r="M143" s="238"/>
      <c r="N143" s="238"/>
      <c r="O143" s="238"/>
      <c r="P143" s="238"/>
      <c r="Q143" s="238"/>
    </row>
    <row r="144" spans="11:17">
      <c r="K144" s="238"/>
      <c r="L144" s="238"/>
      <c r="M144" s="238"/>
      <c r="N144" s="238"/>
      <c r="O144" s="238"/>
      <c r="P144" s="238"/>
      <c r="Q144" s="238"/>
    </row>
    <row r="145" spans="11:17">
      <c r="K145" s="238"/>
      <c r="L145" s="238"/>
      <c r="M145" s="238"/>
      <c r="N145" s="238"/>
      <c r="O145" s="238"/>
      <c r="P145" s="238"/>
      <c r="Q145" s="238"/>
    </row>
    <row r="146" spans="11:17">
      <c r="K146" s="238"/>
      <c r="L146" s="238"/>
      <c r="M146" s="238"/>
      <c r="N146" s="238"/>
      <c r="O146" s="238"/>
      <c r="P146" s="238"/>
      <c r="Q146" s="238"/>
    </row>
    <row r="147" spans="11:17">
      <c r="K147" s="238"/>
      <c r="L147" s="238"/>
      <c r="M147" s="238"/>
      <c r="N147" s="238"/>
      <c r="O147" s="238"/>
      <c r="P147" s="238"/>
      <c r="Q147" s="238"/>
    </row>
    <row r="148" spans="11:17">
      <c r="K148" s="238"/>
      <c r="L148" s="238"/>
      <c r="M148" s="238"/>
      <c r="N148" s="238"/>
      <c r="O148" s="238"/>
      <c r="P148" s="238"/>
      <c r="Q148" s="238"/>
    </row>
  </sheetData>
  <mergeCells count="1">
    <mergeCell ref="G6:I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7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" style="134" customWidth="1"/>
    <col min="2" max="2" width="27.7109375" style="134" customWidth="1"/>
    <col min="3" max="12" width="6.7109375" style="134" customWidth="1"/>
    <col min="13" max="13" width="11.140625" style="134" customWidth="1"/>
    <col min="14" max="16384" width="11.42578125" style="134"/>
  </cols>
  <sheetData>
    <row r="1" spans="1:12" s="232" customFormat="1" ht="12" customHeight="1">
      <c r="A1" s="170" t="s">
        <v>22</v>
      </c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7"/>
    </row>
    <row r="2" spans="1:12" ht="5.25" customHeight="1">
      <c r="A2" s="171"/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</row>
    <row r="3" spans="1:12" s="177" customFormat="1" ht="11.25" customHeight="1">
      <c r="A3" s="176" t="s">
        <v>339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</row>
    <row r="4" spans="1:12" ht="5.25" customHeight="1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</row>
    <row r="5" spans="1:12" s="37" customFormat="1" ht="10.5" customHeight="1">
      <c r="A5" s="248" t="s">
        <v>99</v>
      </c>
      <c r="B5" s="226"/>
      <c r="C5" s="114"/>
      <c r="D5" s="114"/>
      <c r="E5" s="114"/>
      <c r="F5" s="114"/>
      <c r="G5" s="114"/>
      <c r="H5" s="114"/>
      <c r="I5" s="114"/>
      <c r="J5" s="114"/>
      <c r="K5" s="114"/>
    </row>
    <row r="6" spans="1:12" s="37" customFormat="1" ht="9" customHeight="1">
      <c r="A6" s="36" t="s">
        <v>340</v>
      </c>
      <c r="B6" s="226"/>
      <c r="C6" s="116">
        <v>2004</v>
      </c>
      <c r="D6" s="116">
        <v>2005</v>
      </c>
      <c r="E6" s="116">
        <v>2006</v>
      </c>
      <c r="F6" s="116">
        <v>2007</v>
      </c>
      <c r="G6" s="116">
        <v>2008</v>
      </c>
      <c r="H6" s="116">
        <v>2009</v>
      </c>
      <c r="I6" s="116">
        <v>2010</v>
      </c>
      <c r="J6" s="116">
        <v>2011</v>
      </c>
      <c r="K6" s="116">
        <v>2012</v>
      </c>
      <c r="L6" s="249">
        <v>2013</v>
      </c>
    </row>
    <row r="7" spans="1:12" s="37" customFormat="1" ht="10.5" customHeight="1">
      <c r="A7" s="250" t="s">
        <v>341</v>
      </c>
      <c r="B7" s="251"/>
      <c r="C7" s="119"/>
      <c r="D7" s="119"/>
      <c r="E7" s="119"/>
      <c r="F7" s="119"/>
      <c r="G7" s="119"/>
      <c r="H7" s="119"/>
      <c r="I7" s="119"/>
      <c r="J7" s="119"/>
      <c r="K7" s="119"/>
      <c r="L7" s="110"/>
    </row>
    <row r="8" spans="1:12" ht="19.899999999999999" customHeight="1">
      <c r="A8" s="252" t="s">
        <v>120</v>
      </c>
      <c r="B8" s="202"/>
      <c r="C8" s="253">
        <v>378</v>
      </c>
      <c r="D8" s="253">
        <v>307</v>
      </c>
      <c r="E8" s="253">
        <f>SUM(E9:E23)</f>
        <v>314</v>
      </c>
      <c r="F8" s="253">
        <v>311</v>
      </c>
      <c r="G8" s="253">
        <v>296</v>
      </c>
      <c r="H8" s="253">
        <v>271</v>
      </c>
      <c r="I8" s="253">
        <v>301</v>
      </c>
      <c r="J8" s="253">
        <v>254</v>
      </c>
      <c r="K8" s="253">
        <v>270</v>
      </c>
      <c r="L8" s="253">
        <f>SUM(L9:L23)</f>
        <v>263</v>
      </c>
    </row>
    <row r="9" spans="1:12" ht="10.5" customHeight="1">
      <c r="B9" s="229" t="s">
        <v>342</v>
      </c>
      <c r="C9" s="253">
        <v>73</v>
      </c>
      <c r="D9" s="253">
        <v>67</v>
      </c>
      <c r="E9" s="253">
        <v>63</v>
      </c>
      <c r="F9" s="253">
        <v>59</v>
      </c>
      <c r="G9" s="253">
        <v>49</v>
      </c>
      <c r="H9" s="253">
        <v>46</v>
      </c>
      <c r="I9" s="253">
        <v>45</v>
      </c>
      <c r="J9" s="253">
        <v>52</v>
      </c>
      <c r="K9" s="253">
        <v>57</v>
      </c>
      <c r="L9" s="253">
        <v>49</v>
      </c>
    </row>
    <row r="10" spans="1:12" ht="10.5" customHeight="1">
      <c r="B10" s="229" t="s">
        <v>343</v>
      </c>
      <c r="C10" s="253">
        <v>104</v>
      </c>
      <c r="D10" s="253">
        <v>85</v>
      </c>
      <c r="E10" s="253">
        <v>94</v>
      </c>
      <c r="F10" s="253">
        <v>97</v>
      </c>
      <c r="G10" s="253">
        <v>85</v>
      </c>
      <c r="H10" s="253">
        <v>78</v>
      </c>
      <c r="I10" s="253">
        <v>96</v>
      </c>
      <c r="J10" s="253">
        <v>78</v>
      </c>
      <c r="K10" s="253">
        <v>91</v>
      </c>
      <c r="L10" s="253">
        <v>96</v>
      </c>
    </row>
    <row r="11" spans="1:12" ht="10.5" customHeight="1">
      <c r="B11" s="229" t="s">
        <v>344</v>
      </c>
      <c r="C11" s="253">
        <v>11</v>
      </c>
      <c r="D11" s="253">
        <v>7</v>
      </c>
      <c r="E11" s="253">
        <v>9</v>
      </c>
      <c r="F11" s="253">
        <v>5</v>
      </c>
      <c r="G11" s="253">
        <v>4</v>
      </c>
      <c r="H11" s="253">
        <v>5</v>
      </c>
      <c r="I11" s="253">
        <v>10</v>
      </c>
      <c r="J11" s="253">
        <v>9</v>
      </c>
      <c r="K11" s="253">
        <v>5</v>
      </c>
      <c r="L11" s="253">
        <v>4</v>
      </c>
    </row>
    <row r="12" spans="1:12" ht="10.5" customHeight="1">
      <c r="B12" s="229" t="s">
        <v>345</v>
      </c>
      <c r="C12" s="253">
        <v>14</v>
      </c>
      <c r="D12" s="253">
        <v>19</v>
      </c>
      <c r="E12" s="253">
        <v>14</v>
      </c>
      <c r="F12" s="253">
        <v>26</v>
      </c>
      <c r="G12" s="253">
        <v>18</v>
      </c>
      <c r="H12" s="253">
        <v>13</v>
      </c>
      <c r="I12" s="253">
        <v>18</v>
      </c>
      <c r="J12" s="253">
        <v>9</v>
      </c>
      <c r="K12" s="253">
        <v>14</v>
      </c>
      <c r="L12" s="253">
        <v>11</v>
      </c>
    </row>
    <row r="13" spans="1:12" ht="10.5" customHeight="1">
      <c r="B13" s="229" t="s">
        <v>346</v>
      </c>
      <c r="C13" s="253">
        <v>15</v>
      </c>
      <c r="D13" s="253">
        <v>13</v>
      </c>
      <c r="E13" s="253">
        <v>9</v>
      </c>
      <c r="F13" s="253">
        <v>13</v>
      </c>
      <c r="G13" s="253">
        <v>18</v>
      </c>
      <c r="H13" s="253">
        <v>10</v>
      </c>
      <c r="I13" s="253">
        <v>15</v>
      </c>
      <c r="J13" s="253">
        <v>4</v>
      </c>
      <c r="K13" s="253">
        <v>8</v>
      </c>
      <c r="L13" s="253">
        <v>12</v>
      </c>
    </row>
    <row r="14" spans="1:12" ht="10.5" customHeight="1">
      <c r="B14" s="229" t="s">
        <v>347</v>
      </c>
      <c r="C14" s="253">
        <v>9</v>
      </c>
      <c r="D14" s="253">
        <v>9</v>
      </c>
      <c r="E14" s="253">
        <v>11</v>
      </c>
      <c r="F14" s="253">
        <v>10</v>
      </c>
      <c r="G14" s="253">
        <v>6</v>
      </c>
      <c r="H14" s="253">
        <v>15</v>
      </c>
      <c r="I14" s="253">
        <v>4</v>
      </c>
      <c r="J14" s="253">
        <v>6</v>
      </c>
      <c r="K14" s="253">
        <v>4</v>
      </c>
      <c r="L14" s="253">
        <v>6</v>
      </c>
    </row>
    <row r="15" spans="1:12" ht="10.5" customHeight="1">
      <c r="B15" s="229" t="s">
        <v>348</v>
      </c>
      <c r="C15" s="253">
        <v>17</v>
      </c>
      <c r="D15" s="253">
        <v>15</v>
      </c>
      <c r="E15" s="253">
        <v>12</v>
      </c>
      <c r="F15" s="253">
        <v>10</v>
      </c>
      <c r="G15" s="253">
        <v>12</v>
      </c>
      <c r="H15" s="253">
        <v>13</v>
      </c>
      <c r="I15" s="253">
        <v>11</v>
      </c>
      <c r="J15" s="253">
        <v>5</v>
      </c>
      <c r="K15" s="253">
        <v>7</v>
      </c>
      <c r="L15" s="253">
        <v>8</v>
      </c>
    </row>
    <row r="16" spans="1:12" ht="10.5" customHeight="1">
      <c r="B16" s="229" t="s">
        <v>349</v>
      </c>
      <c r="C16" s="253">
        <v>91</v>
      </c>
      <c r="D16" s="253">
        <v>54</v>
      </c>
      <c r="E16" s="253">
        <v>72</v>
      </c>
      <c r="F16" s="253">
        <v>60</v>
      </c>
      <c r="G16" s="253">
        <v>66</v>
      </c>
      <c r="H16" s="253">
        <v>55</v>
      </c>
      <c r="I16" s="253">
        <v>70</v>
      </c>
      <c r="J16" s="253">
        <v>55</v>
      </c>
      <c r="K16" s="253">
        <v>66</v>
      </c>
      <c r="L16" s="253">
        <v>57</v>
      </c>
    </row>
    <row r="17" spans="1:12" ht="10.5" customHeight="1">
      <c r="B17" s="229" t="s">
        <v>350</v>
      </c>
      <c r="C17" s="253">
        <v>41</v>
      </c>
      <c r="D17" s="253">
        <v>34</v>
      </c>
      <c r="E17" s="253">
        <v>23</v>
      </c>
      <c r="F17" s="253">
        <v>29</v>
      </c>
      <c r="G17" s="253">
        <v>35</v>
      </c>
      <c r="H17" s="253">
        <v>32</v>
      </c>
      <c r="I17" s="253">
        <v>30</v>
      </c>
      <c r="J17" s="253">
        <v>32</v>
      </c>
      <c r="K17" s="253">
        <v>16</v>
      </c>
      <c r="L17" s="253">
        <v>19</v>
      </c>
    </row>
    <row r="18" spans="1:12" ht="10.5" customHeight="1">
      <c r="B18" s="229" t="s">
        <v>351</v>
      </c>
      <c r="C18" s="253">
        <v>0</v>
      </c>
      <c r="D18" s="253">
        <v>0</v>
      </c>
      <c r="E18" s="253">
        <v>1</v>
      </c>
      <c r="F18" s="253">
        <v>0</v>
      </c>
      <c r="G18" s="253">
        <v>0</v>
      </c>
      <c r="H18" s="253">
        <v>1</v>
      </c>
      <c r="I18" s="253">
        <v>0</v>
      </c>
      <c r="J18" s="253">
        <v>0</v>
      </c>
      <c r="K18" s="253">
        <v>0</v>
      </c>
      <c r="L18" s="253">
        <v>0</v>
      </c>
    </row>
    <row r="19" spans="1:12" ht="10.5" customHeight="1">
      <c r="B19" s="229" t="s">
        <v>352</v>
      </c>
      <c r="C19" s="253">
        <v>0</v>
      </c>
      <c r="D19" s="253">
        <v>1</v>
      </c>
      <c r="E19" s="253">
        <v>1</v>
      </c>
      <c r="F19" s="253">
        <v>0</v>
      </c>
      <c r="G19" s="253">
        <v>1</v>
      </c>
      <c r="H19" s="253">
        <v>0</v>
      </c>
      <c r="I19" s="253">
        <v>1</v>
      </c>
      <c r="J19" s="253">
        <v>0</v>
      </c>
      <c r="K19" s="253">
        <v>1</v>
      </c>
      <c r="L19" s="253">
        <v>1</v>
      </c>
    </row>
    <row r="20" spans="1:12" ht="10.5" customHeight="1">
      <c r="B20" s="229" t="s">
        <v>353</v>
      </c>
      <c r="C20" s="253">
        <v>2</v>
      </c>
      <c r="D20" s="253">
        <v>1</v>
      </c>
      <c r="E20" s="253">
        <v>3</v>
      </c>
      <c r="F20" s="253">
        <v>1</v>
      </c>
      <c r="G20" s="253">
        <v>1</v>
      </c>
      <c r="H20" s="253">
        <v>0</v>
      </c>
      <c r="I20" s="253">
        <v>0</v>
      </c>
      <c r="J20" s="253">
        <v>2</v>
      </c>
      <c r="K20" s="253">
        <v>1</v>
      </c>
      <c r="L20" s="253">
        <v>0</v>
      </c>
    </row>
    <row r="21" spans="1:12" ht="10.5" customHeight="1">
      <c r="B21" s="229" t="s">
        <v>354</v>
      </c>
      <c r="C21" s="253">
        <v>0</v>
      </c>
      <c r="D21" s="253">
        <v>0</v>
      </c>
      <c r="E21" s="253">
        <v>0</v>
      </c>
      <c r="F21" s="253">
        <v>1</v>
      </c>
      <c r="G21" s="253">
        <v>0</v>
      </c>
      <c r="H21" s="253">
        <v>1</v>
      </c>
      <c r="I21" s="253">
        <v>1</v>
      </c>
      <c r="J21" s="253">
        <v>0</v>
      </c>
      <c r="K21" s="253">
        <v>0</v>
      </c>
      <c r="L21" s="253">
        <v>0</v>
      </c>
    </row>
    <row r="22" spans="1:12" ht="10.5" customHeight="1">
      <c r="B22" s="229" t="s">
        <v>355</v>
      </c>
      <c r="C22" s="253">
        <v>1</v>
      </c>
      <c r="D22" s="253">
        <v>1</v>
      </c>
      <c r="E22" s="253">
        <v>1</v>
      </c>
      <c r="F22" s="253">
        <v>0</v>
      </c>
      <c r="G22" s="253">
        <v>0</v>
      </c>
      <c r="H22" s="253">
        <v>2</v>
      </c>
      <c r="I22" s="253">
        <v>0</v>
      </c>
      <c r="J22" s="253">
        <v>2</v>
      </c>
      <c r="K22" s="253">
        <v>0</v>
      </c>
      <c r="L22" s="253">
        <v>0</v>
      </c>
    </row>
    <row r="23" spans="1:12" ht="10.5" customHeight="1">
      <c r="B23" s="229" t="s">
        <v>356</v>
      </c>
      <c r="C23" s="253">
        <v>0</v>
      </c>
      <c r="D23" s="253">
        <v>1</v>
      </c>
      <c r="E23" s="253">
        <v>1</v>
      </c>
      <c r="F23" s="253">
        <v>0</v>
      </c>
      <c r="G23" s="253">
        <v>1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</row>
    <row r="24" spans="1:12" ht="15" customHeight="1">
      <c r="A24" s="252" t="s">
        <v>121</v>
      </c>
      <c r="B24" s="202"/>
      <c r="C24" s="253">
        <v>439</v>
      </c>
      <c r="D24" s="253">
        <v>344</v>
      </c>
      <c r="E24" s="253">
        <f>SUM(E25:E39)</f>
        <v>364</v>
      </c>
      <c r="F24" s="253">
        <v>313</v>
      </c>
      <c r="G24" s="253">
        <v>305</v>
      </c>
      <c r="H24" s="253">
        <v>361</v>
      </c>
      <c r="I24" s="253">
        <v>364</v>
      </c>
      <c r="J24" s="253">
        <v>301</v>
      </c>
      <c r="K24" s="253">
        <v>329</v>
      </c>
      <c r="L24" s="253">
        <f>SUM(L25:L39)</f>
        <v>317</v>
      </c>
    </row>
    <row r="25" spans="1:12" ht="10.5" customHeight="1">
      <c r="B25" s="229" t="s">
        <v>357</v>
      </c>
      <c r="C25" s="253">
        <v>11</v>
      </c>
      <c r="D25" s="253">
        <v>19</v>
      </c>
      <c r="E25" s="253">
        <v>13</v>
      </c>
      <c r="F25" s="253">
        <v>16</v>
      </c>
      <c r="G25" s="253">
        <v>11</v>
      </c>
      <c r="H25" s="253">
        <v>8</v>
      </c>
      <c r="I25" s="253">
        <v>7</v>
      </c>
      <c r="J25" s="253">
        <v>12</v>
      </c>
      <c r="K25" s="253">
        <v>11</v>
      </c>
      <c r="L25" s="253">
        <v>10</v>
      </c>
    </row>
    <row r="26" spans="1:12" ht="10.5" customHeight="1">
      <c r="B26" s="229" t="s">
        <v>358</v>
      </c>
      <c r="C26" s="253">
        <v>8</v>
      </c>
      <c r="D26" s="253">
        <v>5</v>
      </c>
      <c r="E26" s="253">
        <v>5</v>
      </c>
      <c r="F26" s="253">
        <v>9</v>
      </c>
      <c r="G26" s="253">
        <v>5</v>
      </c>
      <c r="H26" s="253">
        <v>7</v>
      </c>
      <c r="I26" s="253">
        <v>6</v>
      </c>
      <c r="J26" s="253">
        <v>4</v>
      </c>
      <c r="K26" s="253">
        <v>4</v>
      </c>
      <c r="L26" s="253">
        <v>4</v>
      </c>
    </row>
    <row r="27" spans="1:12" ht="10.5" customHeight="1">
      <c r="B27" s="229" t="s">
        <v>359</v>
      </c>
      <c r="C27" s="253">
        <v>16</v>
      </c>
      <c r="D27" s="253">
        <v>16</v>
      </c>
      <c r="E27" s="253">
        <v>13</v>
      </c>
      <c r="F27" s="253">
        <v>8</v>
      </c>
      <c r="G27" s="253">
        <v>17</v>
      </c>
      <c r="H27" s="253">
        <v>9</v>
      </c>
      <c r="I27" s="253">
        <v>17</v>
      </c>
      <c r="J27" s="253">
        <v>7</v>
      </c>
      <c r="K27" s="253">
        <v>5</v>
      </c>
      <c r="L27" s="253">
        <v>10</v>
      </c>
    </row>
    <row r="28" spans="1:12" ht="10.5" customHeight="1">
      <c r="B28" s="229" t="s">
        <v>360</v>
      </c>
      <c r="C28" s="253">
        <v>5</v>
      </c>
      <c r="D28" s="253">
        <v>6</v>
      </c>
      <c r="E28" s="253">
        <v>5</v>
      </c>
      <c r="F28" s="253">
        <v>7</v>
      </c>
      <c r="G28" s="253">
        <v>6</v>
      </c>
      <c r="H28" s="253">
        <v>5</v>
      </c>
      <c r="I28" s="253">
        <v>5</v>
      </c>
      <c r="J28" s="253">
        <v>2</v>
      </c>
      <c r="K28" s="253">
        <v>5</v>
      </c>
      <c r="L28" s="253">
        <v>6</v>
      </c>
    </row>
    <row r="29" spans="1:12" ht="10.5" customHeight="1">
      <c r="B29" s="229" t="s">
        <v>361</v>
      </c>
      <c r="C29" s="253">
        <v>70</v>
      </c>
      <c r="D29" s="253">
        <v>56</v>
      </c>
      <c r="E29" s="253">
        <v>66</v>
      </c>
      <c r="F29" s="253">
        <v>35</v>
      </c>
      <c r="G29" s="253">
        <v>44</v>
      </c>
      <c r="H29" s="253">
        <v>51</v>
      </c>
      <c r="I29" s="253">
        <v>68</v>
      </c>
      <c r="J29" s="253">
        <v>44</v>
      </c>
      <c r="K29" s="253">
        <v>62</v>
      </c>
      <c r="L29" s="253">
        <v>50</v>
      </c>
    </row>
    <row r="30" spans="1:12" ht="10.5" customHeight="1">
      <c r="B30" s="229" t="s">
        <v>362</v>
      </c>
      <c r="C30" s="253">
        <v>148</v>
      </c>
      <c r="D30" s="253">
        <v>101</v>
      </c>
      <c r="E30" s="253">
        <v>100</v>
      </c>
      <c r="F30" s="253">
        <v>96</v>
      </c>
      <c r="G30" s="253">
        <v>99</v>
      </c>
      <c r="H30" s="253">
        <v>134</v>
      </c>
      <c r="I30" s="253">
        <v>112</v>
      </c>
      <c r="J30" s="253">
        <v>104</v>
      </c>
      <c r="K30" s="253">
        <v>109</v>
      </c>
      <c r="L30" s="253">
        <v>116</v>
      </c>
    </row>
    <row r="31" spans="1:12" ht="10.5" customHeight="1">
      <c r="B31" s="229" t="s">
        <v>363</v>
      </c>
      <c r="C31" s="253">
        <v>5</v>
      </c>
      <c r="D31" s="253">
        <v>2</v>
      </c>
      <c r="E31" s="253">
        <v>1</v>
      </c>
      <c r="F31" s="253">
        <v>1</v>
      </c>
      <c r="G31" s="253">
        <v>0</v>
      </c>
      <c r="H31" s="253">
        <v>1</v>
      </c>
      <c r="I31" s="253">
        <v>3</v>
      </c>
      <c r="J31" s="253">
        <v>2</v>
      </c>
      <c r="K31" s="253">
        <v>1</v>
      </c>
      <c r="L31" s="253">
        <v>2</v>
      </c>
    </row>
    <row r="32" spans="1:12" ht="10.5" customHeight="1">
      <c r="B32" s="229" t="s">
        <v>364</v>
      </c>
      <c r="C32" s="253">
        <v>52</v>
      </c>
      <c r="D32" s="253">
        <v>52</v>
      </c>
      <c r="E32" s="253">
        <v>57</v>
      </c>
      <c r="F32" s="253">
        <v>50</v>
      </c>
      <c r="G32" s="253">
        <v>48</v>
      </c>
      <c r="H32" s="253">
        <v>63</v>
      </c>
      <c r="I32" s="253">
        <v>63</v>
      </c>
      <c r="J32" s="253">
        <v>56</v>
      </c>
      <c r="K32" s="253">
        <v>55</v>
      </c>
      <c r="L32" s="253">
        <v>53</v>
      </c>
    </row>
    <row r="33" spans="1:12" ht="10.5" customHeight="1">
      <c r="B33" s="229" t="s">
        <v>365</v>
      </c>
      <c r="C33" s="253">
        <v>9</v>
      </c>
      <c r="D33" s="253">
        <v>2</v>
      </c>
      <c r="E33" s="253">
        <v>3</v>
      </c>
      <c r="F33" s="253">
        <v>8</v>
      </c>
      <c r="G33" s="253">
        <v>4</v>
      </c>
      <c r="H33" s="253">
        <v>6</v>
      </c>
      <c r="I33" s="253">
        <v>4</v>
      </c>
      <c r="J33" s="253">
        <v>2</v>
      </c>
      <c r="K33" s="253">
        <v>7</v>
      </c>
      <c r="L33" s="253">
        <v>1</v>
      </c>
    </row>
    <row r="34" spans="1:12" ht="10.5" customHeight="1">
      <c r="B34" s="229" t="s">
        <v>366</v>
      </c>
      <c r="C34" s="253">
        <v>46</v>
      </c>
      <c r="D34" s="253">
        <v>36</v>
      </c>
      <c r="E34" s="253">
        <v>58</v>
      </c>
      <c r="F34" s="253">
        <v>35</v>
      </c>
      <c r="G34" s="253">
        <v>38</v>
      </c>
      <c r="H34" s="253">
        <v>33</v>
      </c>
      <c r="I34" s="253">
        <v>42</v>
      </c>
      <c r="J34" s="253">
        <v>38</v>
      </c>
      <c r="K34" s="253">
        <v>44</v>
      </c>
      <c r="L34" s="253">
        <v>36</v>
      </c>
    </row>
    <row r="35" spans="1:12" ht="10.5" customHeight="1">
      <c r="B35" s="229" t="s">
        <v>367</v>
      </c>
      <c r="C35" s="253">
        <v>65</v>
      </c>
      <c r="D35" s="253">
        <v>48</v>
      </c>
      <c r="E35" s="253">
        <v>39</v>
      </c>
      <c r="F35" s="253">
        <v>45</v>
      </c>
      <c r="G35" s="253">
        <v>32</v>
      </c>
      <c r="H35" s="253">
        <v>44</v>
      </c>
      <c r="I35" s="253">
        <v>36</v>
      </c>
      <c r="J35" s="253">
        <v>28</v>
      </c>
      <c r="K35" s="253">
        <v>26</v>
      </c>
      <c r="L35" s="253">
        <v>27</v>
      </c>
    </row>
    <row r="36" spans="1:12" ht="10.5" customHeight="1">
      <c r="B36" s="229" t="s">
        <v>368</v>
      </c>
      <c r="C36" s="253">
        <v>1</v>
      </c>
      <c r="D36" s="253">
        <v>0</v>
      </c>
      <c r="E36" s="253">
        <v>2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</row>
    <row r="37" spans="1:12" ht="10.5" customHeight="1">
      <c r="B37" s="229" t="s">
        <v>369</v>
      </c>
      <c r="C37" s="253">
        <v>1</v>
      </c>
      <c r="D37" s="253">
        <v>0</v>
      </c>
      <c r="E37" s="253">
        <v>2</v>
      </c>
      <c r="F37" s="253">
        <v>1</v>
      </c>
      <c r="G37" s="253">
        <v>0</v>
      </c>
      <c r="H37" s="253">
        <v>0</v>
      </c>
      <c r="I37" s="253">
        <v>0</v>
      </c>
      <c r="J37" s="253">
        <v>0</v>
      </c>
      <c r="K37" s="253">
        <v>0</v>
      </c>
      <c r="L37" s="253">
        <v>0</v>
      </c>
    </row>
    <row r="38" spans="1:12" ht="10.5" customHeight="1">
      <c r="B38" s="239" t="s">
        <v>370</v>
      </c>
      <c r="C38" s="253"/>
      <c r="D38" s="253"/>
      <c r="E38" s="253"/>
      <c r="F38" s="253"/>
      <c r="G38" s="253"/>
      <c r="H38" s="253"/>
      <c r="I38" s="253"/>
      <c r="J38" s="253"/>
      <c r="K38" s="253"/>
      <c r="L38" s="253"/>
    </row>
    <row r="39" spans="1:12" ht="10.5" customHeight="1">
      <c r="B39" s="229" t="s">
        <v>371</v>
      </c>
      <c r="C39" s="253">
        <v>2</v>
      </c>
      <c r="D39" s="253">
        <v>1</v>
      </c>
      <c r="E39" s="253">
        <v>0</v>
      </c>
      <c r="F39" s="253">
        <v>2</v>
      </c>
      <c r="G39" s="253">
        <v>1</v>
      </c>
      <c r="H39" s="253">
        <v>0</v>
      </c>
      <c r="I39" s="253">
        <v>1</v>
      </c>
      <c r="J39" s="253">
        <v>2</v>
      </c>
      <c r="K39" s="253">
        <v>0</v>
      </c>
      <c r="L39" s="253">
        <v>2</v>
      </c>
    </row>
    <row r="40" spans="1:12" ht="15" customHeight="1">
      <c r="A40" s="252" t="s">
        <v>122</v>
      </c>
      <c r="B40" s="202"/>
      <c r="C40" s="253">
        <v>147</v>
      </c>
      <c r="D40" s="253">
        <v>188</v>
      </c>
      <c r="E40" s="253">
        <f>SUM(E41:E45)</f>
        <v>168</v>
      </c>
      <c r="F40" s="253">
        <v>155</v>
      </c>
      <c r="G40" s="253">
        <v>153</v>
      </c>
      <c r="H40" s="253">
        <v>180</v>
      </c>
      <c r="I40" s="253">
        <v>150</v>
      </c>
      <c r="J40" s="253">
        <v>129</v>
      </c>
      <c r="K40" s="253">
        <v>114</v>
      </c>
      <c r="L40" s="253">
        <f>SUM(L41:L45)</f>
        <v>123</v>
      </c>
    </row>
    <row r="41" spans="1:12" ht="10.5" customHeight="1">
      <c r="A41" s="252"/>
      <c r="B41" s="229" t="s">
        <v>372</v>
      </c>
      <c r="C41" s="253">
        <v>22</v>
      </c>
      <c r="D41" s="253">
        <v>60</v>
      </c>
      <c r="E41" s="253">
        <v>56</v>
      </c>
      <c r="F41" s="253">
        <v>55</v>
      </c>
      <c r="G41" s="253">
        <v>73</v>
      </c>
      <c r="H41" s="253">
        <v>67</v>
      </c>
      <c r="I41" s="253">
        <v>73</v>
      </c>
      <c r="J41" s="253">
        <v>64</v>
      </c>
      <c r="K41" s="253">
        <v>58</v>
      </c>
      <c r="L41" s="253">
        <v>53</v>
      </c>
    </row>
    <row r="42" spans="1:12" ht="10.5" customHeight="1">
      <c r="B42" s="229" t="s">
        <v>373</v>
      </c>
      <c r="C42" s="253">
        <v>48</v>
      </c>
      <c r="D42" s="253">
        <v>62</v>
      </c>
      <c r="E42" s="253">
        <v>45</v>
      </c>
      <c r="F42" s="253">
        <v>31</v>
      </c>
      <c r="G42" s="253">
        <v>37</v>
      </c>
      <c r="H42" s="253">
        <v>48</v>
      </c>
      <c r="I42" s="253">
        <v>29</v>
      </c>
      <c r="J42" s="253">
        <v>28</v>
      </c>
      <c r="K42" s="253">
        <v>25</v>
      </c>
      <c r="L42" s="253">
        <v>19</v>
      </c>
    </row>
    <row r="43" spans="1:12" ht="10.5" customHeight="1">
      <c r="B43" s="229" t="s">
        <v>374</v>
      </c>
      <c r="C43" s="253">
        <v>48</v>
      </c>
      <c r="D43" s="253">
        <v>37</v>
      </c>
      <c r="E43" s="253">
        <v>30</v>
      </c>
      <c r="F43" s="253">
        <v>43</v>
      </c>
      <c r="G43" s="253">
        <v>21</v>
      </c>
      <c r="H43" s="253">
        <v>41</v>
      </c>
      <c r="I43" s="253">
        <v>31</v>
      </c>
      <c r="J43" s="253">
        <v>19</v>
      </c>
      <c r="K43" s="253">
        <v>16</v>
      </c>
      <c r="L43" s="253">
        <v>36</v>
      </c>
    </row>
    <row r="44" spans="1:12" ht="10.5" customHeight="1">
      <c r="B44" s="229" t="s">
        <v>375</v>
      </c>
      <c r="C44" s="253">
        <v>29</v>
      </c>
      <c r="D44" s="253">
        <v>28</v>
      </c>
      <c r="E44" s="253">
        <v>36</v>
      </c>
      <c r="F44" s="253">
        <v>26</v>
      </c>
      <c r="G44" s="253">
        <v>22</v>
      </c>
      <c r="H44" s="253">
        <v>24</v>
      </c>
      <c r="I44" s="253">
        <v>17</v>
      </c>
      <c r="J44" s="253">
        <v>17</v>
      </c>
      <c r="K44" s="253">
        <v>15</v>
      </c>
      <c r="L44" s="253">
        <v>15</v>
      </c>
    </row>
    <row r="45" spans="1:12" ht="10.5" customHeight="1">
      <c r="B45" s="229" t="s">
        <v>376</v>
      </c>
      <c r="C45" s="253">
        <v>0</v>
      </c>
      <c r="D45" s="253">
        <v>1</v>
      </c>
      <c r="E45" s="253">
        <v>1</v>
      </c>
      <c r="F45" s="253">
        <v>0</v>
      </c>
      <c r="G45" s="253">
        <v>0</v>
      </c>
      <c r="H45" s="253">
        <v>0</v>
      </c>
      <c r="I45" s="253">
        <v>0</v>
      </c>
      <c r="J45" s="253">
        <v>1</v>
      </c>
      <c r="K45" s="253">
        <v>0</v>
      </c>
      <c r="L45" s="253">
        <v>0</v>
      </c>
    </row>
    <row r="46" spans="1:12" ht="15" customHeight="1">
      <c r="A46" s="252" t="s">
        <v>123</v>
      </c>
      <c r="B46" s="202"/>
      <c r="C46" s="253">
        <v>32</v>
      </c>
      <c r="D46" s="253">
        <v>26</v>
      </c>
      <c r="E46" s="253">
        <f>SUM(E48:E50)</f>
        <v>33</v>
      </c>
      <c r="F46" s="253">
        <v>28</v>
      </c>
      <c r="G46" s="253">
        <v>22</v>
      </c>
      <c r="H46" s="253">
        <v>24</v>
      </c>
      <c r="I46" s="253">
        <v>17</v>
      </c>
      <c r="J46" s="253">
        <v>19</v>
      </c>
      <c r="K46" s="253">
        <v>21</v>
      </c>
      <c r="L46" s="253">
        <f>SUM(L48:L50)</f>
        <v>17</v>
      </c>
    </row>
    <row r="47" spans="1:12" ht="10.5" customHeight="1">
      <c r="B47" s="239" t="s">
        <v>377</v>
      </c>
      <c r="C47" s="253"/>
      <c r="D47" s="253"/>
      <c r="E47" s="253"/>
      <c r="F47" s="253"/>
      <c r="G47" s="253"/>
      <c r="H47" s="253"/>
      <c r="I47" s="253"/>
      <c r="J47" s="253"/>
      <c r="K47" s="253"/>
      <c r="L47" s="253"/>
    </row>
    <row r="48" spans="1:12" ht="10.5" customHeight="1">
      <c r="B48" s="229" t="s">
        <v>378</v>
      </c>
      <c r="C48" s="253">
        <v>6</v>
      </c>
      <c r="D48" s="253">
        <v>7</v>
      </c>
      <c r="E48" s="253">
        <v>3</v>
      </c>
      <c r="F48" s="253">
        <v>6</v>
      </c>
      <c r="G48" s="253">
        <v>4</v>
      </c>
      <c r="H48" s="253">
        <v>5</v>
      </c>
      <c r="I48" s="253">
        <v>2</v>
      </c>
      <c r="J48" s="253">
        <v>3</v>
      </c>
      <c r="K48" s="253">
        <v>1</v>
      </c>
      <c r="L48" s="253">
        <v>3</v>
      </c>
    </row>
    <row r="49" spans="1:13" ht="10.5" customHeight="1">
      <c r="B49" s="229" t="s">
        <v>379</v>
      </c>
      <c r="C49" s="253">
        <v>6</v>
      </c>
      <c r="D49" s="253">
        <v>4</v>
      </c>
      <c r="E49" s="253">
        <v>3</v>
      </c>
      <c r="F49" s="253">
        <v>4</v>
      </c>
      <c r="G49" s="253">
        <v>3</v>
      </c>
      <c r="H49" s="253">
        <v>5</v>
      </c>
      <c r="I49" s="253">
        <v>1</v>
      </c>
      <c r="J49" s="253">
        <v>1</v>
      </c>
      <c r="K49" s="253">
        <v>4</v>
      </c>
      <c r="L49" s="253">
        <v>2</v>
      </c>
    </row>
    <row r="50" spans="1:13" ht="10.5" customHeight="1">
      <c r="B50" s="229" t="s">
        <v>380</v>
      </c>
      <c r="C50" s="253">
        <v>20</v>
      </c>
      <c r="D50" s="253">
        <v>15</v>
      </c>
      <c r="E50" s="253">
        <v>27</v>
      </c>
      <c r="F50" s="253">
        <v>18</v>
      </c>
      <c r="G50" s="253">
        <v>15</v>
      </c>
      <c r="H50" s="253">
        <v>14</v>
      </c>
      <c r="I50" s="253">
        <v>14</v>
      </c>
      <c r="J50" s="253">
        <v>15</v>
      </c>
      <c r="K50" s="253">
        <v>16</v>
      </c>
      <c r="L50" s="253">
        <v>12</v>
      </c>
    </row>
    <row r="51" spans="1:13" ht="15" customHeight="1">
      <c r="A51" s="252" t="s">
        <v>124</v>
      </c>
      <c r="B51" s="202"/>
      <c r="C51" s="253">
        <v>25</v>
      </c>
      <c r="D51" s="253">
        <v>25</v>
      </c>
      <c r="E51" s="253">
        <f>SUM(E52)</f>
        <v>21</v>
      </c>
      <c r="F51" s="253">
        <v>17</v>
      </c>
      <c r="G51" s="253">
        <v>22</v>
      </c>
      <c r="H51" s="253">
        <v>11</v>
      </c>
      <c r="I51" s="253">
        <v>17</v>
      </c>
      <c r="J51" s="253">
        <v>16</v>
      </c>
      <c r="K51" s="253">
        <v>10</v>
      </c>
      <c r="L51" s="253">
        <v>11</v>
      </c>
    </row>
    <row r="52" spans="1:13" ht="10.5" customHeight="1">
      <c r="B52" s="229" t="s">
        <v>381</v>
      </c>
      <c r="C52" s="253">
        <v>25</v>
      </c>
      <c r="D52" s="253">
        <v>25</v>
      </c>
      <c r="E52" s="253">
        <v>21</v>
      </c>
      <c r="F52" s="253">
        <v>17</v>
      </c>
      <c r="G52" s="253">
        <v>22</v>
      </c>
      <c r="H52" s="253">
        <v>11</v>
      </c>
      <c r="I52" s="253">
        <v>17</v>
      </c>
      <c r="J52" s="253">
        <v>16</v>
      </c>
      <c r="K52" s="253">
        <v>10</v>
      </c>
      <c r="L52" s="253">
        <v>11</v>
      </c>
    </row>
    <row r="53" spans="1:13" ht="15" customHeight="1">
      <c r="A53" s="252" t="s">
        <v>382</v>
      </c>
      <c r="B53" s="202"/>
      <c r="C53" s="253">
        <v>81</v>
      </c>
      <c r="D53" s="253">
        <v>71</v>
      </c>
      <c r="E53" s="253">
        <v>79</v>
      </c>
      <c r="F53" s="253">
        <v>58</v>
      </c>
      <c r="G53" s="253">
        <v>58</v>
      </c>
      <c r="H53" s="253">
        <v>50</v>
      </c>
      <c r="I53" s="253">
        <v>56</v>
      </c>
      <c r="J53" s="253">
        <v>53</v>
      </c>
      <c r="K53" s="253">
        <v>63</v>
      </c>
      <c r="L53" s="253">
        <f>SUM(L54:L59)</f>
        <v>54</v>
      </c>
      <c r="M53" s="253"/>
    </row>
    <row r="54" spans="1:13" ht="10.5" customHeight="1">
      <c r="B54" s="229" t="s">
        <v>383</v>
      </c>
      <c r="C54" s="253">
        <v>75</v>
      </c>
      <c r="D54" s="253">
        <v>65</v>
      </c>
      <c r="E54" s="253">
        <v>73</v>
      </c>
      <c r="F54" s="253">
        <v>55</v>
      </c>
      <c r="G54" s="253">
        <v>53</v>
      </c>
      <c r="H54" s="253">
        <v>49</v>
      </c>
      <c r="I54" s="253">
        <v>53</v>
      </c>
      <c r="J54" s="253">
        <v>51</v>
      </c>
      <c r="K54" s="253">
        <v>55</v>
      </c>
      <c r="L54" s="253">
        <v>51</v>
      </c>
    </row>
    <row r="55" spans="1:13" ht="10.5" customHeight="1">
      <c r="B55" s="229" t="s">
        <v>384</v>
      </c>
      <c r="C55" s="253">
        <v>3</v>
      </c>
      <c r="D55" s="253">
        <v>4</v>
      </c>
      <c r="E55" s="253">
        <v>2</v>
      </c>
      <c r="F55" s="253">
        <v>1</v>
      </c>
      <c r="G55" s="253">
        <v>3</v>
      </c>
      <c r="H55" s="253">
        <v>1</v>
      </c>
      <c r="I55" s="253">
        <v>0</v>
      </c>
      <c r="J55" s="253">
        <v>1</v>
      </c>
      <c r="K55" s="253">
        <v>2</v>
      </c>
      <c r="L55" s="253">
        <v>2</v>
      </c>
    </row>
    <row r="56" spans="1:13" ht="10.5" customHeight="1">
      <c r="B56" s="229" t="s">
        <v>385</v>
      </c>
      <c r="C56" s="253">
        <v>1</v>
      </c>
      <c r="D56" s="253">
        <v>2</v>
      </c>
      <c r="E56" s="253">
        <v>4</v>
      </c>
      <c r="F56" s="253">
        <v>2</v>
      </c>
      <c r="G56" s="253">
        <v>2</v>
      </c>
      <c r="H56" s="253">
        <v>0</v>
      </c>
      <c r="I56" s="253">
        <v>3</v>
      </c>
      <c r="J56" s="253">
        <v>1</v>
      </c>
      <c r="K56" s="253">
        <v>2</v>
      </c>
      <c r="L56" s="253">
        <v>0</v>
      </c>
    </row>
    <row r="57" spans="1:13" ht="10.5" customHeight="1">
      <c r="B57" s="239" t="s">
        <v>386</v>
      </c>
      <c r="C57" s="253"/>
      <c r="D57" s="253"/>
      <c r="E57" s="253"/>
      <c r="F57" s="253"/>
      <c r="G57" s="253"/>
      <c r="H57" s="253"/>
      <c r="I57" s="253"/>
      <c r="J57" s="253"/>
    </row>
    <row r="58" spans="1:13" ht="10.5" customHeight="1">
      <c r="B58" s="229" t="s">
        <v>387</v>
      </c>
      <c r="C58" s="253">
        <v>2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</row>
    <row r="59" spans="1:13" ht="10.5" customHeight="1">
      <c r="B59" s="229" t="s">
        <v>388</v>
      </c>
      <c r="C59" s="253">
        <v>0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0</v>
      </c>
      <c r="J59" s="253">
        <v>0</v>
      </c>
      <c r="K59" s="253">
        <v>4</v>
      </c>
      <c r="L59" s="253">
        <v>1</v>
      </c>
    </row>
    <row r="60" spans="1:13" ht="15" customHeight="1">
      <c r="A60" s="252" t="s">
        <v>130</v>
      </c>
      <c r="B60" s="202"/>
      <c r="C60" s="253">
        <v>150</v>
      </c>
      <c r="D60" s="253">
        <v>170</v>
      </c>
      <c r="E60" s="253">
        <v>154</v>
      </c>
      <c r="F60" s="253">
        <v>148</v>
      </c>
      <c r="G60" s="253">
        <v>142</v>
      </c>
      <c r="H60" s="253">
        <v>144</v>
      </c>
      <c r="I60" s="253">
        <v>108</v>
      </c>
      <c r="J60" s="253">
        <v>100</v>
      </c>
      <c r="K60" s="253">
        <v>122</v>
      </c>
      <c r="L60" s="253">
        <f>SUM(L61:L69)</f>
        <v>112</v>
      </c>
    </row>
    <row r="61" spans="1:13" ht="10.5" customHeight="1">
      <c r="B61" s="229" t="s">
        <v>389</v>
      </c>
      <c r="C61" s="253">
        <v>24</v>
      </c>
      <c r="D61" s="253">
        <v>14</v>
      </c>
      <c r="E61" s="253">
        <v>10</v>
      </c>
      <c r="F61" s="253">
        <v>11</v>
      </c>
      <c r="G61" s="253">
        <v>14</v>
      </c>
      <c r="H61" s="253">
        <v>18</v>
      </c>
      <c r="I61" s="253">
        <v>14</v>
      </c>
      <c r="J61" s="253">
        <v>6</v>
      </c>
      <c r="K61" s="253">
        <v>16</v>
      </c>
      <c r="L61" s="253">
        <v>7</v>
      </c>
    </row>
    <row r="62" spans="1:13" ht="10.5" customHeight="1">
      <c r="B62" s="229" t="s">
        <v>390</v>
      </c>
      <c r="C62" s="253">
        <v>51</v>
      </c>
      <c r="D62" s="253">
        <v>70</v>
      </c>
      <c r="E62" s="253">
        <v>54</v>
      </c>
      <c r="F62" s="253">
        <v>60</v>
      </c>
      <c r="G62" s="253">
        <v>50</v>
      </c>
      <c r="H62" s="253">
        <v>47</v>
      </c>
      <c r="I62" s="253">
        <v>52</v>
      </c>
      <c r="J62" s="253">
        <v>41</v>
      </c>
      <c r="K62" s="253">
        <v>51</v>
      </c>
      <c r="L62" s="253">
        <v>50</v>
      </c>
    </row>
    <row r="63" spans="1:13" ht="10.5" customHeight="1">
      <c r="B63" s="229" t="s">
        <v>391</v>
      </c>
      <c r="C63" s="253">
        <v>32</v>
      </c>
      <c r="D63" s="253">
        <v>44</v>
      </c>
      <c r="E63" s="253">
        <v>42</v>
      </c>
      <c r="F63" s="253">
        <v>33</v>
      </c>
      <c r="G63" s="253">
        <v>34</v>
      </c>
      <c r="H63" s="253">
        <v>38</v>
      </c>
      <c r="I63" s="253">
        <v>19</v>
      </c>
      <c r="J63" s="253">
        <v>21</v>
      </c>
      <c r="K63" s="253">
        <v>23</v>
      </c>
      <c r="L63" s="253">
        <v>28</v>
      </c>
    </row>
    <row r="64" spans="1:13" ht="10.5" customHeight="1">
      <c r="B64" s="229" t="s">
        <v>392</v>
      </c>
      <c r="C64" s="253">
        <v>9</v>
      </c>
      <c r="D64" s="253">
        <v>11</v>
      </c>
      <c r="E64" s="253">
        <v>8</v>
      </c>
      <c r="F64" s="253">
        <v>9</v>
      </c>
      <c r="G64" s="253">
        <v>15</v>
      </c>
      <c r="H64" s="253">
        <v>11</v>
      </c>
      <c r="I64" s="253">
        <v>6</v>
      </c>
      <c r="J64" s="253">
        <v>4</v>
      </c>
      <c r="K64" s="253">
        <v>6</v>
      </c>
      <c r="L64" s="253">
        <v>6</v>
      </c>
    </row>
    <row r="65" spans="1:12" ht="10.5" customHeight="1">
      <c r="B65" s="229" t="s">
        <v>393</v>
      </c>
      <c r="C65" s="253">
        <v>33</v>
      </c>
      <c r="D65" s="253">
        <v>31</v>
      </c>
      <c r="E65" s="253">
        <v>38</v>
      </c>
      <c r="F65" s="253">
        <v>34</v>
      </c>
      <c r="G65" s="253">
        <v>27</v>
      </c>
      <c r="H65" s="253">
        <v>26</v>
      </c>
      <c r="I65" s="253">
        <v>16</v>
      </c>
      <c r="J65" s="253">
        <v>26</v>
      </c>
      <c r="K65" s="253">
        <v>26</v>
      </c>
      <c r="L65" s="253">
        <v>19</v>
      </c>
    </row>
    <row r="66" spans="1:12" ht="10.5" customHeight="1">
      <c r="B66" s="239" t="s">
        <v>394</v>
      </c>
      <c r="C66" s="253"/>
      <c r="D66" s="253"/>
      <c r="E66" s="253"/>
      <c r="F66" s="253"/>
      <c r="G66" s="253"/>
      <c r="H66" s="253"/>
      <c r="I66" s="253"/>
      <c r="J66" s="253"/>
      <c r="K66" s="253"/>
    </row>
    <row r="67" spans="1:12" ht="10.5" customHeight="1">
      <c r="B67" s="229" t="s">
        <v>395</v>
      </c>
      <c r="C67" s="253">
        <v>0</v>
      </c>
      <c r="D67" s="253">
        <v>0</v>
      </c>
      <c r="E67" s="253">
        <v>2</v>
      </c>
      <c r="F67" s="253">
        <v>0</v>
      </c>
      <c r="G67" s="253">
        <v>2</v>
      </c>
      <c r="H67" s="253">
        <v>4</v>
      </c>
      <c r="I67" s="253">
        <v>0</v>
      </c>
      <c r="J67" s="253">
        <v>2</v>
      </c>
      <c r="K67" s="253">
        <v>0</v>
      </c>
      <c r="L67" s="253">
        <v>2</v>
      </c>
    </row>
    <row r="68" spans="1:12" ht="10.5" customHeight="1">
      <c r="B68" s="229" t="s">
        <v>396</v>
      </c>
      <c r="C68" s="253">
        <v>1</v>
      </c>
      <c r="D68" s="253">
        <v>0</v>
      </c>
      <c r="E68" s="253">
        <v>0</v>
      </c>
      <c r="F68" s="253">
        <v>1</v>
      </c>
      <c r="G68" s="253">
        <v>0</v>
      </c>
      <c r="H68" s="253">
        <v>0</v>
      </c>
      <c r="I68" s="253">
        <v>0</v>
      </c>
      <c r="J68" s="253">
        <v>0</v>
      </c>
      <c r="K68" s="253">
        <v>0</v>
      </c>
      <c r="L68" s="253">
        <v>0</v>
      </c>
    </row>
    <row r="69" spans="1:12" ht="10.5" customHeight="1">
      <c r="B69" s="229" t="s">
        <v>397</v>
      </c>
      <c r="C69" s="253">
        <v>0</v>
      </c>
      <c r="D69" s="253">
        <v>0</v>
      </c>
      <c r="E69" s="253">
        <v>0</v>
      </c>
      <c r="F69" s="253">
        <v>0</v>
      </c>
      <c r="G69" s="253">
        <v>0</v>
      </c>
      <c r="H69" s="253">
        <v>0</v>
      </c>
      <c r="I69" s="253">
        <v>1</v>
      </c>
      <c r="J69" s="253">
        <v>0</v>
      </c>
      <c r="K69" s="253">
        <v>0</v>
      </c>
      <c r="L69" s="253">
        <v>0</v>
      </c>
    </row>
    <row r="70" spans="1:12" ht="15" customHeight="1">
      <c r="A70" s="252" t="s">
        <v>132</v>
      </c>
      <c r="B70" s="202"/>
      <c r="C70" s="253">
        <v>39</v>
      </c>
      <c r="D70" s="253">
        <v>40</v>
      </c>
      <c r="E70" s="253">
        <v>30</v>
      </c>
      <c r="F70" s="253">
        <v>41</v>
      </c>
      <c r="G70" s="253">
        <v>29</v>
      </c>
      <c r="H70" s="253">
        <v>27</v>
      </c>
      <c r="I70" s="253">
        <v>32</v>
      </c>
      <c r="J70" s="253">
        <v>31</v>
      </c>
      <c r="K70" s="253">
        <v>28</v>
      </c>
      <c r="L70" s="253">
        <f>SUM(L71:L72)</f>
        <v>25</v>
      </c>
    </row>
    <row r="71" spans="1:12" ht="10.5" customHeight="1">
      <c r="B71" s="229" t="s">
        <v>398</v>
      </c>
      <c r="C71" s="253">
        <v>16</v>
      </c>
      <c r="D71" s="253">
        <v>14</v>
      </c>
      <c r="E71" s="253">
        <v>13</v>
      </c>
      <c r="F71" s="253">
        <v>17</v>
      </c>
      <c r="G71" s="253">
        <v>10</v>
      </c>
      <c r="H71" s="253">
        <v>14</v>
      </c>
      <c r="I71" s="253">
        <v>12</v>
      </c>
      <c r="J71" s="253">
        <v>17</v>
      </c>
      <c r="K71" s="253">
        <v>14</v>
      </c>
      <c r="L71" s="253">
        <v>7</v>
      </c>
    </row>
    <row r="72" spans="1:12" ht="10.5" customHeight="1">
      <c r="B72" s="229" t="s">
        <v>399</v>
      </c>
      <c r="C72" s="253">
        <v>23</v>
      </c>
      <c r="D72" s="253">
        <v>26</v>
      </c>
      <c r="E72" s="253">
        <v>17</v>
      </c>
      <c r="F72" s="253">
        <v>24</v>
      </c>
      <c r="G72" s="253">
        <v>19</v>
      </c>
      <c r="H72" s="253">
        <v>13</v>
      </c>
      <c r="I72" s="253">
        <v>20</v>
      </c>
      <c r="J72" s="253">
        <v>14</v>
      </c>
      <c r="K72" s="253">
        <v>14</v>
      </c>
      <c r="L72" s="253">
        <v>18</v>
      </c>
    </row>
    <row r="73" spans="1:12" ht="10.5" customHeight="1">
      <c r="B73" s="254"/>
      <c r="C73" s="253"/>
      <c r="D73" s="253"/>
      <c r="E73" s="253"/>
      <c r="F73" s="253"/>
      <c r="G73" s="253"/>
      <c r="H73" s="253"/>
      <c r="I73" s="253"/>
      <c r="J73" s="253"/>
      <c r="K73" s="253"/>
      <c r="L73" s="253"/>
    </row>
    <row r="74" spans="1:12" ht="10.5" customHeight="1">
      <c r="B74" s="254"/>
      <c r="C74" s="253"/>
      <c r="D74" s="253"/>
      <c r="E74" s="253"/>
      <c r="F74" s="253"/>
      <c r="G74" s="253"/>
      <c r="H74" s="253"/>
      <c r="I74" s="253"/>
      <c r="J74" s="253"/>
      <c r="K74" s="253"/>
      <c r="L74" s="253"/>
    </row>
    <row r="75" spans="1:12" ht="10.5" customHeight="1">
      <c r="B75" s="254"/>
      <c r="C75" s="253"/>
      <c r="D75" s="253"/>
      <c r="E75" s="253"/>
      <c r="F75" s="253"/>
      <c r="G75" s="253"/>
      <c r="H75" s="253"/>
      <c r="I75" s="253"/>
      <c r="J75" s="253"/>
      <c r="K75" s="253"/>
      <c r="L75" s="253"/>
    </row>
    <row r="76" spans="1:12" ht="10.5" customHeight="1">
      <c r="B76" s="254"/>
      <c r="C76" s="253"/>
      <c r="D76" s="253"/>
      <c r="E76" s="253"/>
      <c r="F76" s="253"/>
      <c r="G76" s="253"/>
      <c r="H76" s="253"/>
      <c r="I76" s="253"/>
      <c r="J76" s="253"/>
      <c r="K76" s="253"/>
      <c r="L76" s="253"/>
    </row>
    <row r="77" spans="1:12" s="43" customFormat="1" ht="9.75" customHeight="1">
      <c r="A77" s="73" t="s">
        <v>52</v>
      </c>
      <c r="B77" s="73"/>
      <c r="D77" s="255"/>
      <c r="E77" s="255"/>
      <c r="F77" s="255"/>
      <c r="G77" s="255"/>
      <c r="H77" s="255"/>
      <c r="J77" s="253"/>
    </row>
    <row r="78" spans="1:12" ht="19.899999999999999" customHeight="1">
      <c r="A78" s="252" t="s">
        <v>133</v>
      </c>
      <c r="B78" s="202"/>
      <c r="C78" s="253">
        <v>170</v>
      </c>
      <c r="D78" s="253">
        <v>129</v>
      </c>
      <c r="E78" s="253">
        <v>143</v>
      </c>
      <c r="F78" s="253">
        <v>150</v>
      </c>
      <c r="G78" s="253">
        <v>115</v>
      </c>
      <c r="H78" s="253">
        <v>111</v>
      </c>
      <c r="I78" s="253">
        <v>124</v>
      </c>
      <c r="J78" s="253">
        <v>105</v>
      </c>
      <c r="K78" s="253">
        <v>113</v>
      </c>
      <c r="L78" s="253">
        <f>SUM(L79:L91)</f>
        <v>117</v>
      </c>
    </row>
    <row r="79" spans="1:12" ht="10.5" customHeight="1">
      <c r="B79" s="229" t="s">
        <v>400</v>
      </c>
      <c r="C79" s="253">
        <v>14</v>
      </c>
      <c r="D79" s="253">
        <v>7</v>
      </c>
      <c r="E79" s="253">
        <v>7</v>
      </c>
      <c r="F79" s="253">
        <v>11</v>
      </c>
      <c r="G79" s="253">
        <v>10</v>
      </c>
      <c r="H79" s="253">
        <v>8</v>
      </c>
      <c r="I79" s="253">
        <v>10</v>
      </c>
      <c r="J79" s="253">
        <v>10</v>
      </c>
      <c r="K79" s="253">
        <v>3</v>
      </c>
      <c r="L79" s="253">
        <v>9</v>
      </c>
    </row>
    <row r="80" spans="1:12" ht="10.5" customHeight="1">
      <c r="B80" s="229" t="s">
        <v>401</v>
      </c>
      <c r="C80" s="253">
        <v>1</v>
      </c>
      <c r="D80" s="253">
        <v>2</v>
      </c>
      <c r="E80" s="253">
        <v>0</v>
      </c>
      <c r="F80" s="253">
        <v>1</v>
      </c>
      <c r="G80" s="253">
        <v>4</v>
      </c>
      <c r="H80" s="253">
        <v>3</v>
      </c>
      <c r="I80" s="253">
        <v>3</v>
      </c>
      <c r="J80" s="253">
        <v>2</v>
      </c>
      <c r="K80" s="253">
        <v>0</v>
      </c>
      <c r="L80" s="253">
        <v>0</v>
      </c>
    </row>
    <row r="81" spans="1:13" ht="10.5" customHeight="1">
      <c r="B81" s="229" t="s">
        <v>402</v>
      </c>
      <c r="C81" s="253">
        <v>53</v>
      </c>
      <c r="D81" s="253">
        <v>56</v>
      </c>
      <c r="E81" s="253">
        <v>47</v>
      </c>
      <c r="F81" s="253">
        <v>51</v>
      </c>
      <c r="G81" s="253">
        <v>42</v>
      </c>
      <c r="H81" s="253">
        <v>39</v>
      </c>
      <c r="I81" s="253">
        <v>44</v>
      </c>
      <c r="J81" s="253">
        <v>34</v>
      </c>
      <c r="K81" s="253">
        <v>40</v>
      </c>
      <c r="L81" s="253">
        <v>42</v>
      </c>
    </row>
    <row r="82" spans="1:13" ht="10.5" customHeight="1">
      <c r="B82" s="229" t="s">
        <v>403</v>
      </c>
      <c r="C82" s="253">
        <v>34</v>
      </c>
      <c r="D82" s="253">
        <v>15</v>
      </c>
      <c r="E82" s="253">
        <v>17</v>
      </c>
      <c r="F82" s="253">
        <v>12</v>
      </c>
      <c r="G82" s="253">
        <v>13</v>
      </c>
      <c r="H82" s="253">
        <v>14</v>
      </c>
      <c r="I82" s="253">
        <v>4</v>
      </c>
      <c r="J82" s="253">
        <v>6</v>
      </c>
      <c r="K82" s="253">
        <v>15</v>
      </c>
      <c r="L82" s="253">
        <v>6</v>
      </c>
    </row>
    <row r="83" spans="1:13" ht="10.5" customHeight="1">
      <c r="B83" s="229" t="s">
        <v>404</v>
      </c>
      <c r="C83" s="253">
        <v>27</v>
      </c>
      <c r="D83" s="253">
        <v>23</v>
      </c>
      <c r="E83" s="253">
        <v>35</v>
      </c>
      <c r="F83" s="253">
        <v>37</v>
      </c>
      <c r="G83" s="253">
        <v>31</v>
      </c>
      <c r="H83" s="253">
        <v>29</v>
      </c>
      <c r="I83" s="253">
        <v>35</v>
      </c>
      <c r="J83" s="253">
        <v>34</v>
      </c>
      <c r="K83" s="253">
        <v>32</v>
      </c>
      <c r="L83" s="253">
        <v>40</v>
      </c>
    </row>
    <row r="84" spans="1:13" ht="10.5" customHeight="1">
      <c r="B84" s="229" t="s">
        <v>405</v>
      </c>
      <c r="C84" s="253">
        <v>8</v>
      </c>
      <c r="D84" s="253">
        <v>4</v>
      </c>
      <c r="E84" s="253">
        <v>5</v>
      </c>
      <c r="F84" s="253">
        <v>5</v>
      </c>
      <c r="G84" s="253">
        <v>0</v>
      </c>
      <c r="H84" s="253">
        <v>7</v>
      </c>
      <c r="I84" s="253">
        <v>7</v>
      </c>
      <c r="J84" s="253">
        <v>4</v>
      </c>
      <c r="K84" s="253">
        <v>4</v>
      </c>
      <c r="L84" s="253">
        <v>4</v>
      </c>
    </row>
    <row r="85" spans="1:13" ht="10.5" customHeight="1">
      <c r="B85" s="229" t="s">
        <v>406</v>
      </c>
      <c r="C85" s="253">
        <v>2</v>
      </c>
      <c r="D85" s="253">
        <v>2</v>
      </c>
      <c r="E85" s="253">
        <v>1</v>
      </c>
      <c r="F85" s="253">
        <v>4</v>
      </c>
      <c r="G85" s="253">
        <v>2</v>
      </c>
      <c r="H85" s="253">
        <v>1</v>
      </c>
      <c r="I85" s="253">
        <v>3</v>
      </c>
      <c r="J85" s="253">
        <v>1</v>
      </c>
      <c r="K85" s="253">
        <v>3</v>
      </c>
      <c r="L85" s="253">
        <v>3</v>
      </c>
    </row>
    <row r="86" spans="1:13" ht="10.5" customHeight="1">
      <c r="B86" s="229" t="s">
        <v>407</v>
      </c>
      <c r="C86" s="253">
        <v>1</v>
      </c>
      <c r="D86" s="253">
        <v>0</v>
      </c>
      <c r="E86" s="253">
        <v>5</v>
      </c>
      <c r="F86" s="253">
        <v>3</v>
      </c>
      <c r="G86" s="253">
        <v>2</v>
      </c>
      <c r="H86" s="253">
        <v>1</v>
      </c>
      <c r="I86" s="253">
        <v>3</v>
      </c>
      <c r="J86" s="253">
        <v>3</v>
      </c>
      <c r="K86" s="253">
        <v>1</v>
      </c>
      <c r="L86" s="253">
        <v>0</v>
      </c>
    </row>
    <row r="87" spans="1:13" ht="10.5" customHeight="1">
      <c r="B87" s="229" t="s">
        <v>408</v>
      </c>
      <c r="C87" s="253">
        <v>19</v>
      </c>
      <c r="D87" s="253">
        <v>13</v>
      </c>
      <c r="E87" s="253">
        <v>13</v>
      </c>
      <c r="F87" s="253">
        <v>16</v>
      </c>
      <c r="G87" s="253">
        <v>3</v>
      </c>
      <c r="H87" s="253">
        <v>4</v>
      </c>
      <c r="I87" s="253">
        <v>9</v>
      </c>
      <c r="J87" s="253">
        <v>7</v>
      </c>
      <c r="K87" s="253">
        <v>7</v>
      </c>
      <c r="L87" s="253">
        <v>5</v>
      </c>
    </row>
    <row r="88" spans="1:13" ht="10.5" customHeight="1">
      <c r="B88" s="229" t="s">
        <v>409</v>
      </c>
      <c r="C88" s="253">
        <v>9</v>
      </c>
      <c r="D88" s="253">
        <v>5</v>
      </c>
      <c r="E88" s="253">
        <v>12</v>
      </c>
      <c r="F88" s="253">
        <v>8</v>
      </c>
      <c r="G88" s="253">
        <v>7</v>
      </c>
      <c r="H88" s="253">
        <v>3</v>
      </c>
      <c r="I88" s="253">
        <v>4</v>
      </c>
      <c r="J88" s="253">
        <v>3</v>
      </c>
      <c r="K88" s="253">
        <v>8</v>
      </c>
      <c r="L88" s="253">
        <v>7</v>
      </c>
    </row>
    <row r="89" spans="1:13" ht="10.5" customHeight="1">
      <c r="B89" s="229" t="s">
        <v>410</v>
      </c>
      <c r="C89" s="253">
        <v>2</v>
      </c>
      <c r="D89" s="253">
        <v>2</v>
      </c>
      <c r="E89" s="253">
        <v>0</v>
      </c>
      <c r="F89" s="253">
        <v>1</v>
      </c>
      <c r="G89" s="253">
        <v>1</v>
      </c>
      <c r="H89" s="253">
        <v>2</v>
      </c>
      <c r="I89" s="253">
        <v>1</v>
      </c>
      <c r="J89" s="253">
        <v>1</v>
      </c>
      <c r="K89" s="253">
        <v>0</v>
      </c>
      <c r="L89" s="253">
        <v>0</v>
      </c>
    </row>
    <row r="90" spans="1:13" ht="10.5" customHeight="1">
      <c r="B90" s="239" t="s">
        <v>411</v>
      </c>
      <c r="C90" s="253"/>
      <c r="D90" s="253"/>
      <c r="E90" s="253"/>
      <c r="F90" s="253"/>
      <c r="G90" s="253"/>
      <c r="H90" s="253"/>
      <c r="I90" s="253"/>
      <c r="J90" s="253"/>
      <c r="K90" s="253"/>
      <c r="L90" s="253"/>
    </row>
    <row r="91" spans="1:13" ht="10.5" customHeight="1">
      <c r="B91" s="229" t="s">
        <v>412</v>
      </c>
      <c r="C91" s="253">
        <v>0</v>
      </c>
      <c r="D91" s="253">
        <v>0</v>
      </c>
      <c r="E91" s="253">
        <v>1</v>
      </c>
      <c r="F91" s="253">
        <v>1</v>
      </c>
      <c r="G91" s="253">
        <v>0</v>
      </c>
      <c r="H91" s="253">
        <v>0</v>
      </c>
      <c r="I91" s="253">
        <v>1</v>
      </c>
      <c r="J91" s="253">
        <v>0</v>
      </c>
      <c r="K91" s="253">
        <v>0</v>
      </c>
      <c r="L91" s="253">
        <v>1</v>
      </c>
    </row>
    <row r="92" spans="1:13" ht="16.5" customHeight="1">
      <c r="A92" s="252" t="s">
        <v>134</v>
      </c>
      <c r="B92" s="202"/>
      <c r="C92" s="253">
        <v>440</v>
      </c>
      <c r="D92" s="253">
        <v>372</v>
      </c>
      <c r="E92" s="253">
        <f>SUM(E93:E109)</f>
        <v>365</v>
      </c>
      <c r="F92" s="253">
        <v>332</v>
      </c>
      <c r="G92" s="253">
        <v>326</v>
      </c>
      <c r="H92" s="253">
        <v>332</v>
      </c>
      <c r="I92" s="253">
        <v>291</v>
      </c>
      <c r="J92" s="253">
        <v>276</v>
      </c>
      <c r="K92" s="253">
        <v>292</v>
      </c>
      <c r="L92" s="253">
        <f>SUM(L93:L109)</f>
        <v>274</v>
      </c>
      <c r="M92" s="253"/>
    </row>
    <row r="93" spans="1:13" ht="10.5" customHeight="1">
      <c r="B93" s="229" t="s">
        <v>413</v>
      </c>
      <c r="C93" s="253">
        <v>49</v>
      </c>
      <c r="D93" s="253">
        <v>37</v>
      </c>
      <c r="E93" s="253">
        <v>30</v>
      </c>
      <c r="F93" s="253">
        <v>31</v>
      </c>
      <c r="G93" s="253">
        <v>30</v>
      </c>
      <c r="H93" s="253">
        <v>33</v>
      </c>
      <c r="I93" s="253">
        <v>29</v>
      </c>
      <c r="J93" s="253">
        <v>38</v>
      </c>
      <c r="K93" s="253">
        <v>28</v>
      </c>
      <c r="L93" s="253">
        <v>26</v>
      </c>
    </row>
    <row r="94" spans="1:13" ht="10.5" customHeight="1">
      <c r="B94" s="229" t="s">
        <v>414</v>
      </c>
      <c r="C94" s="253">
        <v>22</v>
      </c>
      <c r="D94" s="253">
        <v>12</v>
      </c>
      <c r="E94" s="253">
        <v>11</v>
      </c>
      <c r="F94" s="253">
        <v>16</v>
      </c>
      <c r="G94" s="253">
        <v>21</v>
      </c>
      <c r="H94" s="253">
        <v>13</v>
      </c>
      <c r="I94" s="253">
        <v>14</v>
      </c>
      <c r="J94" s="253">
        <v>11</v>
      </c>
      <c r="K94" s="253">
        <v>5</v>
      </c>
      <c r="L94" s="253">
        <v>6</v>
      </c>
    </row>
    <row r="95" spans="1:13" ht="10.5" customHeight="1">
      <c r="B95" s="229" t="s">
        <v>415</v>
      </c>
      <c r="C95" s="253">
        <v>42</v>
      </c>
      <c r="D95" s="253">
        <v>32</v>
      </c>
      <c r="E95" s="253">
        <v>40</v>
      </c>
      <c r="F95" s="253">
        <v>23</v>
      </c>
      <c r="G95" s="253">
        <v>32</v>
      </c>
      <c r="H95" s="253">
        <v>35</v>
      </c>
      <c r="I95" s="253">
        <v>20</v>
      </c>
      <c r="J95" s="253">
        <v>28</v>
      </c>
      <c r="K95" s="253">
        <v>22</v>
      </c>
      <c r="L95" s="253">
        <v>28</v>
      </c>
    </row>
    <row r="96" spans="1:13" ht="10.5" customHeight="1">
      <c r="B96" s="229" t="s">
        <v>416</v>
      </c>
      <c r="C96" s="253">
        <v>75</v>
      </c>
      <c r="D96" s="253">
        <v>51</v>
      </c>
      <c r="E96" s="253">
        <v>55</v>
      </c>
      <c r="F96" s="253">
        <v>38</v>
      </c>
      <c r="G96" s="253">
        <v>48</v>
      </c>
      <c r="H96" s="253">
        <v>51</v>
      </c>
      <c r="I96" s="253">
        <v>43</v>
      </c>
      <c r="J96" s="253">
        <v>39</v>
      </c>
      <c r="K96" s="253">
        <v>49</v>
      </c>
      <c r="L96" s="253">
        <v>43</v>
      </c>
    </row>
    <row r="97" spans="1:12" ht="10.5" customHeight="1">
      <c r="B97" s="229" t="s">
        <v>417</v>
      </c>
      <c r="C97" s="253">
        <v>13</v>
      </c>
      <c r="D97" s="253">
        <v>8</v>
      </c>
      <c r="E97" s="253">
        <v>12</v>
      </c>
      <c r="F97" s="253">
        <v>12</v>
      </c>
      <c r="G97" s="253">
        <v>14</v>
      </c>
      <c r="H97" s="253">
        <v>14</v>
      </c>
      <c r="I97" s="253">
        <v>10</v>
      </c>
      <c r="J97" s="253">
        <v>7</v>
      </c>
      <c r="K97" s="253">
        <v>10</v>
      </c>
      <c r="L97" s="253">
        <v>6</v>
      </c>
    </row>
    <row r="98" spans="1:12" ht="10.5" customHeight="1">
      <c r="B98" s="229" t="s">
        <v>418</v>
      </c>
      <c r="C98" s="253">
        <v>39</v>
      </c>
      <c r="D98" s="253">
        <v>31</v>
      </c>
      <c r="E98" s="253">
        <v>28</v>
      </c>
      <c r="F98" s="253">
        <v>31</v>
      </c>
      <c r="G98" s="253">
        <v>28</v>
      </c>
      <c r="H98" s="253">
        <v>27</v>
      </c>
      <c r="I98" s="253">
        <v>25</v>
      </c>
      <c r="J98" s="253">
        <v>29</v>
      </c>
      <c r="K98" s="253">
        <v>27</v>
      </c>
      <c r="L98" s="253">
        <v>22</v>
      </c>
    </row>
    <row r="99" spans="1:12" ht="10.5" customHeight="1">
      <c r="B99" s="229" t="s">
        <v>419</v>
      </c>
      <c r="C99" s="253">
        <v>23</v>
      </c>
      <c r="D99" s="253">
        <v>48</v>
      </c>
      <c r="E99" s="253">
        <v>31</v>
      </c>
      <c r="F99" s="253">
        <v>39</v>
      </c>
      <c r="G99" s="253">
        <v>37</v>
      </c>
      <c r="H99" s="253">
        <v>26</v>
      </c>
      <c r="I99" s="253">
        <v>28</v>
      </c>
      <c r="J99" s="253">
        <v>29</v>
      </c>
      <c r="K99" s="253">
        <v>28</v>
      </c>
      <c r="L99" s="253">
        <v>32</v>
      </c>
    </row>
    <row r="100" spans="1:12" ht="10.5" customHeight="1">
      <c r="B100" s="229" t="s">
        <v>420</v>
      </c>
      <c r="C100" s="253">
        <v>8</v>
      </c>
      <c r="D100" s="253">
        <v>5</v>
      </c>
      <c r="E100" s="253">
        <v>6</v>
      </c>
      <c r="F100" s="253">
        <v>5</v>
      </c>
      <c r="G100" s="253">
        <v>3</v>
      </c>
      <c r="H100" s="253">
        <v>7</v>
      </c>
      <c r="I100" s="253">
        <v>3</v>
      </c>
      <c r="J100" s="253">
        <v>2</v>
      </c>
      <c r="K100" s="253">
        <v>4</v>
      </c>
      <c r="L100" s="253">
        <v>2</v>
      </c>
    </row>
    <row r="101" spans="1:12" ht="10.5" customHeight="1">
      <c r="B101" s="229" t="s">
        <v>421</v>
      </c>
      <c r="C101" s="253">
        <v>75</v>
      </c>
      <c r="D101" s="253">
        <v>63</v>
      </c>
      <c r="E101" s="253">
        <v>52</v>
      </c>
      <c r="F101" s="253">
        <v>51</v>
      </c>
      <c r="G101" s="253">
        <v>35</v>
      </c>
      <c r="H101" s="253">
        <v>54</v>
      </c>
      <c r="I101" s="253">
        <v>55</v>
      </c>
      <c r="J101" s="253">
        <v>35</v>
      </c>
      <c r="K101" s="253">
        <v>43</v>
      </c>
      <c r="L101" s="253">
        <v>50</v>
      </c>
    </row>
    <row r="102" spans="1:12" ht="10.5" customHeight="1">
      <c r="B102" s="229" t="s">
        <v>422</v>
      </c>
      <c r="C102" s="253">
        <v>3</v>
      </c>
      <c r="D102" s="253">
        <v>1</v>
      </c>
      <c r="E102" s="253">
        <v>4</v>
      </c>
      <c r="F102" s="253">
        <v>1</v>
      </c>
      <c r="G102" s="253">
        <v>1</v>
      </c>
      <c r="H102" s="253">
        <v>0</v>
      </c>
      <c r="I102" s="253">
        <v>1</v>
      </c>
      <c r="J102" s="253">
        <v>2</v>
      </c>
      <c r="K102" s="253">
        <v>2</v>
      </c>
      <c r="L102" s="253">
        <v>1</v>
      </c>
    </row>
    <row r="103" spans="1:12" ht="10.5" customHeight="1">
      <c r="B103" s="229" t="s">
        <v>423</v>
      </c>
      <c r="C103" s="253">
        <v>64</v>
      </c>
      <c r="D103" s="253">
        <v>57</v>
      </c>
      <c r="E103" s="253">
        <v>64</v>
      </c>
      <c r="F103" s="253">
        <v>57</v>
      </c>
      <c r="G103" s="253">
        <v>54</v>
      </c>
      <c r="H103" s="253">
        <v>44</v>
      </c>
      <c r="I103" s="253">
        <v>39</v>
      </c>
      <c r="J103" s="253">
        <v>35</v>
      </c>
      <c r="K103" s="253">
        <v>49</v>
      </c>
      <c r="L103" s="253">
        <v>36</v>
      </c>
    </row>
    <row r="104" spans="1:12" ht="10.5" customHeight="1">
      <c r="B104" s="229" t="s">
        <v>424</v>
      </c>
      <c r="C104" s="253">
        <v>4</v>
      </c>
      <c r="D104" s="253">
        <v>3</v>
      </c>
      <c r="E104" s="253">
        <v>6</v>
      </c>
      <c r="F104" s="253">
        <v>4</v>
      </c>
      <c r="G104" s="253">
        <v>5</v>
      </c>
      <c r="H104" s="253">
        <v>4</v>
      </c>
      <c r="I104" s="253">
        <v>2</v>
      </c>
      <c r="J104" s="253">
        <v>0</v>
      </c>
      <c r="K104" s="253">
        <v>5</v>
      </c>
      <c r="L104" s="253">
        <v>4</v>
      </c>
    </row>
    <row r="105" spans="1:12" ht="10.5" customHeight="1">
      <c r="B105" s="229" t="s">
        <v>425</v>
      </c>
      <c r="C105" s="253">
        <v>7</v>
      </c>
      <c r="D105" s="253">
        <v>4</v>
      </c>
      <c r="E105" s="253">
        <v>7</v>
      </c>
      <c r="F105" s="253">
        <v>5</v>
      </c>
      <c r="G105" s="253">
        <v>7</v>
      </c>
      <c r="H105" s="253">
        <v>11</v>
      </c>
      <c r="I105" s="253">
        <v>7</v>
      </c>
      <c r="J105" s="253">
        <v>6</v>
      </c>
      <c r="K105" s="253">
        <v>2</v>
      </c>
      <c r="L105" s="253">
        <v>7</v>
      </c>
    </row>
    <row r="106" spans="1:12" ht="10.5" customHeight="1">
      <c r="B106" s="229" t="s">
        <v>426</v>
      </c>
      <c r="C106" s="253">
        <v>8</v>
      </c>
      <c r="D106" s="253">
        <v>10</v>
      </c>
      <c r="E106" s="253">
        <v>10</v>
      </c>
      <c r="F106" s="253">
        <v>8</v>
      </c>
      <c r="G106" s="253">
        <v>5</v>
      </c>
      <c r="H106" s="253">
        <v>6</v>
      </c>
      <c r="I106" s="253">
        <v>8</v>
      </c>
      <c r="J106" s="253">
        <v>8</v>
      </c>
      <c r="K106" s="253">
        <v>10</v>
      </c>
      <c r="L106" s="253">
        <v>6</v>
      </c>
    </row>
    <row r="107" spans="1:12" ht="10.5" customHeight="1">
      <c r="B107" s="229" t="s">
        <v>427</v>
      </c>
      <c r="C107" s="253">
        <v>8</v>
      </c>
      <c r="D107" s="253">
        <v>10</v>
      </c>
      <c r="E107" s="253">
        <v>6</v>
      </c>
      <c r="F107" s="253">
        <v>5</v>
      </c>
      <c r="G107" s="253">
        <v>4</v>
      </c>
      <c r="H107" s="253">
        <v>6</v>
      </c>
      <c r="I107" s="253">
        <v>6</v>
      </c>
      <c r="J107" s="253">
        <v>3</v>
      </c>
      <c r="K107" s="253">
        <v>7</v>
      </c>
      <c r="L107" s="253">
        <v>3</v>
      </c>
    </row>
    <row r="108" spans="1:12" ht="10.5" customHeight="1">
      <c r="B108" s="229" t="s">
        <v>428</v>
      </c>
      <c r="C108" s="253">
        <v>0</v>
      </c>
      <c r="D108" s="253">
        <v>0</v>
      </c>
      <c r="E108" s="253">
        <v>0</v>
      </c>
      <c r="F108" s="253">
        <v>4</v>
      </c>
      <c r="G108" s="253">
        <v>1</v>
      </c>
      <c r="H108" s="253">
        <v>0</v>
      </c>
      <c r="I108" s="253">
        <v>0</v>
      </c>
      <c r="J108" s="253">
        <v>0</v>
      </c>
      <c r="K108" s="253">
        <v>0</v>
      </c>
      <c r="L108" s="253">
        <v>0</v>
      </c>
    </row>
    <row r="109" spans="1:12" ht="10.5" customHeight="1">
      <c r="B109" s="229" t="s">
        <v>429</v>
      </c>
      <c r="C109" s="253">
        <v>0</v>
      </c>
      <c r="D109" s="253">
        <v>0</v>
      </c>
      <c r="E109" s="253">
        <v>3</v>
      </c>
      <c r="F109" s="253">
        <v>2</v>
      </c>
      <c r="G109" s="253">
        <v>1</v>
      </c>
      <c r="H109" s="253">
        <v>1</v>
      </c>
      <c r="I109" s="253">
        <v>1</v>
      </c>
      <c r="J109" s="253">
        <v>4</v>
      </c>
      <c r="K109" s="253">
        <v>1</v>
      </c>
      <c r="L109" s="253">
        <v>2</v>
      </c>
    </row>
    <row r="110" spans="1:12" ht="16.5" customHeight="1">
      <c r="A110" s="252" t="s">
        <v>135</v>
      </c>
      <c r="B110" s="202"/>
      <c r="C110" s="253">
        <v>66</v>
      </c>
      <c r="D110" s="253">
        <v>67</v>
      </c>
      <c r="E110" s="253">
        <f>SUM(E111:E120)</f>
        <v>54</v>
      </c>
      <c r="F110" s="253">
        <v>67</v>
      </c>
      <c r="G110" s="253">
        <v>67</v>
      </c>
      <c r="H110" s="253">
        <v>40</v>
      </c>
      <c r="I110" s="253">
        <v>48</v>
      </c>
      <c r="J110" s="253">
        <v>51</v>
      </c>
      <c r="K110" s="253">
        <v>36</v>
      </c>
      <c r="L110" s="253">
        <f>SUM(L111:L120)</f>
        <v>43</v>
      </c>
    </row>
    <row r="111" spans="1:12" ht="10.5" customHeight="1">
      <c r="B111" s="229" t="s">
        <v>430</v>
      </c>
      <c r="C111" s="253">
        <v>6</v>
      </c>
      <c r="D111" s="253">
        <v>8</v>
      </c>
      <c r="E111" s="253">
        <v>7</v>
      </c>
      <c r="F111" s="253">
        <v>6</v>
      </c>
      <c r="G111" s="253">
        <v>1</v>
      </c>
      <c r="H111" s="253">
        <v>1</v>
      </c>
      <c r="I111" s="253">
        <v>1</v>
      </c>
      <c r="J111" s="253">
        <v>7</v>
      </c>
      <c r="K111" s="253">
        <v>3</v>
      </c>
      <c r="L111" s="253">
        <v>1</v>
      </c>
    </row>
    <row r="112" spans="1:12" ht="10.5" customHeight="1">
      <c r="B112" s="229" t="s">
        <v>431</v>
      </c>
      <c r="C112" s="253">
        <v>3</v>
      </c>
      <c r="D112" s="253">
        <v>7</v>
      </c>
      <c r="E112" s="253">
        <v>6</v>
      </c>
      <c r="F112" s="253">
        <v>7</v>
      </c>
      <c r="G112" s="253">
        <v>4</v>
      </c>
      <c r="H112" s="253">
        <v>5</v>
      </c>
      <c r="I112" s="253">
        <v>5</v>
      </c>
      <c r="J112" s="253">
        <v>2</v>
      </c>
      <c r="K112" s="253">
        <v>1</v>
      </c>
      <c r="L112" s="253">
        <v>2</v>
      </c>
    </row>
    <row r="113" spans="1:12" ht="10.5" customHeight="1">
      <c r="B113" s="229" t="s">
        <v>432</v>
      </c>
      <c r="C113" s="253">
        <v>40</v>
      </c>
      <c r="D113" s="253">
        <v>42</v>
      </c>
      <c r="E113" s="253">
        <v>21</v>
      </c>
      <c r="F113" s="253">
        <v>43</v>
      </c>
      <c r="G113" s="253">
        <v>50</v>
      </c>
      <c r="H113" s="253">
        <v>30</v>
      </c>
      <c r="I113" s="253">
        <v>36</v>
      </c>
      <c r="J113" s="253">
        <v>35</v>
      </c>
      <c r="K113" s="253">
        <v>21</v>
      </c>
      <c r="L113" s="253">
        <v>35</v>
      </c>
    </row>
    <row r="114" spans="1:12" ht="10.5" customHeight="1">
      <c r="B114" s="239" t="s">
        <v>433</v>
      </c>
      <c r="C114" s="253"/>
      <c r="D114" s="253"/>
      <c r="F114" s="253"/>
      <c r="G114" s="253"/>
      <c r="H114" s="253"/>
      <c r="J114" s="253"/>
      <c r="K114" s="253"/>
      <c r="L114" s="253"/>
    </row>
    <row r="115" spans="1:12" ht="10.5" customHeight="1">
      <c r="B115" s="229" t="s">
        <v>434</v>
      </c>
      <c r="C115" s="253">
        <v>1</v>
      </c>
      <c r="D115" s="253">
        <v>0</v>
      </c>
      <c r="E115" s="253">
        <v>0</v>
      </c>
      <c r="F115" s="253">
        <v>1</v>
      </c>
      <c r="G115" s="253">
        <v>1</v>
      </c>
      <c r="H115" s="253">
        <v>1</v>
      </c>
      <c r="I115" s="253">
        <v>0</v>
      </c>
      <c r="J115" s="253">
        <v>1</v>
      </c>
      <c r="K115" s="253">
        <v>2</v>
      </c>
      <c r="L115" s="253">
        <v>1</v>
      </c>
    </row>
    <row r="116" spans="1:12" ht="10.5" customHeight="1">
      <c r="B116" s="229" t="s">
        <v>435</v>
      </c>
      <c r="C116" s="253">
        <v>13</v>
      </c>
      <c r="D116" s="253">
        <v>8</v>
      </c>
      <c r="E116" s="253">
        <v>15</v>
      </c>
      <c r="F116" s="253">
        <v>8</v>
      </c>
      <c r="G116" s="253">
        <v>5</v>
      </c>
      <c r="H116" s="253">
        <v>1</v>
      </c>
      <c r="I116" s="253">
        <v>3</v>
      </c>
      <c r="J116" s="253">
        <v>4</v>
      </c>
      <c r="K116" s="253">
        <v>9</v>
      </c>
      <c r="L116" s="253">
        <v>3</v>
      </c>
    </row>
    <row r="117" spans="1:12" ht="10.5" customHeight="1">
      <c r="B117" s="239" t="s">
        <v>436</v>
      </c>
      <c r="C117" s="253"/>
      <c r="D117" s="253"/>
      <c r="E117" s="253"/>
      <c r="F117" s="253"/>
      <c r="G117" s="253"/>
      <c r="H117" s="253"/>
      <c r="I117" s="253"/>
      <c r="J117" s="253"/>
      <c r="L117" s="253"/>
    </row>
    <row r="118" spans="1:12" ht="10.5" customHeight="1">
      <c r="B118" s="229" t="s">
        <v>437</v>
      </c>
      <c r="C118" s="253">
        <v>0</v>
      </c>
      <c r="D118" s="253">
        <v>2</v>
      </c>
      <c r="E118" s="253">
        <v>3</v>
      </c>
      <c r="F118" s="253">
        <v>0</v>
      </c>
      <c r="G118" s="253">
        <v>5</v>
      </c>
      <c r="H118" s="253">
        <v>1</v>
      </c>
      <c r="I118" s="253">
        <v>2</v>
      </c>
      <c r="J118" s="253">
        <v>1</v>
      </c>
      <c r="K118" s="253">
        <v>0</v>
      </c>
      <c r="L118" s="253">
        <v>1</v>
      </c>
    </row>
    <row r="119" spans="1:12" ht="10.5" customHeight="1">
      <c r="B119" s="229" t="s">
        <v>438</v>
      </c>
      <c r="C119" s="253">
        <v>1</v>
      </c>
      <c r="D119" s="253">
        <v>0</v>
      </c>
      <c r="E119" s="253">
        <v>0</v>
      </c>
      <c r="F119" s="253">
        <v>0</v>
      </c>
      <c r="G119" s="253">
        <v>0</v>
      </c>
      <c r="H119" s="253">
        <v>1</v>
      </c>
      <c r="I119" s="253">
        <v>0</v>
      </c>
      <c r="J119" s="253">
        <v>0</v>
      </c>
      <c r="K119" s="253">
        <v>0</v>
      </c>
      <c r="L119" s="253">
        <v>0</v>
      </c>
    </row>
    <row r="120" spans="1:12" ht="10.5" customHeight="1">
      <c r="B120" s="229" t="s">
        <v>439</v>
      </c>
      <c r="C120" s="253">
        <v>2</v>
      </c>
      <c r="D120" s="253">
        <v>0</v>
      </c>
      <c r="E120" s="253">
        <v>2</v>
      </c>
      <c r="F120" s="253">
        <v>2</v>
      </c>
      <c r="G120" s="253">
        <v>1</v>
      </c>
      <c r="H120" s="253">
        <v>0</v>
      </c>
      <c r="I120" s="253">
        <v>1</v>
      </c>
      <c r="J120" s="253">
        <v>1</v>
      </c>
      <c r="K120" s="253">
        <v>0</v>
      </c>
      <c r="L120" s="253">
        <v>0</v>
      </c>
    </row>
    <row r="121" spans="1:12" ht="16.5" customHeight="1">
      <c r="A121" s="252" t="s">
        <v>136</v>
      </c>
      <c r="B121" s="202"/>
      <c r="C121" s="253">
        <v>34</v>
      </c>
      <c r="D121" s="253">
        <v>14</v>
      </c>
      <c r="E121" s="253">
        <f>SUM(E122)</f>
        <v>27</v>
      </c>
      <c r="F121" s="253">
        <v>31</v>
      </c>
      <c r="G121" s="253">
        <v>30</v>
      </c>
      <c r="H121" s="253">
        <v>33</v>
      </c>
      <c r="I121" s="253">
        <v>25</v>
      </c>
      <c r="J121" s="253">
        <v>14</v>
      </c>
      <c r="K121" s="253">
        <v>20</v>
      </c>
      <c r="L121" s="253">
        <v>21</v>
      </c>
    </row>
    <row r="122" spans="1:12" ht="10.5" customHeight="1">
      <c r="B122" s="229" t="s">
        <v>440</v>
      </c>
      <c r="C122" s="253">
        <v>34</v>
      </c>
      <c r="D122" s="253">
        <v>14</v>
      </c>
      <c r="E122" s="253">
        <v>27</v>
      </c>
      <c r="F122" s="253">
        <v>31</v>
      </c>
      <c r="G122" s="253">
        <v>30</v>
      </c>
      <c r="H122" s="253">
        <v>33</v>
      </c>
      <c r="I122" s="253">
        <v>25</v>
      </c>
      <c r="J122" s="253">
        <v>14</v>
      </c>
      <c r="K122" s="253">
        <v>20</v>
      </c>
      <c r="L122" s="253">
        <v>21</v>
      </c>
    </row>
    <row r="123" spans="1:12" ht="16.5" customHeight="1">
      <c r="A123" s="252" t="s">
        <v>137</v>
      </c>
      <c r="B123" s="202"/>
      <c r="C123" s="253">
        <v>89</v>
      </c>
      <c r="D123" s="253">
        <v>90</v>
      </c>
      <c r="E123" s="253">
        <f>SUM(E124:E130)</f>
        <v>81</v>
      </c>
      <c r="F123" s="253">
        <v>85</v>
      </c>
      <c r="G123" s="253">
        <v>98</v>
      </c>
      <c r="H123" s="253">
        <v>85</v>
      </c>
      <c r="I123" s="253">
        <v>83</v>
      </c>
      <c r="J123" s="253">
        <v>74</v>
      </c>
      <c r="K123" s="253">
        <v>88</v>
      </c>
      <c r="L123" s="253">
        <f>SUM(L124:L130)</f>
        <v>81</v>
      </c>
    </row>
    <row r="124" spans="1:12" ht="10.5" customHeight="1">
      <c r="B124" s="229" t="s">
        <v>441</v>
      </c>
      <c r="C124" s="253">
        <v>17</v>
      </c>
      <c r="D124" s="253">
        <v>5</v>
      </c>
      <c r="E124" s="253">
        <v>7</v>
      </c>
      <c r="F124" s="253">
        <v>4</v>
      </c>
      <c r="G124" s="253">
        <v>7</v>
      </c>
      <c r="H124" s="253">
        <v>4</v>
      </c>
      <c r="I124" s="253">
        <v>6</v>
      </c>
      <c r="J124" s="253">
        <v>6</v>
      </c>
      <c r="K124" s="253">
        <v>16</v>
      </c>
      <c r="L124" s="253">
        <v>6</v>
      </c>
    </row>
    <row r="125" spans="1:12" ht="10.5" customHeight="1">
      <c r="B125" s="229" t="s">
        <v>442</v>
      </c>
      <c r="C125" s="253">
        <v>22</v>
      </c>
      <c r="D125" s="253">
        <v>47</v>
      </c>
      <c r="E125" s="253">
        <v>40</v>
      </c>
      <c r="F125" s="253">
        <v>32</v>
      </c>
      <c r="G125" s="253">
        <v>50</v>
      </c>
      <c r="H125" s="253">
        <v>38</v>
      </c>
      <c r="I125" s="253">
        <v>38</v>
      </c>
      <c r="J125" s="253">
        <v>33</v>
      </c>
      <c r="K125" s="253">
        <v>35</v>
      </c>
      <c r="L125" s="253">
        <v>33</v>
      </c>
    </row>
    <row r="126" spans="1:12" ht="10.5" customHeight="1">
      <c r="B126" s="229" t="s">
        <v>443</v>
      </c>
      <c r="C126" s="253">
        <v>7</v>
      </c>
      <c r="D126" s="253">
        <v>0</v>
      </c>
      <c r="E126" s="253">
        <v>2</v>
      </c>
      <c r="F126" s="253">
        <v>5</v>
      </c>
      <c r="G126" s="253">
        <v>1</v>
      </c>
      <c r="H126" s="253">
        <v>4</v>
      </c>
      <c r="I126" s="253">
        <v>3</v>
      </c>
      <c r="J126" s="253">
        <v>6</v>
      </c>
      <c r="K126" s="253">
        <v>2</v>
      </c>
      <c r="L126" s="253">
        <v>6</v>
      </c>
    </row>
    <row r="127" spans="1:12" ht="10.5" customHeight="1">
      <c r="B127" s="229" t="s">
        <v>444</v>
      </c>
      <c r="C127" s="253">
        <v>43</v>
      </c>
      <c r="D127" s="253">
        <v>37</v>
      </c>
      <c r="E127" s="253">
        <v>32</v>
      </c>
      <c r="F127" s="253">
        <v>44</v>
      </c>
      <c r="G127" s="253">
        <v>40</v>
      </c>
      <c r="H127" s="253">
        <v>39</v>
      </c>
      <c r="I127" s="253">
        <v>35</v>
      </c>
      <c r="J127" s="253">
        <v>28</v>
      </c>
      <c r="K127" s="253">
        <v>34</v>
      </c>
      <c r="L127" s="253">
        <v>36</v>
      </c>
    </row>
    <row r="128" spans="1:12" ht="10.5" customHeight="1">
      <c r="B128" s="239" t="s">
        <v>445</v>
      </c>
      <c r="C128" s="253"/>
      <c r="D128" s="253"/>
      <c r="E128" s="253"/>
      <c r="F128" s="253"/>
      <c r="G128" s="253"/>
      <c r="H128" s="253"/>
      <c r="I128" s="253"/>
      <c r="J128" s="253"/>
      <c r="K128" s="253"/>
    </row>
    <row r="129" spans="1:12" ht="10.5" customHeight="1">
      <c r="B129" s="229" t="s">
        <v>446</v>
      </c>
      <c r="C129" s="253">
        <v>0</v>
      </c>
      <c r="D129" s="253">
        <v>0</v>
      </c>
      <c r="E129" s="253">
        <v>0</v>
      </c>
      <c r="F129" s="253">
        <v>0</v>
      </c>
      <c r="G129" s="253">
        <v>0</v>
      </c>
      <c r="H129" s="253">
        <v>0</v>
      </c>
      <c r="I129" s="253">
        <v>0</v>
      </c>
      <c r="J129" s="253">
        <v>0</v>
      </c>
      <c r="K129" s="253">
        <v>1</v>
      </c>
      <c r="L129" s="253">
        <v>0</v>
      </c>
    </row>
    <row r="130" spans="1:12" ht="10.5" customHeight="1">
      <c r="B130" s="229" t="s">
        <v>447</v>
      </c>
      <c r="C130" s="253">
        <v>0</v>
      </c>
      <c r="D130" s="253">
        <v>1</v>
      </c>
      <c r="E130" s="253">
        <v>0</v>
      </c>
      <c r="F130" s="253">
        <v>0</v>
      </c>
      <c r="G130" s="253">
        <v>0</v>
      </c>
      <c r="H130" s="253">
        <v>0</v>
      </c>
      <c r="I130" s="253">
        <v>1</v>
      </c>
      <c r="J130" s="253">
        <v>1</v>
      </c>
      <c r="K130" s="253">
        <v>0</v>
      </c>
      <c r="L130" s="253">
        <v>0</v>
      </c>
    </row>
    <row r="131" spans="1:12" ht="16.5" customHeight="1">
      <c r="A131" s="252" t="s">
        <v>138</v>
      </c>
      <c r="B131" s="202"/>
      <c r="C131" s="253">
        <v>52</v>
      </c>
      <c r="D131" s="253">
        <v>48</v>
      </c>
      <c r="E131" s="253">
        <f>SUM(E132:E133)</f>
        <v>51</v>
      </c>
      <c r="F131" s="253">
        <v>41</v>
      </c>
      <c r="G131" s="253">
        <v>46</v>
      </c>
      <c r="H131" s="253">
        <v>46</v>
      </c>
      <c r="I131" s="253">
        <v>42</v>
      </c>
      <c r="J131" s="253">
        <v>44</v>
      </c>
      <c r="K131" s="253">
        <v>42</v>
      </c>
      <c r="L131" s="253">
        <f>SUM(L132:L133)</f>
        <v>25</v>
      </c>
    </row>
    <row r="132" spans="1:12" ht="10.5" customHeight="1">
      <c r="B132" s="229" t="s">
        <v>448</v>
      </c>
      <c r="C132" s="253">
        <v>24</v>
      </c>
      <c r="D132" s="253">
        <v>24</v>
      </c>
      <c r="E132" s="253">
        <v>25</v>
      </c>
      <c r="F132" s="253">
        <v>23</v>
      </c>
      <c r="G132" s="253">
        <v>29</v>
      </c>
      <c r="H132" s="253">
        <v>32</v>
      </c>
      <c r="I132" s="253">
        <v>26</v>
      </c>
      <c r="J132" s="253">
        <v>25</v>
      </c>
      <c r="K132" s="253">
        <v>22</v>
      </c>
      <c r="L132" s="253">
        <v>19</v>
      </c>
    </row>
    <row r="133" spans="1:12" ht="10.5" customHeight="1">
      <c r="B133" s="229" t="s">
        <v>449</v>
      </c>
      <c r="C133" s="253">
        <v>28</v>
      </c>
      <c r="D133" s="253">
        <v>24</v>
      </c>
      <c r="E133" s="253">
        <v>26</v>
      </c>
      <c r="F133" s="253">
        <v>18</v>
      </c>
      <c r="G133" s="253">
        <v>17</v>
      </c>
      <c r="H133" s="253">
        <v>14</v>
      </c>
      <c r="I133" s="253">
        <v>16</v>
      </c>
      <c r="J133" s="253">
        <v>19</v>
      </c>
      <c r="K133" s="253">
        <v>20</v>
      </c>
      <c r="L133" s="253">
        <v>6</v>
      </c>
    </row>
    <row r="134" spans="1:12" ht="16.5" customHeight="1">
      <c r="A134" s="252" t="s">
        <v>139</v>
      </c>
      <c r="B134" s="202"/>
      <c r="C134" s="253">
        <v>73</v>
      </c>
      <c r="D134" s="253">
        <v>69</v>
      </c>
      <c r="E134" s="253">
        <f>SUM(E135:E137)</f>
        <v>66</v>
      </c>
      <c r="F134" s="253">
        <v>56</v>
      </c>
      <c r="G134" s="253">
        <v>49</v>
      </c>
      <c r="H134" s="253">
        <v>56</v>
      </c>
      <c r="I134" s="253">
        <v>53</v>
      </c>
      <c r="J134" s="253">
        <v>48</v>
      </c>
      <c r="K134" s="253">
        <v>54</v>
      </c>
      <c r="L134" s="253">
        <f>SUM(L135:L137)</f>
        <v>50</v>
      </c>
    </row>
    <row r="135" spans="1:12" ht="10.5" customHeight="1">
      <c r="B135" s="229" t="s">
        <v>450</v>
      </c>
      <c r="C135" s="253">
        <v>1</v>
      </c>
      <c r="D135" s="253">
        <v>0</v>
      </c>
      <c r="E135" s="253">
        <v>3</v>
      </c>
      <c r="F135" s="253">
        <v>2</v>
      </c>
      <c r="G135" s="253">
        <v>1</v>
      </c>
      <c r="H135" s="253">
        <v>3</v>
      </c>
      <c r="I135" s="253">
        <v>0</v>
      </c>
      <c r="J135" s="253">
        <v>1</v>
      </c>
      <c r="K135" s="253">
        <v>0</v>
      </c>
      <c r="L135" s="253">
        <v>0</v>
      </c>
    </row>
    <row r="136" spans="1:12" ht="10.5" customHeight="1">
      <c r="B136" s="229" t="s">
        <v>451</v>
      </c>
      <c r="C136" s="253">
        <v>43</v>
      </c>
      <c r="D136" s="253">
        <v>46</v>
      </c>
      <c r="E136" s="253">
        <v>43</v>
      </c>
      <c r="F136" s="253">
        <v>34</v>
      </c>
      <c r="G136" s="253">
        <v>31</v>
      </c>
      <c r="H136" s="253">
        <v>32</v>
      </c>
      <c r="I136" s="253">
        <v>30</v>
      </c>
      <c r="J136" s="253">
        <v>29</v>
      </c>
      <c r="K136" s="253">
        <v>30</v>
      </c>
      <c r="L136" s="253">
        <v>35</v>
      </c>
    </row>
    <row r="137" spans="1:12" ht="10.5" customHeight="1">
      <c r="B137" s="229" t="s">
        <v>452</v>
      </c>
      <c r="C137" s="253">
        <v>29</v>
      </c>
      <c r="D137" s="253">
        <v>23</v>
      </c>
      <c r="E137" s="253">
        <v>20</v>
      </c>
      <c r="F137" s="253">
        <v>20</v>
      </c>
      <c r="G137" s="253">
        <v>17</v>
      </c>
      <c r="H137" s="253">
        <v>21</v>
      </c>
      <c r="I137" s="253">
        <v>23</v>
      </c>
      <c r="J137" s="253">
        <v>18</v>
      </c>
      <c r="K137" s="253">
        <v>24</v>
      </c>
      <c r="L137" s="253">
        <v>15</v>
      </c>
    </row>
    <row r="138" spans="1:12" ht="16.5" customHeight="1">
      <c r="A138" s="252" t="s">
        <v>140</v>
      </c>
      <c r="B138" s="202"/>
      <c r="C138" s="253">
        <v>68</v>
      </c>
      <c r="D138" s="253">
        <v>41</v>
      </c>
      <c r="E138" s="253">
        <f>SUM(E139:E143)</f>
        <v>43</v>
      </c>
      <c r="F138" s="253">
        <v>48</v>
      </c>
      <c r="G138" s="253">
        <v>42</v>
      </c>
      <c r="H138" s="253">
        <v>49</v>
      </c>
      <c r="I138" s="253">
        <v>44</v>
      </c>
      <c r="J138" s="253">
        <v>48</v>
      </c>
      <c r="K138" s="253">
        <v>44</v>
      </c>
      <c r="L138" s="253">
        <f>SUM(L139:L143)</f>
        <v>34</v>
      </c>
    </row>
    <row r="139" spans="1:12" ht="10.5" customHeight="1">
      <c r="B139" s="229" t="s">
        <v>453</v>
      </c>
      <c r="C139" s="253">
        <v>4</v>
      </c>
      <c r="D139" s="253">
        <v>2</v>
      </c>
      <c r="E139" s="256">
        <v>1</v>
      </c>
      <c r="F139" s="253">
        <v>6</v>
      </c>
      <c r="G139" s="253">
        <v>2</v>
      </c>
      <c r="H139" s="253">
        <v>8</v>
      </c>
      <c r="I139" s="253">
        <v>5</v>
      </c>
      <c r="J139" s="253">
        <v>5</v>
      </c>
      <c r="K139" s="253">
        <v>4</v>
      </c>
      <c r="L139" s="253">
        <v>5</v>
      </c>
    </row>
    <row r="140" spans="1:12" ht="10.5" customHeight="1">
      <c r="B140" s="229" t="s">
        <v>454</v>
      </c>
      <c r="C140" s="253">
        <v>8</v>
      </c>
      <c r="D140" s="253">
        <v>4</v>
      </c>
      <c r="E140" s="256">
        <v>10</v>
      </c>
      <c r="F140" s="253">
        <v>4</v>
      </c>
      <c r="G140" s="253">
        <v>6</v>
      </c>
      <c r="H140" s="253">
        <v>6</v>
      </c>
      <c r="I140" s="253">
        <v>6</v>
      </c>
      <c r="J140" s="253">
        <v>10</v>
      </c>
      <c r="K140" s="253">
        <v>5</v>
      </c>
      <c r="L140" s="253">
        <v>3</v>
      </c>
    </row>
    <row r="141" spans="1:12" ht="10.5" customHeight="1">
      <c r="B141" s="229" t="s">
        <v>455</v>
      </c>
      <c r="C141" s="253">
        <v>54</v>
      </c>
      <c r="D141" s="253">
        <v>35</v>
      </c>
      <c r="E141" s="256">
        <v>32</v>
      </c>
      <c r="F141" s="253">
        <v>38</v>
      </c>
      <c r="G141" s="253">
        <v>31</v>
      </c>
      <c r="H141" s="253">
        <v>34</v>
      </c>
      <c r="I141" s="253">
        <v>29</v>
      </c>
      <c r="J141" s="253">
        <v>32</v>
      </c>
      <c r="K141" s="253">
        <v>33</v>
      </c>
      <c r="L141" s="253">
        <v>24</v>
      </c>
    </row>
    <row r="142" spans="1:12" ht="10.5" customHeight="1">
      <c r="B142" s="229" t="s">
        <v>456</v>
      </c>
      <c r="C142" s="253">
        <v>1</v>
      </c>
      <c r="D142" s="253">
        <v>0</v>
      </c>
      <c r="E142" s="253">
        <v>0</v>
      </c>
      <c r="F142" s="253">
        <v>0</v>
      </c>
      <c r="G142" s="253">
        <v>2</v>
      </c>
      <c r="H142" s="253">
        <v>1</v>
      </c>
      <c r="I142" s="253">
        <v>3</v>
      </c>
      <c r="J142" s="253">
        <v>1</v>
      </c>
      <c r="K142" s="253">
        <v>2</v>
      </c>
      <c r="L142" s="253">
        <v>2</v>
      </c>
    </row>
    <row r="143" spans="1:12" ht="10.5" customHeight="1">
      <c r="B143" s="229" t="s">
        <v>457</v>
      </c>
      <c r="C143" s="253">
        <v>1</v>
      </c>
      <c r="D143" s="253">
        <v>0</v>
      </c>
      <c r="E143" s="253">
        <v>0</v>
      </c>
      <c r="F143" s="253">
        <v>0</v>
      </c>
      <c r="G143" s="253">
        <v>1</v>
      </c>
      <c r="H143" s="253">
        <v>0</v>
      </c>
      <c r="I143" s="253">
        <v>1</v>
      </c>
      <c r="J143" s="253">
        <v>0</v>
      </c>
      <c r="K143" s="253">
        <v>0</v>
      </c>
      <c r="L143" s="253">
        <v>0</v>
      </c>
    </row>
    <row r="144" spans="1:12" ht="14.25" customHeight="1">
      <c r="B144" s="165" t="s">
        <v>159</v>
      </c>
      <c r="C144" s="253">
        <v>2283</v>
      </c>
      <c r="D144" s="253">
        <v>2001</v>
      </c>
      <c r="E144" s="253">
        <f>SUM(E8+E24+E40+E46+E51+E53+E60+E70+E78+E92+E110+E121+E123+E131+E134+E138)</f>
        <v>1993</v>
      </c>
      <c r="F144" s="253">
        <v>1881</v>
      </c>
      <c r="G144" s="253">
        <f>SUM(G138+G134+G131+G123+G121+G110+G92+G78+G70+G60+G53+G51+G46+G40+G24+G8)</f>
        <v>1800</v>
      </c>
      <c r="H144" s="253">
        <v>1820</v>
      </c>
      <c r="I144" s="253">
        <v>1755</v>
      </c>
      <c r="J144" s="253">
        <v>1563</v>
      </c>
      <c r="K144" s="253">
        <v>1646</v>
      </c>
      <c r="L144" s="253">
        <f>SUM(L8+L24+L40+L46+L51+L53+L60+L70+L78+L92+L110+L121+L123+L131+L134+L138)</f>
        <v>1567</v>
      </c>
    </row>
    <row r="145" spans="1:12" ht="12.6" customHeight="1">
      <c r="F145" s="253"/>
      <c r="G145" s="253"/>
      <c r="H145" s="253"/>
      <c r="I145" s="253"/>
      <c r="J145" s="253"/>
      <c r="K145" s="253"/>
      <c r="L145" s="253"/>
    </row>
    <row r="146" spans="1:12" ht="11.25" customHeight="1">
      <c r="A146" s="73" t="s">
        <v>52</v>
      </c>
      <c r="F146" s="253"/>
      <c r="G146" s="253"/>
      <c r="H146" s="253"/>
      <c r="I146" s="253"/>
      <c r="J146" s="253"/>
      <c r="K146" s="253"/>
      <c r="L146" s="253"/>
    </row>
    <row r="147" spans="1:12" ht="11.25" customHeight="1">
      <c r="F147" s="253"/>
      <c r="G147" s="253"/>
    </row>
    <row r="148" spans="1:12" ht="11.25" customHeight="1">
      <c r="F148" s="253"/>
      <c r="G148" s="253"/>
    </row>
    <row r="149" spans="1:12" ht="11.25" customHeight="1"/>
    <row r="150" spans="1:12" ht="11.25" customHeight="1"/>
    <row r="151" spans="1:12" ht="11.25" customHeight="1"/>
    <row r="152" spans="1:12" ht="11.25" customHeight="1"/>
    <row r="153" spans="1:12" ht="11.25" customHeight="1"/>
    <row r="154" spans="1:12" ht="11.25" customHeight="1"/>
    <row r="155" spans="1:12" ht="11.25" customHeight="1"/>
    <row r="156" spans="1:12" ht="11.25" customHeight="1"/>
    <row r="157" spans="1:12" ht="11.25" customHeight="1"/>
    <row r="158" spans="1:12" ht="11.25" customHeight="1"/>
    <row r="159" spans="1:12" ht="11.25" customHeight="1"/>
    <row r="160" spans="1:12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</sheetData>
  <printOptions horizontalCentered="1"/>
  <pageMargins left="0.39370078740157483" right="0.39370078740157483" top="0.31496062992125984" bottom="0.39370078740157483" header="0.51181102362204722" footer="0.39370078740157483"/>
  <pageSetup paperSize="9" scale="97" orientation="portrait" horizontalDpi="4294967292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34.140625" style="25" customWidth="1"/>
    <col min="2" max="11" width="6.140625" style="25" customWidth="1"/>
    <col min="12" max="16384" width="11.42578125" style="25"/>
  </cols>
  <sheetData>
    <row r="1" spans="1:11" ht="12" customHeight="1">
      <c r="A1" s="257" t="s">
        <v>22</v>
      </c>
      <c r="B1" s="22"/>
      <c r="C1" s="22"/>
      <c r="D1" s="22"/>
      <c r="E1" s="22"/>
      <c r="F1" s="22"/>
      <c r="G1" s="22"/>
      <c r="H1" s="22"/>
      <c r="I1" s="22"/>
      <c r="J1" s="22"/>
      <c r="K1" s="22"/>
    </row>
    <row r="2" spans="1:11" ht="9" customHeight="1">
      <c r="A2" s="258"/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1" s="27" customFormat="1" ht="11.25" customHeight="1">
      <c r="A3" s="259" t="s">
        <v>458</v>
      </c>
      <c r="B3" s="260"/>
      <c r="C3" s="260"/>
      <c r="D3" s="260"/>
      <c r="E3" s="260"/>
      <c r="F3" s="260"/>
      <c r="G3" s="260"/>
      <c r="H3" s="260"/>
      <c r="I3" s="260"/>
      <c r="J3" s="260"/>
      <c r="K3" s="260"/>
    </row>
    <row r="4" spans="1:11" s="27" customFormat="1" ht="11.25" customHeight="1">
      <c r="A4" s="261" t="s">
        <v>459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</row>
    <row r="5" spans="1:11" ht="9" customHeight="1"/>
    <row r="6" spans="1:11" ht="12.75" customHeight="1">
      <c r="A6" s="262" t="s">
        <v>198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</row>
    <row r="7" spans="1:11" ht="12.75" customHeight="1">
      <c r="A7" s="264" t="s">
        <v>460</v>
      </c>
      <c r="B7" s="265">
        <v>2004</v>
      </c>
      <c r="C7" s="265">
        <v>2005</v>
      </c>
      <c r="D7" s="265">
        <v>2006</v>
      </c>
      <c r="E7" s="265">
        <v>2007</v>
      </c>
      <c r="F7" s="265">
        <v>2008</v>
      </c>
      <c r="G7" s="265">
        <v>2009</v>
      </c>
      <c r="H7" s="265">
        <v>2010</v>
      </c>
      <c r="I7" s="265">
        <v>2011</v>
      </c>
      <c r="J7" s="265">
        <v>2012</v>
      </c>
      <c r="K7" s="265">
        <v>2013</v>
      </c>
    </row>
    <row r="8" spans="1:11" ht="12.75" customHeight="1">
      <c r="A8" s="266" t="s">
        <v>461</v>
      </c>
      <c r="B8" s="267"/>
      <c r="C8" s="267"/>
      <c r="D8" s="267"/>
      <c r="E8" s="267"/>
      <c r="F8" s="267"/>
      <c r="G8" s="267"/>
      <c r="H8" s="267"/>
      <c r="I8" s="267"/>
      <c r="J8" s="267"/>
      <c r="K8" s="267"/>
    </row>
    <row r="9" spans="1:11" ht="9" customHeight="1">
      <c r="A9" s="268"/>
      <c r="B9" s="269"/>
      <c r="C9" s="269"/>
      <c r="D9" s="269"/>
      <c r="E9" s="269"/>
      <c r="F9" s="269"/>
      <c r="G9" s="269"/>
      <c r="H9" s="269"/>
      <c r="I9" s="269"/>
      <c r="J9" s="269"/>
      <c r="K9" s="269"/>
    </row>
    <row r="10" spans="1:11" s="27" customFormat="1" ht="15" customHeight="1">
      <c r="B10" s="270" t="s">
        <v>168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1" ht="9" customHeight="1">
      <c r="A11" s="271"/>
      <c r="B11" s="269"/>
      <c r="C11" s="269"/>
      <c r="D11" s="269"/>
      <c r="E11" s="269"/>
      <c r="F11" s="269"/>
      <c r="G11" s="269"/>
      <c r="H11" s="269"/>
      <c r="I11" s="269"/>
      <c r="J11" s="269"/>
      <c r="K11" s="269"/>
    </row>
    <row r="12" spans="1:11" ht="12" customHeight="1">
      <c r="A12" s="272" t="s">
        <v>462</v>
      </c>
      <c r="B12" s="273">
        <v>466</v>
      </c>
      <c r="C12" s="274">
        <v>371</v>
      </c>
      <c r="D12" s="274">
        <v>374</v>
      </c>
      <c r="E12" s="274">
        <v>354</v>
      </c>
      <c r="F12" s="274">
        <f>SUM(F15:F34)</f>
        <v>343</v>
      </c>
      <c r="G12" s="274">
        <v>349</v>
      </c>
      <c r="H12" s="274">
        <v>318</v>
      </c>
      <c r="I12" s="274">
        <v>268</v>
      </c>
      <c r="J12" s="274">
        <v>288</v>
      </c>
      <c r="K12" s="274">
        <v>269</v>
      </c>
    </row>
    <row r="13" spans="1:11" ht="12" customHeight="1">
      <c r="A13" s="275"/>
      <c r="B13" s="273"/>
      <c r="C13" s="274"/>
      <c r="D13" s="274"/>
      <c r="E13" s="274"/>
      <c r="F13" s="274"/>
      <c r="G13" s="274"/>
      <c r="H13" s="274"/>
      <c r="I13" s="274"/>
      <c r="J13" s="274"/>
      <c r="K13" s="274"/>
    </row>
    <row r="14" spans="1:11" ht="12" customHeight="1">
      <c r="A14" s="275" t="s">
        <v>463</v>
      </c>
      <c r="B14" s="273"/>
      <c r="G14" s="274"/>
    </row>
    <row r="15" spans="1:11" ht="12" customHeight="1">
      <c r="A15" s="229" t="s">
        <v>464</v>
      </c>
      <c r="B15" s="273">
        <v>1</v>
      </c>
      <c r="C15" s="274">
        <v>4</v>
      </c>
      <c r="D15" s="274">
        <v>2</v>
      </c>
      <c r="E15" s="274">
        <v>2</v>
      </c>
      <c r="F15" s="274">
        <v>12</v>
      </c>
      <c r="G15" s="274">
        <v>6</v>
      </c>
      <c r="H15" s="274">
        <v>7</v>
      </c>
      <c r="I15" s="274">
        <v>9</v>
      </c>
      <c r="J15" s="274">
        <v>13</v>
      </c>
      <c r="K15" s="274">
        <v>6</v>
      </c>
    </row>
    <row r="16" spans="1:11" ht="12" customHeight="1">
      <c r="A16" s="272" t="s">
        <v>465</v>
      </c>
      <c r="B16" s="273">
        <v>43</v>
      </c>
      <c r="C16" s="274">
        <v>34</v>
      </c>
      <c r="D16" s="274">
        <v>36</v>
      </c>
      <c r="E16" s="274">
        <v>30</v>
      </c>
      <c r="F16" s="274">
        <v>21</v>
      </c>
      <c r="G16" s="274">
        <v>25</v>
      </c>
      <c r="H16" s="274">
        <v>25</v>
      </c>
      <c r="I16" s="274">
        <v>18</v>
      </c>
      <c r="J16" s="274">
        <v>18</v>
      </c>
      <c r="K16" s="274">
        <v>22</v>
      </c>
    </row>
    <row r="17" spans="1:11" ht="12" customHeight="1">
      <c r="A17" s="272" t="s">
        <v>466</v>
      </c>
      <c r="B17" s="273">
        <v>25</v>
      </c>
      <c r="C17" s="274">
        <v>15</v>
      </c>
      <c r="D17" s="274">
        <v>21</v>
      </c>
      <c r="E17" s="274">
        <v>16</v>
      </c>
      <c r="F17" s="274">
        <v>18</v>
      </c>
      <c r="G17" s="274">
        <v>17</v>
      </c>
      <c r="H17" s="274">
        <v>11</v>
      </c>
      <c r="I17" s="274">
        <v>15</v>
      </c>
      <c r="J17" s="274">
        <v>12</v>
      </c>
      <c r="K17" s="274">
        <v>10</v>
      </c>
    </row>
    <row r="18" spans="1:11" ht="12" customHeight="1">
      <c r="A18" s="272" t="s">
        <v>467</v>
      </c>
      <c r="B18" s="273">
        <v>40</v>
      </c>
      <c r="C18" s="274">
        <v>28</v>
      </c>
      <c r="D18" s="274">
        <v>30</v>
      </c>
      <c r="E18" s="274">
        <v>29</v>
      </c>
      <c r="F18" s="274">
        <v>36</v>
      </c>
      <c r="G18" s="274">
        <v>31</v>
      </c>
      <c r="H18" s="274">
        <v>36</v>
      </c>
      <c r="I18" s="274">
        <v>26</v>
      </c>
      <c r="J18" s="274">
        <v>24</v>
      </c>
      <c r="K18" s="274">
        <v>20</v>
      </c>
    </row>
    <row r="19" spans="1:11" ht="12" customHeight="1">
      <c r="A19" s="272" t="s">
        <v>468</v>
      </c>
      <c r="B19" s="273">
        <v>87</v>
      </c>
      <c r="C19" s="274">
        <v>61</v>
      </c>
      <c r="D19" s="274">
        <v>41</v>
      </c>
      <c r="E19" s="274">
        <v>49</v>
      </c>
      <c r="F19" s="274">
        <v>62</v>
      </c>
      <c r="G19" s="274">
        <v>49</v>
      </c>
      <c r="H19" s="274">
        <v>63</v>
      </c>
      <c r="I19" s="274">
        <v>43</v>
      </c>
      <c r="J19" s="274">
        <v>48</v>
      </c>
      <c r="K19" s="274">
        <v>54</v>
      </c>
    </row>
    <row r="20" spans="1:11" ht="12" customHeight="1">
      <c r="A20" s="272" t="s">
        <v>469</v>
      </c>
      <c r="B20" s="273">
        <v>14</v>
      </c>
      <c r="C20" s="274">
        <v>3</v>
      </c>
      <c r="D20" s="274">
        <v>7</v>
      </c>
      <c r="E20" s="274">
        <v>4</v>
      </c>
      <c r="F20" s="274">
        <v>0</v>
      </c>
      <c r="G20" s="274">
        <v>1</v>
      </c>
      <c r="H20" s="274">
        <v>0</v>
      </c>
      <c r="I20" s="274">
        <v>0</v>
      </c>
      <c r="J20" s="274">
        <v>0</v>
      </c>
      <c r="K20" s="274">
        <v>1</v>
      </c>
    </row>
    <row r="21" spans="1:11" ht="12" customHeight="1">
      <c r="A21" s="275" t="s">
        <v>470</v>
      </c>
      <c r="B21" s="273"/>
      <c r="C21" s="274"/>
      <c r="D21" s="274"/>
      <c r="E21" s="274"/>
      <c r="G21" s="274"/>
      <c r="I21" s="274"/>
      <c r="J21" s="274"/>
      <c r="K21" s="274"/>
    </row>
    <row r="22" spans="1:11" ht="12" customHeight="1">
      <c r="A22" s="272" t="s">
        <v>471</v>
      </c>
      <c r="B22" s="273">
        <v>22</v>
      </c>
      <c r="C22" s="274">
        <v>15</v>
      </c>
      <c r="D22" s="274">
        <v>22</v>
      </c>
      <c r="E22" s="274">
        <v>23</v>
      </c>
      <c r="F22" s="274">
        <v>16</v>
      </c>
      <c r="G22" s="274">
        <v>19</v>
      </c>
      <c r="H22" s="274">
        <v>12</v>
      </c>
      <c r="I22" s="274">
        <v>10</v>
      </c>
      <c r="J22" s="274">
        <v>9</v>
      </c>
      <c r="K22" s="274">
        <v>9</v>
      </c>
    </row>
    <row r="23" spans="1:11" ht="12" customHeight="1">
      <c r="A23" s="272" t="s">
        <v>472</v>
      </c>
      <c r="B23" s="273">
        <v>10</v>
      </c>
      <c r="C23" s="274">
        <v>13</v>
      </c>
      <c r="D23" s="274">
        <v>10</v>
      </c>
      <c r="E23" s="274">
        <v>11</v>
      </c>
      <c r="F23" s="274">
        <v>6</v>
      </c>
      <c r="G23" s="274">
        <v>7</v>
      </c>
      <c r="H23" s="274">
        <v>7</v>
      </c>
      <c r="I23" s="274">
        <v>7</v>
      </c>
      <c r="J23" s="274">
        <v>7</v>
      </c>
      <c r="K23" s="274">
        <v>1</v>
      </c>
    </row>
    <row r="24" spans="1:11" ht="12" customHeight="1">
      <c r="A24" s="275" t="s">
        <v>473</v>
      </c>
      <c r="B24" s="273"/>
      <c r="C24" s="274"/>
      <c r="D24" s="274"/>
      <c r="E24" s="274"/>
      <c r="F24" s="274"/>
      <c r="G24" s="274"/>
      <c r="I24" s="274"/>
      <c r="J24" s="274"/>
      <c r="K24" s="274"/>
    </row>
    <row r="25" spans="1:11" ht="12" customHeight="1">
      <c r="A25" s="272" t="s">
        <v>474</v>
      </c>
      <c r="B25" s="273">
        <v>51</v>
      </c>
      <c r="C25" s="274">
        <v>40</v>
      </c>
      <c r="D25" s="274">
        <v>31</v>
      </c>
      <c r="E25" s="274">
        <v>37</v>
      </c>
      <c r="F25" s="274">
        <v>33</v>
      </c>
      <c r="G25" s="274">
        <v>40</v>
      </c>
      <c r="H25" s="274">
        <v>29</v>
      </c>
      <c r="I25" s="274">
        <v>30</v>
      </c>
      <c r="J25" s="274">
        <v>36</v>
      </c>
      <c r="K25" s="274">
        <v>29</v>
      </c>
    </row>
    <row r="26" spans="1:11" ht="12" customHeight="1">
      <c r="A26" s="272" t="s">
        <v>475</v>
      </c>
      <c r="B26" s="273">
        <v>20</v>
      </c>
      <c r="C26" s="274">
        <v>14</v>
      </c>
      <c r="D26" s="274">
        <v>25</v>
      </c>
      <c r="E26" s="274">
        <v>21</v>
      </c>
      <c r="F26" s="274">
        <v>12</v>
      </c>
      <c r="G26" s="274">
        <v>24</v>
      </c>
      <c r="H26" s="274">
        <v>13</v>
      </c>
      <c r="I26" s="274">
        <v>13</v>
      </c>
      <c r="J26" s="274">
        <v>17</v>
      </c>
      <c r="K26" s="274">
        <v>14</v>
      </c>
    </row>
    <row r="27" spans="1:11" ht="12" customHeight="1">
      <c r="A27" s="272" t="s">
        <v>476</v>
      </c>
      <c r="B27" s="273">
        <v>9</v>
      </c>
      <c r="C27" s="274">
        <v>13</v>
      </c>
      <c r="D27" s="274">
        <v>19</v>
      </c>
      <c r="E27" s="274">
        <v>11</v>
      </c>
      <c r="F27" s="274">
        <v>15</v>
      </c>
      <c r="G27" s="274">
        <v>23</v>
      </c>
      <c r="H27" s="274">
        <v>11</v>
      </c>
      <c r="I27" s="274">
        <v>16</v>
      </c>
      <c r="J27" s="274">
        <v>12</v>
      </c>
      <c r="K27" s="274">
        <v>13</v>
      </c>
    </row>
    <row r="28" spans="1:11" ht="12" customHeight="1">
      <c r="A28" s="272" t="s">
        <v>477</v>
      </c>
      <c r="B28" s="273">
        <v>7</v>
      </c>
      <c r="C28" s="274">
        <v>11</v>
      </c>
      <c r="D28" s="274">
        <v>2</v>
      </c>
      <c r="E28" s="274">
        <v>3</v>
      </c>
      <c r="F28" s="274">
        <v>5</v>
      </c>
      <c r="G28" s="274">
        <v>4</v>
      </c>
      <c r="H28" s="274">
        <v>5</v>
      </c>
      <c r="I28" s="274">
        <v>4</v>
      </c>
      <c r="J28" s="274">
        <v>3</v>
      </c>
      <c r="K28" s="274">
        <v>0</v>
      </c>
    </row>
    <row r="29" spans="1:11" ht="12" customHeight="1">
      <c r="A29" s="275" t="s">
        <v>478</v>
      </c>
      <c r="B29" s="273"/>
      <c r="C29" s="274"/>
      <c r="D29" s="274"/>
      <c r="E29" s="274"/>
      <c r="F29" s="274"/>
      <c r="G29" s="274"/>
      <c r="I29" s="274"/>
      <c r="J29" s="274"/>
    </row>
    <row r="30" spans="1:11" ht="12" customHeight="1">
      <c r="A30" s="272" t="s">
        <v>479</v>
      </c>
      <c r="B30" s="273">
        <v>26</v>
      </c>
      <c r="C30" s="274">
        <v>16</v>
      </c>
      <c r="D30" s="274">
        <v>21</v>
      </c>
      <c r="E30" s="274">
        <v>14</v>
      </c>
      <c r="F30" s="274">
        <v>15</v>
      </c>
      <c r="G30" s="274">
        <v>18</v>
      </c>
      <c r="H30" s="274">
        <v>13</v>
      </c>
      <c r="I30" s="274">
        <v>7</v>
      </c>
      <c r="J30" s="274">
        <v>7</v>
      </c>
      <c r="K30" s="274">
        <v>8</v>
      </c>
    </row>
    <row r="31" spans="1:11" ht="12" customHeight="1">
      <c r="A31" s="272" t="s">
        <v>480</v>
      </c>
      <c r="B31" s="273">
        <v>14</v>
      </c>
      <c r="C31" s="274">
        <v>5</v>
      </c>
      <c r="D31" s="274">
        <v>17</v>
      </c>
      <c r="E31" s="274">
        <v>11</v>
      </c>
      <c r="F31" s="274">
        <v>9</v>
      </c>
      <c r="G31" s="274">
        <v>14</v>
      </c>
      <c r="H31" s="274">
        <v>8</v>
      </c>
      <c r="I31" s="274">
        <v>5</v>
      </c>
      <c r="J31" s="274">
        <v>4</v>
      </c>
      <c r="K31" s="274">
        <v>6</v>
      </c>
    </row>
    <row r="32" spans="1:11" ht="12" customHeight="1">
      <c r="A32" s="272" t="s">
        <v>481</v>
      </c>
      <c r="B32" s="273">
        <v>61</v>
      </c>
      <c r="C32" s="274">
        <v>56</v>
      </c>
      <c r="D32" s="274">
        <v>50</v>
      </c>
      <c r="E32" s="274">
        <v>52</v>
      </c>
      <c r="F32" s="274">
        <v>51</v>
      </c>
      <c r="G32" s="274">
        <v>42</v>
      </c>
      <c r="H32" s="274">
        <v>43</v>
      </c>
      <c r="I32" s="274">
        <v>41</v>
      </c>
      <c r="J32" s="274">
        <v>52</v>
      </c>
      <c r="K32" s="274">
        <v>61</v>
      </c>
    </row>
    <row r="33" spans="1:11" ht="12" customHeight="1">
      <c r="A33" s="272" t="s">
        <v>482</v>
      </c>
      <c r="B33" s="273">
        <v>28</v>
      </c>
      <c r="C33" s="274">
        <v>40</v>
      </c>
      <c r="D33" s="274">
        <v>33</v>
      </c>
      <c r="E33" s="274">
        <v>37</v>
      </c>
      <c r="F33" s="274">
        <v>31</v>
      </c>
      <c r="G33" s="274">
        <v>26</v>
      </c>
      <c r="H33" s="274">
        <v>29</v>
      </c>
      <c r="I33" s="274">
        <v>21</v>
      </c>
      <c r="J33" s="274">
        <v>25</v>
      </c>
      <c r="K33" s="274">
        <v>15</v>
      </c>
    </row>
    <row r="34" spans="1:11" ht="12" customHeight="1">
      <c r="A34" s="272" t="s">
        <v>483</v>
      </c>
      <c r="B34" s="273">
        <v>8</v>
      </c>
      <c r="C34" s="274">
        <v>3</v>
      </c>
      <c r="D34" s="274">
        <v>7</v>
      </c>
      <c r="E34" s="274">
        <v>4</v>
      </c>
      <c r="F34" s="274">
        <v>1</v>
      </c>
      <c r="G34" s="274">
        <v>3</v>
      </c>
      <c r="H34" s="274">
        <v>6</v>
      </c>
      <c r="I34" s="274">
        <v>3</v>
      </c>
      <c r="J34" s="274">
        <v>1</v>
      </c>
      <c r="K34" s="274">
        <v>0</v>
      </c>
    </row>
    <row r="35" spans="1:11" ht="12" customHeight="1">
      <c r="A35" s="275"/>
      <c r="B35" s="273"/>
      <c r="C35" s="274"/>
      <c r="D35" s="274"/>
      <c r="E35" s="274"/>
      <c r="F35" s="274"/>
      <c r="G35" s="274"/>
      <c r="H35" s="274"/>
      <c r="I35" s="274"/>
      <c r="J35" s="274"/>
      <c r="K35" s="274"/>
    </row>
    <row r="36" spans="1:11" ht="12" customHeight="1">
      <c r="A36" s="272" t="s">
        <v>484</v>
      </c>
      <c r="B36" s="273">
        <v>15</v>
      </c>
      <c r="C36" s="274">
        <v>9</v>
      </c>
      <c r="D36" s="274">
        <v>14</v>
      </c>
      <c r="E36" s="274">
        <v>12</v>
      </c>
      <c r="F36" s="274">
        <v>9</v>
      </c>
      <c r="G36" s="274">
        <v>4</v>
      </c>
      <c r="H36" s="274">
        <v>14</v>
      </c>
      <c r="I36" s="274">
        <v>7</v>
      </c>
      <c r="J36" s="274">
        <v>8</v>
      </c>
      <c r="K36" s="274">
        <v>7</v>
      </c>
    </row>
    <row r="37" spans="1:11" ht="12" customHeight="1">
      <c r="A37" s="275"/>
      <c r="B37" s="273"/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1" ht="12" customHeight="1">
      <c r="A38" s="275" t="s">
        <v>485</v>
      </c>
      <c r="B38" s="273"/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customHeight="1">
      <c r="A39" s="272" t="s">
        <v>486</v>
      </c>
      <c r="B39" s="273">
        <v>241</v>
      </c>
      <c r="C39" s="274">
        <f>SUM(C42:C49)</f>
        <v>225</v>
      </c>
      <c r="D39" s="274">
        <v>195</v>
      </c>
      <c r="E39" s="274">
        <v>163</v>
      </c>
      <c r="F39" s="274">
        <f>SUM(F42:F49)</f>
        <v>176</v>
      </c>
      <c r="G39" s="274">
        <v>182</v>
      </c>
      <c r="H39" s="274">
        <v>139</v>
      </c>
      <c r="I39" s="274">
        <v>114</v>
      </c>
      <c r="J39" s="274">
        <v>126</v>
      </c>
      <c r="K39" s="274">
        <v>140</v>
      </c>
    </row>
    <row r="40" spans="1:11" ht="12" customHeight="1">
      <c r="A40" s="275"/>
      <c r="B40" s="273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2" customHeight="1">
      <c r="A41" s="275" t="s">
        <v>487</v>
      </c>
      <c r="B41" s="273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customHeight="1">
      <c r="A42" s="272" t="s">
        <v>488</v>
      </c>
      <c r="B42" s="273">
        <v>1</v>
      </c>
      <c r="C42" s="274">
        <v>4</v>
      </c>
      <c r="D42" s="274">
        <v>6</v>
      </c>
      <c r="E42" s="274">
        <v>7</v>
      </c>
      <c r="F42" s="274">
        <v>5</v>
      </c>
      <c r="G42" s="274">
        <v>4</v>
      </c>
      <c r="H42" s="274">
        <v>8</v>
      </c>
      <c r="I42" s="274">
        <v>4</v>
      </c>
      <c r="J42" s="274">
        <v>1</v>
      </c>
      <c r="K42" s="274">
        <v>2</v>
      </c>
    </row>
    <row r="43" spans="1:11" ht="12" customHeight="1">
      <c r="A43" s="272" t="s">
        <v>489</v>
      </c>
      <c r="B43" s="273">
        <v>0</v>
      </c>
      <c r="C43" s="274">
        <v>0</v>
      </c>
      <c r="D43" s="274">
        <v>0</v>
      </c>
      <c r="E43" s="274">
        <v>0</v>
      </c>
      <c r="F43" s="274">
        <v>0</v>
      </c>
      <c r="G43" s="274">
        <v>0</v>
      </c>
      <c r="H43" s="274">
        <v>0</v>
      </c>
      <c r="I43" s="274">
        <v>1</v>
      </c>
      <c r="J43" s="274">
        <v>0</v>
      </c>
      <c r="K43" s="274">
        <v>0</v>
      </c>
    </row>
    <row r="44" spans="1:11" ht="12" customHeight="1">
      <c r="A44" s="272" t="s">
        <v>490</v>
      </c>
      <c r="B44" s="273">
        <v>28</v>
      </c>
      <c r="C44" s="274">
        <v>27</v>
      </c>
      <c r="D44" s="274">
        <v>24</v>
      </c>
      <c r="E44" s="274">
        <v>20</v>
      </c>
      <c r="F44" s="274">
        <v>25</v>
      </c>
      <c r="G44" s="274">
        <v>26</v>
      </c>
      <c r="H44" s="274">
        <v>16</v>
      </c>
      <c r="I44" s="274">
        <v>17</v>
      </c>
      <c r="J44" s="274">
        <v>16</v>
      </c>
      <c r="K44" s="274">
        <v>21</v>
      </c>
    </row>
    <row r="45" spans="1:11" ht="12" customHeight="1">
      <c r="A45" s="272" t="s">
        <v>491</v>
      </c>
      <c r="B45" s="273">
        <v>44</v>
      </c>
      <c r="C45" s="274">
        <v>38</v>
      </c>
      <c r="D45" s="274">
        <v>34</v>
      </c>
      <c r="E45" s="274">
        <v>25</v>
      </c>
      <c r="F45" s="274">
        <v>22</v>
      </c>
      <c r="G45" s="274">
        <v>22</v>
      </c>
      <c r="H45" s="274">
        <v>22</v>
      </c>
      <c r="I45" s="274">
        <v>10</v>
      </c>
      <c r="J45" s="274">
        <v>11</v>
      </c>
      <c r="K45" s="274">
        <v>24</v>
      </c>
    </row>
    <row r="46" spans="1:11" ht="12" customHeight="1">
      <c r="A46" s="272" t="s">
        <v>492</v>
      </c>
      <c r="B46" s="273">
        <v>3</v>
      </c>
      <c r="C46" s="274">
        <v>6</v>
      </c>
      <c r="D46" s="274">
        <v>1</v>
      </c>
      <c r="E46" s="274">
        <v>6</v>
      </c>
      <c r="F46" s="274">
        <v>1</v>
      </c>
      <c r="G46" s="274">
        <v>4</v>
      </c>
      <c r="H46" s="274">
        <v>1</v>
      </c>
      <c r="I46" s="274">
        <v>2</v>
      </c>
      <c r="J46" s="274">
        <v>1</v>
      </c>
      <c r="K46" s="274">
        <v>0</v>
      </c>
    </row>
    <row r="47" spans="1:11" ht="12" customHeight="1">
      <c r="A47" s="272" t="s">
        <v>493</v>
      </c>
      <c r="B47" s="273">
        <v>67</v>
      </c>
      <c r="C47" s="274">
        <v>64</v>
      </c>
      <c r="D47" s="274">
        <v>53</v>
      </c>
      <c r="E47" s="274">
        <v>43</v>
      </c>
      <c r="F47" s="274">
        <v>35</v>
      </c>
      <c r="G47" s="274">
        <v>45</v>
      </c>
      <c r="H47" s="274">
        <v>43</v>
      </c>
      <c r="I47" s="274">
        <v>28</v>
      </c>
      <c r="J47" s="274">
        <v>49</v>
      </c>
      <c r="K47" s="274">
        <v>45</v>
      </c>
    </row>
    <row r="48" spans="1:11" ht="12" customHeight="1">
      <c r="A48" s="272" t="s">
        <v>494</v>
      </c>
      <c r="B48" s="273">
        <v>0</v>
      </c>
      <c r="C48" s="274">
        <v>1</v>
      </c>
      <c r="D48" s="274">
        <v>1</v>
      </c>
      <c r="E48" s="274">
        <v>0</v>
      </c>
      <c r="F48" s="274">
        <v>1</v>
      </c>
      <c r="G48" s="274">
        <v>0</v>
      </c>
      <c r="H48" s="274">
        <v>0</v>
      </c>
      <c r="I48" s="274">
        <v>0</v>
      </c>
      <c r="J48" s="274">
        <v>0</v>
      </c>
      <c r="K48" s="274">
        <v>1</v>
      </c>
    </row>
    <row r="49" spans="1:11" ht="12" customHeight="1">
      <c r="A49" s="272" t="s">
        <v>495</v>
      </c>
      <c r="B49" s="273">
        <v>98</v>
      </c>
      <c r="C49" s="274">
        <v>85</v>
      </c>
      <c r="D49" s="274">
        <v>76</v>
      </c>
      <c r="E49" s="274">
        <v>62</v>
      </c>
      <c r="F49" s="274">
        <v>87</v>
      </c>
      <c r="G49" s="274">
        <v>81</v>
      </c>
      <c r="H49" s="274">
        <v>49</v>
      </c>
      <c r="I49" s="274">
        <v>52</v>
      </c>
      <c r="J49" s="274">
        <v>47</v>
      </c>
      <c r="K49" s="274">
        <v>47</v>
      </c>
    </row>
    <row r="50" spans="1:11" ht="12" customHeight="1">
      <c r="A50" s="239" t="s">
        <v>496</v>
      </c>
      <c r="B50" s="273"/>
      <c r="C50" s="274"/>
      <c r="D50" s="274"/>
      <c r="E50" s="274"/>
      <c r="F50" s="274"/>
      <c r="G50" s="274"/>
      <c r="H50" s="274"/>
      <c r="I50" s="274"/>
      <c r="J50" s="274"/>
      <c r="K50" s="274"/>
    </row>
    <row r="51" spans="1:11" ht="12" customHeight="1">
      <c r="A51" s="229" t="s">
        <v>497</v>
      </c>
      <c r="B51" s="273">
        <v>0</v>
      </c>
      <c r="C51" s="274">
        <v>0</v>
      </c>
      <c r="D51" s="274">
        <v>0</v>
      </c>
      <c r="E51" s="274">
        <v>0</v>
      </c>
      <c r="F51" s="274">
        <v>0</v>
      </c>
      <c r="G51" s="274">
        <v>0</v>
      </c>
      <c r="H51" s="274">
        <v>0</v>
      </c>
      <c r="I51" s="274">
        <v>0</v>
      </c>
      <c r="J51" s="274">
        <v>1</v>
      </c>
      <c r="K51" s="274">
        <v>0</v>
      </c>
    </row>
    <row r="52" spans="1:11" ht="12" customHeight="1">
      <c r="A52" s="275"/>
      <c r="B52" s="273"/>
      <c r="C52" s="274"/>
      <c r="D52" s="274"/>
      <c r="E52" s="274"/>
      <c r="F52" s="274"/>
      <c r="G52" s="274"/>
      <c r="H52" s="274"/>
      <c r="I52" s="274"/>
      <c r="J52" s="274"/>
      <c r="K52" s="274"/>
    </row>
    <row r="53" spans="1:11" ht="12" customHeight="1">
      <c r="A53" s="272" t="s">
        <v>498</v>
      </c>
      <c r="B53" s="273">
        <v>478</v>
      </c>
      <c r="C53" s="274">
        <f>SUM(C55:C63)</f>
        <v>371</v>
      </c>
      <c r="D53" s="274">
        <v>377</v>
      </c>
      <c r="E53" s="274">
        <v>376</v>
      </c>
      <c r="F53" s="274">
        <f>SUM(F55:F63)</f>
        <v>330</v>
      </c>
      <c r="G53" s="274">
        <v>337</v>
      </c>
      <c r="H53" s="274">
        <v>295</v>
      </c>
      <c r="I53" s="274">
        <v>257</v>
      </c>
      <c r="J53" s="274">
        <v>259</v>
      </c>
      <c r="K53" s="274">
        <v>243</v>
      </c>
    </row>
    <row r="54" spans="1:11" ht="12" customHeight="1">
      <c r="A54" s="275"/>
      <c r="B54" s="273"/>
      <c r="C54" s="274"/>
      <c r="D54" s="274"/>
      <c r="E54" s="274"/>
      <c r="F54" s="274"/>
      <c r="G54" s="274"/>
      <c r="H54" s="274"/>
      <c r="I54" s="274"/>
      <c r="J54" s="274"/>
      <c r="K54" s="274"/>
    </row>
    <row r="55" spans="1:11" ht="12" customHeight="1">
      <c r="A55" s="272" t="s">
        <v>499</v>
      </c>
      <c r="B55" s="273">
        <v>4</v>
      </c>
      <c r="C55" s="274">
        <v>3</v>
      </c>
      <c r="D55" s="274">
        <v>4</v>
      </c>
      <c r="E55" s="274">
        <v>2</v>
      </c>
      <c r="F55" s="274">
        <v>5</v>
      </c>
      <c r="G55" s="274">
        <v>3</v>
      </c>
      <c r="H55" s="274">
        <v>6</v>
      </c>
      <c r="I55" s="274">
        <v>2</v>
      </c>
      <c r="J55" s="274">
        <v>5</v>
      </c>
      <c r="K55" s="274">
        <v>1</v>
      </c>
    </row>
    <row r="56" spans="1:11" ht="12" customHeight="1">
      <c r="A56" s="272" t="s">
        <v>500</v>
      </c>
      <c r="B56" s="273">
        <v>72</v>
      </c>
      <c r="C56" s="274">
        <v>62</v>
      </c>
      <c r="D56" s="274">
        <v>43</v>
      </c>
      <c r="E56" s="274">
        <v>44</v>
      </c>
      <c r="F56" s="274">
        <v>50</v>
      </c>
      <c r="G56" s="274">
        <v>48</v>
      </c>
      <c r="H56" s="274">
        <v>42</v>
      </c>
      <c r="I56" s="274">
        <v>43</v>
      </c>
      <c r="J56" s="274">
        <v>33</v>
      </c>
      <c r="K56" s="274">
        <v>31</v>
      </c>
    </row>
    <row r="57" spans="1:11" ht="12" customHeight="1">
      <c r="A57" s="272" t="s">
        <v>501</v>
      </c>
      <c r="B57" s="273">
        <v>29</v>
      </c>
      <c r="C57" s="274">
        <v>35</v>
      </c>
      <c r="D57" s="274">
        <v>38</v>
      </c>
      <c r="E57" s="274">
        <v>36</v>
      </c>
      <c r="F57" s="274">
        <v>31</v>
      </c>
      <c r="G57" s="274">
        <v>44</v>
      </c>
      <c r="H57" s="274">
        <v>44</v>
      </c>
      <c r="I57" s="274">
        <v>21</v>
      </c>
      <c r="J57" s="274">
        <v>31</v>
      </c>
      <c r="K57" s="274">
        <v>27</v>
      </c>
    </row>
    <row r="58" spans="1:11" ht="12" customHeight="1">
      <c r="A58" s="272" t="s">
        <v>502</v>
      </c>
      <c r="B58" s="273">
        <v>106</v>
      </c>
      <c r="C58" s="274">
        <v>86</v>
      </c>
      <c r="D58" s="274">
        <v>73</v>
      </c>
      <c r="E58" s="274">
        <v>78</v>
      </c>
      <c r="F58" s="274">
        <v>70</v>
      </c>
      <c r="G58" s="274">
        <v>63</v>
      </c>
      <c r="H58" s="274">
        <v>50</v>
      </c>
      <c r="I58" s="274">
        <v>38</v>
      </c>
      <c r="J58" s="274">
        <v>65</v>
      </c>
      <c r="K58" s="274">
        <v>60</v>
      </c>
    </row>
    <row r="59" spans="1:11" ht="12" customHeight="1">
      <c r="A59" s="272" t="s">
        <v>503</v>
      </c>
      <c r="B59" s="273">
        <v>74</v>
      </c>
      <c r="C59" s="274">
        <v>53</v>
      </c>
      <c r="D59" s="274">
        <v>68</v>
      </c>
      <c r="E59" s="274">
        <v>55</v>
      </c>
      <c r="F59" s="274">
        <v>45</v>
      </c>
      <c r="G59" s="274">
        <v>50</v>
      </c>
      <c r="H59" s="274">
        <v>51</v>
      </c>
      <c r="I59" s="274">
        <v>34</v>
      </c>
      <c r="J59" s="274">
        <v>33</v>
      </c>
      <c r="K59" s="274">
        <v>32</v>
      </c>
    </row>
    <row r="60" spans="1:11" ht="12" customHeight="1">
      <c r="A60" s="272" t="s">
        <v>504</v>
      </c>
      <c r="B60" s="273">
        <v>15</v>
      </c>
      <c r="C60" s="274">
        <v>4</v>
      </c>
      <c r="D60" s="274">
        <v>6</v>
      </c>
      <c r="E60" s="274">
        <v>12</v>
      </c>
      <c r="F60" s="274">
        <v>8</v>
      </c>
      <c r="G60" s="274">
        <v>7</v>
      </c>
      <c r="H60" s="274">
        <v>7</v>
      </c>
      <c r="I60" s="274">
        <v>9</v>
      </c>
      <c r="J60" s="274">
        <v>8</v>
      </c>
      <c r="K60" s="274">
        <v>10</v>
      </c>
    </row>
    <row r="61" spans="1:11" ht="12" customHeight="1">
      <c r="A61" s="272" t="s">
        <v>505</v>
      </c>
      <c r="B61" s="273">
        <v>105</v>
      </c>
      <c r="C61" s="274">
        <v>90</v>
      </c>
      <c r="D61" s="274">
        <v>96</v>
      </c>
      <c r="E61" s="274">
        <v>108</v>
      </c>
      <c r="F61" s="274">
        <v>80</v>
      </c>
      <c r="G61" s="274">
        <v>72</v>
      </c>
      <c r="H61" s="274">
        <v>67</v>
      </c>
      <c r="I61" s="274">
        <v>70</v>
      </c>
      <c r="J61" s="274">
        <v>53</v>
      </c>
      <c r="K61" s="274">
        <v>50</v>
      </c>
    </row>
    <row r="62" spans="1:11" ht="12" customHeight="1">
      <c r="A62" s="272" t="s">
        <v>506</v>
      </c>
      <c r="B62" s="276">
        <v>42</v>
      </c>
      <c r="C62" s="274">
        <v>23</v>
      </c>
      <c r="D62" s="274">
        <v>27</v>
      </c>
      <c r="E62" s="274">
        <v>23</v>
      </c>
      <c r="F62" s="274">
        <v>26</v>
      </c>
      <c r="G62" s="274">
        <v>34</v>
      </c>
      <c r="H62" s="274">
        <v>19</v>
      </c>
      <c r="I62" s="274">
        <v>23</v>
      </c>
      <c r="J62" s="274">
        <v>17</v>
      </c>
      <c r="K62" s="274">
        <v>23</v>
      </c>
    </row>
    <row r="63" spans="1:11" ht="12" customHeight="1">
      <c r="A63" s="272" t="s">
        <v>507</v>
      </c>
      <c r="B63" s="276">
        <v>31</v>
      </c>
      <c r="C63" s="274">
        <v>15</v>
      </c>
      <c r="D63" s="274">
        <v>22</v>
      </c>
      <c r="E63" s="274">
        <v>18</v>
      </c>
      <c r="F63" s="274">
        <v>15</v>
      </c>
      <c r="G63" s="274">
        <v>16</v>
      </c>
      <c r="H63" s="274">
        <v>9</v>
      </c>
      <c r="I63" s="274">
        <v>17</v>
      </c>
      <c r="J63" s="274">
        <v>14</v>
      </c>
      <c r="K63" s="274">
        <v>9</v>
      </c>
    </row>
    <row r="64" spans="1:11" ht="12" customHeight="1">
      <c r="A64" s="277"/>
      <c r="B64" s="23"/>
      <c r="C64" s="23"/>
      <c r="D64" s="23"/>
      <c r="E64" s="274"/>
      <c r="F64" s="274"/>
      <c r="G64" s="274"/>
      <c r="H64" s="274"/>
      <c r="I64" s="274"/>
      <c r="J64" s="274"/>
      <c r="K64" s="274"/>
    </row>
    <row r="65" spans="1:11" ht="12" customHeight="1">
      <c r="A65" s="277"/>
      <c r="B65" s="23"/>
      <c r="C65" s="23"/>
      <c r="D65" s="23"/>
      <c r="E65" s="274"/>
      <c r="F65" s="274"/>
      <c r="G65" s="274"/>
      <c r="H65" s="274"/>
      <c r="I65" s="274"/>
      <c r="J65" s="274"/>
      <c r="K65" s="274"/>
    </row>
    <row r="66" spans="1:11" ht="12" customHeight="1">
      <c r="A66" s="277"/>
      <c r="B66" s="23"/>
      <c r="C66" s="23"/>
      <c r="D66" s="23"/>
      <c r="E66" s="274"/>
      <c r="F66" s="274"/>
      <c r="G66" s="274"/>
      <c r="H66" s="274"/>
      <c r="I66" s="274"/>
      <c r="J66" s="274"/>
      <c r="K66" s="274"/>
    </row>
    <row r="67" spans="1:11" ht="12" customHeight="1">
      <c r="A67" s="277"/>
      <c r="B67" s="23"/>
      <c r="C67" s="23"/>
      <c r="D67" s="23"/>
      <c r="E67" s="274"/>
      <c r="F67" s="274"/>
      <c r="G67" s="274"/>
      <c r="H67" s="274"/>
      <c r="I67" s="274"/>
      <c r="J67" s="274"/>
      <c r="K67" s="274"/>
    </row>
    <row r="68" spans="1:11" ht="14.25" customHeight="1">
      <c r="A68" s="278"/>
      <c r="E68" s="274"/>
      <c r="F68" s="274"/>
      <c r="G68" s="274"/>
      <c r="H68" s="274"/>
      <c r="I68" s="274"/>
      <c r="J68" s="274"/>
      <c r="K68" s="274"/>
    </row>
    <row r="69" spans="1:11" s="280" customFormat="1" ht="10.5" customHeight="1">
      <c r="A69" s="279" t="s">
        <v>52</v>
      </c>
      <c r="E69" s="274"/>
      <c r="F69" s="274"/>
      <c r="G69" s="274"/>
      <c r="H69" s="274"/>
      <c r="I69" s="274"/>
      <c r="J69" s="274"/>
      <c r="K69" s="274"/>
    </row>
    <row r="70" spans="1:11" s="27" customFormat="1" ht="15" customHeight="1">
      <c r="B70" s="281" t="s">
        <v>168</v>
      </c>
      <c r="C70" s="260"/>
      <c r="D70" s="260"/>
      <c r="E70" s="282"/>
      <c r="F70" s="282"/>
      <c r="G70" s="282"/>
      <c r="H70" s="282"/>
      <c r="I70" s="274"/>
      <c r="J70" s="274"/>
      <c r="K70" s="274"/>
    </row>
    <row r="71" spans="1:11" s="27" customFormat="1" ht="9" customHeight="1">
      <c r="A71" s="283"/>
      <c r="B71" s="260"/>
      <c r="C71" s="260"/>
      <c r="D71" s="260"/>
      <c r="E71" s="274"/>
      <c r="F71" s="274"/>
      <c r="G71" s="274"/>
      <c r="H71" s="274"/>
      <c r="I71" s="274"/>
      <c r="J71" s="274"/>
      <c r="K71" s="274"/>
    </row>
    <row r="72" spans="1:11" ht="12" customHeight="1">
      <c r="A72" s="272" t="s">
        <v>508</v>
      </c>
      <c r="B72" s="276">
        <v>910</v>
      </c>
      <c r="C72" s="274">
        <f>SUM(C74:C82)</f>
        <v>856</v>
      </c>
      <c r="D72" s="274">
        <v>894</v>
      </c>
      <c r="E72" s="274">
        <v>846</v>
      </c>
      <c r="F72" s="274">
        <f>SUM(F74:F82)</f>
        <v>811</v>
      </c>
      <c r="G72" s="274">
        <v>816</v>
      </c>
      <c r="H72" s="274">
        <v>867</v>
      </c>
      <c r="I72" s="274">
        <v>799</v>
      </c>
      <c r="J72" s="274">
        <v>847</v>
      </c>
      <c r="K72" s="274">
        <v>789</v>
      </c>
    </row>
    <row r="73" spans="1:11" ht="12" customHeight="1">
      <c r="A73" s="275"/>
      <c r="B73" s="273"/>
      <c r="C73" s="274"/>
      <c r="D73" s="274"/>
      <c r="E73" s="274"/>
      <c r="F73" s="274"/>
      <c r="G73" s="274"/>
      <c r="H73" s="274"/>
      <c r="I73" s="274"/>
      <c r="J73" s="274"/>
      <c r="K73" s="274"/>
    </row>
    <row r="74" spans="1:11" ht="12" customHeight="1">
      <c r="A74" s="272" t="s">
        <v>509</v>
      </c>
      <c r="B74" s="273">
        <v>1</v>
      </c>
      <c r="C74" s="274">
        <v>1</v>
      </c>
      <c r="D74" s="274">
        <v>3</v>
      </c>
      <c r="E74" s="274">
        <v>1</v>
      </c>
      <c r="F74" s="274">
        <v>1</v>
      </c>
      <c r="G74" s="274">
        <v>8</v>
      </c>
      <c r="H74" s="274">
        <v>6</v>
      </c>
      <c r="I74" s="274">
        <v>2</v>
      </c>
      <c r="J74" s="274">
        <v>2</v>
      </c>
      <c r="K74" s="274">
        <v>3</v>
      </c>
    </row>
    <row r="75" spans="1:11" ht="12" customHeight="1">
      <c r="A75" s="272" t="s">
        <v>510</v>
      </c>
      <c r="B75" s="273">
        <v>4</v>
      </c>
      <c r="C75" s="274">
        <v>4</v>
      </c>
      <c r="D75" s="274">
        <v>5</v>
      </c>
      <c r="E75" s="274">
        <v>2</v>
      </c>
      <c r="F75" s="274">
        <v>4</v>
      </c>
      <c r="G75" s="274">
        <v>6</v>
      </c>
      <c r="H75" s="274">
        <v>7</v>
      </c>
      <c r="I75" s="274">
        <v>2</v>
      </c>
      <c r="J75" s="274">
        <v>4</v>
      </c>
      <c r="K75" s="274">
        <v>2</v>
      </c>
    </row>
    <row r="76" spans="1:11" ht="12" customHeight="1">
      <c r="A76" s="275" t="s">
        <v>511</v>
      </c>
      <c r="B76" s="273"/>
      <c r="C76" s="274"/>
      <c r="E76" s="274"/>
      <c r="G76" s="274"/>
      <c r="H76" s="274"/>
      <c r="I76" s="274"/>
      <c r="J76" s="274"/>
    </row>
    <row r="77" spans="1:11" ht="12" customHeight="1">
      <c r="A77" s="272" t="s">
        <v>512</v>
      </c>
      <c r="B77" s="273">
        <v>68</v>
      </c>
      <c r="C77" s="274">
        <v>71</v>
      </c>
      <c r="D77" s="274">
        <v>70</v>
      </c>
      <c r="E77" s="274">
        <v>63</v>
      </c>
      <c r="F77" s="274">
        <v>66</v>
      </c>
      <c r="G77" s="274">
        <v>47</v>
      </c>
      <c r="H77" s="274">
        <v>52</v>
      </c>
      <c r="I77" s="274">
        <v>52</v>
      </c>
      <c r="J77" s="274">
        <v>43</v>
      </c>
      <c r="K77" s="274">
        <v>61</v>
      </c>
    </row>
    <row r="78" spans="1:11" ht="12" customHeight="1">
      <c r="A78" s="275" t="s">
        <v>513</v>
      </c>
      <c r="B78" s="273"/>
      <c r="C78" s="274"/>
      <c r="D78" s="274"/>
      <c r="E78" s="274"/>
      <c r="F78" s="274"/>
      <c r="G78" s="274"/>
      <c r="H78" s="274"/>
      <c r="I78" s="274"/>
      <c r="J78" s="274"/>
      <c r="K78" s="274"/>
    </row>
    <row r="79" spans="1:11" ht="12" customHeight="1">
      <c r="A79" s="272" t="s">
        <v>512</v>
      </c>
      <c r="B79" s="273">
        <v>166</v>
      </c>
      <c r="C79" s="274">
        <v>157</v>
      </c>
      <c r="D79" s="274">
        <v>175</v>
      </c>
      <c r="E79" s="274">
        <v>159</v>
      </c>
      <c r="F79" s="274">
        <v>163</v>
      </c>
      <c r="G79" s="274">
        <v>135</v>
      </c>
      <c r="H79" s="274">
        <v>158</v>
      </c>
      <c r="I79" s="274">
        <v>164</v>
      </c>
      <c r="J79" s="274">
        <v>179</v>
      </c>
      <c r="K79" s="274">
        <v>142</v>
      </c>
    </row>
    <row r="80" spans="1:11" ht="12" customHeight="1">
      <c r="A80" s="275" t="s">
        <v>514</v>
      </c>
      <c r="B80" s="273"/>
      <c r="C80" s="274"/>
      <c r="D80" s="274"/>
      <c r="E80" s="274"/>
      <c r="F80" s="274"/>
      <c r="G80" s="274"/>
      <c r="H80" s="274"/>
      <c r="I80" s="274"/>
      <c r="J80" s="274"/>
      <c r="K80" s="274"/>
    </row>
    <row r="81" spans="1:11" ht="12" customHeight="1">
      <c r="A81" s="272" t="s">
        <v>515</v>
      </c>
      <c r="B81" s="273">
        <v>652</v>
      </c>
      <c r="C81" s="274">
        <v>596</v>
      </c>
      <c r="D81" s="274">
        <v>624</v>
      </c>
      <c r="E81" s="274">
        <v>597</v>
      </c>
      <c r="F81" s="274">
        <v>551</v>
      </c>
      <c r="G81" s="274">
        <v>582</v>
      </c>
      <c r="H81" s="274">
        <v>614</v>
      </c>
      <c r="I81" s="274">
        <v>550</v>
      </c>
      <c r="J81" s="274">
        <v>593</v>
      </c>
      <c r="K81" s="274">
        <v>560</v>
      </c>
    </row>
    <row r="82" spans="1:11" ht="12" customHeight="1">
      <c r="A82" s="272" t="s">
        <v>516</v>
      </c>
      <c r="B82" s="273">
        <v>19</v>
      </c>
      <c r="C82" s="274">
        <v>27</v>
      </c>
      <c r="D82" s="274">
        <v>17</v>
      </c>
      <c r="E82" s="274">
        <v>24</v>
      </c>
      <c r="F82" s="274">
        <v>26</v>
      </c>
      <c r="G82" s="274">
        <v>38</v>
      </c>
      <c r="H82" s="274">
        <v>30</v>
      </c>
      <c r="I82" s="274">
        <v>29</v>
      </c>
      <c r="J82" s="274">
        <v>26</v>
      </c>
      <c r="K82" s="274">
        <v>21</v>
      </c>
    </row>
    <row r="83" spans="1:11" ht="12" customHeight="1">
      <c r="A83" s="275"/>
      <c r="B83" s="273"/>
      <c r="C83" s="274"/>
      <c r="D83" s="274"/>
      <c r="E83" s="274"/>
      <c r="F83" s="274"/>
      <c r="G83" s="274"/>
      <c r="H83" s="274"/>
      <c r="I83" s="274"/>
      <c r="J83" s="274"/>
      <c r="K83" s="274"/>
    </row>
    <row r="84" spans="1:11" ht="12" customHeight="1">
      <c r="A84" s="272" t="s">
        <v>517</v>
      </c>
      <c r="B84" s="276">
        <v>21</v>
      </c>
      <c r="C84" s="274">
        <f>SUM(C87:C89)</f>
        <v>14</v>
      </c>
      <c r="D84" s="274">
        <v>14</v>
      </c>
      <c r="E84" s="274">
        <v>13</v>
      </c>
      <c r="F84" s="274">
        <f>SUM(F86:F89)</f>
        <v>7</v>
      </c>
      <c r="G84" s="274">
        <v>20</v>
      </c>
      <c r="H84" s="274">
        <v>22</v>
      </c>
      <c r="I84" s="274">
        <v>14</v>
      </c>
      <c r="J84" s="274">
        <v>18</v>
      </c>
      <c r="K84" s="274">
        <v>15</v>
      </c>
    </row>
    <row r="85" spans="1:11" ht="12" customHeight="1">
      <c r="A85" s="272"/>
      <c r="B85" s="273"/>
      <c r="C85" s="274"/>
      <c r="D85" s="274"/>
      <c r="E85" s="274"/>
      <c r="F85" s="274"/>
      <c r="G85" s="274"/>
      <c r="H85" s="274"/>
      <c r="I85" s="274"/>
      <c r="J85" s="274"/>
      <c r="K85" s="274"/>
    </row>
    <row r="86" spans="1:11" ht="12" customHeight="1">
      <c r="A86" s="272" t="s">
        <v>518</v>
      </c>
      <c r="B86" s="273">
        <v>0</v>
      </c>
      <c r="C86" s="274">
        <v>0</v>
      </c>
      <c r="D86" s="274">
        <v>1</v>
      </c>
      <c r="E86" s="274">
        <v>0</v>
      </c>
      <c r="F86" s="274">
        <v>1</v>
      </c>
      <c r="G86" s="274">
        <v>3</v>
      </c>
      <c r="H86" s="274">
        <v>0</v>
      </c>
      <c r="I86" s="274">
        <v>0</v>
      </c>
      <c r="J86" s="274">
        <v>2</v>
      </c>
      <c r="K86" s="274">
        <v>0</v>
      </c>
    </row>
    <row r="87" spans="1:11" ht="12" customHeight="1">
      <c r="A87" s="272" t="s">
        <v>519</v>
      </c>
      <c r="B87" s="273">
        <v>8</v>
      </c>
      <c r="C87" s="274">
        <v>1</v>
      </c>
      <c r="D87" s="274">
        <v>2</v>
      </c>
      <c r="E87" s="274">
        <v>5</v>
      </c>
      <c r="F87" s="274">
        <v>1</v>
      </c>
      <c r="G87" s="274">
        <v>2</v>
      </c>
      <c r="H87" s="274">
        <v>5</v>
      </c>
      <c r="I87" s="274">
        <v>2</v>
      </c>
      <c r="J87" s="274">
        <v>2</v>
      </c>
      <c r="K87" s="274">
        <v>7</v>
      </c>
    </row>
    <row r="88" spans="1:11" ht="12" customHeight="1">
      <c r="A88" s="272" t="s">
        <v>520</v>
      </c>
      <c r="B88" s="273">
        <v>8</v>
      </c>
      <c r="C88" s="274">
        <v>10</v>
      </c>
      <c r="D88" s="274">
        <v>7</v>
      </c>
      <c r="E88" s="274">
        <v>4</v>
      </c>
      <c r="F88" s="274">
        <v>3</v>
      </c>
      <c r="G88" s="274">
        <v>13</v>
      </c>
      <c r="H88" s="274">
        <v>12</v>
      </c>
      <c r="I88" s="274">
        <v>8</v>
      </c>
      <c r="J88" s="274">
        <v>10</v>
      </c>
      <c r="K88" s="274">
        <v>6</v>
      </c>
    </row>
    <row r="89" spans="1:11" ht="12" customHeight="1">
      <c r="A89" s="272" t="s">
        <v>521</v>
      </c>
      <c r="B89" s="273">
        <v>5</v>
      </c>
      <c r="C89" s="274">
        <v>3</v>
      </c>
      <c r="D89" s="274">
        <v>4</v>
      </c>
      <c r="E89" s="274">
        <v>4</v>
      </c>
      <c r="F89" s="274">
        <v>2</v>
      </c>
      <c r="G89" s="274">
        <v>2</v>
      </c>
      <c r="H89" s="274">
        <v>5</v>
      </c>
      <c r="I89" s="274">
        <v>4</v>
      </c>
      <c r="J89" s="274">
        <v>4</v>
      </c>
      <c r="K89" s="274">
        <v>2</v>
      </c>
    </row>
    <row r="90" spans="1:11" ht="12" customHeight="1">
      <c r="A90" s="284"/>
      <c r="B90" s="273"/>
      <c r="C90" s="274"/>
      <c r="D90" s="274"/>
      <c r="E90" s="274"/>
      <c r="F90" s="274"/>
      <c r="G90" s="274"/>
      <c r="H90" s="274"/>
      <c r="I90" s="274"/>
      <c r="J90" s="274"/>
      <c r="K90" s="274"/>
    </row>
    <row r="91" spans="1:11" ht="12" customHeight="1">
      <c r="A91" s="275" t="s">
        <v>522</v>
      </c>
      <c r="B91" s="273"/>
      <c r="C91" s="274"/>
      <c r="D91" s="274"/>
      <c r="E91" s="274"/>
      <c r="F91" s="274"/>
      <c r="G91" s="274"/>
      <c r="H91" s="274"/>
      <c r="I91" s="274"/>
      <c r="J91" s="274"/>
      <c r="K91" s="274"/>
    </row>
    <row r="92" spans="1:11" ht="12" customHeight="1">
      <c r="A92" s="272" t="s">
        <v>486</v>
      </c>
      <c r="B92" s="276">
        <v>33</v>
      </c>
      <c r="C92" s="274">
        <f>SUM(C95:C100)</f>
        <v>43</v>
      </c>
      <c r="D92" s="274">
        <v>35</v>
      </c>
      <c r="E92" s="274">
        <v>22</v>
      </c>
      <c r="F92" s="274">
        <f>SUM(F95:F100)</f>
        <v>27</v>
      </c>
      <c r="G92" s="274">
        <v>21</v>
      </c>
      <c r="H92" s="274">
        <v>22</v>
      </c>
      <c r="I92" s="274">
        <v>15</v>
      </c>
      <c r="J92" s="274">
        <v>29</v>
      </c>
      <c r="K92" s="274">
        <v>24</v>
      </c>
    </row>
    <row r="93" spans="1:11" ht="12" customHeight="1">
      <c r="A93" s="275"/>
      <c r="B93" s="273"/>
      <c r="C93" s="274"/>
      <c r="D93" s="274"/>
      <c r="E93" s="274"/>
      <c r="F93" s="274"/>
      <c r="G93" s="274"/>
      <c r="H93" s="274"/>
      <c r="I93" s="274"/>
      <c r="J93" s="274"/>
      <c r="K93" s="274"/>
    </row>
    <row r="94" spans="1:11" ht="12" customHeight="1">
      <c r="A94" s="275" t="s">
        <v>523</v>
      </c>
      <c r="B94" s="273"/>
      <c r="C94" s="274"/>
      <c r="D94" s="274"/>
      <c r="E94" s="274"/>
      <c r="F94" s="274"/>
      <c r="G94" s="274"/>
      <c r="H94" s="274"/>
      <c r="I94" s="274"/>
      <c r="J94" s="274"/>
      <c r="K94" s="274"/>
    </row>
    <row r="95" spans="1:11" ht="12" customHeight="1">
      <c r="A95" s="272" t="s">
        <v>488</v>
      </c>
      <c r="B95" s="273">
        <v>4</v>
      </c>
      <c r="C95" s="274">
        <v>3</v>
      </c>
      <c r="D95" s="274">
        <v>6</v>
      </c>
      <c r="E95" s="274">
        <v>3</v>
      </c>
      <c r="F95" s="274">
        <v>1</v>
      </c>
      <c r="G95" s="274">
        <v>6</v>
      </c>
      <c r="H95" s="274">
        <v>4</v>
      </c>
      <c r="I95" s="274">
        <v>3</v>
      </c>
      <c r="J95" s="274">
        <v>4</v>
      </c>
      <c r="K95" s="274">
        <v>2</v>
      </c>
    </row>
    <row r="96" spans="1:11" ht="12" customHeight="1">
      <c r="A96" s="272" t="s">
        <v>524</v>
      </c>
      <c r="B96" s="273">
        <v>3</v>
      </c>
      <c r="C96" s="274">
        <v>7</v>
      </c>
      <c r="D96" s="274">
        <v>5</v>
      </c>
      <c r="E96" s="274">
        <v>1</v>
      </c>
      <c r="F96" s="274">
        <v>3</v>
      </c>
      <c r="G96" s="274">
        <v>3</v>
      </c>
      <c r="H96" s="274">
        <v>1</v>
      </c>
      <c r="I96" s="274">
        <v>0</v>
      </c>
      <c r="J96" s="274">
        <v>2</v>
      </c>
      <c r="K96" s="274">
        <v>3</v>
      </c>
    </row>
    <row r="97" spans="1:11" ht="12" customHeight="1">
      <c r="A97" s="275" t="s">
        <v>525</v>
      </c>
      <c r="B97" s="273"/>
      <c r="C97" s="274"/>
      <c r="D97" s="274"/>
      <c r="E97" s="274"/>
      <c r="F97" s="274"/>
      <c r="G97" s="274"/>
      <c r="H97" s="274"/>
      <c r="I97" s="274"/>
      <c r="J97" s="274"/>
      <c r="K97" s="274"/>
    </row>
    <row r="98" spans="1:11" ht="12" customHeight="1">
      <c r="A98" s="272" t="s">
        <v>526</v>
      </c>
      <c r="B98" s="273">
        <v>19</v>
      </c>
      <c r="C98" s="274">
        <v>26</v>
      </c>
      <c r="D98" s="274">
        <v>17</v>
      </c>
      <c r="E98" s="274">
        <v>15</v>
      </c>
      <c r="F98" s="274">
        <v>15</v>
      </c>
      <c r="G98" s="274">
        <v>8</v>
      </c>
      <c r="H98" s="274">
        <v>11</v>
      </c>
      <c r="I98" s="274">
        <v>9</v>
      </c>
      <c r="J98" s="274">
        <v>14</v>
      </c>
      <c r="K98" s="274">
        <v>12</v>
      </c>
    </row>
    <row r="99" spans="1:11" ht="12" customHeight="1">
      <c r="A99" s="272" t="s">
        <v>527</v>
      </c>
      <c r="B99" s="273">
        <v>5</v>
      </c>
      <c r="C99" s="274">
        <v>4</v>
      </c>
      <c r="D99" s="274">
        <v>6</v>
      </c>
      <c r="E99" s="274">
        <v>2</v>
      </c>
      <c r="F99" s="274">
        <v>3</v>
      </c>
      <c r="G99" s="274">
        <v>4</v>
      </c>
      <c r="H99" s="274">
        <v>3</v>
      </c>
      <c r="I99" s="274">
        <v>2</v>
      </c>
      <c r="J99" s="274">
        <v>8</v>
      </c>
      <c r="K99" s="274">
        <v>3</v>
      </c>
    </row>
    <row r="100" spans="1:11" ht="12" customHeight="1">
      <c r="A100" s="272" t="s">
        <v>528</v>
      </c>
      <c r="B100" s="273">
        <v>2</v>
      </c>
      <c r="C100" s="274">
        <v>3</v>
      </c>
      <c r="D100" s="274">
        <v>1</v>
      </c>
      <c r="E100" s="274">
        <v>1</v>
      </c>
      <c r="F100" s="274">
        <v>5</v>
      </c>
      <c r="G100" s="274">
        <v>0</v>
      </c>
      <c r="H100" s="274">
        <v>3</v>
      </c>
      <c r="I100" s="274">
        <v>1</v>
      </c>
      <c r="J100" s="274">
        <v>1</v>
      </c>
      <c r="K100" s="274">
        <v>4</v>
      </c>
    </row>
    <row r="101" spans="1:11" ht="12" customHeight="1">
      <c r="A101" s="275"/>
      <c r="B101" s="273"/>
      <c r="C101" s="274"/>
      <c r="D101" s="274"/>
      <c r="E101" s="274"/>
      <c r="F101" s="274"/>
      <c r="G101" s="274"/>
      <c r="H101" s="274"/>
      <c r="I101" s="274"/>
      <c r="J101" s="274"/>
      <c r="K101" s="274"/>
    </row>
    <row r="102" spans="1:11" ht="12" customHeight="1">
      <c r="A102" s="272" t="s">
        <v>529</v>
      </c>
      <c r="B102" s="276">
        <v>84</v>
      </c>
      <c r="C102" s="274">
        <f>SUM(C104:C112)</f>
        <v>82</v>
      </c>
      <c r="D102" s="274">
        <v>67</v>
      </c>
      <c r="E102" s="274">
        <v>66</v>
      </c>
      <c r="F102" s="274">
        <f>SUM(F104:F112)</f>
        <v>71</v>
      </c>
      <c r="G102" s="274">
        <v>66</v>
      </c>
      <c r="H102" s="274">
        <v>57</v>
      </c>
      <c r="I102" s="274">
        <v>65</v>
      </c>
      <c r="J102" s="274">
        <v>58</v>
      </c>
      <c r="K102" s="274">
        <v>68</v>
      </c>
    </row>
    <row r="103" spans="1:11" ht="12" customHeight="1">
      <c r="A103" s="275"/>
      <c r="B103" s="273"/>
      <c r="C103" s="274"/>
      <c r="D103" s="274"/>
      <c r="E103" s="274"/>
      <c r="F103" s="274"/>
      <c r="G103" s="274"/>
      <c r="H103" s="274"/>
      <c r="I103" s="274"/>
      <c r="J103" s="274"/>
      <c r="K103" s="274"/>
    </row>
    <row r="104" spans="1:11" ht="12" customHeight="1">
      <c r="A104" s="272" t="s">
        <v>530</v>
      </c>
      <c r="B104" s="273">
        <v>11</v>
      </c>
      <c r="C104" s="274">
        <v>7</v>
      </c>
      <c r="D104" s="274">
        <v>9</v>
      </c>
      <c r="E104" s="274">
        <v>8</v>
      </c>
      <c r="F104" s="274">
        <v>5</v>
      </c>
      <c r="G104" s="274">
        <v>3</v>
      </c>
      <c r="H104" s="274">
        <v>6</v>
      </c>
      <c r="I104" s="274">
        <v>2</v>
      </c>
      <c r="J104" s="274">
        <v>3</v>
      </c>
      <c r="K104" s="274">
        <v>0</v>
      </c>
    </row>
    <row r="105" spans="1:11" ht="12" customHeight="1">
      <c r="A105" s="272" t="s">
        <v>531</v>
      </c>
      <c r="B105" s="273">
        <v>2</v>
      </c>
      <c r="C105" s="274">
        <v>2</v>
      </c>
      <c r="D105" s="273">
        <v>0</v>
      </c>
      <c r="E105" s="274">
        <v>3</v>
      </c>
      <c r="F105" s="274">
        <v>3</v>
      </c>
      <c r="G105" s="274">
        <v>1</v>
      </c>
      <c r="H105" s="274">
        <v>2</v>
      </c>
      <c r="I105" s="274">
        <v>2</v>
      </c>
      <c r="J105" s="274">
        <v>1</v>
      </c>
      <c r="K105" s="274">
        <v>3</v>
      </c>
    </row>
    <row r="106" spans="1:11" ht="12" customHeight="1">
      <c r="A106" s="272" t="s">
        <v>532</v>
      </c>
      <c r="B106" s="273">
        <v>36</v>
      </c>
      <c r="C106" s="274">
        <v>42</v>
      </c>
      <c r="D106" s="274">
        <v>29</v>
      </c>
      <c r="E106" s="274">
        <v>30</v>
      </c>
      <c r="F106" s="274">
        <v>34</v>
      </c>
      <c r="G106" s="274">
        <v>41</v>
      </c>
      <c r="H106" s="274">
        <v>26</v>
      </c>
      <c r="I106" s="274">
        <v>30</v>
      </c>
      <c r="J106" s="274">
        <v>30</v>
      </c>
      <c r="K106" s="274">
        <v>27</v>
      </c>
    </row>
    <row r="107" spans="1:11" ht="12" customHeight="1">
      <c r="A107" s="272" t="s">
        <v>533</v>
      </c>
      <c r="B107" s="273">
        <v>21</v>
      </c>
      <c r="C107" s="274">
        <v>16</v>
      </c>
      <c r="D107" s="274">
        <v>17</v>
      </c>
      <c r="E107" s="274">
        <v>12</v>
      </c>
      <c r="F107" s="274">
        <v>17</v>
      </c>
      <c r="G107" s="274">
        <v>10</v>
      </c>
      <c r="H107" s="274">
        <v>7</v>
      </c>
      <c r="I107" s="274">
        <v>18</v>
      </c>
      <c r="J107" s="274">
        <v>15</v>
      </c>
      <c r="K107" s="274">
        <v>16</v>
      </c>
    </row>
    <row r="108" spans="1:11" ht="12" customHeight="1">
      <c r="A108" s="272" t="s">
        <v>534</v>
      </c>
      <c r="B108" s="273">
        <v>0</v>
      </c>
      <c r="C108" s="274">
        <v>0</v>
      </c>
      <c r="D108" s="274">
        <v>2</v>
      </c>
      <c r="E108" s="274">
        <v>2</v>
      </c>
      <c r="F108" s="274">
        <v>0</v>
      </c>
      <c r="G108" s="274">
        <v>2</v>
      </c>
      <c r="H108" s="274">
        <v>5</v>
      </c>
      <c r="I108" s="274">
        <v>4</v>
      </c>
      <c r="J108" s="274">
        <v>1</v>
      </c>
      <c r="K108" s="274">
        <v>1</v>
      </c>
    </row>
    <row r="109" spans="1:11" ht="12" customHeight="1">
      <c r="A109" s="272" t="s">
        <v>535</v>
      </c>
      <c r="B109" s="273">
        <v>4</v>
      </c>
      <c r="C109" s="274">
        <v>1</v>
      </c>
      <c r="D109" s="274">
        <v>0</v>
      </c>
      <c r="E109" s="274">
        <v>1</v>
      </c>
      <c r="F109" s="274">
        <v>2</v>
      </c>
      <c r="G109" s="274">
        <v>3</v>
      </c>
      <c r="H109" s="274">
        <v>2</v>
      </c>
      <c r="I109" s="274">
        <v>2</v>
      </c>
      <c r="J109" s="274">
        <v>1</v>
      </c>
      <c r="K109" s="274">
        <v>4</v>
      </c>
    </row>
    <row r="110" spans="1:11" ht="12" customHeight="1">
      <c r="A110" s="272" t="s">
        <v>536</v>
      </c>
      <c r="B110" s="273">
        <v>1</v>
      </c>
      <c r="C110" s="274">
        <v>2</v>
      </c>
      <c r="D110" s="274">
        <v>2</v>
      </c>
      <c r="E110" s="274">
        <v>2</v>
      </c>
      <c r="F110" s="274">
        <v>2</v>
      </c>
      <c r="G110" s="274">
        <v>0</v>
      </c>
      <c r="H110" s="274">
        <v>0</v>
      </c>
      <c r="I110" s="274">
        <v>0</v>
      </c>
      <c r="J110" s="274">
        <v>2</v>
      </c>
      <c r="K110" s="274">
        <v>4</v>
      </c>
    </row>
    <row r="111" spans="1:11" ht="12" customHeight="1">
      <c r="A111" s="272" t="s">
        <v>537</v>
      </c>
      <c r="B111" s="273">
        <v>8</v>
      </c>
      <c r="C111" s="274">
        <v>10</v>
      </c>
      <c r="D111" s="274">
        <v>6</v>
      </c>
      <c r="E111" s="274">
        <v>7</v>
      </c>
      <c r="F111" s="274">
        <v>6</v>
      </c>
      <c r="G111" s="274">
        <v>5</v>
      </c>
      <c r="H111" s="274">
        <v>8</v>
      </c>
      <c r="I111" s="274">
        <v>6</v>
      </c>
      <c r="J111" s="274">
        <v>5</v>
      </c>
      <c r="K111" s="274">
        <v>10</v>
      </c>
    </row>
    <row r="112" spans="1:11" ht="12" customHeight="1">
      <c r="A112" s="272" t="s">
        <v>538</v>
      </c>
      <c r="B112" s="273">
        <v>1</v>
      </c>
      <c r="C112" s="274">
        <v>2</v>
      </c>
      <c r="D112" s="274">
        <v>2</v>
      </c>
      <c r="E112" s="274">
        <v>1</v>
      </c>
      <c r="F112" s="274">
        <v>2</v>
      </c>
      <c r="G112" s="274">
        <v>1</v>
      </c>
      <c r="H112" s="274">
        <v>1</v>
      </c>
      <c r="I112" s="274">
        <v>1</v>
      </c>
      <c r="J112" s="274">
        <v>0</v>
      </c>
      <c r="K112" s="274">
        <v>3</v>
      </c>
    </row>
    <row r="113" spans="1:11" ht="12" customHeight="1">
      <c r="A113" s="275"/>
      <c r="B113" s="273"/>
      <c r="C113" s="274"/>
      <c r="D113" s="274"/>
      <c r="E113" s="274"/>
      <c r="F113" s="274"/>
      <c r="G113" s="274"/>
      <c r="H113" s="274"/>
      <c r="I113" s="274"/>
      <c r="J113" s="274"/>
      <c r="K113" s="274"/>
    </row>
    <row r="114" spans="1:11" ht="12" customHeight="1">
      <c r="A114" s="272" t="s">
        <v>539</v>
      </c>
      <c r="B114" s="276">
        <v>35</v>
      </c>
      <c r="C114" s="274">
        <f>SUM(C116:C121)</f>
        <v>30</v>
      </c>
      <c r="D114" s="274">
        <v>23</v>
      </c>
      <c r="E114" s="274">
        <v>29</v>
      </c>
      <c r="F114" s="274">
        <f>SUM(F116:F121)</f>
        <v>26</v>
      </c>
      <c r="G114" s="274">
        <v>25</v>
      </c>
      <c r="H114" s="274">
        <v>21</v>
      </c>
      <c r="I114" s="274">
        <v>24</v>
      </c>
      <c r="J114" s="274">
        <v>13</v>
      </c>
      <c r="K114" s="274">
        <v>12</v>
      </c>
    </row>
    <row r="115" spans="1:11" ht="12" customHeight="1">
      <c r="A115" s="272"/>
      <c r="B115" s="273"/>
      <c r="C115" s="274"/>
      <c r="D115" s="274"/>
      <c r="E115" s="274"/>
      <c r="F115" s="274"/>
      <c r="G115" s="274"/>
      <c r="H115" s="274"/>
      <c r="I115" s="274"/>
      <c r="J115" s="274"/>
      <c r="K115" s="274"/>
    </row>
    <row r="116" spans="1:11" ht="12" customHeight="1">
      <c r="A116" s="272" t="s">
        <v>540</v>
      </c>
      <c r="B116" s="273">
        <v>16</v>
      </c>
      <c r="C116" s="274">
        <v>14</v>
      </c>
      <c r="D116" s="274">
        <v>16</v>
      </c>
      <c r="E116" s="274">
        <v>17</v>
      </c>
      <c r="F116" s="274">
        <v>12</v>
      </c>
      <c r="G116" s="274">
        <v>15</v>
      </c>
      <c r="H116" s="274">
        <v>11</v>
      </c>
      <c r="I116" s="274">
        <v>12</v>
      </c>
      <c r="J116" s="274">
        <v>5</v>
      </c>
      <c r="K116" s="274">
        <v>6</v>
      </c>
    </row>
    <row r="117" spans="1:11" ht="12" customHeight="1">
      <c r="A117" s="272" t="s">
        <v>541</v>
      </c>
      <c r="B117" s="273">
        <v>1</v>
      </c>
      <c r="C117" s="274">
        <v>0</v>
      </c>
      <c r="D117" s="274">
        <v>0</v>
      </c>
      <c r="E117" s="274">
        <v>1</v>
      </c>
      <c r="F117" s="274">
        <v>0</v>
      </c>
      <c r="G117" s="274">
        <v>0</v>
      </c>
      <c r="H117" s="274">
        <v>0</v>
      </c>
      <c r="I117" s="274">
        <v>0</v>
      </c>
      <c r="J117" s="274">
        <v>0</v>
      </c>
      <c r="K117" s="274">
        <v>0</v>
      </c>
    </row>
    <row r="118" spans="1:11" ht="12" customHeight="1">
      <c r="A118" s="272" t="s">
        <v>542</v>
      </c>
      <c r="B118" s="273">
        <v>0</v>
      </c>
      <c r="C118" s="274">
        <v>1</v>
      </c>
      <c r="D118" s="274">
        <v>0</v>
      </c>
      <c r="E118" s="274">
        <v>0</v>
      </c>
      <c r="F118" s="274">
        <v>0</v>
      </c>
      <c r="G118" s="274">
        <v>1</v>
      </c>
      <c r="H118" s="274">
        <v>0</v>
      </c>
      <c r="I118" s="274">
        <v>0</v>
      </c>
      <c r="J118" s="274">
        <v>0</v>
      </c>
      <c r="K118" s="274">
        <v>0</v>
      </c>
    </row>
    <row r="119" spans="1:11" ht="12" customHeight="1">
      <c r="A119" s="275" t="s">
        <v>543</v>
      </c>
      <c r="B119" s="273"/>
      <c r="C119" s="274"/>
      <c r="E119" s="274"/>
      <c r="G119" s="274"/>
      <c r="H119" s="274"/>
      <c r="I119" s="274"/>
      <c r="J119" s="274"/>
      <c r="K119" s="274"/>
    </row>
    <row r="120" spans="1:11" ht="12" customHeight="1">
      <c r="A120" s="272" t="s">
        <v>544</v>
      </c>
      <c r="B120" s="273">
        <v>4</v>
      </c>
      <c r="C120" s="274">
        <v>5</v>
      </c>
      <c r="D120" s="274">
        <v>3</v>
      </c>
      <c r="E120" s="274">
        <v>4</v>
      </c>
      <c r="F120" s="274">
        <v>3</v>
      </c>
      <c r="G120" s="274">
        <v>1</v>
      </c>
      <c r="H120" s="274">
        <v>1</v>
      </c>
      <c r="I120" s="274">
        <v>6</v>
      </c>
      <c r="J120" s="274">
        <v>3</v>
      </c>
      <c r="K120" s="274">
        <v>3</v>
      </c>
    </row>
    <row r="121" spans="1:11" ht="12" customHeight="1">
      <c r="A121" s="272" t="s">
        <v>545</v>
      </c>
      <c r="B121" s="273">
        <v>14</v>
      </c>
      <c r="C121" s="274">
        <v>10</v>
      </c>
      <c r="D121" s="274">
        <v>4</v>
      </c>
      <c r="E121" s="274">
        <v>7</v>
      </c>
      <c r="F121" s="274">
        <v>11</v>
      </c>
      <c r="G121" s="274">
        <v>8</v>
      </c>
      <c r="H121" s="274">
        <v>9</v>
      </c>
      <c r="I121" s="274">
        <v>6</v>
      </c>
      <c r="J121" s="274">
        <v>5</v>
      </c>
      <c r="K121" s="274">
        <v>3</v>
      </c>
    </row>
    <row r="122" spans="1:11" ht="12" customHeight="1">
      <c r="A122" s="275"/>
      <c r="B122" s="273"/>
      <c r="C122" s="274"/>
      <c r="D122" s="274"/>
      <c r="E122" s="274"/>
      <c r="F122" s="274"/>
      <c r="G122" s="274"/>
      <c r="H122" s="274"/>
      <c r="I122" s="274"/>
      <c r="J122" s="274"/>
      <c r="K122" s="274"/>
    </row>
    <row r="123" spans="1:11" ht="12" customHeight="1">
      <c r="A123" s="285" t="s">
        <v>159</v>
      </c>
      <c r="B123" s="276">
        <v>2283</v>
      </c>
      <c r="C123" s="274">
        <v>2001</v>
      </c>
      <c r="D123" s="274">
        <v>1993</v>
      </c>
      <c r="E123" s="274">
        <v>1881</v>
      </c>
      <c r="F123" s="274">
        <f>SUM(F12+F36+F39+F53+F72+F84+F92+F102+F114)</f>
        <v>1800</v>
      </c>
      <c r="G123" s="274">
        <v>1820</v>
      </c>
      <c r="H123" s="274">
        <v>1755</v>
      </c>
      <c r="I123" s="274">
        <v>1563</v>
      </c>
      <c r="J123" s="274">
        <v>1646</v>
      </c>
      <c r="K123" s="274">
        <v>1567</v>
      </c>
    </row>
    <row r="124" spans="1:11" ht="12" customHeight="1">
      <c r="A124" s="286"/>
      <c r="B124" s="276"/>
      <c r="C124" s="274"/>
      <c r="D124" s="274"/>
      <c r="E124" s="274"/>
      <c r="F124" s="274"/>
      <c r="G124" s="274"/>
      <c r="H124" s="274"/>
      <c r="I124" s="274"/>
      <c r="J124" s="274"/>
      <c r="K124" s="274"/>
    </row>
    <row r="125" spans="1:11" ht="12" customHeight="1">
      <c r="A125" s="286"/>
      <c r="B125" s="276"/>
      <c r="C125" s="274"/>
      <c r="D125" s="274"/>
      <c r="E125" s="274"/>
      <c r="F125" s="274"/>
      <c r="G125" s="274"/>
      <c r="H125" s="274"/>
      <c r="I125" s="274"/>
      <c r="J125" s="274"/>
      <c r="K125" s="274"/>
    </row>
    <row r="126" spans="1:11" ht="12" customHeight="1">
      <c r="A126" s="286"/>
      <c r="B126" s="276"/>
      <c r="C126" s="274"/>
      <c r="D126" s="274"/>
      <c r="E126" s="274"/>
      <c r="F126" s="274"/>
      <c r="G126" s="274"/>
      <c r="H126" s="274"/>
      <c r="I126" s="274"/>
      <c r="J126" s="274"/>
      <c r="K126" s="274"/>
    </row>
    <row r="127" spans="1:11" ht="12" customHeight="1">
      <c r="A127" s="286"/>
      <c r="B127" s="276"/>
      <c r="C127" s="276"/>
      <c r="D127" s="276"/>
      <c r="E127" s="274"/>
      <c r="F127" s="274"/>
      <c r="G127" s="274"/>
      <c r="H127" s="274"/>
      <c r="I127" s="274"/>
      <c r="J127" s="274"/>
      <c r="K127" s="274"/>
    </row>
    <row r="128" spans="1:11" ht="15.75" customHeight="1">
      <c r="A128" s="269"/>
      <c r="E128" s="274"/>
      <c r="F128" s="274"/>
      <c r="G128" s="274"/>
      <c r="H128" s="274"/>
      <c r="I128" s="274"/>
      <c r="J128" s="274"/>
      <c r="K128" s="274"/>
    </row>
    <row r="129" spans="1:12" s="287" customFormat="1" ht="10.5" customHeight="1">
      <c r="A129" s="279" t="s">
        <v>52</v>
      </c>
      <c r="E129" s="78"/>
      <c r="F129" s="78"/>
      <c r="G129" s="78"/>
      <c r="H129" s="78"/>
      <c r="I129" s="274"/>
      <c r="J129" s="274"/>
      <c r="K129" s="274"/>
    </row>
    <row r="130" spans="1:12" s="27" customFormat="1" ht="15" customHeight="1">
      <c r="B130" s="270" t="s">
        <v>195</v>
      </c>
      <c r="C130" s="288"/>
      <c r="D130" s="288"/>
      <c r="E130" s="282"/>
      <c r="F130" s="282"/>
      <c r="G130" s="282"/>
      <c r="H130" s="282"/>
      <c r="I130" s="274"/>
      <c r="J130" s="274"/>
      <c r="K130" s="274"/>
    </row>
    <row r="131" spans="1:12" ht="9" customHeight="1">
      <c r="A131" s="271"/>
      <c r="B131" s="269"/>
      <c r="C131" s="269"/>
      <c r="D131" s="269"/>
      <c r="E131" s="274"/>
      <c r="F131" s="274"/>
      <c r="G131" s="274"/>
      <c r="H131" s="274"/>
      <c r="I131" s="274"/>
      <c r="J131" s="274"/>
      <c r="K131" s="274"/>
      <c r="L131" s="269"/>
    </row>
    <row r="132" spans="1:12" ht="12" customHeight="1">
      <c r="A132" s="272" t="s">
        <v>462</v>
      </c>
      <c r="B132" s="273">
        <v>164</v>
      </c>
      <c r="C132" s="274">
        <f>SUM(C135:C154)</f>
        <v>133</v>
      </c>
      <c r="D132" s="274">
        <v>142</v>
      </c>
      <c r="E132" s="274">
        <v>134</v>
      </c>
      <c r="F132" s="274">
        <f>SUM(F135:F154)</f>
        <v>119</v>
      </c>
      <c r="G132" s="274">
        <v>143</v>
      </c>
      <c r="H132" s="274">
        <v>117</v>
      </c>
      <c r="I132" s="274">
        <v>115</v>
      </c>
      <c r="J132" s="274">
        <v>114</v>
      </c>
      <c r="K132" s="274">
        <v>109</v>
      </c>
    </row>
    <row r="133" spans="1:12" ht="12" customHeight="1">
      <c r="A133" s="275"/>
      <c r="B133" s="273"/>
      <c r="C133" s="274"/>
      <c r="D133" s="274"/>
      <c r="E133" s="274"/>
      <c r="F133" s="274"/>
      <c r="G133" s="274"/>
      <c r="H133" s="274"/>
      <c r="I133" s="274"/>
      <c r="J133" s="274"/>
      <c r="K133" s="274"/>
    </row>
    <row r="134" spans="1:12" ht="12" customHeight="1">
      <c r="A134" s="275" t="s">
        <v>463</v>
      </c>
      <c r="B134" s="273"/>
      <c r="C134" s="274"/>
      <c r="E134" s="274"/>
      <c r="F134" s="274"/>
      <c r="G134" s="274"/>
      <c r="H134" s="274"/>
      <c r="I134" s="274"/>
      <c r="J134" s="274"/>
    </row>
    <row r="135" spans="1:12" ht="12" customHeight="1">
      <c r="A135" s="229" t="s">
        <v>464</v>
      </c>
      <c r="B135" s="273">
        <v>0</v>
      </c>
      <c r="C135" s="274">
        <v>1</v>
      </c>
      <c r="D135" s="274">
        <v>1</v>
      </c>
      <c r="E135" s="274">
        <v>2</v>
      </c>
      <c r="F135" s="274">
        <v>3</v>
      </c>
      <c r="G135" s="274">
        <v>3</v>
      </c>
      <c r="H135" s="274">
        <v>2</v>
      </c>
      <c r="I135" s="274">
        <v>1</v>
      </c>
      <c r="J135" s="274">
        <v>9</v>
      </c>
      <c r="K135" s="274">
        <v>3</v>
      </c>
    </row>
    <row r="136" spans="1:12" ht="12" customHeight="1">
      <c r="A136" s="272" t="s">
        <v>465</v>
      </c>
      <c r="B136" s="273">
        <v>11</v>
      </c>
      <c r="C136" s="274">
        <v>11</v>
      </c>
      <c r="D136" s="274">
        <v>10</v>
      </c>
      <c r="E136" s="274">
        <v>3</v>
      </c>
      <c r="F136" s="274">
        <v>5</v>
      </c>
      <c r="G136" s="274">
        <v>8</v>
      </c>
      <c r="H136" s="274">
        <v>2</v>
      </c>
      <c r="I136" s="274">
        <v>7</v>
      </c>
      <c r="J136" s="274">
        <v>7</v>
      </c>
      <c r="K136" s="274">
        <v>8</v>
      </c>
    </row>
    <row r="137" spans="1:12" ht="12" customHeight="1">
      <c r="A137" s="272" t="s">
        <v>466</v>
      </c>
      <c r="B137" s="273">
        <v>6</v>
      </c>
      <c r="C137" s="274">
        <v>4</v>
      </c>
      <c r="D137" s="274">
        <v>3</v>
      </c>
      <c r="E137" s="274">
        <v>2</v>
      </c>
      <c r="F137" s="274">
        <v>1</v>
      </c>
      <c r="G137" s="274">
        <v>2</v>
      </c>
      <c r="H137" s="274">
        <v>2</v>
      </c>
      <c r="I137" s="274">
        <v>6</v>
      </c>
      <c r="J137" s="274">
        <v>3</v>
      </c>
      <c r="K137" s="274">
        <v>1</v>
      </c>
    </row>
    <row r="138" spans="1:12" ht="12" customHeight="1">
      <c r="A138" s="272" t="s">
        <v>467</v>
      </c>
      <c r="B138" s="273">
        <v>7</v>
      </c>
      <c r="C138" s="274">
        <v>10</v>
      </c>
      <c r="D138" s="274">
        <v>7</v>
      </c>
      <c r="E138" s="274">
        <v>6</v>
      </c>
      <c r="F138" s="274">
        <v>9</v>
      </c>
      <c r="G138" s="274">
        <v>10</v>
      </c>
      <c r="H138" s="274">
        <v>8</v>
      </c>
      <c r="I138" s="274">
        <v>7</v>
      </c>
      <c r="J138" s="274">
        <v>8</v>
      </c>
      <c r="K138" s="274">
        <v>3</v>
      </c>
    </row>
    <row r="139" spans="1:12" ht="12" customHeight="1">
      <c r="A139" s="289" t="s">
        <v>468</v>
      </c>
      <c r="B139" s="273">
        <v>22</v>
      </c>
      <c r="C139" s="274">
        <v>14</v>
      </c>
      <c r="D139" s="274">
        <v>14</v>
      </c>
      <c r="E139" s="274">
        <v>15</v>
      </c>
      <c r="F139" s="274">
        <v>19</v>
      </c>
      <c r="G139" s="274">
        <v>14</v>
      </c>
      <c r="H139" s="274">
        <v>25</v>
      </c>
      <c r="I139" s="274">
        <v>14</v>
      </c>
      <c r="J139" s="274">
        <v>16</v>
      </c>
      <c r="K139" s="274">
        <v>14</v>
      </c>
    </row>
    <row r="140" spans="1:12" ht="12" customHeight="1">
      <c r="A140" s="272" t="s">
        <v>469</v>
      </c>
      <c r="B140" s="273">
        <v>4</v>
      </c>
      <c r="C140" s="274">
        <v>1</v>
      </c>
      <c r="D140" s="274">
        <v>1</v>
      </c>
      <c r="E140" s="274">
        <v>0</v>
      </c>
      <c r="F140" s="274">
        <v>0</v>
      </c>
      <c r="G140" s="274">
        <v>1</v>
      </c>
      <c r="H140" s="274">
        <v>0</v>
      </c>
      <c r="I140" s="274">
        <v>0</v>
      </c>
      <c r="J140" s="274">
        <v>0</v>
      </c>
      <c r="K140" s="274">
        <v>0</v>
      </c>
    </row>
    <row r="141" spans="1:12" ht="12" customHeight="1">
      <c r="A141" s="275" t="s">
        <v>470</v>
      </c>
      <c r="B141" s="273"/>
      <c r="C141" s="274"/>
      <c r="D141" s="274"/>
      <c r="E141" s="274"/>
      <c r="G141" s="274"/>
      <c r="H141" s="274"/>
      <c r="I141" s="274"/>
      <c r="J141" s="274"/>
    </row>
    <row r="142" spans="1:12" ht="12" customHeight="1">
      <c r="A142" s="272" t="s">
        <v>471</v>
      </c>
      <c r="B142" s="273">
        <v>7</v>
      </c>
      <c r="C142" s="274">
        <v>6</v>
      </c>
      <c r="D142" s="274">
        <v>9</v>
      </c>
      <c r="E142" s="274">
        <v>12</v>
      </c>
      <c r="F142" s="274">
        <v>8</v>
      </c>
      <c r="G142" s="274">
        <v>13</v>
      </c>
      <c r="H142" s="274">
        <v>6</v>
      </c>
      <c r="I142" s="274">
        <v>3</v>
      </c>
      <c r="J142" s="274">
        <v>3</v>
      </c>
      <c r="K142" s="274">
        <v>6</v>
      </c>
    </row>
    <row r="143" spans="1:12" ht="12" customHeight="1">
      <c r="A143" s="272" t="s">
        <v>472</v>
      </c>
      <c r="B143" s="273">
        <v>4</v>
      </c>
      <c r="C143" s="274">
        <v>6</v>
      </c>
      <c r="D143" s="274">
        <v>5</v>
      </c>
      <c r="E143" s="274">
        <v>1</v>
      </c>
      <c r="F143" s="274">
        <v>0</v>
      </c>
      <c r="G143" s="274">
        <v>4</v>
      </c>
      <c r="H143" s="274">
        <v>3</v>
      </c>
      <c r="I143" s="274">
        <v>4</v>
      </c>
      <c r="J143" s="274">
        <v>4</v>
      </c>
      <c r="K143" s="274">
        <v>0</v>
      </c>
    </row>
    <row r="144" spans="1:12" ht="12" customHeight="1">
      <c r="A144" s="275" t="s">
        <v>546</v>
      </c>
      <c r="B144" s="273"/>
      <c r="C144" s="274"/>
      <c r="D144" s="274"/>
      <c r="E144" s="274"/>
      <c r="G144" s="274"/>
      <c r="H144" s="274"/>
      <c r="I144" s="274"/>
      <c r="J144" s="274"/>
    </row>
    <row r="145" spans="1:11" ht="12" customHeight="1">
      <c r="A145" s="272" t="s">
        <v>474</v>
      </c>
      <c r="B145" s="273">
        <v>22</v>
      </c>
      <c r="C145" s="274">
        <v>20</v>
      </c>
      <c r="D145" s="274">
        <v>9</v>
      </c>
      <c r="E145" s="274">
        <v>14</v>
      </c>
      <c r="F145" s="274">
        <v>11</v>
      </c>
      <c r="G145" s="274">
        <v>17</v>
      </c>
      <c r="H145" s="274">
        <v>7</v>
      </c>
      <c r="I145" s="274">
        <v>15</v>
      </c>
      <c r="J145" s="274">
        <v>19</v>
      </c>
      <c r="K145" s="274">
        <v>15</v>
      </c>
    </row>
    <row r="146" spans="1:11" ht="12" customHeight="1">
      <c r="A146" s="272" t="s">
        <v>475</v>
      </c>
      <c r="B146" s="273">
        <v>13</v>
      </c>
      <c r="C146" s="274">
        <v>7</v>
      </c>
      <c r="D146" s="274">
        <v>14</v>
      </c>
      <c r="E146" s="274">
        <v>15</v>
      </c>
      <c r="F146" s="274">
        <v>5</v>
      </c>
      <c r="G146" s="274">
        <v>11</v>
      </c>
      <c r="H146" s="274">
        <v>9</v>
      </c>
      <c r="I146" s="274">
        <v>6</v>
      </c>
      <c r="J146" s="274">
        <v>7</v>
      </c>
      <c r="K146" s="274">
        <v>12</v>
      </c>
    </row>
    <row r="147" spans="1:11" ht="12" customHeight="1">
      <c r="A147" s="272" t="s">
        <v>476</v>
      </c>
      <c r="B147" s="273">
        <v>8</v>
      </c>
      <c r="C147" s="274">
        <v>5</v>
      </c>
      <c r="D147" s="274">
        <v>13</v>
      </c>
      <c r="E147" s="274">
        <v>9</v>
      </c>
      <c r="F147" s="274">
        <v>12</v>
      </c>
      <c r="G147" s="274">
        <v>13</v>
      </c>
      <c r="H147" s="274">
        <v>7</v>
      </c>
      <c r="I147" s="274">
        <v>11</v>
      </c>
      <c r="J147" s="274">
        <v>4</v>
      </c>
      <c r="K147" s="274">
        <v>6</v>
      </c>
    </row>
    <row r="148" spans="1:11" ht="12" customHeight="1">
      <c r="A148" s="272" t="s">
        <v>477</v>
      </c>
      <c r="B148" s="273">
        <v>4</v>
      </c>
      <c r="C148" s="274">
        <v>5</v>
      </c>
      <c r="D148" s="274">
        <v>2</v>
      </c>
      <c r="E148" s="274">
        <v>2</v>
      </c>
      <c r="F148" s="274">
        <v>1</v>
      </c>
      <c r="G148" s="274">
        <v>2</v>
      </c>
      <c r="H148" s="274">
        <v>1</v>
      </c>
      <c r="I148" s="274">
        <v>3</v>
      </c>
      <c r="J148" s="274">
        <v>1</v>
      </c>
      <c r="K148" s="274">
        <v>0</v>
      </c>
    </row>
    <row r="149" spans="1:11" ht="12" customHeight="1">
      <c r="A149" s="275" t="s">
        <v>478</v>
      </c>
      <c r="B149" s="273"/>
      <c r="C149" s="274"/>
      <c r="D149" s="274"/>
      <c r="E149" s="274"/>
      <c r="F149" s="274"/>
      <c r="G149" s="274"/>
      <c r="H149" s="274"/>
      <c r="I149" s="274"/>
      <c r="J149" s="274"/>
    </row>
    <row r="150" spans="1:11" ht="12" customHeight="1">
      <c r="A150" s="272" t="s">
        <v>479</v>
      </c>
      <c r="B150" s="273">
        <v>10</v>
      </c>
      <c r="C150" s="274">
        <v>6</v>
      </c>
      <c r="D150" s="274">
        <v>8</v>
      </c>
      <c r="E150" s="274">
        <v>4</v>
      </c>
      <c r="F150" s="274">
        <v>7</v>
      </c>
      <c r="G150" s="274">
        <v>6</v>
      </c>
      <c r="H150" s="274">
        <v>6</v>
      </c>
      <c r="I150" s="274">
        <v>3</v>
      </c>
      <c r="J150" s="274">
        <v>3</v>
      </c>
      <c r="K150" s="274">
        <v>3</v>
      </c>
    </row>
    <row r="151" spans="1:11" ht="12" customHeight="1">
      <c r="A151" s="272" t="s">
        <v>480</v>
      </c>
      <c r="B151" s="273">
        <v>7</v>
      </c>
      <c r="C151" s="274">
        <v>2</v>
      </c>
      <c r="D151" s="274">
        <v>6</v>
      </c>
      <c r="E151" s="274">
        <v>6</v>
      </c>
      <c r="F151" s="274">
        <v>3</v>
      </c>
      <c r="G151" s="274">
        <v>9</v>
      </c>
      <c r="H151" s="274">
        <v>3</v>
      </c>
      <c r="I151" s="274">
        <v>3</v>
      </c>
      <c r="J151" s="274">
        <v>2</v>
      </c>
      <c r="K151" s="274">
        <v>2</v>
      </c>
    </row>
    <row r="152" spans="1:11" ht="12" customHeight="1">
      <c r="A152" s="272" t="s">
        <v>481</v>
      </c>
      <c r="B152" s="273">
        <v>20</v>
      </c>
      <c r="C152" s="274">
        <v>20</v>
      </c>
      <c r="D152" s="274">
        <v>22</v>
      </c>
      <c r="E152" s="274">
        <v>22</v>
      </c>
      <c r="F152" s="274">
        <v>20</v>
      </c>
      <c r="G152" s="274">
        <v>17</v>
      </c>
      <c r="H152" s="274">
        <v>19</v>
      </c>
      <c r="I152" s="274">
        <v>18</v>
      </c>
      <c r="J152" s="274">
        <v>19</v>
      </c>
      <c r="K152" s="274">
        <v>28</v>
      </c>
    </row>
    <row r="153" spans="1:11" ht="12" customHeight="1">
      <c r="A153" s="272" t="s">
        <v>482</v>
      </c>
      <c r="B153" s="273">
        <v>16</v>
      </c>
      <c r="C153" s="274">
        <v>13</v>
      </c>
      <c r="D153" s="274">
        <v>15</v>
      </c>
      <c r="E153" s="274">
        <v>19</v>
      </c>
      <c r="F153" s="274">
        <v>15</v>
      </c>
      <c r="G153" s="274">
        <v>12</v>
      </c>
      <c r="H153" s="274">
        <v>15</v>
      </c>
      <c r="I153" s="274">
        <v>14</v>
      </c>
      <c r="J153" s="274">
        <v>9</v>
      </c>
      <c r="K153" s="274">
        <v>8</v>
      </c>
    </row>
    <row r="154" spans="1:11" ht="12" customHeight="1">
      <c r="A154" s="272" t="s">
        <v>483</v>
      </c>
      <c r="B154" s="273">
        <v>3</v>
      </c>
      <c r="C154" s="274">
        <v>2</v>
      </c>
      <c r="D154" s="274">
        <v>3</v>
      </c>
      <c r="E154" s="274">
        <v>2</v>
      </c>
      <c r="F154" s="274">
        <v>0</v>
      </c>
      <c r="G154" s="274">
        <v>1</v>
      </c>
      <c r="H154" s="274">
        <v>2</v>
      </c>
      <c r="I154" s="274">
        <v>0</v>
      </c>
      <c r="J154" s="274">
        <v>0</v>
      </c>
      <c r="K154" s="274">
        <v>0</v>
      </c>
    </row>
    <row r="155" spans="1:11" ht="12" customHeight="1">
      <c r="A155" s="275"/>
      <c r="B155" s="273"/>
      <c r="C155" s="274"/>
      <c r="D155" s="274"/>
      <c r="E155" s="274"/>
      <c r="F155" s="274"/>
      <c r="G155" s="274"/>
      <c r="H155" s="274"/>
      <c r="I155" s="274"/>
      <c r="J155" s="274"/>
      <c r="K155" s="274"/>
    </row>
    <row r="156" spans="1:11" ht="12" customHeight="1">
      <c r="A156" s="272" t="s">
        <v>484</v>
      </c>
      <c r="B156" s="273">
        <v>3</v>
      </c>
      <c r="C156" s="274">
        <v>1</v>
      </c>
      <c r="D156" s="274">
        <v>3</v>
      </c>
      <c r="E156" s="274">
        <v>3</v>
      </c>
      <c r="F156" s="274">
        <v>4</v>
      </c>
      <c r="G156" s="274">
        <v>3</v>
      </c>
      <c r="H156" s="274">
        <v>4</v>
      </c>
      <c r="I156" s="274">
        <v>1</v>
      </c>
      <c r="J156" s="274">
        <v>3</v>
      </c>
      <c r="K156" s="274">
        <v>3</v>
      </c>
    </row>
    <row r="157" spans="1:11" ht="12" customHeight="1">
      <c r="A157" s="275"/>
      <c r="B157" s="273"/>
      <c r="C157" s="274"/>
      <c r="D157" s="274"/>
      <c r="E157" s="274"/>
      <c r="F157" s="274"/>
      <c r="G157" s="274"/>
      <c r="H157" s="274"/>
      <c r="I157" s="274"/>
      <c r="J157" s="274"/>
      <c r="K157" s="274"/>
    </row>
    <row r="158" spans="1:11" ht="12" customHeight="1">
      <c r="A158" s="275" t="s">
        <v>485</v>
      </c>
      <c r="B158" s="273"/>
      <c r="C158" s="274"/>
      <c r="D158" s="274"/>
      <c r="E158" s="274"/>
      <c r="F158" s="274"/>
      <c r="G158" s="274"/>
      <c r="H158" s="274"/>
      <c r="I158" s="274"/>
      <c r="J158" s="274"/>
      <c r="K158" s="274"/>
    </row>
    <row r="159" spans="1:11" ht="12" customHeight="1">
      <c r="A159" s="272" t="s">
        <v>486</v>
      </c>
      <c r="B159" s="273">
        <v>52</v>
      </c>
      <c r="C159" s="274">
        <f>SUM(C162:C168)</f>
        <v>41</v>
      </c>
      <c r="D159" s="274">
        <v>39</v>
      </c>
      <c r="E159" s="274">
        <v>43</v>
      </c>
      <c r="F159" s="274">
        <f>SUM(F162:F168)</f>
        <v>41</v>
      </c>
      <c r="G159" s="274">
        <v>38</v>
      </c>
      <c r="H159" s="274">
        <v>37</v>
      </c>
      <c r="I159" s="274">
        <v>22</v>
      </c>
      <c r="J159" s="274">
        <v>31</v>
      </c>
      <c r="K159" s="274">
        <v>38</v>
      </c>
    </row>
    <row r="160" spans="1:11" ht="12" customHeight="1">
      <c r="A160" s="275"/>
      <c r="B160" s="273"/>
      <c r="C160" s="274"/>
      <c r="D160" s="274"/>
      <c r="E160" s="274"/>
      <c r="F160" s="274"/>
      <c r="G160" s="274"/>
      <c r="H160" s="274"/>
      <c r="I160" s="274"/>
      <c r="J160" s="274"/>
      <c r="K160" s="274"/>
    </row>
    <row r="161" spans="1:13" ht="12" customHeight="1">
      <c r="A161" s="275" t="s">
        <v>487</v>
      </c>
      <c r="B161" s="273"/>
      <c r="C161" s="274"/>
      <c r="D161" s="274"/>
      <c r="E161" s="274"/>
      <c r="F161" s="274"/>
      <c r="G161" s="274"/>
      <c r="H161" s="274"/>
      <c r="I161" s="274"/>
      <c r="J161" s="274"/>
      <c r="K161" s="274"/>
    </row>
    <row r="162" spans="1:13" ht="12" customHeight="1">
      <c r="A162" s="272" t="s">
        <v>488</v>
      </c>
      <c r="B162" s="273">
        <v>0</v>
      </c>
      <c r="C162" s="274">
        <v>0</v>
      </c>
      <c r="D162" s="274">
        <v>2</v>
      </c>
      <c r="E162" s="274">
        <v>0</v>
      </c>
      <c r="F162" s="274">
        <v>3</v>
      </c>
      <c r="G162" s="274">
        <v>1</v>
      </c>
      <c r="H162" s="274">
        <v>3</v>
      </c>
      <c r="I162" s="274">
        <v>2</v>
      </c>
      <c r="J162" s="274">
        <v>0</v>
      </c>
      <c r="K162" s="274">
        <v>1</v>
      </c>
    </row>
    <row r="163" spans="1:13" ht="12" customHeight="1">
      <c r="A163" s="272" t="s">
        <v>547</v>
      </c>
      <c r="B163" s="273">
        <v>8</v>
      </c>
      <c r="C163" s="274">
        <v>6</v>
      </c>
      <c r="D163" s="274">
        <v>6</v>
      </c>
      <c r="E163" s="274">
        <v>6</v>
      </c>
      <c r="F163" s="274">
        <v>6</v>
      </c>
      <c r="G163" s="274">
        <v>9</v>
      </c>
      <c r="H163" s="274">
        <v>6</v>
      </c>
      <c r="I163" s="274">
        <v>6</v>
      </c>
      <c r="J163" s="274">
        <v>6</v>
      </c>
      <c r="K163" s="274">
        <v>9</v>
      </c>
    </row>
    <row r="164" spans="1:13" ht="12" customHeight="1">
      <c r="A164" s="272" t="s">
        <v>548</v>
      </c>
      <c r="B164" s="273">
        <v>12</v>
      </c>
      <c r="C164" s="274">
        <v>11</v>
      </c>
      <c r="D164" s="274">
        <v>10</v>
      </c>
      <c r="E164" s="274">
        <v>9</v>
      </c>
      <c r="F164" s="274">
        <v>4</v>
      </c>
      <c r="G164" s="274">
        <v>6</v>
      </c>
      <c r="H164" s="274">
        <v>7</v>
      </c>
      <c r="I164" s="274">
        <v>2</v>
      </c>
      <c r="J164" s="274">
        <v>1</v>
      </c>
      <c r="K164" s="274">
        <v>10</v>
      </c>
    </row>
    <row r="165" spans="1:13" ht="12" customHeight="1">
      <c r="A165" s="272" t="s">
        <v>492</v>
      </c>
      <c r="B165" s="273">
        <v>1</v>
      </c>
      <c r="C165" s="274">
        <v>4</v>
      </c>
      <c r="D165" s="274">
        <v>0</v>
      </c>
      <c r="E165" s="274">
        <v>4</v>
      </c>
      <c r="F165" s="274">
        <v>1</v>
      </c>
      <c r="G165" s="274">
        <v>3</v>
      </c>
      <c r="H165" s="274">
        <v>0</v>
      </c>
      <c r="I165" s="274">
        <v>1</v>
      </c>
      <c r="J165" s="274">
        <v>0</v>
      </c>
      <c r="K165" s="274">
        <v>0</v>
      </c>
    </row>
    <row r="166" spans="1:13" ht="12" customHeight="1">
      <c r="A166" s="272" t="s">
        <v>493</v>
      </c>
      <c r="B166" s="273">
        <v>12</v>
      </c>
      <c r="C166" s="274">
        <v>10</v>
      </c>
      <c r="D166" s="274">
        <v>7</v>
      </c>
      <c r="E166" s="274">
        <v>10</v>
      </c>
      <c r="F166" s="274">
        <v>5</v>
      </c>
      <c r="G166" s="274">
        <v>6</v>
      </c>
      <c r="H166" s="274">
        <v>9</v>
      </c>
      <c r="I166" s="274">
        <v>2</v>
      </c>
      <c r="J166" s="274">
        <v>13</v>
      </c>
      <c r="K166" s="274">
        <v>7</v>
      </c>
    </row>
    <row r="167" spans="1:13" ht="12" customHeight="1">
      <c r="A167" s="272" t="s">
        <v>549</v>
      </c>
      <c r="B167" s="273">
        <v>0</v>
      </c>
      <c r="C167" s="274">
        <v>0</v>
      </c>
      <c r="D167" s="274">
        <v>0</v>
      </c>
      <c r="E167" s="274">
        <v>0</v>
      </c>
      <c r="F167" s="274">
        <v>0</v>
      </c>
      <c r="G167" s="274">
        <v>0</v>
      </c>
      <c r="H167" s="274">
        <v>0</v>
      </c>
      <c r="I167" s="274">
        <v>0</v>
      </c>
      <c r="J167" s="274">
        <v>0</v>
      </c>
      <c r="K167" s="274">
        <v>1</v>
      </c>
    </row>
    <row r="168" spans="1:13" ht="12" customHeight="1">
      <c r="A168" s="272" t="s">
        <v>495</v>
      </c>
      <c r="B168" s="273">
        <v>19</v>
      </c>
      <c r="C168" s="274">
        <v>10</v>
      </c>
      <c r="D168" s="274">
        <v>14</v>
      </c>
      <c r="E168" s="274">
        <v>14</v>
      </c>
      <c r="F168" s="274">
        <v>22</v>
      </c>
      <c r="G168" s="274">
        <v>13</v>
      </c>
      <c r="H168" s="274">
        <v>12</v>
      </c>
      <c r="I168" s="274">
        <v>9</v>
      </c>
      <c r="J168" s="274">
        <v>10</v>
      </c>
      <c r="K168" s="274">
        <v>10</v>
      </c>
    </row>
    <row r="169" spans="1:13" ht="12" customHeight="1">
      <c r="A169" s="239" t="s">
        <v>496</v>
      </c>
      <c r="B169" s="273"/>
      <c r="C169" s="274"/>
      <c r="D169" s="274"/>
      <c r="E169" s="274"/>
      <c r="F169" s="274"/>
      <c r="G169" s="274"/>
      <c r="H169" s="274"/>
      <c r="I169" s="274"/>
      <c r="J169" s="274"/>
    </row>
    <row r="170" spans="1:13" ht="12" customHeight="1">
      <c r="A170" s="229" t="s">
        <v>497</v>
      </c>
      <c r="B170" s="273">
        <v>0</v>
      </c>
      <c r="C170" s="274">
        <v>0</v>
      </c>
      <c r="D170" s="274">
        <v>0</v>
      </c>
      <c r="E170" s="274">
        <v>0</v>
      </c>
      <c r="F170" s="274">
        <v>0</v>
      </c>
      <c r="G170" s="274">
        <v>0</v>
      </c>
      <c r="H170" s="274">
        <v>0</v>
      </c>
      <c r="I170" s="274">
        <v>0</v>
      </c>
      <c r="J170" s="274">
        <v>1</v>
      </c>
      <c r="K170" s="274">
        <v>0</v>
      </c>
    </row>
    <row r="171" spans="1:13" ht="12" customHeight="1">
      <c r="A171" s="275"/>
      <c r="B171" s="273"/>
      <c r="C171" s="274"/>
      <c r="D171" s="274"/>
      <c r="E171" s="274"/>
      <c r="F171" s="274"/>
      <c r="G171" s="274"/>
      <c r="H171" s="274"/>
      <c r="I171" s="274"/>
      <c r="J171" s="274"/>
      <c r="K171" s="274"/>
      <c r="M171" s="274"/>
    </row>
    <row r="172" spans="1:13" ht="12" customHeight="1">
      <c r="A172" s="272" t="s">
        <v>498</v>
      </c>
      <c r="B172" s="273">
        <v>89</v>
      </c>
      <c r="C172" s="274">
        <f>SUM(C175:C182)</f>
        <v>69</v>
      </c>
      <c r="D172" s="274">
        <v>71</v>
      </c>
      <c r="E172" s="274">
        <v>62</v>
      </c>
      <c r="F172" s="274">
        <f>SUM(F174:F182)</f>
        <v>48</v>
      </c>
      <c r="G172" s="274">
        <v>47</v>
      </c>
      <c r="H172" s="274">
        <v>58</v>
      </c>
      <c r="I172" s="274">
        <v>39</v>
      </c>
      <c r="J172" s="274">
        <v>48</v>
      </c>
      <c r="K172" s="274">
        <v>42</v>
      </c>
    </row>
    <row r="173" spans="1:13" ht="12" customHeight="1">
      <c r="A173" s="275"/>
      <c r="B173" s="273"/>
      <c r="C173" s="274"/>
      <c r="D173" s="274"/>
      <c r="E173" s="274"/>
      <c r="F173" s="274"/>
      <c r="G173" s="274"/>
      <c r="H173" s="274"/>
      <c r="I173" s="274"/>
      <c r="J173" s="274"/>
      <c r="K173" s="274"/>
    </row>
    <row r="174" spans="1:13" ht="12" customHeight="1">
      <c r="A174" s="272" t="s">
        <v>499</v>
      </c>
      <c r="B174" s="273">
        <v>1</v>
      </c>
      <c r="C174" s="274">
        <v>0</v>
      </c>
      <c r="D174" s="274">
        <v>1</v>
      </c>
      <c r="E174" s="274">
        <v>0</v>
      </c>
      <c r="F174" s="274">
        <v>0</v>
      </c>
      <c r="G174" s="274">
        <v>0</v>
      </c>
      <c r="H174" s="274">
        <v>1</v>
      </c>
      <c r="I174" s="274">
        <v>0</v>
      </c>
      <c r="J174" s="274">
        <v>1</v>
      </c>
      <c r="K174" s="274">
        <v>1</v>
      </c>
    </row>
    <row r="175" spans="1:13" ht="12" customHeight="1">
      <c r="A175" s="272" t="s">
        <v>500</v>
      </c>
      <c r="B175" s="273">
        <v>8</v>
      </c>
      <c r="C175" s="274">
        <v>11</v>
      </c>
      <c r="D175" s="274">
        <v>6</v>
      </c>
      <c r="E175" s="274">
        <v>6</v>
      </c>
      <c r="F175" s="274">
        <v>6</v>
      </c>
      <c r="G175" s="274">
        <v>4</v>
      </c>
      <c r="H175" s="274">
        <v>11</v>
      </c>
      <c r="I175" s="274">
        <v>5</v>
      </c>
      <c r="J175" s="274">
        <v>5</v>
      </c>
      <c r="K175" s="274">
        <v>7</v>
      </c>
      <c r="L175" s="254"/>
      <c r="M175" s="269"/>
    </row>
    <row r="176" spans="1:13" ht="12" customHeight="1">
      <c r="A176" s="272" t="s">
        <v>501</v>
      </c>
      <c r="B176" s="273">
        <v>2</v>
      </c>
      <c r="C176" s="274">
        <v>4</v>
      </c>
      <c r="D176" s="274">
        <v>3</v>
      </c>
      <c r="E176" s="274">
        <v>5</v>
      </c>
      <c r="F176" s="274">
        <v>2</v>
      </c>
      <c r="G176" s="274">
        <v>6</v>
      </c>
      <c r="H176" s="274">
        <v>4</v>
      </c>
      <c r="I176" s="274">
        <v>1</v>
      </c>
      <c r="J176" s="274">
        <v>1</v>
      </c>
      <c r="K176" s="274">
        <v>1</v>
      </c>
      <c r="L176" s="254"/>
      <c r="M176" s="269"/>
    </row>
    <row r="177" spans="1:13" ht="12" customHeight="1">
      <c r="A177" s="272" t="s">
        <v>502</v>
      </c>
      <c r="B177" s="273">
        <v>12</v>
      </c>
      <c r="C177" s="274">
        <v>9</v>
      </c>
      <c r="D177" s="274">
        <v>9</v>
      </c>
      <c r="E177" s="274">
        <v>9</v>
      </c>
      <c r="F177" s="274">
        <v>3</v>
      </c>
      <c r="G177" s="274">
        <v>1</v>
      </c>
      <c r="H177" s="274">
        <v>2</v>
      </c>
      <c r="I177" s="274">
        <v>2</v>
      </c>
      <c r="J177" s="274">
        <v>7</v>
      </c>
      <c r="K177" s="274">
        <v>3</v>
      </c>
      <c r="L177" s="254"/>
      <c r="M177" s="269"/>
    </row>
    <row r="178" spans="1:13" ht="12" customHeight="1">
      <c r="A178" s="272" t="s">
        <v>503</v>
      </c>
      <c r="B178" s="273">
        <v>16</v>
      </c>
      <c r="C178" s="274">
        <v>9</v>
      </c>
      <c r="D178" s="274">
        <v>13</v>
      </c>
      <c r="E178" s="274">
        <v>11</v>
      </c>
      <c r="F178" s="274">
        <v>10</v>
      </c>
      <c r="G178" s="274">
        <v>8</v>
      </c>
      <c r="H178" s="274">
        <v>13</v>
      </c>
      <c r="I178" s="274">
        <v>3</v>
      </c>
      <c r="J178" s="274">
        <v>7</v>
      </c>
      <c r="K178" s="274">
        <v>5</v>
      </c>
      <c r="L178" s="254"/>
      <c r="M178" s="269"/>
    </row>
    <row r="179" spans="1:13" ht="12" customHeight="1">
      <c r="A179" s="272" t="s">
        <v>504</v>
      </c>
      <c r="B179" s="273">
        <v>5</v>
      </c>
      <c r="C179" s="274">
        <v>0</v>
      </c>
      <c r="D179" s="274">
        <v>2</v>
      </c>
      <c r="E179" s="274">
        <v>1</v>
      </c>
      <c r="F179" s="274">
        <v>2</v>
      </c>
      <c r="G179" s="274">
        <v>1</v>
      </c>
      <c r="H179" s="274">
        <v>1</v>
      </c>
      <c r="I179" s="274">
        <v>3</v>
      </c>
      <c r="J179" s="274">
        <v>3</v>
      </c>
      <c r="K179" s="274">
        <v>5</v>
      </c>
      <c r="L179" s="254"/>
      <c r="M179" s="269"/>
    </row>
    <row r="180" spans="1:13" ht="12" customHeight="1">
      <c r="A180" s="272" t="s">
        <v>505</v>
      </c>
      <c r="B180" s="273">
        <v>27</v>
      </c>
      <c r="C180" s="274">
        <v>27</v>
      </c>
      <c r="D180" s="274">
        <v>30</v>
      </c>
      <c r="E180" s="274">
        <v>27</v>
      </c>
      <c r="F180" s="274">
        <v>18</v>
      </c>
      <c r="G180" s="274">
        <v>16</v>
      </c>
      <c r="H180" s="274">
        <v>21</v>
      </c>
      <c r="I180" s="274">
        <v>19</v>
      </c>
      <c r="J180" s="274">
        <v>18</v>
      </c>
      <c r="K180" s="274">
        <v>11</v>
      </c>
      <c r="L180" s="254"/>
      <c r="M180" s="269"/>
    </row>
    <row r="181" spans="1:13" ht="12" customHeight="1">
      <c r="A181" s="272" t="s">
        <v>506</v>
      </c>
      <c r="B181" s="276">
        <v>9</v>
      </c>
      <c r="C181" s="274">
        <v>3</v>
      </c>
      <c r="D181" s="274">
        <v>2</v>
      </c>
      <c r="E181" s="274">
        <v>1</v>
      </c>
      <c r="F181" s="274">
        <v>5</v>
      </c>
      <c r="G181" s="274">
        <v>6</v>
      </c>
      <c r="H181" s="274">
        <v>4</v>
      </c>
      <c r="I181" s="274">
        <v>5</v>
      </c>
      <c r="J181" s="274">
        <v>3</v>
      </c>
      <c r="K181" s="274">
        <v>6</v>
      </c>
      <c r="L181" s="254"/>
      <c r="M181" s="269"/>
    </row>
    <row r="182" spans="1:13" ht="12" customHeight="1">
      <c r="A182" s="272" t="s">
        <v>507</v>
      </c>
      <c r="B182" s="276">
        <v>9</v>
      </c>
      <c r="C182" s="274">
        <v>6</v>
      </c>
      <c r="D182" s="274">
        <v>5</v>
      </c>
      <c r="E182" s="274">
        <v>2</v>
      </c>
      <c r="F182" s="274">
        <v>2</v>
      </c>
      <c r="G182" s="274">
        <v>5</v>
      </c>
      <c r="H182" s="274">
        <v>1</v>
      </c>
      <c r="I182" s="274">
        <v>1</v>
      </c>
      <c r="J182" s="274">
        <v>3</v>
      </c>
      <c r="K182" s="274">
        <v>3</v>
      </c>
      <c r="L182" s="254"/>
      <c r="M182" s="269"/>
    </row>
    <row r="183" spans="1:13" ht="12" customHeight="1">
      <c r="A183" s="290"/>
      <c r="B183" s="276"/>
      <c r="C183" s="276"/>
      <c r="D183" s="276"/>
      <c r="E183" s="274"/>
      <c r="F183" s="274"/>
      <c r="G183" s="274"/>
      <c r="H183" s="274"/>
      <c r="I183" s="274"/>
      <c r="J183" s="274"/>
      <c r="K183" s="274"/>
    </row>
    <row r="184" spans="1:13" ht="12" customHeight="1">
      <c r="A184" s="290"/>
      <c r="B184" s="276"/>
      <c r="C184" s="276"/>
      <c r="D184" s="276"/>
      <c r="E184" s="274"/>
      <c r="F184" s="274"/>
      <c r="G184" s="274"/>
      <c r="H184" s="274"/>
      <c r="I184" s="274"/>
      <c r="J184" s="274"/>
      <c r="K184" s="274"/>
    </row>
    <row r="185" spans="1:13" ht="12" customHeight="1">
      <c r="A185" s="290"/>
      <c r="B185" s="276"/>
      <c r="C185" s="276"/>
      <c r="D185" s="276"/>
      <c r="E185" s="274"/>
      <c r="F185" s="274"/>
      <c r="G185" s="274"/>
      <c r="H185" s="274"/>
      <c r="I185" s="274"/>
      <c r="J185" s="274"/>
      <c r="K185" s="274"/>
    </row>
    <row r="186" spans="1:13" ht="12" customHeight="1">
      <c r="A186" s="290"/>
      <c r="B186" s="276"/>
      <c r="C186" s="276"/>
      <c r="D186" s="276"/>
      <c r="E186" s="274"/>
      <c r="F186" s="274"/>
      <c r="G186" s="274"/>
      <c r="H186" s="274"/>
      <c r="I186" s="274"/>
      <c r="J186" s="274"/>
      <c r="K186" s="274"/>
    </row>
    <row r="187" spans="1:13" ht="12" customHeight="1">
      <c r="A187" s="290"/>
      <c r="B187" s="276"/>
      <c r="C187" s="276"/>
      <c r="D187" s="276"/>
      <c r="E187" s="274"/>
      <c r="F187" s="274"/>
      <c r="G187" s="274"/>
      <c r="H187" s="274"/>
      <c r="I187" s="274"/>
      <c r="J187" s="274"/>
      <c r="K187" s="274"/>
    </row>
    <row r="188" spans="1:13" ht="15.75" customHeight="1">
      <c r="E188" s="274"/>
      <c r="F188" s="274"/>
      <c r="G188" s="274"/>
      <c r="H188" s="274"/>
      <c r="I188" s="274"/>
      <c r="J188" s="274"/>
      <c r="K188" s="274"/>
    </row>
    <row r="189" spans="1:13" s="287" customFormat="1" ht="10.5" customHeight="1">
      <c r="A189" s="279" t="s">
        <v>52</v>
      </c>
      <c r="E189" s="78"/>
      <c r="F189" s="78"/>
      <c r="G189" s="78"/>
      <c r="H189" s="78"/>
      <c r="I189" s="274"/>
      <c r="J189" s="274"/>
      <c r="K189" s="274"/>
    </row>
    <row r="190" spans="1:13" s="27" customFormat="1" ht="15" customHeight="1">
      <c r="B190" s="270" t="s">
        <v>195</v>
      </c>
      <c r="C190" s="288"/>
      <c r="D190" s="288"/>
      <c r="E190" s="282"/>
      <c r="F190" s="282"/>
      <c r="G190" s="282"/>
      <c r="H190" s="282"/>
      <c r="I190" s="274"/>
      <c r="J190" s="274"/>
      <c r="K190" s="274"/>
    </row>
    <row r="191" spans="1:13" s="27" customFormat="1" ht="9" customHeight="1">
      <c r="A191" s="283"/>
      <c r="B191" s="288"/>
      <c r="C191" s="288"/>
      <c r="D191" s="288"/>
      <c r="E191" s="274"/>
      <c r="F191" s="274"/>
      <c r="G191" s="274"/>
      <c r="H191" s="274"/>
      <c r="I191" s="274"/>
      <c r="J191" s="274"/>
      <c r="K191" s="274"/>
    </row>
    <row r="192" spans="1:13" ht="12" customHeight="1">
      <c r="A192" s="272" t="s">
        <v>508</v>
      </c>
      <c r="B192" s="291">
        <v>170</v>
      </c>
      <c r="C192" s="274">
        <f>SUM(C194:C202)</f>
        <v>172</v>
      </c>
      <c r="D192" s="274">
        <v>157</v>
      </c>
      <c r="E192" s="274">
        <v>180</v>
      </c>
      <c r="F192" s="274">
        <f>SUM(F194:F202)</f>
        <v>178</v>
      </c>
      <c r="G192" s="274">
        <v>165</v>
      </c>
      <c r="H192" s="274">
        <v>188</v>
      </c>
      <c r="I192" s="274">
        <v>178</v>
      </c>
      <c r="J192" s="274">
        <v>216</v>
      </c>
      <c r="K192" s="274">
        <v>198</v>
      </c>
    </row>
    <row r="193" spans="1:11" ht="12" customHeight="1">
      <c r="A193" s="275"/>
      <c r="B193" s="291"/>
      <c r="C193" s="274"/>
      <c r="D193" s="274"/>
      <c r="E193" s="274"/>
      <c r="F193" s="274"/>
      <c r="G193" s="274"/>
      <c r="H193" s="274"/>
      <c r="I193" s="274"/>
      <c r="J193" s="274"/>
      <c r="K193" s="274"/>
    </row>
    <row r="194" spans="1:11" ht="12" customHeight="1">
      <c r="A194" s="272" t="s">
        <v>509</v>
      </c>
      <c r="B194" s="291">
        <v>0</v>
      </c>
      <c r="C194" s="274">
        <v>0</v>
      </c>
      <c r="D194" s="274">
        <v>1</v>
      </c>
      <c r="E194" s="274">
        <v>1</v>
      </c>
      <c r="F194" s="274">
        <v>0</v>
      </c>
      <c r="G194" s="274">
        <v>2</v>
      </c>
      <c r="H194" s="274">
        <v>1</v>
      </c>
      <c r="I194" s="274">
        <v>0</v>
      </c>
      <c r="J194" s="274">
        <v>1</v>
      </c>
      <c r="K194" s="274">
        <v>2</v>
      </c>
    </row>
    <row r="195" spans="1:11" ht="12" customHeight="1">
      <c r="A195" s="272" t="s">
        <v>510</v>
      </c>
      <c r="B195" s="291">
        <v>1</v>
      </c>
      <c r="C195" s="274">
        <v>1</v>
      </c>
      <c r="D195" s="274">
        <v>1</v>
      </c>
      <c r="E195" s="274">
        <v>1</v>
      </c>
      <c r="F195" s="274">
        <v>3</v>
      </c>
      <c r="G195" s="274">
        <v>3</v>
      </c>
      <c r="H195" s="274">
        <v>1</v>
      </c>
      <c r="I195" s="274">
        <v>1</v>
      </c>
      <c r="J195" s="274">
        <v>2</v>
      </c>
      <c r="K195" s="274">
        <v>1</v>
      </c>
    </row>
    <row r="196" spans="1:11" ht="12" customHeight="1">
      <c r="A196" s="275" t="s">
        <v>511</v>
      </c>
      <c r="B196" s="291"/>
      <c r="C196" s="274"/>
      <c r="E196" s="274"/>
      <c r="G196" s="274"/>
      <c r="H196" s="274"/>
      <c r="I196" s="274"/>
      <c r="J196" s="274"/>
    </row>
    <row r="197" spans="1:11" ht="12" customHeight="1">
      <c r="A197" s="272" t="s">
        <v>512</v>
      </c>
      <c r="B197" s="291">
        <v>18</v>
      </c>
      <c r="C197" s="274">
        <v>23</v>
      </c>
      <c r="D197" s="274">
        <v>15</v>
      </c>
      <c r="E197" s="274">
        <v>19</v>
      </c>
      <c r="F197" s="274">
        <v>18</v>
      </c>
      <c r="G197" s="274">
        <v>14</v>
      </c>
      <c r="H197" s="274">
        <v>20</v>
      </c>
      <c r="I197" s="274">
        <v>17</v>
      </c>
      <c r="J197" s="274">
        <v>12</v>
      </c>
      <c r="K197" s="274">
        <v>18</v>
      </c>
    </row>
    <row r="198" spans="1:11" ht="12" customHeight="1">
      <c r="A198" s="275" t="s">
        <v>513</v>
      </c>
      <c r="B198" s="291"/>
      <c r="C198" s="274"/>
      <c r="D198" s="274"/>
      <c r="E198" s="274"/>
      <c r="F198" s="133"/>
      <c r="G198" s="274"/>
      <c r="H198" s="274"/>
      <c r="I198" s="274"/>
      <c r="J198" s="274"/>
      <c r="K198" s="274"/>
    </row>
    <row r="199" spans="1:11" ht="12" customHeight="1">
      <c r="A199" s="272" t="s">
        <v>512</v>
      </c>
      <c r="B199" s="291">
        <v>45</v>
      </c>
      <c r="C199" s="274">
        <v>48</v>
      </c>
      <c r="D199" s="274">
        <v>45</v>
      </c>
      <c r="E199" s="274">
        <v>52</v>
      </c>
      <c r="F199" s="274">
        <v>53</v>
      </c>
      <c r="G199" s="274">
        <v>39</v>
      </c>
      <c r="H199" s="274">
        <v>47</v>
      </c>
      <c r="I199" s="274">
        <v>56</v>
      </c>
      <c r="J199" s="274">
        <v>58</v>
      </c>
      <c r="K199" s="274">
        <v>49</v>
      </c>
    </row>
    <row r="200" spans="1:11" ht="12" customHeight="1">
      <c r="A200" s="275" t="s">
        <v>514</v>
      </c>
      <c r="B200" s="291"/>
      <c r="C200" s="274"/>
      <c r="D200" s="274"/>
      <c r="E200" s="274"/>
      <c r="F200" s="133"/>
      <c r="G200" s="274"/>
      <c r="H200" s="274"/>
      <c r="I200" s="274"/>
      <c r="J200" s="274"/>
      <c r="K200" s="274"/>
    </row>
    <row r="201" spans="1:11" ht="12" customHeight="1">
      <c r="A201" s="272" t="s">
        <v>515</v>
      </c>
      <c r="B201" s="291">
        <v>103</v>
      </c>
      <c r="C201" s="274">
        <v>93</v>
      </c>
      <c r="D201" s="274">
        <v>94</v>
      </c>
      <c r="E201" s="274">
        <v>106</v>
      </c>
      <c r="F201" s="274">
        <v>100</v>
      </c>
      <c r="G201" s="274">
        <v>94</v>
      </c>
      <c r="H201" s="274">
        <v>111</v>
      </c>
      <c r="I201" s="274">
        <v>95</v>
      </c>
      <c r="J201" s="274">
        <v>135</v>
      </c>
      <c r="K201" s="274">
        <v>125</v>
      </c>
    </row>
    <row r="202" spans="1:11" ht="12" customHeight="1">
      <c r="A202" s="272" t="s">
        <v>516</v>
      </c>
      <c r="B202" s="291">
        <v>3</v>
      </c>
      <c r="C202" s="274">
        <v>7</v>
      </c>
      <c r="D202" s="274">
        <v>1</v>
      </c>
      <c r="E202" s="274">
        <v>1</v>
      </c>
      <c r="F202" s="274">
        <v>4</v>
      </c>
      <c r="G202" s="274">
        <v>13</v>
      </c>
      <c r="H202" s="274">
        <v>8</v>
      </c>
      <c r="I202" s="274">
        <v>9</v>
      </c>
      <c r="J202" s="274">
        <v>8</v>
      </c>
      <c r="K202" s="274">
        <v>3</v>
      </c>
    </row>
    <row r="203" spans="1:11" ht="12" customHeight="1">
      <c r="A203" s="275"/>
      <c r="B203" s="291"/>
      <c r="C203" s="274"/>
      <c r="D203" s="274"/>
      <c r="E203" s="274"/>
      <c r="F203" s="274"/>
      <c r="G203" s="274"/>
      <c r="H203" s="274"/>
      <c r="I203" s="274"/>
      <c r="J203" s="274"/>
      <c r="K203" s="274"/>
    </row>
    <row r="204" spans="1:11" ht="12" customHeight="1">
      <c r="A204" s="272" t="s">
        <v>517</v>
      </c>
      <c r="B204" s="291">
        <v>8</v>
      </c>
      <c r="C204" s="274">
        <f>SUM(C206:C209)</f>
        <v>4</v>
      </c>
      <c r="D204" s="274">
        <v>7</v>
      </c>
      <c r="E204" s="274">
        <v>6</v>
      </c>
      <c r="F204" s="274">
        <f>SUM(F206:F209)</f>
        <v>0</v>
      </c>
      <c r="G204" s="274">
        <v>9</v>
      </c>
      <c r="H204" s="274">
        <v>9</v>
      </c>
      <c r="I204" s="274">
        <v>6</v>
      </c>
      <c r="J204" s="274">
        <v>11</v>
      </c>
      <c r="K204" s="274">
        <v>5</v>
      </c>
    </row>
    <row r="205" spans="1:11" ht="12" customHeight="1">
      <c r="A205" s="272"/>
      <c r="B205" s="291"/>
      <c r="C205" s="274"/>
      <c r="D205" s="134"/>
      <c r="E205" s="274"/>
      <c r="F205" s="274"/>
      <c r="G205" s="274"/>
      <c r="H205" s="274"/>
      <c r="I205" s="274"/>
      <c r="J205" s="274"/>
      <c r="K205" s="274"/>
    </row>
    <row r="206" spans="1:11" ht="12" customHeight="1">
      <c r="A206" s="272" t="s">
        <v>518</v>
      </c>
      <c r="B206" s="291">
        <v>0</v>
      </c>
      <c r="C206" s="274">
        <v>0</v>
      </c>
      <c r="D206" s="274">
        <v>1</v>
      </c>
      <c r="E206" s="274">
        <v>0</v>
      </c>
      <c r="F206" s="274">
        <v>0</v>
      </c>
      <c r="G206" s="274">
        <v>0</v>
      </c>
      <c r="H206" s="274">
        <v>0</v>
      </c>
      <c r="I206" s="274">
        <v>0</v>
      </c>
      <c r="J206" s="274">
        <v>1</v>
      </c>
      <c r="K206" s="274">
        <v>0</v>
      </c>
    </row>
    <row r="207" spans="1:11" ht="12" customHeight="1">
      <c r="A207" s="272" t="s">
        <v>519</v>
      </c>
      <c r="B207" s="291">
        <v>3</v>
      </c>
      <c r="C207" s="274">
        <v>1</v>
      </c>
      <c r="D207" s="274">
        <v>1</v>
      </c>
      <c r="E207" s="274">
        <v>3</v>
      </c>
      <c r="F207" s="274">
        <v>0</v>
      </c>
      <c r="G207" s="274">
        <v>1</v>
      </c>
      <c r="H207" s="274">
        <v>3</v>
      </c>
      <c r="I207" s="274">
        <v>2</v>
      </c>
      <c r="J207" s="274">
        <v>0</v>
      </c>
      <c r="K207" s="274">
        <v>3</v>
      </c>
    </row>
    <row r="208" spans="1:11" ht="12" customHeight="1">
      <c r="A208" s="272" t="s">
        <v>520</v>
      </c>
      <c r="B208" s="291">
        <v>2</v>
      </c>
      <c r="C208" s="274">
        <v>2</v>
      </c>
      <c r="D208" s="274">
        <v>2</v>
      </c>
      <c r="E208" s="274">
        <v>1</v>
      </c>
      <c r="F208" s="274">
        <v>0</v>
      </c>
      <c r="G208" s="274">
        <v>7</v>
      </c>
      <c r="H208" s="274">
        <v>5</v>
      </c>
      <c r="I208" s="274">
        <v>3</v>
      </c>
      <c r="J208" s="274">
        <v>7</v>
      </c>
      <c r="K208" s="274">
        <v>2</v>
      </c>
    </row>
    <row r="209" spans="1:11" ht="12" customHeight="1">
      <c r="A209" s="272" t="s">
        <v>521</v>
      </c>
      <c r="B209" s="291">
        <v>3</v>
      </c>
      <c r="C209" s="274">
        <v>1</v>
      </c>
      <c r="D209" s="274">
        <v>3</v>
      </c>
      <c r="E209" s="274">
        <v>2</v>
      </c>
      <c r="F209" s="274">
        <v>0</v>
      </c>
      <c r="G209" s="274">
        <v>1</v>
      </c>
      <c r="H209" s="274">
        <v>1</v>
      </c>
      <c r="I209" s="274">
        <v>1</v>
      </c>
      <c r="J209" s="274">
        <v>3</v>
      </c>
      <c r="K209" s="274">
        <v>0</v>
      </c>
    </row>
    <row r="210" spans="1:11" ht="12" customHeight="1">
      <c r="A210" s="284"/>
      <c r="B210" s="291"/>
      <c r="C210" s="274"/>
      <c r="D210" s="274"/>
      <c r="E210" s="274"/>
      <c r="F210" s="274"/>
      <c r="G210" s="274"/>
      <c r="H210" s="274"/>
      <c r="I210" s="274"/>
      <c r="J210" s="274"/>
      <c r="K210" s="274"/>
    </row>
    <row r="211" spans="1:11" ht="12" customHeight="1">
      <c r="A211" s="275" t="s">
        <v>522</v>
      </c>
      <c r="B211" s="291"/>
      <c r="C211" s="274"/>
      <c r="D211" s="274"/>
      <c r="E211" s="274"/>
      <c r="F211" s="274"/>
      <c r="G211" s="274"/>
      <c r="H211" s="274"/>
      <c r="I211" s="274"/>
      <c r="J211" s="274"/>
      <c r="K211" s="274"/>
    </row>
    <row r="212" spans="1:11" ht="12" customHeight="1">
      <c r="A212" s="272" t="s">
        <v>486</v>
      </c>
      <c r="B212" s="291">
        <v>10</v>
      </c>
      <c r="C212" s="274">
        <f>SUM(C215:C220)</f>
        <v>15</v>
      </c>
      <c r="D212" s="274">
        <v>9</v>
      </c>
      <c r="E212" s="274">
        <v>4</v>
      </c>
      <c r="F212" s="274">
        <f>SUM(F215:F220)</f>
        <v>7</v>
      </c>
      <c r="G212" s="274">
        <v>2</v>
      </c>
      <c r="H212" s="274">
        <v>7</v>
      </c>
      <c r="I212" s="274">
        <v>9</v>
      </c>
      <c r="J212" s="274">
        <v>6</v>
      </c>
      <c r="K212" s="274">
        <v>13</v>
      </c>
    </row>
    <row r="213" spans="1:11" ht="12" customHeight="1">
      <c r="A213" s="275"/>
      <c r="B213" s="291"/>
      <c r="C213" s="274"/>
      <c r="D213" s="274"/>
      <c r="E213" s="274"/>
      <c r="F213" s="274"/>
      <c r="G213" s="274"/>
      <c r="H213" s="274"/>
      <c r="I213" s="274"/>
      <c r="J213" s="274"/>
      <c r="K213" s="274"/>
    </row>
    <row r="214" spans="1:11" ht="12" customHeight="1">
      <c r="A214" s="275" t="s">
        <v>523</v>
      </c>
      <c r="B214" s="291"/>
      <c r="C214" s="274"/>
      <c r="D214" s="274"/>
      <c r="E214" s="274"/>
      <c r="F214" s="274"/>
      <c r="G214" s="274"/>
      <c r="H214" s="274"/>
      <c r="I214" s="274"/>
      <c r="J214" s="274"/>
      <c r="K214" s="274"/>
    </row>
    <row r="215" spans="1:11" ht="12" customHeight="1">
      <c r="A215" s="272" t="s">
        <v>488</v>
      </c>
      <c r="B215" s="291">
        <v>2</v>
      </c>
      <c r="C215" s="274">
        <v>1</v>
      </c>
      <c r="D215" s="274">
        <v>2</v>
      </c>
      <c r="E215" s="274">
        <v>0</v>
      </c>
      <c r="F215" s="274">
        <v>1</v>
      </c>
      <c r="G215" s="274">
        <v>1</v>
      </c>
      <c r="H215" s="274">
        <v>1</v>
      </c>
      <c r="I215" s="274">
        <v>2</v>
      </c>
      <c r="J215" s="274">
        <v>1</v>
      </c>
      <c r="K215" s="274">
        <v>1</v>
      </c>
    </row>
    <row r="216" spans="1:11" ht="12" customHeight="1">
      <c r="A216" s="272" t="s">
        <v>524</v>
      </c>
      <c r="B216" s="291">
        <v>0</v>
      </c>
      <c r="C216" s="274">
        <v>3</v>
      </c>
      <c r="D216" s="274">
        <v>3</v>
      </c>
      <c r="E216" s="274">
        <v>1</v>
      </c>
      <c r="F216" s="274">
        <v>1</v>
      </c>
      <c r="G216" s="274">
        <v>0</v>
      </c>
      <c r="H216" s="274">
        <v>1</v>
      </c>
      <c r="I216" s="274">
        <v>0</v>
      </c>
      <c r="J216" s="274">
        <v>0</v>
      </c>
      <c r="K216" s="274">
        <v>1</v>
      </c>
    </row>
    <row r="217" spans="1:11" ht="12" customHeight="1">
      <c r="A217" s="275" t="s">
        <v>525</v>
      </c>
      <c r="B217" s="291"/>
      <c r="C217" s="274"/>
      <c r="D217" s="274"/>
      <c r="E217" s="274"/>
      <c r="F217" s="134"/>
      <c r="G217" s="274"/>
      <c r="H217" s="274"/>
      <c r="I217" s="274"/>
      <c r="J217" s="274"/>
      <c r="K217" s="274"/>
    </row>
    <row r="218" spans="1:11" ht="12" customHeight="1">
      <c r="A218" s="272" t="s">
        <v>526</v>
      </c>
      <c r="B218" s="291">
        <v>6</v>
      </c>
      <c r="C218" s="274">
        <v>10</v>
      </c>
      <c r="D218" s="274">
        <v>4</v>
      </c>
      <c r="E218" s="274">
        <v>3</v>
      </c>
      <c r="F218" s="274">
        <v>3</v>
      </c>
      <c r="G218" s="274">
        <v>1</v>
      </c>
      <c r="H218" s="274">
        <v>4</v>
      </c>
      <c r="I218" s="274">
        <v>6</v>
      </c>
      <c r="J218" s="274">
        <v>3</v>
      </c>
      <c r="K218" s="274">
        <v>7</v>
      </c>
    </row>
    <row r="219" spans="1:11" ht="12" customHeight="1">
      <c r="A219" s="272" t="s">
        <v>527</v>
      </c>
      <c r="B219" s="291">
        <v>0</v>
      </c>
      <c r="C219" s="274">
        <v>0</v>
      </c>
      <c r="D219" s="274">
        <v>0</v>
      </c>
      <c r="E219" s="274">
        <v>0</v>
      </c>
      <c r="F219" s="274">
        <v>0</v>
      </c>
      <c r="G219" s="274">
        <v>0</v>
      </c>
      <c r="H219" s="274">
        <v>0</v>
      </c>
      <c r="I219" s="274">
        <v>0</v>
      </c>
      <c r="J219" s="274">
        <v>1</v>
      </c>
      <c r="K219" s="274">
        <v>1</v>
      </c>
    </row>
    <row r="220" spans="1:11" ht="12" customHeight="1">
      <c r="A220" s="272" t="s">
        <v>528</v>
      </c>
      <c r="B220" s="291">
        <v>2</v>
      </c>
      <c r="C220" s="274">
        <v>1</v>
      </c>
      <c r="D220" s="274">
        <v>0</v>
      </c>
      <c r="E220" s="274">
        <v>0</v>
      </c>
      <c r="F220" s="274">
        <v>2</v>
      </c>
      <c r="G220" s="274">
        <v>0</v>
      </c>
      <c r="H220" s="274">
        <v>1</v>
      </c>
      <c r="I220" s="274">
        <v>1</v>
      </c>
      <c r="J220" s="274">
        <v>1</v>
      </c>
      <c r="K220" s="274">
        <v>3</v>
      </c>
    </row>
    <row r="221" spans="1:11" ht="12" customHeight="1">
      <c r="A221" s="275"/>
      <c r="B221" s="291"/>
      <c r="C221" s="274"/>
      <c r="D221" s="274"/>
      <c r="E221" s="274"/>
      <c r="F221" s="274"/>
      <c r="G221" s="274"/>
      <c r="H221" s="274"/>
      <c r="I221" s="274"/>
      <c r="J221" s="274"/>
      <c r="K221" s="274"/>
    </row>
    <row r="222" spans="1:11" ht="12" customHeight="1">
      <c r="A222" s="272" t="s">
        <v>529</v>
      </c>
      <c r="B222" s="291">
        <v>13</v>
      </c>
      <c r="C222" s="274">
        <f>SUM(C224:C232)</f>
        <v>11</v>
      </c>
      <c r="D222" s="274">
        <v>5</v>
      </c>
      <c r="E222" s="274">
        <v>14</v>
      </c>
      <c r="F222" s="274">
        <f>SUM(F224:F232)</f>
        <v>13</v>
      </c>
      <c r="G222" s="274">
        <v>10</v>
      </c>
      <c r="H222" s="274">
        <v>8</v>
      </c>
      <c r="I222" s="274">
        <v>15</v>
      </c>
      <c r="J222" s="274">
        <v>7</v>
      </c>
      <c r="K222" s="274">
        <v>13</v>
      </c>
    </row>
    <row r="223" spans="1:11" ht="12" customHeight="1">
      <c r="A223" s="275"/>
      <c r="B223" s="291"/>
      <c r="C223" s="274"/>
      <c r="D223" s="274"/>
      <c r="E223" s="274"/>
      <c r="F223" s="274"/>
      <c r="G223" s="274"/>
      <c r="H223" s="274"/>
      <c r="I223" s="274"/>
      <c r="J223" s="274"/>
      <c r="K223" s="274"/>
    </row>
    <row r="224" spans="1:11" ht="12" customHeight="1">
      <c r="A224" s="272" t="s">
        <v>530</v>
      </c>
      <c r="B224" s="291">
        <v>3</v>
      </c>
      <c r="C224" s="274">
        <v>1</v>
      </c>
      <c r="D224" s="291">
        <v>0</v>
      </c>
      <c r="E224" s="274">
        <v>1</v>
      </c>
      <c r="F224" s="274">
        <v>1</v>
      </c>
      <c r="G224" s="274">
        <v>1</v>
      </c>
      <c r="H224" s="274">
        <v>1</v>
      </c>
      <c r="I224" s="274">
        <v>0</v>
      </c>
      <c r="J224" s="274">
        <v>2</v>
      </c>
      <c r="K224" s="274">
        <v>0</v>
      </c>
    </row>
    <row r="225" spans="1:11" ht="12" customHeight="1">
      <c r="A225" s="272" t="s">
        <v>531</v>
      </c>
      <c r="B225" s="291">
        <v>0</v>
      </c>
      <c r="C225" s="274">
        <v>1</v>
      </c>
      <c r="D225" s="291">
        <v>0</v>
      </c>
      <c r="E225" s="274">
        <v>0</v>
      </c>
      <c r="F225" s="274">
        <v>0</v>
      </c>
      <c r="G225" s="274">
        <v>0</v>
      </c>
      <c r="H225" s="274">
        <v>1</v>
      </c>
      <c r="I225" s="274">
        <v>0</v>
      </c>
      <c r="J225" s="274">
        <v>0</v>
      </c>
      <c r="K225" s="274">
        <v>0</v>
      </c>
    </row>
    <row r="226" spans="1:11" ht="12" customHeight="1">
      <c r="A226" s="272" t="s">
        <v>532</v>
      </c>
      <c r="B226" s="291">
        <v>5</v>
      </c>
      <c r="C226" s="274">
        <v>7</v>
      </c>
      <c r="D226" s="274">
        <v>2</v>
      </c>
      <c r="E226" s="274">
        <v>7</v>
      </c>
      <c r="F226" s="274">
        <v>8</v>
      </c>
      <c r="G226" s="274">
        <v>8</v>
      </c>
      <c r="H226" s="274">
        <v>3</v>
      </c>
      <c r="I226" s="274">
        <v>10</v>
      </c>
      <c r="J226" s="274">
        <v>4</v>
      </c>
      <c r="K226" s="274">
        <v>7</v>
      </c>
    </row>
    <row r="227" spans="1:11" ht="12" customHeight="1">
      <c r="A227" s="272" t="s">
        <v>533</v>
      </c>
      <c r="B227" s="291">
        <v>1</v>
      </c>
      <c r="C227" s="274">
        <v>0</v>
      </c>
      <c r="D227" s="274">
        <v>1</v>
      </c>
      <c r="E227" s="274">
        <v>3</v>
      </c>
      <c r="F227" s="274">
        <v>0</v>
      </c>
      <c r="G227" s="274">
        <v>1</v>
      </c>
      <c r="H227" s="274">
        <v>0</v>
      </c>
      <c r="I227" s="274">
        <v>4</v>
      </c>
      <c r="J227" s="274">
        <v>0</v>
      </c>
      <c r="K227" s="274">
        <v>2</v>
      </c>
    </row>
    <row r="228" spans="1:11" ht="12" customHeight="1">
      <c r="A228" s="272" t="s">
        <v>534</v>
      </c>
      <c r="B228" s="291">
        <v>0</v>
      </c>
      <c r="C228" s="274">
        <v>0</v>
      </c>
      <c r="D228" s="274">
        <v>1</v>
      </c>
      <c r="E228" s="274">
        <v>0</v>
      </c>
      <c r="F228" s="274">
        <v>0</v>
      </c>
      <c r="G228" s="274">
        <v>0</v>
      </c>
      <c r="H228" s="274">
        <v>0</v>
      </c>
      <c r="I228" s="274">
        <v>1</v>
      </c>
      <c r="J228" s="274">
        <v>0</v>
      </c>
      <c r="K228" s="274">
        <v>0</v>
      </c>
    </row>
    <row r="229" spans="1:11" ht="12" customHeight="1">
      <c r="A229" s="272" t="s">
        <v>535</v>
      </c>
      <c r="B229" s="291">
        <v>1</v>
      </c>
      <c r="C229" s="274">
        <v>0</v>
      </c>
      <c r="D229" s="274">
        <v>0</v>
      </c>
      <c r="E229" s="274">
        <v>0</v>
      </c>
      <c r="F229" s="274">
        <v>2</v>
      </c>
      <c r="G229" s="274">
        <v>0</v>
      </c>
      <c r="H229" s="274">
        <v>1</v>
      </c>
      <c r="I229" s="274">
        <v>0</v>
      </c>
      <c r="J229" s="274">
        <v>0</v>
      </c>
      <c r="K229" s="274">
        <v>1</v>
      </c>
    </row>
    <row r="230" spans="1:11" ht="12" customHeight="1">
      <c r="A230" s="272" t="s">
        <v>536</v>
      </c>
      <c r="B230" s="291">
        <v>1</v>
      </c>
      <c r="C230" s="274">
        <v>1</v>
      </c>
      <c r="D230" s="274">
        <v>0</v>
      </c>
      <c r="E230" s="274">
        <v>1</v>
      </c>
      <c r="F230" s="274">
        <v>0</v>
      </c>
      <c r="G230" s="274">
        <v>0</v>
      </c>
      <c r="H230" s="274">
        <v>0</v>
      </c>
      <c r="I230" s="274">
        <v>0</v>
      </c>
      <c r="J230" s="274">
        <v>1</v>
      </c>
      <c r="K230" s="274">
        <v>0</v>
      </c>
    </row>
    <row r="231" spans="1:11" ht="12" customHeight="1">
      <c r="A231" s="272" t="s">
        <v>537</v>
      </c>
      <c r="B231" s="291">
        <v>2</v>
      </c>
      <c r="C231" s="274">
        <v>1</v>
      </c>
      <c r="D231" s="274">
        <v>1</v>
      </c>
      <c r="E231" s="274">
        <v>2</v>
      </c>
      <c r="F231" s="274">
        <v>1</v>
      </c>
      <c r="G231" s="274">
        <v>0</v>
      </c>
      <c r="H231" s="274">
        <v>2</v>
      </c>
      <c r="I231" s="274">
        <v>0</v>
      </c>
      <c r="J231" s="274">
        <v>0</v>
      </c>
      <c r="K231" s="274">
        <v>2</v>
      </c>
    </row>
    <row r="232" spans="1:11" ht="12" customHeight="1">
      <c r="A232" s="272" t="s">
        <v>538</v>
      </c>
      <c r="B232" s="291">
        <v>0</v>
      </c>
      <c r="C232" s="274">
        <v>0</v>
      </c>
      <c r="D232" s="274">
        <v>0</v>
      </c>
      <c r="E232" s="274">
        <v>0</v>
      </c>
      <c r="F232" s="274">
        <v>1</v>
      </c>
      <c r="G232" s="274">
        <v>0</v>
      </c>
      <c r="H232" s="274">
        <v>0</v>
      </c>
      <c r="I232" s="274">
        <v>0</v>
      </c>
      <c r="J232" s="274">
        <v>0</v>
      </c>
      <c r="K232" s="274">
        <v>1</v>
      </c>
    </row>
    <row r="233" spans="1:11" ht="12" customHeight="1">
      <c r="A233" s="275"/>
      <c r="B233" s="291"/>
      <c r="C233" s="274"/>
      <c r="D233" s="274"/>
      <c r="E233" s="274"/>
      <c r="F233" s="274"/>
      <c r="G233" s="274"/>
      <c r="H233" s="274"/>
      <c r="I233" s="274"/>
      <c r="J233" s="274"/>
      <c r="K233" s="274"/>
    </row>
    <row r="234" spans="1:11" ht="12" customHeight="1">
      <c r="A234" s="272" t="s">
        <v>539</v>
      </c>
      <c r="B234" s="291">
        <v>9</v>
      </c>
      <c r="C234" s="274">
        <f>SUM(C236:C240)</f>
        <v>14</v>
      </c>
      <c r="D234" s="274">
        <v>9</v>
      </c>
      <c r="E234" s="274">
        <v>11</v>
      </c>
      <c r="F234" s="274">
        <f>SUM(F236:F240)</f>
        <v>12</v>
      </c>
      <c r="G234" s="274">
        <v>16</v>
      </c>
      <c r="H234" s="274">
        <v>9</v>
      </c>
      <c r="I234" s="274">
        <v>13</v>
      </c>
      <c r="J234" s="274">
        <v>8</v>
      </c>
      <c r="K234" s="274">
        <v>8</v>
      </c>
    </row>
    <row r="235" spans="1:11" ht="12" customHeight="1">
      <c r="A235" s="272"/>
      <c r="B235" s="291"/>
      <c r="C235" s="274"/>
      <c r="D235" s="274"/>
      <c r="E235" s="274"/>
      <c r="F235" s="274"/>
      <c r="G235" s="274"/>
      <c r="H235" s="274"/>
      <c r="I235" s="274"/>
      <c r="J235" s="274"/>
      <c r="K235" s="274"/>
    </row>
    <row r="236" spans="1:11" ht="12" customHeight="1">
      <c r="A236" s="272" t="s">
        <v>540</v>
      </c>
      <c r="B236" s="291">
        <v>3</v>
      </c>
      <c r="C236" s="274">
        <v>8</v>
      </c>
      <c r="D236" s="274">
        <v>6</v>
      </c>
      <c r="E236" s="274">
        <v>8</v>
      </c>
      <c r="F236" s="274">
        <v>7</v>
      </c>
      <c r="G236" s="274">
        <v>11</v>
      </c>
      <c r="H236" s="274">
        <v>5</v>
      </c>
      <c r="I236" s="274">
        <v>5</v>
      </c>
      <c r="J236" s="274">
        <v>3</v>
      </c>
      <c r="K236" s="274">
        <v>4</v>
      </c>
    </row>
    <row r="237" spans="1:11" ht="12" customHeight="1">
      <c r="A237" s="272" t="s">
        <v>541</v>
      </c>
      <c r="B237" s="273">
        <v>1</v>
      </c>
      <c r="C237" s="274">
        <v>0</v>
      </c>
      <c r="D237" s="274">
        <v>0</v>
      </c>
      <c r="E237" s="274">
        <v>0</v>
      </c>
      <c r="F237" s="274">
        <v>0</v>
      </c>
      <c r="G237" s="274">
        <v>0</v>
      </c>
      <c r="H237" s="274">
        <v>0</v>
      </c>
      <c r="I237" s="274">
        <v>0</v>
      </c>
      <c r="J237" s="274">
        <v>0</v>
      </c>
      <c r="K237" s="274">
        <v>0</v>
      </c>
    </row>
    <row r="238" spans="1:11" ht="12" customHeight="1">
      <c r="A238" s="275" t="s">
        <v>543</v>
      </c>
      <c r="B238" s="291"/>
      <c r="C238" s="274"/>
      <c r="E238" s="274"/>
      <c r="G238" s="274"/>
      <c r="H238" s="274"/>
      <c r="I238" s="274"/>
      <c r="J238" s="274"/>
    </row>
    <row r="239" spans="1:11" ht="12" customHeight="1">
      <c r="A239" s="272" t="s">
        <v>544</v>
      </c>
      <c r="B239" s="291">
        <v>3</v>
      </c>
      <c r="C239" s="274">
        <v>2</v>
      </c>
      <c r="D239" s="274">
        <v>2</v>
      </c>
      <c r="E239" s="274">
        <v>0</v>
      </c>
      <c r="F239" s="274">
        <v>1</v>
      </c>
      <c r="G239" s="274">
        <v>0</v>
      </c>
      <c r="H239" s="274">
        <v>1</v>
      </c>
      <c r="I239" s="274">
        <v>4</v>
      </c>
      <c r="J239" s="274">
        <v>2</v>
      </c>
      <c r="K239" s="274">
        <v>3</v>
      </c>
    </row>
    <row r="240" spans="1:11" ht="12" customHeight="1">
      <c r="A240" s="272" t="s">
        <v>545</v>
      </c>
      <c r="B240" s="291">
        <v>2</v>
      </c>
      <c r="C240" s="274">
        <v>4</v>
      </c>
      <c r="D240" s="274">
        <v>1</v>
      </c>
      <c r="E240" s="274">
        <v>3</v>
      </c>
      <c r="F240" s="274">
        <v>4</v>
      </c>
      <c r="G240" s="274">
        <v>5</v>
      </c>
      <c r="H240" s="274">
        <v>3</v>
      </c>
      <c r="I240" s="274">
        <v>4</v>
      </c>
      <c r="J240" s="274">
        <v>3</v>
      </c>
      <c r="K240" s="274">
        <v>1</v>
      </c>
    </row>
    <row r="241" spans="1:11" ht="12" customHeight="1">
      <c r="A241" s="275"/>
      <c r="B241" s="291"/>
      <c r="C241" s="274"/>
      <c r="D241" s="274"/>
      <c r="E241" s="274"/>
      <c r="F241" s="274"/>
      <c r="G241" s="274"/>
      <c r="H241" s="274"/>
      <c r="I241" s="274"/>
      <c r="J241" s="274"/>
    </row>
    <row r="242" spans="1:11" ht="12" customHeight="1">
      <c r="A242" s="285" t="s">
        <v>159</v>
      </c>
      <c r="B242" s="273">
        <v>518</v>
      </c>
      <c r="C242" s="274">
        <v>460</v>
      </c>
      <c r="D242" s="274">
        <v>442</v>
      </c>
      <c r="E242" s="274">
        <v>457</v>
      </c>
      <c r="F242" s="274">
        <f>SUM(F132+F156+F159+F172+F192+F204+F212+F222+F234)</f>
        <v>422</v>
      </c>
      <c r="G242" s="274">
        <v>433</v>
      </c>
      <c r="H242" s="274">
        <v>437</v>
      </c>
      <c r="I242" s="274">
        <v>398</v>
      </c>
      <c r="J242" s="274">
        <v>444</v>
      </c>
      <c r="K242" s="274">
        <v>429</v>
      </c>
    </row>
    <row r="243" spans="1:11" ht="12.75" customHeight="1">
      <c r="A243" s="278"/>
      <c r="E243" s="274"/>
      <c r="F243" s="274"/>
      <c r="G243" s="274"/>
      <c r="H243" s="274"/>
      <c r="I243" s="274"/>
      <c r="J243" s="274"/>
      <c r="K243" s="274"/>
    </row>
    <row r="244" spans="1:11" ht="12.75" customHeight="1">
      <c r="A244" s="278"/>
      <c r="E244" s="274"/>
      <c r="F244" s="274"/>
      <c r="G244" s="274"/>
      <c r="H244" s="274"/>
      <c r="I244" s="274"/>
      <c r="J244" s="274"/>
      <c r="K244" s="274"/>
    </row>
    <row r="245" spans="1:11" ht="12.75" customHeight="1">
      <c r="A245" s="278"/>
      <c r="E245" s="274"/>
      <c r="F245" s="274"/>
      <c r="G245" s="274"/>
      <c r="H245" s="274"/>
      <c r="I245" s="274"/>
      <c r="J245" s="274"/>
      <c r="K245" s="274"/>
    </row>
    <row r="246" spans="1:11" ht="12.75" customHeight="1">
      <c r="A246" s="278"/>
      <c r="E246" s="274"/>
      <c r="F246" s="274"/>
      <c r="G246" s="274"/>
      <c r="H246" s="274"/>
      <c r="I246" s="274"/>
      <c r="J246" s="274"/>
      <c r="K246" s="274"/>
    </row>
    <row r="247" spans="1:11" ht="12.75" customHeight="1">
      <c r="A247" s="278"/>
      <c r="E247" s="274"/>
      <c r="F247" s="274"/>
      <c r="G247" s="274"/>
      <c r="H247" s="274"/>
      <c r="I247" s="274"/>
      <c r="J247" s="274"/>
      <c r="K247" s="274"/>
    </row>
    <row r="248" spans="1:11" ht="12.75" customHeight="1">
      <c r="A248" s="278"/>
      <c r="E248" s="274"/>
      <c r="F248" s="274"/>
      <c r="G248" s="274"/>
      <c r="H248" s="274"/>
      <c r="I248" s="274"/>
      <c r="J248" s="274"/>
      <c r="K248" s="274"/>
    </row>
    <row r="249" spans="1:11" s="287" customFormat="1" ht="10.5" customHeight="1">
      <c r="A249" s="279" t="s">
        <v>52</v>
      </c>
      <c r="E249" s="78"/>
      <c r="F249" s="78"/>
      <c r="G249" s="78"/>
      <c r="H249" s="78"/>
      <c r="I249" s="78"/>
      <c r="J249" s="78"/>
      <c r="K249" s="78"/>
    </row>
    <row r="250" spans="1:11" ht="12" customHeight="1">
      <c r="A250" s="23"/>
      <c r="B250" s="23"/>
      <c r="C250" s="23"/>
      <c r="D250" s="23"/>
      <c r="E250" s="274"/>
      <c r="F250" s="274"/>
      <c r="G250" s="274"/>
      <c r="H250" s="274"/>
      <c r="I250" s="274"/>
      <c r="J250" s="274"/>
      <c r="K250" s="274"/>
    </row>
    <row r="251" spans="1:11" ht="12" customHeight="1">
      <c r="A251" s="23"/>
      <c r="B251" s="23"/>
      <c r="C251" s="23"/>
      <c r="D251" s="23"/>
      <c r="E251" s="274"/>
      <c r="F251" s="274"/>
      <c r="G251" s="274"/>
      <c r="H251" s="274"/>
      <c r="I251" s="274"/>
      <c r="J251" s="274"/>
      <c r="K251" s="274"/>
    </row>
    <row r="252" spans="1:11" ht="12" customHeight="1">
      <c r="A252" s="23"/>
      <c r="B252" s="23"/>
      <c r="C252" s="23"/>
      <c r="D252" s="23"/>
      <c r="E252" s="274"/>
      <c r="F252" s="274"/>
      <c r="G252" s="274"/>
      <c r="H252" s="274"/>
      <c r="I252" s="274"/>
      <c r="J252" s="274"/>
      <c r="K252" s="274"/>
    </row>
    <row r="253" spans="1:11" ht="12" customHeight="1">
      <c r="A253" s="23"/>
      <c r="B253" s="23"/>
      <c r="C253" s="23"/>
      <c r="D253" s="23"/>
      <c r="E253" s="274"/>
      <c r="F253" s="274"/>
      <c r="G253" s="274"/>
      <c r="H253" s="274"/>
      <c r="I253" s="274"/>
      <c r="J253" s="274"/>
      <c r="K253" s="274"/>
    </row>
    <row r="254" spans="1:11" ht="12" customHeight="1">
      <c r="E254" s="274"/>
      <c r="F254" s="274"/>
      <c r="G254" s="274"/>
      <c r="H254" s="274"/>
      <c r="I254" s="274"/>
      <c r="J254" s="274"/>
      <c r="K254" s="274"/>
    </row>
    <row r="255" spans="1:11" ht="12" customHeight="1">
      <c r="E255" s="274"/>
      <c r="F255" s="274"/>
      <c r="G255" s="274"/>
      <c r="H255" s="274"/>
      <c r="I255" s="274"/>
      <c r="J255" s="274"/>
      <c r="K255" s="274"/>
    </row>
    <row r="256" spans="1:11" ht="12" customHeight="1">
      <c r="E256" s="274"/>
      <c r="F256" s="274"/>
      <c r="G256" s="274"/>
      <c r="H256" s="274"/>
      <c r="I256" s="274"/>
      <c r="J256" s="274"/>
      <c r="K256" s="274"/>
    </row>
    <row r="257" spans="5:11" ht="12" customHeight="1">
      <c r="E257" s="274"/>
      <c r="F257" s="274"/>
      <c r="G257" s="274"/>
      <c r="H257" s="274"/>
      <c r="I257" s="274"/>
      <c r="J257" s="274"/>
      <c r="K257" s="274"/>
    </row>
    <row r="258" spans="5:11" ht="12" customHeight="1">
      <c r="E258" s="274"/>
      <c r="F258" s="274"/>
      <c r="G258" s="274"/>
      <c r="H258" s="274"/>
      <c r="I258" s="274"/>
      <c r="J258" s="274"/>
      <c r="K258" s="274"/>
    </row>
    <row r="259" spans="5:11" ht="12" customHeight="1">
      <c r="E259" s="274"/>
      <c r="F259" s="274"/>
      <c r="G259" s="274"/>
      <c r="H259" s="274"/>
      <c r="I259" s="274"/>
      <c r="J259" s="274"/>
      <c r="K259" s="274"/>
    </row>
    <row r="260" spans="5:11" ht="12" customHeight="1">
      <c r="E260" s="274"/>
      <c r="F260" s="274"/>
      <c r="G260" s="274"/>
      <c r="H260" s="274"/>
      <c r="I260" s="274"/>
      <c r="J260" s="274"/>
      <c r="K260" s="274"/>
    </row>
    <row r="261" spans="5:11" ht="12" customHeight="1">
      <c r="E261" s="274"/>
      <c r="F261" s="274"/>
      <c r="G261" s="274"/>
      <c r="H261" s="274"/>
      <c r="I261" s="274"/>
      <c r="J261" s="274"/>
      <c r="K261" s="274"/>
    </row>
    <row r="262" spans="5:11" ht="12" customHeight="1">
      <c r="E262" s="274"/>
      <c r="F262" s="274"/>
      <c r="G262" s="274"/>
      <c r="H262" s="274"/>
      <c r="I262" s="274"/>
      <c r="J262" s="274"/>
      <c r="K262" s="274"/>
    </row>
    <row r="263" spans="5:11" ht="12" customHeight="1">
      <c r="E263" s="274"/>
      <c r="F263" s="274"/>
      <c r="G263" s="274"/>
      <c r="H263" s="274"/>
      <c r="I263" s="274"/>
      <c r="J263" s="274"/>
      <c r="K263" s="274"/>
    </row>
    <row r="264" spans="5:11" ht="12" customHeight="1">
      <c r="E264" s="274"/>
      <c r="F264" s="274"/>
      <c r="G264" s="274"/>
      <c r="H264" s="274"/>
      <c r="I264" s="274"/>
      <c r="J264" s="274"/>
      <c r="K264" s="274"/>
    </row>
    <row r="265" spans="5:11" ht="12" customHeight="1">
      <c r="E265" s="274"/>
      <c r="F265" s="274"/>
      <c r="G265" s="274"/>
      <c r="H265" s="274"/>
      <c r="I265" s="274"/>
      <c r="J265" s="274"/>
      <c r="K265" s="274"/>
    </row>
    <row r="266" spans="5:11" ht="12" customHeight="1">
      <c r="E266" s="274"/>
      <c r="F266" s="274"/>
      <c r="G266" s="274"/>
      <c r="H266" s="274"/>
      <c r="I266" s="274"/>
      <c r="J266" s="274"/>
      <c r="K266" s="274"/>
    </row>
    <row r="267" spans="5:11" ht="12" customHeight="1">
      <c r="E267" s="274"/>
      <c r="F267" s="274"/>
      <c r="G267" s="274"/>
      <c r="H267" s="274"/>
      <c r="I267" s="274"/>
      <c r="J267" s="274"/>
      <c r="K267" s="274"/>
    </row>
    <row r="268" spans="5:11" ht="12" customHeight="1">
      <c r="E268" s="274"/>
      <c r="F268" s="274"/>
      <c r="G268" s="274"/>
      <c r="H268" s="274"/>
      <c r="I268" s="274"/>
      <c r="J268" s="274"/>
      <c r="K268" s="274"/>
    </row>
    <row r="269" spans="5:11" ht="12" customHeight="1">
      <c r="E269" s="274"/>
      <c r="F269" s="274"/>
      <c r="G269" s="274"/>
      <c r="H269" s="274"/>
      <c r="I269" s="274"/>
      <c r="J269" s="274"/>
      <c r="K269" s="274"/>
    </row>
    <row r="270" spans="5:11" ht="12" customHeight="1">
      <c r="E270" s="274"/>
      <c r="F270" s="274"/>
      <c r="G270" s="274"/>
      <c r="H270" s="274"/>
      <c r="I270" s="274"/>
      <c r="J270" s="274"/>
      <c r="K270" s="274"/>
    </row>
    <row r="271" spans="5:11" ht="12" customHeight="1">
      <c r="E271" s="274"/>
      <c r="F271" s="274"/>
      <c r="G271" s="274"/>
      <c r="H271" s="274"/>
      <c r="I271" s="274"/>
      <c r="J271" s="274"/>
      <c r="K271" s="274"/>
    </row>
    <row r="272" spans="5:11" ht="12" customHeight="1">
      <c r="E272" s="274"/>
      <c r="F272" s="274"/>
      <c r="G272" s="274"/>
      <c r="H272" s="274"/>
      <c r="I272" s="274"/>
      <c r="J272" s="274"/>
      <c r="K272" s="274"/>
    </row>
    <row r="273" spans="5:11" ht="12" customHeight="1">
      <c r="E273" s="274"/>
      <c r="F273" s="274"/>
      <c r="G273" s="274"/>
      <c r="H273" s="274"/>
      <c r="I273" s="274"/>
      <c r="J273" s="274"/>
      <c r="K273" s="274"/>
    </row>
    <row r="274" spans="5:11" ht="12" customHeight="1"/>
    <row r="275" spans="5:11" ht="12" customHeight="1"/>
    <row r="276" spans="5:11" ht="12" customHeight="1"/>
    <row r="277" spans="5:11" ht="12" customHeight="1"/>
    <row r="278" spans="5:11" ht="9.75" customHeight="1"/>
    <row r="279" spans="5:11" ht="9.75" customHeight="1"/>
    <row r="280" spans="5:11" ht="9.75" customHeight="1"/>
    <row r="281" spans="5:11" ht="9.75" customHeight="1"/>
    <row r="282" spans="5:11" ht="9.75" customHeight="1"/>
    <row r="283" spans="5:11" ht="9.75" customHeight="1"/>
    <row r="284" spans="5:11" ht="9.75" customHeight="1"/>
    <row r="285" spans="5:11" ht="9.75" customHeight="1"/>
    <row r="286" spans="5:11" ht="9.75" customHeight="1"/>
    <row r="287" spans="5:11" ht="9.75" customHeight="1"/>
    <row r="288" spans="5:11" ht="9.75" customHeight="1"/>
    <row r="289" ht="9.75" customHeight="1"/>
    <row r="290" ht="9.75" customHeight="1"/>
    <row r="291" ht="9.75" customHeight="1"/>
    <row r="292" ht="9.75" customHeight="1"/>
    <row r="293" ht="9.75" customHeight="1"/>
    <row r="294" ht="9.75" customHeight="1"/>
    <row r="295" ht="9.75" customHeight="1"/>
    <row r="296" ht="9.75" customHeight="1"/>
    <row r="297" ht="9.75" customHeight="1"/>
    <row r="298" ht="9.75" customHeight="1"/>
    <row r="299" ht="9.75" customHeight="1"/>
    <row r="300" ht="9.75" customHeight="1"/>
    <row r="301" ht="9.75" customHeight="1"/>
    <row r="302" ht="9.75" customHeight="1"/>
    <row r="303" ht="9.75" customHeight="1"/>
    <row r="304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300" verticalDpi="300" r:id="rId1"/>
  <headerFooter alignWithMargins="0"/>
  <rowBreaks count="3" manualBreakCount="3">
    <brk id="69" max="16383" man="1"/>
    <brk id="129" max="16383" man="1"/>
    <brk id="189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" customHeight="1"/>
  <cols>
    <col min="1" max="1" width="1.85546875" style="287" customWidth="1"/>
    <col min="2" max="2" width="27" style="287" bestFit="1" customWidth="1"/>
    <col min="3" max="8" width="9.7109375" style="287" customWidth="1"/>
    <col min="9" max="9" width="9" style="287" customWidth="1"/>
    <col min="10" max="16384" width="11.42578125" style="287"/>
  </cols>
  <sheetData>
    <row r="1" spans="1:9" s="280" customFormat="1" ht="11.25" customHeight="1">
      <c r="A1" s="292" t="s">
        <v>22</v>
      </c>
      <c r="B1" s="293"/>
      <c r="C1" s="293"/>
      <c r="D1" s="293"/>
      <c r="E1" s="293"/>
      <c r="F1" s="293"/>
      <c r="G1" s="293"/>
      <c r="H1" s="293"/>
    </row>
    <row r="2" spans="1:9" s="280" customFormat="1" ht="6" customHeight="1">
      <c r="A2" s="294"/>
      <c r="B2" s="293"/>
      <c r="C2" s="293"/>
      <c r="D2" s="293"/>
      <c r="E2" s="293"/>
      <c r="F2" s="293"/>
      <c r="G2" s="293"/>
    </row>
    <row r="3" spans="1:9" s="280" customFormat="1" ht="10.5" customHeight="1">
      <c r="A3" s="295" t="s">
        <v>550</v>
      </c>
      <c r="B3" s="293"/>
      <c r="C3" s="293"/>
      <c r="D3" s="293"/>
      <c r="E3" s="293"/>
      <c r="F3" s="293"/>
      <c r="G3" s="293"/>
      <c r="H3" s="293"/>
    </row>
    <row r="4" spans="1:9" ht="9" customHeight="1">
      <c r="A4" s="296"/>
      <c r="B4" s="296"/>
      <c r="C4" s="296"/>
      <c r="D4" s="296"/>
      <c r="E4" s="296"/>
      <c r="F4" s="296"/>
      <c r="G4" s="296"/>
    </row>
    <row r="5" spans="1:9" ht="9" customHeight="1">
      <c r="A5" s="297"/>
      <c r="B5" s="298"/>
      <c r="C5" s="299"/>
      <c r="D5" s="300" t="s">
        <v>551</v>
      </c>
      <c r="E5" s="300"/>
      <c r="F5" s="300"/>
      <c r="G5" s="300"/>
      <c r="H5" s="301"/>
      <c r="I5" s="301"/>
    </row>
    <row r="6" spans="1:9" ht="9" customHeight="1">
      <c r="A6" s="298" t="s">
        <v>552</v>
      </c>
      <c r="B6" s="298"/>
      <c r="C6" s="302" t="s">
        <v>553</v>
      </c>
      <c r="D6" s="302"/>
      <c r="E6" s="302" t="s">
        <v>554</v>
      </c>
      <c r="F6" s="302" t="s">
        <v>555</v>
      </c>
      <c r="G6" s="302"/>
      <c r="H6" s="303" t="s">
        <v>556</v>
      </c>
      <c r="I6" s="304" t="s">
        <v>557</v>
      </c>
    </row>
    <row r="7" spans="1:9" ht="9" customHeight="1">
      <c r="A7" s="298" t="s">
        <v>558</v>
      </c>
      <c r="B7" s="298"/>
      <c r="C7" s="302" t="s">
        <v>115</v>
      </c>
      <c r="D7" s="302" t="s">
        <v>162</v>
      </c>
      <c r="E7" s="302" t="s">
        <v>559</v>
      </c>
      <c r="F7" s="302" t="s">
        <v>559</v>
      </c>
      <c r="G7" s="302" t="s">
        <v>560</v>
      </c>
      <c r="H7" s="305" t="s">
        <v>561</v>
      </c>
      <c r="I7" s="306" t="s">
        <v>562</v>
      </c>
    </row>
    <row r="8" spans="1:9" ht="9" customHeight="1">
      <c r="A8" s="296"/>
      <c r="B8" s="307"/>
      <c r="C8" s="308"/>
      <c r="D8" s="308"/>
      <c r="E8" s="308" t="s">
        <v>563</v>
      </c>
      <c r="F8" s="308" t="s">
        <v>563</v>
      </c>
      <c r="G8" s="308" t="s">
        <v>561</v>
      </c>
      <c r="H8" s="309" t="s">
        <v>564</v>
      </c>
      <c r="I8" s="310" t="s">
        <v>561</v>
      </c>
    </row>
    <row r="9" spans="1:9" ht="6" customHeight="1">
      <c r="A9" s="311"/>
      <c r="B9" s="311"/>
      <c r="C9" s="306"/>
      <c r="D9" s="306"/>
      <c r="E9" s="306"/>
      <c r="F9" s="306"/>
      <c r="G9" s="306"/>
    </row>
    <row r="10" spans="1:9" s="312" customFormat="1" ht="10.5" customHeight="1">
      <c r="B10" s="313"/>
      <c r="C10" s="257" t="s">
        <v>168</v>
      </c>
      <c r="D10" s="313"/>
      <c r="E10" s="313"/>
      <c r="F10" s="313"/>
      <c r="G10" s="313"/>
      <c r="H10" s="313"/>
    </row>
    <row r="11" spans="1:9" s="315" customFormat="1" ht="3" customHeight="1">
      <c r="A11" s="314"/>
      <c r="B11" s="314"/>
      <c r="C11" s="314"/>
      <c r="D11" s="314"/>
      <c r="E11" s="314"/>
      <c r="F11" s="314"/>
      <c r="G11" s="314"/>
    </row>
    <row r="12" spans="1:9" ht="9" customHeight="1">
      <c r="A12" s="287" t="s">
        <v>99</v>
      </c>
      <c r="B12" s="299"/>
    </row>
    <row r="13" spans="1:9" ht="9" customHeight="1">
      <c r="B13" s="316" t="s">
        <v>565</v>
      </c>
      <c r="C13" s="317">
        <v>4835</v>
      </c>
      <c r="D13" s="317">
        <v>4472</v>
      </c>
      <c r="E13" s="317">
        <v>16</v>
      </c>
      <c r="F13" s="317">
        <v>0</v>
      </c>
      <c r="G13" s="317">
        <v>83</v>
      </c>
      <c r="H13" s="317">
        <v>264</v>
      </c>
      <c r="I13" s="317">
        <v>0</v>
      </c>
    </row>
    <row r="14" spans="1:9" ht="9" customHeight="1">
      <c r="B14" s="316" t="s">
        <v>566</v>
      </c>
      <c r="C14" s="317">
        <v>12670</v>
      </c>
      <c r="D14" s="317">
        <v>10655</v>
      </c>
      <c r="E14" s="317">
        <v>0</v>
      </c>
      <c r="F14" s="317">
        <v>15</v>
      </c>
      <c r="G14" s="317">
        <v>232</v>
      </c>
      <c r="H14" s="317">
        <v>1768</v>
      </c>
      <c r="I14" s="317">
        <v>0</v>
      </c>
    </row>
    <row r="15" spans="1:9" ht="9" customHeight="1">
      <c r="B15" s="316" t="s">
        <v>331</v>
      </c>
      <c r="C15" s="317">
        <v>6519</v>
      </c>
      <c r="D15" s="317">
        <v>5065</v>
      </c>
      <c r="E15" s="317">
        <v>0</v>
      </c>
      <c r="F15" s="317">
        <v>0</v>
      </c>
      <c r="G15" s="317">
        <v>367</v>
      </c>
      <c r="H15" s="317">
        <v>1087</v>
      </c>
      <c r="I15" s="317">
        <v>0</v>
      </c>
    </row>
    <row r="16" spans="1:9" ht="9" customHeight="1">
      <c r="B16" s="316" t="s">
        <v>567</v>
      </c>
      <c r="C16" s="317">
        <v>1503</v>
      </c>
      <c r="D16" s="317">
        <v>1080</v>
      </c>
      <c r="E16" s="317">
        <v>0</v>
      </c>
      <c r="F16" s="317">
        <v>0</v>
      </c>
      <c r="G16" s="317">
        <v>45</v>
      </c>
      <c r="H16" s="317">
        <v>378</v>
      </c>
      <c r="I16" s="317">
        <v>0</v>
      </c>
    </row>
    <row r="17" spans="1:9" ht="9" customHeight="1">
      <c r="B17" s="316" t="s">
        <v>332</v>
      </c>
      <c r="C17" s="317">
        <v>158</v>
      </c>
      <c r="D17" s="317">
        <v>0</v>
      </c>
      <c r="E17" s="317">
        <v>0</v>
      </c>
      <c r="F17" s="317">
        <v>0</v>
      </c>
      <c r="G17" s="317">
        <v>0</v>
      </c>
      <c r="H17" s="317">
        <v>154</v>
      </c>
      <c r="I17" s="317">
        <v>4</v>
      </c>
    </row>
    <row r="18" spans="1:9" ht="9" customHeight="1">
      <c r="B18" s="316" t="s">
        <v>333</v>
      </c>
      <c r="C18" s="317">
        <v>2646</v>
      </c>
      <c r="D18" s="317">
        <v>2203</v>
      </c>
      <c r="E18" s="317">
        <v>0</v>
      </c>
      <c r="F18" s="317">
        <v>0</v>
      </c>
      <c r="G18" s="317">
        <v>49</v>
      </c>
      <c r="H18" s="317">
        <v>392</v>
      </c>
      <c r="I18" s="317">
        <v>2</v>
      </c>
    </row>
    <row r="19" spans="1:9" ht="9" customHeight="1">
      <c r="B19" s="316" t="s">
        <v>334</v>
      </c>
      <c r="C19" s="317">
        <v>0</v>
      </c>
      <c r="D19" s="317">
        <v>0</v>
      </c>
      <c r="E19" s="317">
        <v>0</v>
      </c>
      <c r="F19" s="317">
        <v>0</v>
      </c>
      <c r="G19" s="317">
        <v>0</v>
      </c>
      <c r="H19" s="317">
        <v>0</v>
      </c>
      <c r="I19" s="317">
        <v>0</v>
      </c>
    </row>
    <row r="20" spans="1:9" ht="9" customHeight="1">
      <c r="B20" s="316" t="s">
        <v>568</v>
      </c>
      <c r="C20" s="317">
        <v>1788</v>
      </c>
      <c r="D20" s="317">
        <v>1438</v>
      </c>
      <c r="E20" s="317">
        <v>0</v>
      </c>
      <c r="F20" s="317">
        <v>0</v>
      </c>
      <c r="G20" s="317">
        <v>44</v>
      </c>
      <c r="H20" s="317">
        <v>306</v>
      </c>
      <c r="I20" s="317">
        <v>0</v>
      </c>
    </row>
    <row r="21" spans="1:9" ht="9" customHeight="1">
      <c r="B21" s="316" t="s">
        <v>569</v>
      </c>
      <c r="C21" s="317">
        <v>11605</v>
      </c>
      <c r="D21" s="317">
        <v>10130</v>
      </c>
      <c r="E21" s="317">
        <v>0</v>
      </c>
      <c r="F21" s="317">
        <v>0</v>
      </c>
      <c r="G21" s="317">
        <v>208</v>
      </c>
      <c r="H21" s="317">
        <v>1266</v>
      </c>
      <c r="I21" s="317">
        <v>1</v>
      </c>
    </row>
    <row r="22" spans="1:9" ht="9" customHeight="1">
      <c r="B22" s="316" t="s">
        <v>570</v>
      </c>
      <c r="C22" s="317">
        <v>29147</v>
      </c>
      <c r="D22" s="317">
        <v>24418</v>
      </c>
      <c r="E22" s="317">
        <v>0</v>
      </c>
      <c r="F22" s="317">
        <v>42</v>
      </c>
      <c r="G22" s="317">
        <v>503</v>
      </c>
      <c r="H22" s="317">
        <v>4184</v>
      </c>
      <c r="I22" s="317">
        <v>0</v>
      </c>
    </row>
    <row r="23" spans="1:9" ht="9" customHeight="1">
      <c r="B23" s="316" t="s">
        <v>571</v>
      </c>
      <c r="C23" s="317">
        <v>3186</v>
      </c>
      <c r="D23" s="317">
        <v>2417</v>
      </c>
      <c r="E23" s="317">
        <v>0</v>
      </c>
      <c r="F23" s="317">
        <v>0</v>
      </c>
      <c r="G23" s="317">
        <v>0</v>
      </c>
      <c r="H23" s="317">
        <v>769</v>
      </c>
      <c r="I23" s="317">
        <v>0</v>
      </c>
    </row>
    <row r="24" spans="1:9" ht="9" customHeight="1">
      <c r="B24" s="316" t="s">
        <v>335</v>
      </c>
      <c r="C24" s="317">
        <v>1274</v>
      </c>
      <c r="D24" s="317">
        <v>1061</v>
      </c>
      <c r="E24" s="317">
        <v>0</v>
      </c>
      <c r="F24" s="317">
        <v>0</v>
      </c>
      <c r="G24" s="317">
        <v>13</v>
      </c>
      <c r="H24" s="317">
        <v>200</v>
      </c>
      <c r="I24" s="317">
        <v>0</v>
      </c>
    </row>
    <row r="25" spans="1:9" ht="9" customHeight="1">
      <c r="B25" s="316" t="s">
        <v>572</v>
      </c>
      <c r="C25" s="317">
        <v>6094</v>
      </c>
      <c r="D25" s="317">
        <v>5356</v>
      </c>
      <c r="E25" s="317">
        <v>0</v>
      </c>
      <c r="F25" s="317">
        <v>0</v>
      </c>
      <c r="G25" s="317">
        <v>101</v>
      </c>
      <c r="H25" s="317">
        <v>637</v>
      </c>
      <c r="I25" s="317">
        <v>0</v>
      </c>
    </row>
    <row r="26" spans="1:9" ht="9" customHeight="1">
      <c r="B26" s="316" t="s">
        <v>573</v>
      </c>
      <c r="C26" s="317">
        <v>822</v>
      </c>
      <c r="D26" s="317">
        <v>740</v>
      </c>
      <c r="E26" s="317">
        <v>0</v>
      </c>
      <c r="F26" s="317">
        <v>0</v>
      </c>
      <c r="G26" s="317">
        <v>0</v>
      </c>
      <c r="H26" s="317">
        <v>82</v>
      </c>
      <c r="I26" s="317">
        <v>0</v>
      </c>
    </row>
    <row r="27" spans="1:9" ht="9" customHeight="1">
      <c r="B27" s="316" t="s">
        <v>574</v>
      </c>
      <c r="C27" s="317">
        <v>771</v>
      </c>
      <c r="D27" s="317">
        <v>771</v>
      </c>
      <c r="E27" s="317">
        <v>0</v>
      </c>
      <c r="F27" s="317">
        <v>0</v>
      </c>
      <c r="G27" s="317">
        <v>0</v>
      </c>
      <c r="H27" s="317">
        <v>0</v>
      </c>
      <c r="I27" s="317">
        <v>0</v>
      </c>
    </row>
    <row r="28" spans="1:9" ht="9" customHeight="1">
      <c r="B28" s="316" t="s">
        <v>575</v>
      </c>
      <c r="C28" s="317">
        <v>1462</v>
      </c>
      <c r="D28" s="317">
        <v>1117</v>
      </c>
      <c r="E28" s="317">
        <v>0</v>
      </c>
      <c r="F28" s="317">
        <v>0</v>
      </c>
      <c r="G28" s="317">
        <v>21</v>
      </c>
      <c r="H28" s="317">
        <v>324</v>
      </c>
      <c r="I28" s="317">
        <v>0</v>
      </c>
    </row>
    <row r="29" spans="1:9" ht="10.5" customHeight="1">
      <c r="B29" s="299"/>
      <c r="C29" s="317"/>
      <c r="D29" s="317"/>
      <c r="E29" s="317"/>
      <c r="F29" s="317"/>
      <c r="G29" s="317"/>
      <c r="H29" s="317"/>
      <c r="I29" s="317"/>
    </row>
    <row r="30" spans="1:9" ht="9" customHeight="1">
      <c r="A30" s="287" t="s">
        <v>576</v>
      </c>
      <c r="B30" s="299"/>
      <c r="C30" s="317"/>
      <c r="D30" s="317"/>
      <c r="E30" s="317"/>
      <c r="F30" s="317"/>
      <c r="G30" s="317"/>
      <c r="H30" s="317"/>
      <c r="I30" s="317"/>
    </row>
    <row r="31" spans="1:9" ht="9" customHeight="1">
      <c r="B31" s="316" t="s">
        <v>201</v>
      </c>
      <c r="C31" s="317">
        <v>13947</v>
      </c>
      <c r="D31" s="317">
        <v>13645</v>
      </c>
      <c r="E31" s="317">
        <v>5</v>
      </c>
      <c r="F31" s="317">
        <v>57</v>
      </c>
      <c r="G31" s="317">
        <v>28</v>
      </c>
      <c r="H31" s="317">
        <v>212</v>
      </c>
      <c r="I31" s="317">
        <v>0</v>
      </c>
    </row>
    <row r="32" spans="1:9" ht="9" customHeight="1">
      <c r="B32" s="316" t="s">
        <v>222</v>
      </c>
      <c r="C32" s="317">
        <v>645</v>
      </c>
      <c r="D32" s="317">
        <v>634</v>
      </c>
      <c r="E32" s="317">
        <v>0</v>
      </c>
      <c r="F32" s="317">
        <v>0</v>
      </c>
      <c r="G32" s="317">
        <v>0</v>
      </c>
      <c r="H32" s="317">
        <v>11</v>
      </c>
      <c r="I32" s="317">
        <v>0</v>
      </c>
    </row>
    <row r="33" spans="1:9" ht="9" customHeight="1">
      <c r="B33" s="299" t="s">
        <v>577</v>
      </c>
      <c r="C33" s="317"/>
      <c r="D33" s="317"/>
      <c r="E33" s="317"/>
      <c r="F33" s="317"/>
      <c r="G33" s="317"/>
      <c r="H33" s="317"/>
      <c r="I33" s="317"/>
    </row>
    <row r="34" spans="1:9" ht="9" customHeight="1">
      <c r="B34" s="316" t="s">
        <v>229</v>
      </c>
      <c r="C34" s="317">
        <v>13064</v>
      </c>
      <c r="D34" s="317">
        <v>10288</v>
      </c>
      <c r="E34" s="317">
        <v>0</v>
      </c>
      <c r="F34" s="317">
        <v>0</v>
      </c>
      <c r="G34" s="317">
        <v>31</v>
      </c>
      <c r="H34" s="317">
        <v>2741</v>
      </c>
      <c r="I34" s="317">
        <v>4</v>
      </c>
    </row>
    <row r="35" spans="1:9" ht="9" customHeight="1">
      <c r="B35" s="316" t="s">
        <v>236</v>
      </c>
      <c r="C35" s="317">
        <v>15663</v>
      </c>
      <c r="D35" s="317">
        <v>14530</v>
      </c>
      <c r="E35" s="317">
        <v>3</v>
      </c>
      <c r="F35" s="317">
        <v>0</v>
      </c>
      <c r="G35" s="317">
        <v>0</v>
      </c>
      <c r="H35" s="317">
        <v>1130</v>
      </c>
      <c r="I35" s="317">
        <v>0</v>
      </c>
    </row>
    <row r="36" spans="1:9" ht="9" customHeight="1">
      <c r="B36" s="316" t="s">
        <v>246</v>
      </c>
      <c r="C36" s="317">
        <v>4773</v>
      </c>
      <c r="D36" s="317">
        <v>4610</v>
      </c>
      <c r="E36" s="317">
        <v>1</v>
      </c>
      <c r="F36" s="317">
        <v>0</v>
      </c>
      <c r="G36" s="317">
        <v>0</v>
      </c>
      <c r="H36" s="317">
        <v>162</v>
      </c>
      <c r="I36" s="317">
        <v>0</v>
      </c>
    </row>
    <row r="37" spans="1:9" ht="9" customHeight="1">
      <c r="B37" s="316" t="s">
        <v>255</v>
      </c>
      <c r="C37" s="317">
        <v>332</v>
      </c>
      <c r="D37" s="317">
        <v>326</v>
      </c>
      <c r="E37" s="317">
        <v>0</v>
      </c>
      <c r="F37" s="317">
        <v>0</v>
      </c>
      <c r="G37" s="317">
        <v>0</v>
      </c>
      <c r="H37" s="317">
        <v>6</v>
      </c>
      <c r="I37" s="317">
        <v>0</v>
      </c>
    </row>
    <row r="38" spans="1:9" ht="9" customHeight="1">
      <c r="B38" s="299" t="s">
        <v>578</v>
      </c>
      <c r="C38" s="317"/>
      <c r="D38" s="317"/>
      <c r="E38" s="317"/>
      <c r="F38" s="317"/>
      <c r="G38" s="317"/>
      <c r="H38" s="317"/>
      <c r="I38" s="317"/>
    </row>
    <row r="39" spans="1:9" ht="9" customHeight="1">
      <c r="B39" s="316" t="s">
        <v>579</v>
      </c>
      <c r="C39" s="317">
        <v>1159</v>
      </c>
      <c r="D39" s="317">
        <v>644</v>
      </c>
      <c r="E39" s="317">
        <v>1</v>
      </c>
      <c r="F39" s="317">
        <v>0</v>
      </c>
      <c r="G39" s="317">
        <v>0</v>
      </c>
      <c r="H39" s="317">
        <v>514</v>
      </c>
      <c r="I39" s="317">
        <v>0</v>
      </c>
    </row>
    <row r="40" spans="1:9" ht="9" customHeight="1">
      <c r="B40" s="316" t="s">
        <v>269</v>
      </c>
      <c r="C40" s="317">
        <v>16924</v>
      </c>
      <c r="D40" s="317">
        <v>13275</v>
      </c>
      <c r="E40" s="317">
        <v>0</v>
      </c>
      <c r="F40" s="317">
        <v>0</v>
      </c>
      <c r="G40" s="317">
        <v>27</v>
      </c>
      <c r="H40" s="317">
        <v>3622</v>
      </c>
      <c r="I40" s="317">
        <v>0</v>
      </c>
    </row>
    <row r="41" spans="1:9" ht="9" customHeight="1">
      <c r="B41" s="316" t="s">
        <v>280</v>
      </c>
      <c r="C41" s="317">
        <v>2604</v>
      </c>
      <c r="D41" s="317">
        <v>1054</v>
      </c>
      <c r="E41" s="317">
        <v>0</v>
      </c>
      <c r="F41" s="317">
        <v>0</v>
      </c>
      <c r="G41" s="317">
        <v>1151</v>
      </c>
      <c r="H41" s="317">
        <v>399</v>
      </c>
      <c r="I41" s="317">
        <v>0</v>
      </c>
    </row>
    <row r="42" spans="1:9" ht="9" customHeight="1">
      <c r="B42" s="299" t="s">
        <v>580</v>
      </c>
      <c r="C42" s="317"/>
      <c r="D42" s="317"/>
      <c r="E42" s="317"/>
      <c r="F42" s="317"/>
      <c r="G42" s="317"/>
      <c r="H42" s="317"/>
      <c r="I42" s="317"/>
    </row>
    <row r="43" spans="1:9" ht="9" customHeight="1">
      <c r="B43" s="316" t="s">
        <v>581</v>
      </c>
      <c r="C43" s="317">
        <v>15003</v>
      </c>
      <c r="D43" s="317">
        <v>11551</v>
      </c>
      <c r="E43" s="317">
        <v>6</v>
      </c>
      <c r="F43" s="317">
        <v>0</v>
      </c>
      <c r="G43" s="317">
        <v>429</v>
      </c>
      <c r="H43" s="317">
        <v>3014</v>
      </c>
      <c r="I43" s="317">
        <v>3</v>
      </c>
    </row>
    <row r="44" spans="1:9" ht="9" customHeight="1">
      <c r="B44" s="299" t="s">
        <v>582</v>
      </c>
      <c r="C44" s="317"/>
      <c r="D44" s="317"/>
      <c r="E44" s="317"/>
      <c r="F44" s="317"/>
      <c r="G44" s="317"/>
      <c r="H44" s="317"/>
      <c r="I44" s="317"/>
    </row>
    <row r="45" spans="1:9" ht="9" customHeight="1">
      <c r="B45" s="316" t="s">
        <v>583</v>
      </c>
      <c r="C45" s="317">
        <v>366</v>
      </c>
      <c r="D45" s="317">
        <v>366</v>
      </c>
      <c r="E45" s="317">
        <v>0</v>
      </c>
      <c r="F45" s="317">
        <v>0</v>
      </c>
      <c r="G45" s="317">
        <v>0</v>
      </c>
      <c r="H45" s="317">
        <v>0</v>
      </c>
      <c r="I45" s="317">
        <v>0</v>
      </c>
    </row>
    <row r="46" spans="1:9" ht="9" customHeight="1">
      <c r="A46" s="318"/>
      <c r="B46" s="319" t="s">
        <v>159</v>
      </c>
      <c r="C46" s="317">
        <v>84480</v>
      </c>
      <c r="D46" s="317">
        <v>70923</v>
      </c>
      <c r="E46" s="317">
        <v>16</v>
      </c>
      <c r="F46" s="317">
        <v>57</v>
      </c>
      <c r="G46" s="317">
        <v>1666</v>
      </c>
      <c r="H46" s="317">
        <v>11811</v>
      </c>
      <c r="I46" s="317">
        <v>7</v>
      </c>
    </row>
    <row r="47" spans="1:9" ht="8.25" customHeight="1">
      <c r="A47" s="318"/>
      <c r="B47" s="320"/>
      <c r="C47" s="321"/>
      <c r="D47" s="321"/>
      <c r="E47" s="321"/>
      <c r="F47" s="321"/>
      <c r="G47" s="321"/>
    </row>
    <row r="48" spans="1:9" s="312" customFormat="1" ht="10.5" customHeight="1">
      <c r="B48" s="313"/>
      <c r="C48" s="257" t="s">
        <v>584</v>
      </c>
      <c r="D48" s="322"/>
      <c r="E48" s="322"/>
      <c r="F48" s="322"/>
      <c r="G48" s="313"/>
    </row>
    <row r="49" spans="1:9" ht="9" customHeight="1">
      <c r="A49" s="287" t="s">
        <v>99</v>
      </c>
      <c r="B49" s="299"/>
      <c r="C49" s="323"/>
      <c r="D49" s="323"/>
      <c r="E49" s="323"/>
      <c r="F49" s="323"/>
    </row>
    <row r="50" spans="1:9" ht="9" customHeight="1">
      <c r="B50" s="316" t="s">
        <v>565</v>
      </c>
      <c r="C50" s="317">
        <v>1824</v>
      </c>
      <c r="D50" s="317">
        <v>1670</v>
      </c>
      <c r="E50" s="317">
        <v>12</v>
      </c>
      <c r="F50" s="317">
        <v>0</v>
      </c>
      <c r="G50" s="317">
        <v>49</v>
      </c>
      <c r="H50" s="317">
        <v>93</v>
      </c>
      <c r="I50" s="317">
        <v>0</v>
      </c>
    </row>
    <row r="51" spans="1:9" ht="9" customHeight="1">
      <c r="B51" s="316" t="s">
        <v>566</v>
      </c>
      <c r="C51" s="317">
        <v>6809</v>
      </c>
      <c r="D51" s="317">
        <v>5931</v>
      </c>
      <c r="E51" s="317">
        <v>0</v>
      </c>
      <c r="F51" s="317">
        <v>9</v>
      </c>
      <c r="G51" s="317">
        <v>134</v>
      </c>
      <c r="H51" s="317">
        <v>735</v>
      </c>
      <c r="I51" s="317">
        <v>0</v>
      </c>
    </row>
    <row r="52" spans="1:9" ht="9" customHeight="1">
      <c r="B52" s="316" t="s">
        <v>331</v>
      </c>
      <c r="C52" s="317">
        <v>3310</v>
      </c>
      <c r="D52" s="317">
        <v>2515</v>
      </c>
      <c r="E52" s="317">
        <v>0</v>
      </c>
      <c r="F52" s="317">
        <v>0</v>
      </c>
      <c r="G52" s="317">
        <v>221</v>
      </c>
      <c r="H52" s="317">
        <v>574</v>
      </c>
      <c r="I52" s="317">
        <v>0</v>
      </c>
    </row>
    <row r="53" spans="1:9" ht="9" customHeight="1">
      <c r="B53" s="316" t="s">
        <v>567</v>
      </c>
      <c r="C53" s="317">
        <v>681</v>
      </c>
      <c r="D53" s="317">
        <v>490</v>
      </c>
      <c r="E53" s="317">
        <v>0</v>
      </c>
      <c r="F53" s="317">
        <v>0</v>
      </c>
      <c r="G53" s="317">
        <v>17</v>
      </c>
      <c r="H53" s="317">
        <v>174</v>
      </c>
      <c r="I53" s="317">
        <v>0</v>
      </c>
    </row>
    <row r="54" spans="1:9" ht="9" customHeight="1">
      <c r="B54" s="316" t="s">
        <v>332</v>
      </c>
      <c r="C54" s="317">
        <v>65</v>
      </c>
      <c r="D54" s="317">
        <v>0</v>
      </c>
      <c r="E54" s="317">
        <v>0</v>
      </c>
      <c r="F54" s="317">
        <v>0</v>
      </c>
      <c r="G54" s="317">
        <v>0</v>
      </c>
      <c r="H54" s="317">
        <v>61</v>
      </c>
      <c r="I54" s="317">
        <v>4</v>
      </c>
    </row>
    <row r="55" spans="1:9" ht="9" customHeight="1">
      <c r="B55" s="316" t="s">
        <v>333</v>
      </c>
      <c r="C55" s="317">
        <v>1326</v>
      </c>
      <c r="D55" s="317">
        <v>1094</v>
      </c>
      <c r="E55" s="317">
        <v>0</v>
      </c>
      <c r="F55" s="317">
        <v>0</v>
      </c>
      <c r="G55" s="317">
        <v>24</v>
      </c>
      <c r="H55" s="317">
        <v>206</v>
      </c>
      <c r="I55" s="317">
        <v>2</v>
      </c>
    </row>
    <row r="56" spans="1:9" ht="9" customHeight="1">
      <c r="B56" s="316" t="s">
        <v>334</v>
      </c>
      <c r="C56" s="317"/>
      <c r="D56" s="317"/>
      <c r="E56" s="317"/>
      <c r="F56" s="317"/>
      <c r="G56" s="317"/>
      <c r="H56" s="317"/>
      <c r="I56" s="317"/>
    </row>
    <row r="57" spans="1:9" ht="9" customHeight="1">
      <c r="B57" s="316" t="s">
        <v>568</v>
      </c>
      <c r="C57" s="317">
        <v>927</v>
      </c>
      <c r="D57" s="317">
        <v>762</v>
      </c>
      <c r="E57" s="317">
        <v>0</v>
      </c>
      <c r="F57" s="317">
        <v>0</v>
      </c>
      <c r="G57" s="317">
        <v>26</v>
      </c>
      <c r="H57" s="317">
        <v>139</v>
      </c>
      <c r="I57" s="317">
        <v>0</v>
      </c>
    </row>
    <row r="58" spans="1:9" ht="9" customHeight="1">
      <c r="B58" s="316" t="s">
        <v>569</v>
      </c>
      <c r="C58" s="317">
        <v>5428</v>
      </c>
      <c r="D58" s="317">
        <v>4712</v>
      </c>
      <c r="E58" s="317">
        <v>0</v>
      </c>
      <c r="F58" s="317">
        <v>0</v>
      </c>
      <c r="G58" s="317">
        <v>116</v>
      </c>
      <c r="H58" s="317">
        <v>599</v>
      </c>
      <c r="I58" s="317">
        <v>1</v>
      </c>
    </row>
    <row r="59" spans="1:9" ht="9" customHeight="1">
      <c r="B59" s="316" t="s">
        <v>570</v>
      </c>
      <c r="C59" s="317">
        <v>12778</v>
      </c>
      <c r="D59" s="317">
        <v>10822</v>
      </c>
      <c r="E59" s="317">
        <v>0</v>
      </c>
      <c r="F59" s="317">
        <v>21</v>
      </c>
      <c r="G59" s="317">
        <v>285</v>
      </c>
      <c r="H59" s="317">
        <v>1650</v>
      </c>
      <c r="I59" s="317">
        <v>0</v>
      </c>
    </row>
    <row r="60" spans="1:9" ht="9" customHeight="1">
      <c r="B60" s="316" t="s">
        <v>571</v>
      </c>
      <c r="C60" s="317">
        <v>1315</v>
      </c>
      <c r="D60" s="317">
        <v>1021</v>
      </c>
      <c r="E60" s="317">
        <v>0</v>
      </c>
      <c r="F60" s="317">
        <v>0</v>
      </c>
      <c r="G60" s="317">
        <v>0</v>
      </c>
      <c r="H60" s="317">
        <v>294</v>
      </c>
      <c r="I60" s="317">
        <v>0</v>
      </c>
    </row>
    <row r="61" spans="1:9" ht="9" customHeight="1">
      <c r="B61" s="316" t="s">
        <v>335</v>
      </c>
      <c r="C61" s="317">
        <v>600</v>
      </c>
      <c r="D61" s="317">
        <v>505</v>
      </c>
      <c r="E61" s="317">
        <v>0</v>
      </c>
      <c r="F61" s="317">
        <v>0</v>
      </c>
      <c r="G61" s="317">
        <v>7</v>
      </c>
      <c r="H61" s="317">
        <v>88</v>
      </c>
      <c r="I61" s="317">
        <v>0</v>
      </c>
    </row>
    <row r="62" spans="1:9" ht="9" customHeight="1">
      <c r="B62" s="316" t="s">
        <v>572</v>
      </c>
      <c r="C62" s="317">
        <v>2604</v>
      </c>
      <c r="D62" s="317">
        <v>2302</v>
      </c>
      <c r="E62" s="317">
        <v>0</v>
      </c>
      <c r="F62" s="317">
        <v>0</v>
      </c>
      <c r="G62" s="317">
        <v>47</v>
      </c>
      <c r="H62" s="317">
        <v>255</v>
      </c>
      <c r="I62" s="317">
        <v>0</v>
      </c>
    </row>
    <row r="63" spans="1:9" ht="9" customHeight="1">
      <c r="B63" s="316" t="s">
        <v>573</v>
      </c>
      <c r="C63" s="317">
        <v>361</v>
      </c>
      <c r="D63" s="317">
        <v>330</v>
      </c>
      <c r="E63" s="317">
        <v>0</v>
      </c>
      <c r="F63" s="317">
        <v>0</v>
      </c>
      <c r="G63" s="317">
        <v>0</v>
      </c>
      <c r="H63" s="317">
        <v>31</v>
      </c>
      <c r="I63" s="317">
        <v>0</v>
      </c>
    </row>
    <row r="64" spans="1:9" ht="9" customHeight="1">
      <c r="B64" s="316" t="s">
        <v>574</v>
      </c>
      <c r="C64" s="317">
        <v>385</v>
      </c>
      <c r="D64" s="317">
        <v>385</v>
      </c>
      <c r="E64" s="317">
        <v>0</v>
      </c>
      <c r="F64" s="317">
        <v>0</v>
      </c>
      <c r="G64" s="317">
        <v>0</v>
      </c>
      <c r="H64" s="317">
        <v>0</v>
      </c>
      <c r="I64" s="317">
        <v>0</v>
      </c>
    </row>
    <row r="65" spans="1:9" ht="9" customHeight="1">
      <c r="B65" s="316" t="s">
        <v>575</v>
      </c>
      <c r="C65" s="317">
        <v>672</v>
      </c>
      <c r="D65" s="317">
        <v>541</v>
      </c>
      <c r="E65" s="317">
        <v>0</v>
      </c>
      <c r="F65" s="317">
        <v>0</v>
      </c>
      <c r="G65" s="317">
        <v>10</v>
      </c>
      <c r="H65" s="317">
        <v>121</v>
      </c>
      <c r="I65" s="317">
        <v>0</v>
      </c>
    </row>
    <row r="66" spans="1:9" ht="10.5" customHeight="1">
      <c r="B66" s="299"/>
      <c r="C66" s="317"/>
      <c r="D66" s="317"/>
      <c r="E66" s="317"/>
      <c r="F66" s="317"/>
      <c r="G66" s="317"/>
      <c r="H66" s="317"/>
      <c r="I66" s="317"/>
    </row>
    <row r="67" spans="1:9" ht="9" customHeight="1">
      <c r="A67" s="287" t="s">
        <v>576</v>
      </c>
      <c r="B67" s="299"/>
      <c r="C67" s="317"/>
      <c r="D67" s="317"/>
      <c r="E67" s="317"/>
      <c r="F67" s="317"/>
      <c r="G67" s="317"/>
      <c r="H67" s="317"/>
      <c r="I67" s="317"/>
    </row>
    <row r="68" spans="1:9" ht="9" customHeight="1">
      <c r="B68" s="316" t="s">
        <v>201</v>
      </c>
      <c r="C68" s="317">
        <v>9213</v>
      </c>
      <c r="D68" s="317">
        <v>9011</v>
      </c>
      <c r="E68" s="317">
        <v>4</v>
      </c>
      <c r="F68" s="317">
        <v>30</v>
      </c>
      <c r="G68" s="317">
        <v>19</v>
      </c>
      <c r="H68" s="317">
        <v>149</v>
      </c>
      <c r="I68" s="317">
        <v>0</v>
      </c>
    </row>
    <row r="69" spans="1:9" ht="9" customHeight="1">
      <c r="B69" s="316" t="s">
        <v>222</v>
      </c>
      <c r="C69" s="317">
        <v>288</v>
      </c>
      <c r="D69" s="317">
        <v>286</v>
      </c>
      <c r="E69" s="317">
        <v>0</v>
      </c>
      <c r="F69" s="317">
        <v>0</v>
      </c>
      <c r="G69" s="317">
        <v>0</v>
      </c>
      <c r="H69" s="317">
        <v>2</v>
      </c>
      <c r="I69" s="317">
        <v>0</v>
      </c>
    </row>
    <row r="70" spans="1:9" ht="9" customHeight="1">
      <c r="B70" s="299" t="s">
        <v>577</v>
      </c>
      <c r="C70" s="317"/>
      <c r="D70" s="317"/>
      <c r="E70" s="317"/>
      <c r="F70" s="317"/>
      <c r="G70" s="317"/>
      <c r="H70" s="317"/>
      <c r="I70" s="317"/>
    </row>
    <row r="71" spans="1:9" ht="9" customHeight="1">
      <c r="B71" s="316" t="s">
        <v>229</v>
      </c>
      <c r="C71" s="317">
        <v>6719</v>
      </c>
      <c r="D71" s="317">
        <v>5122</v>
      </c>
      <c r="E71" s="317">
        <v>0</v>
      </c>
      <c r="F71" s="317">
        <v>0</v>
      </c>
      <c r="G71" s="317">
        <v>18</v>
      </c>
      <c r="H71" s="317">
        <v>1575</v>
      </c>
      <c r="I71" s="317">
        <v>4</v>
      </c>
    </row>
    <row r="72" spans="1:9" ht="9" customHeight="1">
      <c r="B72" s="316" t="s">
        <v>236</v>
      </c>
      <c r="C72" s="317">
        <v>5287</v>
      </c>
      <c r="D72" s="317">
        <v>4948</v>
      </c>
      <c r="E72" s="317">
        <v>1</v>
      </c>
      <c r="F72" s="317">
        <v>0</v>
      </c>
      <c r="G72" s="317">
        <v>0</v>
      </c>
      <c r="H72" s="317">
        <v>338</v>
      </c>
      <c r="I72" s="317">
        <v>0</v>
      </c>
    </row>
    <row r="73" spans="1:9" ht="9" customHeight="1">
      <c r="B73" s="316" t="s">
        <v>246</v>
      </c>
      <c r="C73" s="317">
        <v>2983</v>
      </c>
      <c r="D73" s="317">
        <v>2853</v>
      </c>
      <c r="E73" s="317">
        <v>1</v>
      </c>
      <c r="F73" s="317">
        <v>0</v>
      </c>
      <c r="G73" s="317">
        <v>0</v>
      </c>
      <c r="H73" s="317">
        <v>129</v>
      </c>
      <c r="I73" s="317">
        <v>0</v>
      </c>
    </row>
    <row r="74" spans="1:9" ht="9" customHeight="1">
      <c r="B74" s="316" t="s">
        <v>255</v>
      </c>
      <c r="C74" s="317">
        <v>259</v>
      </c>
      <c r="D74" s="317">
        <v>259</v>
      </c>
      <c r="E74" s="317">
        <v>0</v>
      </c>
      <c r="F74" s="317">
        <v>0</v>
      </c>
      <c r="G74" s="317">
        <v>0</v>
      </c>
      <c r="H74" s="317">
        <v>0</v>
      </c>
      <c r="I74" s="317">
        <v>0</v>
      </c>
    </row>
    <row r="75" spans="1:9" ht="9" customHeight="1">
      <c r="B75" s="299" t="s">
        <v>578</v>
      </c>
      <c r="C75" s="317"/>
      <c r="D75" s="317"/>
      <c r="E75" s="317"/>
      <c r="F75" s="317"/>
      <c r="G75" s="317"/>
      <c r="H75" s="317"/>
      <c r="I75" s="317"/>
    </row>
    <row r="76" spans="1:9" ht="9" customHeight="1">
      <c r="B76" s="316" t="s">
        <v>579</v>
      </c>
      <c r="C76" s="317">
        <v>663</v>
      </c>
      <c r="D76" s="317">
        <v>363</v>
      </c>
      <c r="E76" s="317">
        <v>1</v>
      </c>
      <c r="F76" s="317">
        <v>0</v>
      </c>
      <c r="G76" s="317">
        <v>0</v>
      </c>
      <c r="H76" s="317">
        <v>299</v>
      </c>
      <c r="I76" s="317">
        <v>0</v>
      </c>
    </row>
    <row r="77" spans="1:9" ht="9" customHeight="1">
      <c r="B77" s="316" t="s">
        <v>269</v>
      </c>
      <c r="C77" s="317">
        <v>3968</v>
      </c>
      <c r="D77" s="317">
        <v>3030</v>
      </c>
      <c r="E77" s="317">
        <v>0</v>
      </c>
      <c r="F77" s="317">
        <v>0</v>
      </c>
      <c r="G77" s="317">
        <v>10</v>
      </c>
      <c r="H77" s="317">
        <v>928</v>
      </c>
      <c r="I77" s="317">
        <v>0</v>
      </c>
    </row>
    <row r="78" spans="1:9" ht="9" customHeight="1">
      <c r="B78" s="316" t="s">
        <v>280</v>
      </c>
      <c r="C78" s="317">
        <v>1486</v>
      </c>
      <c r="D78" s="317">
        <v>682</v>
      </c>
      <c r="E78" s="317">
        <v>0</v>
      </c>
      <c r="F78" s="317">
        <v>0</v>
      </c>
      <c r="G78" s="317">
        <v>599</v>
      </c>
      <c r="H78" s="317">
        <v>205</v>
      </c>
      <c r="I78" s="317">
        <v>0</v>
      </c>
    </row>
    <row r="79" spans="1:9" ht="9" customHeight="1">
      <c r="B79" s="299" t="s">
        <v>580</v>
      </c>
      <c r="C79" s="317"/>
      <c r="D79" s="317"/>
      <c r="E79" s="317"/>
      <c r="F79" s="317"/>
      <c r="G79" s="317"/>
      <c r="H79" s="317"/>
      <c r="I79" s="317"/>
    </row>
    <row r="80" spans="1:9" ht="9" customHeight="1">
      <c r="B80" s="316" t="s">
        <v>581</v>
      </c>
      <c r="C80" s="317">
        <v>7994</v>
      </c>
      <c r="D80" s="317">
        <v>6301</v>
      </c>
      <c r="E80" s="317">
        <v>5</v>
      </c>
      <c r="F80" s="317">
        <v>0</v>
      </c>
      <c r="G80" s="317">
        <v>290</v>
      </c>
      <c r="H80" s="317">
        <v>1395</v>
      </c>
      <c r="I80" s="317">
        <v>3</v>
      </c>
    </row>
    <row r="81" spans="1:9" ht="9" customHeight="1">
      <c r="B81" s="299" t="s">
        <v>582</v>
      </c>
      <c r="C81" s="317"/>
      <c r="D81" s="317"/>
      <c r="E81" s="317"/>
      <c r="F81" s="317"/>
      <c r="G81" s="317"/>
      <c r="H81" s="317"/>
      <c r="I81" s="317"/>
    </row>
    <row r="82" spans="1:9" ht="9" customHeight="1">
      <c r="B82" s="316" t="s">
        <v>583</v>
      </c>
      <c r="C82" s="317">
        <v>225</v>
      </c>
      <c r="D82" s="317">
        <v>225</v>
      </c>
      <c r="E82" s="317">
        <v>0</v>
      </c>
      <c r="F82" s="317">
        <v>0</v>
      </c>
      <c r="G82" s="317">
        <v>0</v>
      </c>
      <c r="H82" s="317">
        <v>0</v>
      </c>
      <c r="I82" s="317">
        <v>0</v>
      </c>
    </row>
    <row r="83" spans="1:9" ht="9" customHeight="1">
      <c r="A83" s="318"/>
      <c r="B83" s="319" t="s">
        <v>156</v>
      </c>
      <c r="C83" s="317">
        <v>39085</v>
      </c>
      <c r="D83" s="317">
        <v>33080</v>
      </c>
      <c r="E83" s="317">
        <v>12</v>
      </c>
      <c r="F83" s="317">
        <v>30</v>
      </c>
      <c r="G83" s="317">
        <v>936</v>
      </c>
      <c r="H83" s="317">
        <v>5020</v>
      </c>
      <c r="I83" s="317">
        <v>7</v>
      </c>
    </row>
    <row r="84" spans="1:9" ht="8.25" customHeight="1">
      <c r="A84" s="287" t="s">
        <v>585</v>
      </c>
      <c r="C84" s="321"/>
      <c r="D84" s="321"/>
      <c r="E84" s="321"/>
      <c r="F84" s="321"/>
      <c r="G84" s="321"/>
      <c r="H84" s="321"/>
    </row>
    <row r="85" spans="1:9" ht="9" customHeight="1">
      <c r="A85" s="287" t="s">
        <v>586</v>
      </c>
    </row>
    <row r="86" spans="1:9" ht="9" customHeight="1">
      <c r="A86" s="287" t="s">
        <v>587</v>
      </c>
    </row>
    <row r="88" spans="1:9" ht="9" customHeight="1">
      <c r="A88" s="279" t="s">
        <v>52</v>
      </c>
      <c r="B88" s="279"/>
      <c r="C88" s="279"/>
      <c r="D88" s="324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orientation="portrait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/>
  <cols>
    <col min="1" max="1" width="17.28515625" style="28" customWidth="1"/>
    <col min="2" max="2" width="5.7109375" style="341" customWidth="1"/>
    <col min="3" max="3" width="5.85546875" style="341" customWidth="1"/>
    <col min="4" max="4" width="5" style="341" customWidth="1"/>
    <col min="5" max="5" width="5.140625" style="341" customWidth="1"/>
    <col min="6" max="6" width="4.5703125" style="341" customWidth="1"/>
    <col min="7" max="7" width="5" style="341" customWidth="1"/>
    <col min="8" max="8" width="4" style="341" customWidth="1"/>
    <col min="9" max="9" width="3.7109375" style="341" customWidth="1"/>
    <col min="10" max="11" width="5" style="341" customWidth="1"/>
    <col min="12" max="13" width="5.140625" style="341" customWidth="1"/>
    <col min="14" max="14" width="6" style="341" customWidth="1"/>
    <col min="15" max="15" width="5.42578125" style="341" customWidth="1"/>
    <col min="16" max="16" width="3.85546875" style="341" customWidth="1"/>
    <col min="17" max="17" width="5" style="341" customWidth="1"/>
    <col min="18" max="18" width="4.42578125" style="341" customWidth="1"/>
    <col min="19" max="16384" width="11.42578125" style="28"/>
  </cols>
  <sheetData>
    <row r="1" spans="1:18" s="25" customFormat="1" ht="11.25" customHeight="1">
      <c r="A1" s="257" t="s">
        <v>22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</row>
    <row r="2" spans="1:18" s="25" customFormat="1" ht="8.25" customHeight="1">
      <c r="A2" s="258"/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  <c r="Q2" s="325"/>
      <c r="R2" s="325"/>
    </row>
    <row r="3" spans="1:18" s="25" customFormat="1" ht="10.5" customHeight="1">
      <c r="A3" s="259" t="s">
        <v>588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</row>
    <row r="4" spans="1:18" s="25" customFormat="1" ht="9" customHeight="1">
      <c r="A4" s="269"/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326"/>
      <c r="O4" s="326"/>
      <c r="P4" s="326"/>
      <c r="Q4" s="326"/>
      <c r="R4" s="326"/>
    </row>
    <row r="5" spans="1:18" ht="12" customHeight="1">
      <c r="A5" s="1412" t="s">
        <v>99</v>
      </c>
      <c r="B5" s="1410" t="s">
        <v>589</v>
      </c>
      <c r="C5" s="327" t="s">
        <v>590</v>
      </c>
      <c r="D5" s="327"/>
      <c r="E5" s="327"/>
      <c r="F5" s="327"/>
      <c r="G5" s="327"/>
      <c r="H5" s="327"/>
      <c r="I5" s="327"/>
      <c r="J5" s="327"/>
      <c r="K5" s="328"/>
      <c r="L5" s="327"/>
      <c r="M5" s="327"/>
      <c r="N5" s="327"/>
      <c r="O5" s="328"/>
      <c r="P5" s="1416" t="s">
        <v>591</v>
      </c>
      <c r="Q5" s="1417"/>
      <c r="R5" s="329"/>
    </row>
    <row r="6" spans="1:18" ht="16.5" customHeight="1">
      <c r="A6" s="1413"/>
      <c r="B6" s="1415"/>
      <c r="C6" s="1410" t="s">
        <v>592</v>
      </c>
      <c r="D6" s="1410" t="s">
        <v>593</v>
      </c>
      <c r="E6" s="1410" t="s">
        <v>594</v>
      </c>
      <c r="F6" s="1410" t="s">
        <v>595</v>
      </c>
      <c r="G6" s="1410" t="s">
        <v>596</v>
      </c>
      <c r="H6" s="1410" t="s">
        <v>597</v>
      </c>
      <c r="I6" s="1410" t="s">
        <v>598</v>
      </c>
      <c r="J6" s="1410" t="s">
        <v>599</v>
      </c>
      <c r="K6" s="1410" t="s">
        <v>600</v>
      </c>
      <c r="L6" s="1410" t="s">
        <v>601</v>
      </c>
      <c r="M6" s="1410" t="s">
        <v>602</v>
      </c>
      <c r="N6" s="1410" t="s">
        <v>603</v>
      </c>
      <c r="O6" s="1410" t="s">
        <v>604</v>
      </c>
      <c r="P6" s="1409"/>
      <c r="Q6" s="1418"/>
      <c r="R6" s="1408" t="s">
        <v>605</v>
      </c>
    </row>
    <row r="7" spans="1:18" ht="39.75" customHeight="1">
      <c r="A7" s="1414"/>
      <c r="B7" s="1411"/>
      <c r="C7" s="1419"/>
      <c r="D7" s="1411"/>
      <c r="E7" s="1411"/>
      <c r="F7" s="1411"/>
      <c r="G7" s="1411"/>
      <c r="H7" s="1411"/>
      <c r="I7" s="1411"/>
      <c r="J7" s="1411"/>
      <c r="K7" s="1411"/>
      <c r="L7" s="1411"/>
      <c r="M7" s="1411"/>
      <c r="N7" s="1411"/>
      <c r="O7" s="1411"/>
      <c r="P7" s="330" t="s">
        <v>606</v>
      </c>
      <c r="Q7" s="330" t="s">
        <v>607</v>
      </c>
      <c r="R7" s="1409"/>
    </row>
    <row r="8" spans="1:18" ht="8.1" customHeight="1">
      <c r="A8" s="331"/>
      <c r="B8" s="332"/>
      <c r="C8" s="332"/>
      <c r="D8" s="332"/>
      <c r="E8" s="332"/>
      <c r="F8" s="332"/>
      <c r="G8" s="332"/>
      <c r="H8" s="332"/>
      <c r="I8" s="332"/>
      <c r="J8" s="332"/>
      <c r="K8" s="332"/>
      <c r="L8" s="332"/>
      <c r="M8" s="332"/>
      <c r="N8" s="332"/>
      <c r="O8" s="332"/>
      <c r="P8" s="332"/>
      <c r="Q8" s="332"/>
      <c r="R8" s="332"/>
    </row>
    <row r="9" spans="1:18" s="333" customFormat="1" ht="17.25" customHeight="1">
      <c r="B9" s="334" t="s">
        <v>608</v>
      </c>
      <c r="C9" s="335"/>
      <c r="D9" s="335"/>
      <c r="E9" s="335"/>
      <c r="F9" s="335"/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</row>
    <row r="10" spans="1:18" ht="11.1" customHeight="1">
      <c r="A10" s="336" t="s">
        <v>565</v>
      </c>
      <c r="B10" s="337">
        <v>16063</v>
      </c>
      <c r="C10" s="337">
        <v>15137</v>
      </c>
      <c r="D10" s="337">
        <v>3923</v>
      </c>
      <c r="E10" s="337">
        <v>3220</v>
      </c>
      <c r="F10" s="337">
        <v>773</v>
      </c>
      <c r="G10" s="337">
        <v>88</v>
      </c>
      <c r="H10" s="337">
        <v>5</v>
      </c>
      <c r="I10" s="337">
        <v>11</v>
      </c>
      <c r="J10" s="337">
        <v>293</v>
      </c>
      <c r="K10" s="337">
        <v>1315</v>
      </c>
      <c r="L10" s="337">
        <v>1534</v>
      </c>
      <c r="M10" s="337">
        <v>834</v>
      </c>
      <c r="N10" s="337">
        <v>939</v>
      </c>
      <c r="O10" s="337">
        <v>2202</v>
      </c>
      <c r="P10" s="337">
        <v>113</v>
      </c>
      <c r="Q10" s="337">
        <v>813</v>
      </c>
      <c r="R10" s="337">
        <v>0</v>
      </c>
    </row>
    <row r="11" spans="1:18" ht="11.1" customHeight="1">
      <c r="A11" s="336" t="s">
        <v>566</v>
      </c>
      <c r="B11" s="337">
        <v>20709</v>
      </c>
      <c r="C11" s="337">
        <v>20462</v>
      </c>
      <c r="D11" s="337">
        <v>2357</v>
      </c>
      <c r="E11" s="337">
        <v>4560</v>
      </c>
      <c r="F11" s="337">
        <v>209</v>
      </c>
      <c r="G11" s="337">
        <v>4</v>
      </c>
      <c r="H11" s="337">
        <v>0</v>
      </c>
      <c r="I11" s="337">
        <v>86</v>
      </c>
      <c r="J11" s="337">
        <v>942</v>
      </c>
      <c r="K11" s="337">
        <v>1903</v>
      </c>
      <c r="L11" s="337">
        <v>7572</v>
      </c>
      <c r="M11" s="337">
        <v>666</v>
      </c>
      <c r="N11" s="337">
        <v>789</v>
      </c>
      <c r="O11" s="337">
        <v>1375</v>
      </c>
      <c r="P11" s="337">
        <v>141</v>
      </c>
      <c r="Q11" s="337">
        <v>28</v>
      </c>
      <c r="R11" s="337">
        <v>77</v>
      </c>
    </row>
    <row r="12" spans="1:18" ht="11.1" customHeight="1">
      <c r="A12" s="336" t="s">
        <v>331</v>
      </c>
      <c r="B12" s="337">
        <v>10872</v>
      </c>
      <c r="C12" s="337">
        <v>10661</v>
      </c>
      <c r="D12" s="337">
        <v>1278</v>
      </c>
      <c r="E12" s="337">
        <v>1311</v>
      </c>
      <c r="F12" s="337">
        <v>533</v>
      </c>
      <c r="G12" s="337">
        <v>43</v>
      </c>
      <c r="H12" s="337">
        <v>0</v>
      </c>
      <c r="I12" s="337">
        <v>3</v>
      </c>
      <c r="J12" s="337">
        <v>24</v>
      </c>
      <c r="K12" s="337">
        <v>84</v>
      </c>
      <c r="L12" s="337">
        <v>105</v>
      </c>
      <c r="M12" s="337">
        <v>2710</v>
      </c>
      <c r="N12" s="337">
        <v>793</v>
      </c>
      <c r="O12" s="337">
        <v>3778</v>
      </c>
      <c r="P12" s="337">
        <v>11</v>
      </c>
      <c r="Q12" s="337">
        <v>200</v>
      </c>
      <c r="R12" s="337">
        <v>0</v>
      </c>
    </row>
    <row r="13" spans="1:18" ht="11.1" customHeight="1">
      <c r="A13" s="336" t="s">
        <v>567</v>
      </c>
      <c r="B13" s="337">
        <v>1918</v>
      </c>
      <c r="C13" s="337">
        <v>1868</v>
      </c>
      <c r="D13" s="337">
        <v>445</v>
      </c>
      <c r="E13" s="337">
        <v>391</v>
      </c>
      <c r="F13" s="337">
        <v>91</v>
      </c>
      <c r="G13" s="337">
        <v>0</v>
      </c>
      <c r="H13" s="337">
        <v>0</v>
      </c>
      <c r="I13" s="337">
        <v>2</v>
      </c>
      <c r="J13" s="337">
        <v>13</v>
      </c>
      <c r="K13" s="337">
        <v>10</v>
      </c>
      <c r="L13" s="337">
        <v>1</v>
      </c>
      <c r="M13" s="337">
        <v>0</v>
      </c>
      <c r="N13" s="337">
        <v>255</v>
      </c>
      <c r="O13" s="337">
        <v>660</v>
      </c>
      <c r="P13" s="337">
        <v>20</v>
      </c>
      <c r="Q13" s="337">
        <v>31</v>
      </c>
      <c r="R13" s="337">
        <v>0</v>
      </c>
    </row>
    <row r="14" spans="1:18" ht="11.1" customHeight="1">
      <c r="A14" s="336" t="s">
        <v>332</v>
      </c>
      <c r="B14" s="337">
        <v>460</v>
      </c>
      <c r="C14" s="337">
        <v>456</v>
      </c>
      <c r="D14" s="337">
        <v>27</v>
      </c>
      <c r="E14" s="337">
        <v>223</v>
      </c>
      <c r="F14" s="337">
        <v>54</v>
      </c>
      <c r="G14" s="337">
        <v>0</v>
      </c>
      <c r="H14" s="337">
        <v>0</v>
      </c>
      <c r="I14" s="337">
        <v>0</v>
      </c>
      <c r="J14" s="337">
        <v>1</v>
      </c>
      <c r="K14" s="337">
        <v>3</v>
      </c>
      <c r="L14" s="337">
        <v>2</v>
      </c>
      <c r="M14" s="337">
        <v>0</v>
      </c>
      <c r="N14" s="337">
        <v>12</v>
      </c>
      <c r="O14" s="337">
        <v>136</v>
      </c>
      <c r="P14" s="337">
        <v>1</v>
      </c>
      <c r="Q14" s="337">
        <v>3</v>
      </c>
      <c r="R14" s="337">
        <v>0</v>
      </c>
    </row>
    <row r="15" spans="1:18" ht="11.1" customHeight="1">
      <c r="A15" s="336" t="s">
        <v>333</v>
      </c>
      <c r="B15" s="337">
        <v>5838</v>
      </c>
      <c r="C15" s="337">
        <v>4925</v>
      </c>
      <c r="D15" s="337">
        <v>571</v>
      </c>
      <c r="E15" s="337">
        <v>855</v>
      </c>
      <c r="F15" s="337">
        <v>230</v>
      </c>
      <c r="G15" s="337">
        <v>38</v>
      </c>
      <c r="H15" s="337">
        <v>59</v>
      </c>
      <c r="I15" s="337">
        <v>1</v>
      </c>
      <c r="J15" s="337">
        <v>15</v>
      </c>
      <c r="K15" s="337">
        <v>41</v>
      </c>
      <c r="L15" s="337">
        <v>26</v>
      </c>
      <c r="M15" s="337">
        <v>1154</v>
      </c>
      <c r="N15" s="337">
        <v>707</v>
      </c>
      <c r="O15" s="337">
        <v>1228</v>
      </c>
      <c r="P15" s="337">
        <v>3</v>
      </c>
      <c r="Q15" s="337">
        <v>909</v>
      </c>
      <c r="R15" s="337">
        <v>0</v>
      </c>
    </row>
    <row r="16" spans="1:18" ht="11.1" customHeight="1">
      <c r="A16" s="336" t="s">
        <v>334</v>
      </c>
      <c r="B16" s="337">
        <v>4833</v>
      </c>
      <c r="C16" s="337">
        <v>4811</v>
      </c>
      <c r="D16" s="337">
        <v>1619</v>
      </c>
      <c r="E16" s="337">
        <v>1868</v>
      </c>
      <c r="F16" s="337">
        <v>234</v>
      </c>
      <c r="G16" s="337">
        <v>2</v>
      </c>
      <c r="H16" s="337">
        <v>0</v>
      </c>
      <c r="I16" s="337">
        <v>3</v>
      </c>
      <c r="J16" s="337">
        <v>119</v>
      </c>
      <c r="K16" s="337">
        <v>620</v>
      </c>
      <c r="L16" s="337">
        <v>334</v>
      </c>
      <c r="M16" s="337">
        <v>0</v>
      </c>
      <c r="N16" s="337">
        <v>4</v>
      </c>
      <c r="O16" s="337">
        <v>8</v>
      </c>
      <c r="P16" s="337">
        <v>12</v>
      </c>
      <c r="Q16" s="337">
        <v>11</v>
      </c>
      <c r="R16" s="337">
        <v>0</v>
      </c>
    </row>
    <row r="17" spans="1:18" ht="11.1" customHeight="1">
      <c r="A17" s="336" t="s">
        <v>568</v>
      </c>
      <c r="B17" s="337">
        <v>1658</v>
      </c>
      <c r="C17" s="337">
        <v>1650</v>
      </c>
      <c r="D17" s="337">
        <v>298</v>
      </c>
      <c r="E17" s="337">
        <v>422</v>
      </c>
      <c r="F17" s="337">
        <v>246</v>
      </c>
      <c r="G17" s="337">
        <v>2</v>
      </c>
      <c r="H17" s="337">
        <v>0</v>
      </c>
      <c r="I17" s="337">
        <v>2</v>
      </c>
      <c r="J17" s="337">
        <v>38</v>
      </c>
      <c r="K17" s="337">
        <v>106</v>
      </c>
      <c r="L17" s="337">
        <v>85</v>
      </c>
      <c r="M17" s="337">
        <v>0</v>
      </c>
      <c r="N17" s="337">
        <v>240</v>
      </c>
      <c r="O17" s="337">
        <v>211</v>
      </c>
      <c r="P17" s="337">
        <v>4</v>
      </c>
      <c r="Q17" s="337">
        <v>4</v>
      </c>
      <c r="R17" s="337">
        <v>0</v>
      </c>
    </row>
    <row r="18" spans="1:18" ht="11.1" customHeight="1">
      <c r="A18" s="336" t="s">
        <v>569</v>
      </c>
      <c r="B18" s="337">
        <v>6456</v>
      </c>
      <c r="C18" s="337">
        <v>6141</v>
      </c>
      <c r="D18" s="337">
        <v>845</v>
      </c>
      <c r="E18" s="337">
        <v>1873</v>
      </c>
      <c r="F18" s="337">
        <v>326</v>
      </c>
      <c r="G18" s="337">
        <v>164</v>
      </c>
      <c r="H18" s="337">
        <v>0</v>
      </c>
      <c r="I18" s="337">
        <v>4</v>
      </c>
      <c r="J18" s="337">
        <v>98</v>
      </c>
      <c r="K18" s="337">
        <v>193</v>
      </c>
      <c r="L18" s="337">
        <v>413</v>
      </c>
      <c r="M18" s="337">
        <v>0</v>
      </c>
      <c r="N18" s="337">
        <v>323</v>
      </c>
      <c r="O18" s="337">
        <v>1902</v>
      </c>
      <c r="P18" s="337">
        <v>19</v>
      </c>
      <c r="Q18" s="337">
        <v>297</v>
      </c>
      <c r="R18" s="337">
        <v>0</v>
      </c>
    </row>
    <row r="19" spans="1:18" ht="11.1" customHeight="1">
      <c r="A19" s="336" t="s">
        <v>570</v>
      </c>
      <c r="B19" s="337">
        <v>27495</v>
      </c>
      <c r="C19" s="337">
        <v>25970</v>
      </c>
      <c r="D19" s="337">
        <v>2689</v>
      </c>
      <c r="E19" s="337">
        <v>4808</v>
      </c>
      <c r="F19" s="337">
        <v>965</v>
      </c>
      <c r="G19" s="337">
        <v>9</v>
      </c>
      <c r="H19" s="337">
        <v>6</v>
      </c>
      <c r="I19" s="337">
        <v>36</v>
      </c>
      <c r="J19" s="337">
        <v>368</v>
      </c>
      <c r="K19" s="337">
        <v>1976</v>
      </c>
      <c r="L19" s="337">
        <v>1940</v>
      </c>
      <c r="M19" s="337">
        <v>4028</v>
      </c>
      <c r="N19" s="337">
        <v>2723</v>
      </c>
      <c r="O19" s="337">
        <v>6424</v>
      </c>
      <c r="P19" s="337">
        <v>218</v>
      </c>
      <c r="Q19" s="337">
        <v>1306</v>
      </c>
      <c r="R19" s="337">
        <v>0</v>
      </c>
    </row>
    <row r="20" spans="1:18" ht="11.1" customHeight="1">
      <c r="A20" s="336" t="s">
        <v>571</v>
      </c>
      <c r="B20" s="337">
        <v>4313</v>
      </c>
      <c r="C20" s="337">
        <v>4076</v>
      </c>
      <c r="D20" s="337">
        <v>520</v>
      </c>
      <c r="E20" s="337">
        <v>1086</v>
      </c>
      <c r="F20" s="337">
        <v>365</v>
      </c>
      <c r="G20" s="337">
        <v>5</v>
      </c>
      <c r="H20" s="337">
        <v>2</v>
      </c>
      <c r="I20" s="337">
        <v>16</v>
      </c>
      <c r="J20" s="337">
        <v>186</v>
      </c>
      <c r="K20" s="337">
        <v>186</v>
      </c>
      <c r="L20" s="337">
        <v>279</v>
      </c>
      <c r="M20" s="337">
        <v>0</v>
      </c>
      <c r="N20" s="337">
        <v>163</v>
      </c>
      <c r="O20" s="337">
        <v>1269</v>
      </c>
      <c r="P20" s="337">
        <v>24</v>
      </c>
      <c r="Q20" s="337">
        <v>213</v>
      </c>
      <c r="R20" s="337">
        <v>0</v>
      </c>
    </row>
    <row r="21" spans="1:18" ht="11.1" customHeight="1">
      <c r="A21" s="336" t="s">
        <v>335</v>
      </c>
      <c r="B21" s="337">
        <v>851</v>
      </c>
      <c r="C21" s="337">
        <v>760</v>
      </c>
      <c r="D21" s="337">
        <v>276</v>
      </c>
      <c r="E21" s="337">
        <v>195</v>
      </c>
      <c r="F21" s="337">
        <v>54</v>
      </c>
      <c r="G21" s="337">
        <v>0</v>
      </c>
      <c r="H21" s="337">
        <v>0</v>
      </c>
      <c r="I21" s="337">
        <v>3</v>
      </c>
      <c r="J21" s="337">
        <v>13</v>
      </c>
      <c r="K21" s="337">
        <v>59</v>
      </c>
      <c r="L21" s="337">
        <v>54</v>
      </c>
      <c r="M21" s="337">
        <v>0</v>
      </c>
      <c r="N21" s="337">
        <v>28</v>
      </c>
      <c r="O21" s="337">
        <v>78</v>
      </c>
      <c r="P21" s="337">
        <v>3</v>
      </c>
      <c r="Q21" s="337">
        <v>88</v>
      </c>
      <c r="R21" s="337">
        <v>0</v>
      </c>
    </row>
    <row r="22" spans="1:18" ht="11.1" customHeight="1">
      <c r="A22" s="336" t="s">
        <v>572</v>
      </c>
      <c r="B22" s="337">
        <v>7354</v>
      </c>
      <c r="C22" s="337">
        <v>7171</v>
      </c>
      <c r="D22" s="337">
        <v>949</v>
      </c>
      <c r="E22" s="337">
        <v>1189</v>
      </c>
      <c r="F22" s="337">
        <v>290</v>
      </c>
      <c r="G22" s="337">
        <v>0</v>
      </c>
      <c r="H22" s="337">
        <v>37</v>
      </c>
      <c r="I22" s="337">
        <v>4</v>
      </c>
      <c r="J22" s="337">
        <v>32</v>
      </c>
      <c r="K22" s="337">
        <v>19</v>
      </c>
      <c r="L22" s="337">
        <v>260</v>
      </c>
      <c r="M22" s="337">
        <v>1240</v>
      </c>
      <c r="N22" s="337">
        <v>1380</v>
      </c>
      <c r="O22" s="337">
        <v>1770</v>
      </c>
      <c r="P22" s="337">
        <v>39</v>
      </c>
      <c r="Q22" s="337">
        <v>144</v>
      </c>
      <c r="R22" s="337">
        <v>0</v>
      </c>
    </row>
    <row r="23" spans="1:18" ht="11.1" customHeight="1">
      <c r="A23" s="336" t="s">
        <v>573</v>
      </c>
      <c r="B23" s="337">
        <v>4095</v>
      </c>
      <c r="C23" s="337">
        <v>3938</v>
      </c>
      <c r="D23" s="337">
        <v>424</v>
      </c>
      <c r="E23" s="337">
        <v>716</v>
      </c>
      <c r="F23" s="337">
        <v>107</v>
      </c>
      <c r="G23" s="337">
        <v>36</v>
      </c>
      <c r="H23" s="337">
        <v>0</v>
      </c>
      <c r="I23" s="337">
        <v>0</v>
      </c>
      <c r="J23" s="337">
        <v>6</v>
      </c>
      <c r="K23" s="337">
        <v>27</v>
      </c>
      <c r="L23" s="337">
        <v>45</v>
      </c>
      <c r="M23" s="337">
        <v>1112</v>
      </c>
      <c r="N23" s="337">
        <v>498</v>
      </c>
      <c r="O23" s="337">
        <v>967</v>
      </c>
      <c r="P23" s="337">
        <v>4</v>
      </c>
      <c r="Q23" s="337">
        <v>154</v>
      </c>
      <c r="R23" s="337">
        <v>0</v>
      </c>
    </row>
    <row r="24" spans="1:18" ht="11.1" customHeight="1">
      <c r="A24" s="336" t="s">
        <v>574</v>
      </c>
      <c r="B24" s="337">
        <v>4933</v>
      </c>
      <c r="C24" s="337">
        <v>4875</v>
      </c>
      <c r="D24" s="337">
        <v>538</v>
      </c>
      <c r="E24" s="337">
        <v>700</v>
      </c>
      <c r="F24" s="337">
        <v>335</v>
      </c>
      <c r="G24" s="337">
        <v>2</v>
      </c>
      <c r="H24" s="337">
        <v>2</v>
      </c>
      <c r="I24" s="337">
        <v>3</v>
      </c>
      <c r="J24" s="337">
        <v>70</v>
      </c>
      <c r="K24" s="337">
        <v>150</v>
      </c>
      <c r="L24" s="337">
        <v>144</v>
      </c>
      <c r="M24" s="337">
        <v>1611</v>
      </c>
      <c r="N24" s="337">
        <v>397</v>
      </c>
      <c r="O24" s="337">
        <v>923</v>
      </c>
      <c r="P24" s="337">
        <v>19</v>
      </c>
      <c r="Q24" s="337">
        <v>39</v>
      </c>
      <c r="R24" s="337">
        <v>0</v>
      </c>
    </row>
    <row r="25" spans="1:18" ht="11.1" customHeight="1">
      <c r="A25" s="336" t="s">
        <v>575</v>
      </c>
      <c r="B25" s="337">
        <v>3247</v>
      </c>
      <c r="C25" s="337">
        <v>3180</v>
      </c>
      <c r="D25" s="337">
        <v>742</v>
      </c>
      <c r="E25" s="337">
        <v>474</v>
      </c>
      <c r="F25" s="337">
        <v>174</v>
      </c>
      <c r="G25" s="337">
        <v>0</v>
      </c>
      <c r="H25" s="337">
        <v>0</v>
      </c>
      <c r="I25" s="337">
        <v>2</v>
      </c>
      <c r="J25" s="337">
        <v>53</v>
      </c>
      <c r="K25" s="337">
        <v>234</v>
      </c>
      <c r="L25" s="337">
        <v>147</v>
      </c>
      <c r="M25" s="337">
        <v>417</v>
      </c>
      <c r="N25" s="337">
        <v>416</v>
      </c>
      <c r="O25" s="337">
        <v>522</v>
      </c>
      <c r="P25" s="337">
        <v>10</v>
      </c>
      <c r="Q25" s="337">
        <v>57</v>
      </c>
      <c r="R25" s="337">
        <v>0</v>
      </c>
    </row>
    <row r="26" spans="1:18" ht="15" customHeight="1">
      <c r="A26" s="338" t="s">
        <v>156</v>
      </c>
      <c r="B26" s="337">
        <v>121095</v>
      </c>
      <c r="C26" s="337">
        <v>116080</v>
      </c>
      <c r="D26" s="337">
        <v>17500</v>
      </c>
      <c r="E26" s="337">
        <v>23890</v>
      </c>
      <c r="F26" s="337">
        <v>4987</v>
      </c>
      <c r="G26" s="337">
        <v>393</v>
      </c>
      <c r="H26" s="337">
        <v>111</v>
      </c>
      <c r="I26" s="337">
        <v>176</v>
      </c>
      <c r="J26" s="337">
        <v>2270</v>
      </c>
      <c r="K26" s="337">
        <v>6925</v>
      </c>
      <c r="L26" s="337">
        <v>12941</v>
      </c>
      <c r="M26" s="337">
        <v>13770</v>
      </c>
      <c r="N26" s="337">
        <v>9666</v>
      </c>
      <c r="O26" s="337">
        <v>23452</v>
      </c>
      <c r="P26" s="337">
        <v>641</v>
      </c>
      <c r="Q26" s="337">
        <v>4298</v>
      </c>
      <c r="R26" s="337">
        <v>77</v>
      </c>
    </row>
    <row r="27" spans="1:18" ht="8.1" customHeight="1">
      <c r="A27" s="339"/>
      <c r="B27" s="340"/>
      <c r="C27" s="340"/>
      <c r="D27" s="340"/>
      <c r="E27" s="340"/>
      <c r="F27" s="340"/>
      <c r="G27" s="340"/>
      <c r="H27" s="340"/>
      <c r="I27" s="340"/>
      <c r="J27" s="340"/>
      <c r="K27" s="340"/>
      <c r="L27" s="340"/>
      <c r="M27" s="340"/>
      <c r="N27" s="340"/>
      <c r="O27" s="340"/>
      <c r="P27" s="340"/>
      <c r="Q27" s="340"/>
      <c r="R27" s="340"/>
    </row>
    <row r="28" spans="1:18" s="333" customFormat="1" ht="17.25" customHeight="1">
      <c r="B28" s="334" t="s">
        <v>609</v>
      </c>
      <c r="C28" s="335"/>
      <c r="D28" s="335"/>
      <c r="E28" s="335"/>
      <c r="F28" s="335"/>
      <c r="G28" s="335"/>
      <c r="H28" s="335"/>
      <c r="I28" s="335"/>
      <c r="J28" s="335"/>
      <c r="K28" s="335"/>
      <c r="L28" s="335"/>
      <c r="M28" s="335"/>
      <c r="N28" s="335"/>
      <c r="O28" s="335"/>
      <c r="P28" s="335"/>
      <c r="Q28" s="335"/>
      <c r="R28" s="335"/>
    </row>
    <row r="29" spans="1:18" ht="11.1" customHeight="1">
      <c r="A29" s="336" t="s">
        <v>565</v>
      </c>
      <c r="B29" s="337">
        <v>2570</v>
      </c>
      <c r="C29" s="337">
        <v>2270</v>
      </c>
      <c r="D29" s="337">
        <v>145</v>
      </c>
      <c r="E29" s="337">
        <v>214</v>
      </c>
      <c r="F29" s="337">
        <v>19</v>
      </c>
      <c r="G29" s="337">
        <v>0</v>
      </c>
      <c r="H29" s="337">
        <v>0</v>
      </c>
      <c r="I29" s="337">
        <v>1</v>
      </c>
      <c r="J29" s="337">
        <v>11</v>
      </c>
      <c r="K29" s="337">
        <v>12</v>
      </c>
      <c r="L29" s="337">
        <v>34</v>
      </c>
      <c r="M29" s="337">
        <v>74</v>
      </c>
      <c r="N29" s="337">
        <v>137</v>
      </c>
      <c r="O29" s="337">
        <v>1623</v>
      </c>
      <c r="P29" s="337">
        <v>34</v>
      </c>
      <c r="Q29" s="337">
        <v>265</v>
      </c>
      <c r="R29" s="337">
        <v>0</v>
      </c>
    </row>
    <row r="30" spans="1:18" ht="11.1" customHeight="1">
      <c r="A30" s="336" t="s">
        <v>566</v>
      </c>
      <c r="B30" s="337">
        <v>2938</v>
      </c>
      <c r="C30" s="337">
        <v>2780</v>
      </c>
      <c r="D30" s="337">
        <v>12</v>
      </c>
      <c r="E30" s="337">
        <v>138</v>
      </c>
      <c r="F30" s="337">
        <v>22</v>
      </c>
      <c r="G30" s="337">
        <v>124</v>
      </c>
      <c r="H30" s="337">
        <v>0</v>
      </c>
      <c r="I30" s="337">
        <v>1</v>
      </c>
      <c r="J30" s="337">
        <v>8</v>
      </c>
      <c r="K30" s="337">
        <v>58</v>
      </c>
      <c r="L30" s="337">
        <v>52</v>
      </c>
      <c r="M30" s="337">
        <v>945</v>
      </c>
      <c r="N30" s="337">
        <v>110</v>
      </c>
      <c r="O30" s="337">
        <v>1311</v>
      </c>
      <c r="P30" s="337">
        <v>10</v>
      </c>
      <c r="Q30" s="337">
        <v>139</v>
      </c>
      <c r="R30" s="337">
        <v>9</v>
      </c>
    </row>
    <row r="31" spans="1:18" ht="11.1" customHeight="1">
      <c r="A31" s="336" t="s">
        <v>331</v>
      </c>
      <c r="B31" s="337">
        <v>648</v>
      </c>
      <c r="C31" s="337">
        <v>625</v>
      </c>
      <c r="D31" s="337">
        <v>4</v>
      </c>
      <c r="E31" s="337">
        <v>30</v>
      </c>
      <c r="F31" s="337">
        <v>11</v>
      </c>
      <c r="G31" s="337">
        <v>1</v>
      </c>
      <c r="H31" s="337">
        <v>0</v>
      </c>
      <c r="I31" s="337">
        <v>0</v>
      </c>
      <c r="J31" s="337">
        <v>0</v>
      </c>
      <c r="K31" s="337">
        <v>0</v>
      </c>
      <c r="L31" s="337">
        <v>1</v>
      </c>
      <c r="M31" s="337">
        <v>0</v>
      </c>
      <c r="N31" s="337">
        <v>141</v>
      </c>
      <c r="O31" s="337">
        <v>437</v>
      </c>
      <c r="P31" s="337">
        <v>0</v>
      </c>
      <c r="Q31" s="337">
        <v>22</v>
      </c>
      <c r="R31" s="337">
        <v>2</v>
      </c>
    </row>
    <row r="32" spans="1:18" ht="11.1" customHeight="1">
      <c r="A32" s="336" t="s">
        <v>567</v>
      </c>
      <c r="B32" s="337">
        <v>346</v>
      </c>
      <c r="C32" s="337">
        <v>318</v>
      </c>
      <c r="D32" s="337">
        <v>7</v>
      </c>
      <c r="E32" s="337">
        <v>30</v>
      </c>
      <c r="F32" s="337">
        <v>2</v>
      </c>
      <c r="G32" s="337">
        <v>0</v>
      </c>
      <c r="H32" s="337">
        <v>0</v>
      </c>
      <c r="I32" s="337">
        <v>0</v>
      </c>
      <c r="J32" s="337">
        <v>0</v>
      </c>
      <c r="K32" s="337">
        <v>0</v>
      </c>
      <c r="L32" s="337">
        <v>1</v>
      </c>
      <c r="M32" s="337">
        <v>0</v>
      </c>
      <c r="N32" s="337">
        <v>28</v>
      </c>
      <c r="O32" s="337">
        <v>252</v>
      </c>
      <c r="P32" s="337">
        <v>0</v>
      </c>
      <c r="Q32" s="337">
        <v>27</v>
      </c>
      <c r="R32" s="337">
        <v>0</v>
      </c>
    </row>
    <row r="33" spans="1:18" ht="11.1" customHeight="1">
      <c r="A33" s="336" t="s">
        <v>332</v>
      </c>
      <c r="B33" s="337">
        <v>838</v>
      </c>
      <c r="C33" s="337">
        <v>809</v>
      </c>
      <c r="D33" s="337">
        <v>124</v>
      </c>
      <c r="E33" s="337">
        <v>105</v>
      </c>
      <c r="F33" s="337">
        <v>11</v>
      </c>
      <c r="G33" s="337">
        <v>1</v>
      </c>
      <c r="H33" s="337">
        <v>1</v>
      </c>
      <c r="I33" s="337">
        <v>1</v>
      </c>
      <c r="J33" s="337">
        <v>4</v>
      </c>
      <c r="K33" s="337">
        <v>13</v>
      </c>
      <c r="L33" s="337">
        <v>24</v>
      </c>
      <c r="M33" s="337">
        <v>0</v>
      </c>
      <c r="N33" s="337">
        <v>205</v>
      </c>
      <c r="O33" s="337">
        <v>319</v>
      </c>
      <c r="P33" s="337">
        <v>0</v>
      </c>
      <c r="Q33" s="337">
        <v>30</v>
      </c>
      <c r="R33" s="337">
        <v>0</v>
      </c>
    </row>
    <row r="34" spans="1:18" ht="11.1" customHeight="1">
      <c r="A34" s="336" t="s">
        <v>333</v>
      </c>
      <c r="B34" s="337">
        <v>317</v>
      </c>
      <c r="C34" s="337">
        <v>281</v>
      </c>
      <c r="D34" s="337">
        <v>2</v>
      </c>
      <c r="E34" s="337">
        <v>21</v>
      </c>
      <c r="F34" s="337">
        <v>2</v>
      </c>
      <c r="G34" s="337">
        <v>0</v>
      </c>
      <c r="H34" s="337">
        <v>0</v>
      </c>
      <c r="I34" s="337">
        <v>0</v>
      </c>
      <c r="J34" s="337">
        <v>1</v>
      </c>
      <c r="K34" s="337">
        <v>0</v>
      </c>
      <c r="L34" s="337">
        <v>0</v>
      </c>
      <c r="M34" s="337">
        <v>0</v>
      </c>
      <c r="N34" s="337">
        <v>51</v>
      </c>
      <c r="O34" s="337">
        <v>204</v>
      </c>
      <c r="P34" s="337">
        <v>0</v>
      </c>
      <c r="Q34" s="337">
        <v>36</v>
      </c>
      <c r="R34" s="337">
        <v>0</v>
      </c>
    </row>
    <row r="35" spans="1:18" ht="11.1" customHeight="1">
      <c r="A35" s="336" t="s">
        <v>334</v>
      </c>
      <c r="B35" s="337">
        <v>6281</v>
      </c>
      <c r="C35" s="337">
        <v>6180</v>
      </c>
      <c r="D35" s="337">
        <v>135</v>
      </c>
      <c r="E35" s="337">
        <v>155</v>
      </c>
      <c r="F35" s="337">
        <v>28</v>
      </c>
      <c r="G35" s="337">
        <v>0</v>
      </c>
      <c r="H35" s="337">
        <v>5</v>
      </c>
      <c r="I35" s="337">
        <v>1</v>
      </c>
      <c r="J35" s="337">
        <v>13</v>
      </c>
      <c r="K35" s="337">
        <v>13</v>
      </c>
      <c r="L35" s="337">
        <v>20</v>
      </c>
      <c r="M35" s="337">
        <v>1993</v>
      </c>
      <c r="N35" s="337">
        <v>801</v>
      </c>
      <c r="O35" s="337">
        <v>3016</v>
      </c>
      <c r="P35" s="337">
        <v>32</v>
      </c>
      <c r="Q35" s="337">
        <v>69</v>
      </c>
      <c r="R35" s="337">
        <v>0</v>
      </c>
    </row>
    <row r="36" spans="1:18" ht="11.1" customHeight="1">
      <c r="A36" s="336" t="s">
        <v>568</v>
      </c>
      <c r="B36" s="337">
        <v>841</v>
      </c>
      <c r="C36" s="337">
        <v>835</v>
      </c>
      <c r="D36" s="337">
        <v>14</v>
      </c>
      <c r="E36" s="337">
        <v>16</v>
      </c>
      <c r="F36" s="337">
        <v>6</v>
      </c>
      <c r="G36" s="337">
        <v>0</v>
      </c>
      <c r="H36" s="337">
        <v>0</v>
      </c>
      <c r="I36" s="337">
        <v>0</v>
      </c>
      <c r="J36" s="337">
        <v>0</v>
      </c>
      <c r="K36" s="337">
        <v>0</v>
      </c>
      <c r="L36" s="337">
        <v>0</v>
      </c>
      <c r="M36" s="337">
        <v>475</v>
      </c>
      <c r="N36" s="337">
        <v>64</v>
      </c>
      <c r="O36" s="337">
        <v>260</v>
      </c>
      <c r="P36" s="337">
        <v>0</v>
      </c>
      <c r="Q36" s="337">
        <v>6</v>
      </c>
      <c r="R36" s="337">
        <v>0</v>
      </c>
    </row>
    <row r="37" spans="1:18" ht="11.1" customHeight="1">
      <c r="A37" s="336" t="s">
        <v>569</v>
      </c>
      <c r="B37" s="337">
        <v>672</v>
      </c>
      <c r="C37" s="337">
        <v>621</v>
      </c>
      <c r="D37" s="337">
        <v>10</v>
      </c>
      <c r="E37" s="337">
        <v>31</v>
      </c>
      <c r="F37" s="337">
        <v>7</v>
      </c>
      <c r="G37" s="337">
        <v>0</v>
      </c>
      <c r="H37" s="337">
        <v>0</v>
      </c>
      <c r="I37" s="337">
        <v>0</v>
      </c>
      <c r="J37" s="337">
        <v>1</v>
      </c>
      <c r="K37" s="337">
        <v>1</v>
      </c>
      <c r="L37" s="337">
        <v>1</v>
      </c>
      <c r="M37" s="337">
        <v>2</v>
      </c>
      <c r="N37" s="337">
        <v>26</v>
      </c>
      <c r="O37" s="337">
        <v>542</v>
      </c>
      <c r="P37" s="337">
        <v>1</v>
      </c>
      <c r="Q37" s="337">
        <v>50</v>
      </c>
      <c r="R37" s="337">
        <v>0</v>
      </c>
    </row>
    <row r="38" spans="1:18" ht="11.1" customHeight="1">
      <c r="A38" s="336" t="s">
        <v>570</v>
      </c>
      <c r="B38" s="337">
        <v>3764</v>
      </c>
      <c r="C38" s="337">
        <v>3460</v>
      </c>
      <c r="D38" s="337">
        <v>284</v>
      </c>
      <c r="E38" s="337">
        <v>315</v>
      </c>
      <c r="F38" s="337">
        <v>108</v>
      </c>
      <c r="G38" s="337">
        <v>0</v>
      </c>
      <c r="H38" s="337">
        <v>0</v>
      </c>
      <c r="I38" s="337">
        <v>1</v>
      </c>
      <c r="J38" s="337">
        <v>36</v>
      </c>
      <c r="K38" s="337">
        <v>105</v>
      </c>
      <c r="L38" s="337">
        <v>216</v>
      </c>
      <c r="M38" s="337">
        <v>38</v>
      </c>
      <c r="N38" s="337">
        <v>193</v>
      </c>
      <c r="O38" s="337">
        <v>2163</v>
      </c>
      <c r="P38" s="337">
        <v>4</v>
      </c>
      <c r="Q38" s="337">
        <v>300</v>
      </c>
      <c r="R38" s="337">
        <v>0</v>
      </c>
    </row>
    <row r="39" spans="1:18" ht="11.1" customHeight="1">
      <c r="A39" s="336" t="s">
        <v>571</v>
      </c>
      <c r="B39" s="337">
        <v>1909</v>
      </c>
      <c r="C39" s="337">
        <v>1828</v>
      </c>
      <c r="D39" s="337">
        <v>17</v>
      </c>
      <c r="E39" s="337">
        <v>44</v>
      </c>
      <c r="F39" s="337">
        <v>22</v>
      </c>
      <c r="G39" s="337">
        <v>0</v>
      </c>
      <c r="H39" s="337">
        <v>0</v>
      </c>
      <c r="I39" s="337">
        <v>0</v>
      </c>
      <c r="J39" s="337">
        <v>0</v>
      </c>
      <c r="K39" s="337">
        <v>3</v>
      </c>
      <c r="L39" s="337">
        <v>13</v>
      </c>
      <c r="M39" s="337">
        <v>835</v>
      </c>
      <c r="N39" s="337">
        <v>169</v>
      </c>
      <c r="O39" s="337">
        <v>724</v>
      </c>
      <c r="P39" s="337">
        <v>0</v>
      </c>
      <c r="Q39" s="337">
        <v>81</v>
      </c>
      <c r="R39" s="337">
        <v>0</v>
      </c>
    </row>
    <row r="40" spans="1:18" ht="11.1" customHeight="1">
      <c r="A40" s="336" t="s">
        <v>335</v>
      </c>
      <c r="B40" s="337">
        <v>1657</v>
      </c>
      <c r="C40" s="337">
        <v>1635</v>
      </c>
      <c r="D40" s="337">
        <v>199</v>
      </c>
      <c r="E40" s="337">
        <v>55</v>
      </c>
      <c r="F40" s="337">
        <v>11</v>
      </c>
      <c r="G40" s="337">
        <v>0</v>
      </c>
      <c r="H40" s="337">
        <v>0</v>
      </c>
      <c r="I40" s="337">
        <v>3</v>
      </c>
      <c r="J40" s="337">
        <v>19</v>
      </c>
      <c r="K40" s="337">
        <v>55</v>
      </c>
      <c r="L40" s="337">
        <v>41</v>
      </c>
      <c r="M40" s="337">
        <v>539</v>
      </c>
      <c r="N40" s="337">
        <v>137</v>
      </c>
      <c r="O40" s="337">
        <v>577</v>
      </c>
      <c r="P40" s="337">
        <v>0</v>
      </c>
      <c r="Q40" s="337">
        <v>22</v>
      </c>
      <c r="R40" s="337">
        <v>0</v>
      </c>
    </row>
    <row r="41" spans="1:18" ht="11.1" customHeight="1">
      <c r="A41" s="336" t="s">
        <v>572</v>
      </c>
      <c r="B41" s="337">
        <v>59</v>
      </c>
      <c r="C41" s="337">
        <v>42</v>
      </c>
      <c r="D41" s="337">
        <v>0</v>
      </c>
      <c r="E41" s="337">
        <v>5</v>
      </c>
      <c r="F41" s="337">
        <v>0</v>
      </c>
      <c r="G41" s="337">
        <v>0</v>
      </c>
      <c r="H41" s="337">
        <v>0</v>
      </c>
      <c r="I41" s="337">
        <v>0</v>
      </c>
      <c r="J41" s="337">
        <v>0</v>
      </c>
      <c r="K41" s="337">
        <v>0</v>
      </c>
      <c r="L41" s="337">
        <v>0</v>
      </c>
      <c r="M41" s="337">
        <v>0</v>
      </c>
      <c r="N41" s="337">
        <v>4</v>
      </c>
      <c r="O41" s="337">
        <v>33</v>
      </c>
      <c r="P41" s="337">
        <v>0</v>
      </c>
      <c r="Q41" s="337">
        <v>18</v>
      </c>
      <c r="R41" s="337">
        <v>0</v>
      </c>
    </row>
    <row r="42" spans="1:18" ht="11.1" customHeight="1">
      <c r="A42" s="336" t="s">
        <v>573</v>
      </c>
      <c r="B42" s="337">
        <v>169</v>
      </c>
      <c r="C42" s="337">
        <v>163</v>
      </c>
      <c r="D42" s="337">
        <v>5</v>
      </c>
      <c r="E42" s="337">
        <v>10</v>
      </c>
      <c r="F42" s="337">
        <v>3</v>
      </c>
      <c r="G42" s="337">
        <v>0</v>
      </c>
      <c r="H42" s="337">
        <v>0</v>
      </c>
      <c r="I42" s="337">
        <v>0</v>
      </c>
      <c r="J42" s="337">
        <v>0</v>
      </c>
      <c r="K42" s="337">
        <v>0</v>
      </c>
      <c r="L42" s="337">
        <v>0</v>
      </c>
      <c r="M42" s="337">
        <v>0</v>
      </c>
      <c r="N42" s="337">
        <v>31</v>
      </c>
      <c r="O42" s="337">
        <v>114</v>
      </c>
      <c r="P42" s="337">
        <v>0</v>
      </c>
      <c r="Q42" s="337">
        <v>6</v>
      </c>
      <c r="R42" s="337">
        <v>0</v>
      </c>
    </row>
    <row r="43" spans="1:18" ht="11.1" customHeight="1">
      <c r="A43" s="336" t="s">
        <v>574</v>
      </c>
      <c r="B43" s="337">
        <v>68</v>
      </c>
      <c r="C43" s="337">
        <v>46</v>
      </c>
      <c r="D43" s="337">
        <v>1</v>
      </c>
      <c r="E43" s="337">
        <v>20</v>
      </c>
      <c r="F43" s="337">
        <v>0</v>
      </c>
      <c r="G43" s="337">
        <v>0</v>
      </c>
      <c r="H43" s="337">
        <v>0</v>
      </c>
      <c r="I43" s="337">
        <v>0</v>
      </c>
      <c r="J43" s="337">
        <v>3</v>
      </c>
      <c r="K43" s="337">
        <v>1</v>
      </c>
      <c r="L43" s="337">
        <v>1</v>
      </c>
      <c r="M43" s="337">
        <v>0</v>
      </c>
      <c r="N43" s="337">
        <v>12</v>
      </c>
      <c r="O43" s="337">
        <v>8</v>
      </c>
      <c r="P43" s="337">
        <v>3</v>
      </c>
      <c r="Q43" s="337">
        <v>19</v>
      </c>
      <c r="R43" s="337">
        <v>0</v>
      </c>
    </row>
    <row r="44" spans="1:18" ht="11.1" customHeight="1">
      <c r="A44" s="336" t="s">
        <v>575</v>
      </c>
      <c r="B44" s="337">
        <v>378</v>
      </c>
      <c r="C44" s="337">
        <v>353</v>
      </c>
      <c r="D44" s="337">
        <v>16</v>
      </c>
      <c r="E44" s="337">
        <v>12</v>
      </c>
      <c r="F44" s="337">
        <v>2</v>
      </c>
      <c r="G44" s="337">
        <v>0</v>
      </c>
      <c r="H44" s="337">
        <v>0</v>
      </c>
      <c r="I44" s="337">
        <v>0</v>
      </c>
      <c r="J44" s="337">
        <v>0</v>
      </c>
      <c r="K44" s="337">
        <v>1</v>
      </c>
      <c r="L44" s="337">
        <v>0</v>
      </c>
      <c r="M44" s="337">
        <v>0</v>
      </c>
      <c r="N44" s="337">
        <v>5</v>
      </c>
      <c r="O44" s="337">
        <v>317</v>
      </c>
      <c r="P44" s="337">
        <v>0</v>
      </c>
      <c r="Q44" s="337">
        <v>24</v>
      </c>
      <c r="R44" s="337">
        <v>0</v>
      </c>
    </row>
    <row r="45" spans="1:18" ht="15" customHeight="1">
      <c r="A45" s="338" t="s">
        <v>156</v>
      </c>
      <c r="B45" s="337">
        <v>23455</v>
      </c>
      <c r="C45" s="337">
        <v>22247</v>
      </c>
      <c r="D45" s="337">
        <v>975</v>
      </c>
      <c r="E45" s="337">
        <v>1202</v>
      </c>
      <c r="F45" s="337">
        <v>253</v>
      </c>
      <c r="G45" s="337">
        <v>126</v>
      </c>
      <c r="H45" s="337">
        <v>6</v>
      </c>
      <c r="I45" s="337">
        <v>8</v>
      </c>
      <c r="J45" s="337">
        <v>96</v>
      </c>
      <c r="K45" s="337">
        <v>262</v>
      </c>
      <c r="L45" s="337">
        <v>402</v>
      </c>
      <c r="M45" s="337">
        <v>4902</v>
      </c>
      <c r="N45" s="337">
        <v>2114</v>
      </c>
      <c r="O45" s="337">
        <v>11901</v>
      </c>
      <c r="P45" s="337">
        <v>84</v>
      </c>
      <c r="Q45" s="337">
        <v>1114</v>
      </c>
      <c r="R45" s="337">
        <v>11</v>
      </c>
    </row>
    <row r="46" spans="1:18" ht="8.1" customHeight="1">
      <c r="A46" s="339"/>
      <c r="B46" s="340"/>
      <c r="C46" s="340"/>
      <c r="D46" s="340"/>
      <c r="E46" s="340"/>
      <c r="F46" s="340"/>
      <c r="G46" s="340"/>
      <c r="H46" s="340"/>
      <c r="I46" s="340"/>
      <c r="J46" s="340"/>
      <c r="K46" s="340"/>
      <c r="L46" s="340"/>
      <c r="M46" s="340"/>
      <c r="N46" s="340"/>
      <c r="O46" s="340"/>
      <c r="P46" s="340"/>
      <c r="Q46" s="340"/>
      <c r="R46" s="340"/>
    </row>
    <row r="47" spans="1:18" s="333" customFormat="1" ht="17.25" customHeight="1">
      <c r="B47" s="334" t="s">
        <v>610</v>
      </c>
      <c r="C47" s="335"/>
      <c r="D47" s="335"/>
      <c r="E47" s="335"/>
      <c r="F47" s="335"/>
      <c r="G47" s="335"/>
      <c r="H47" s="335"/>
      <c r="I47" s="335"/>
      <c r="J47" s="335"/>
      <c r="K47" s="335"/>
      <c r="L47" s="335"/>
      <c r="M47" s="335"/>
      <c r="N47" s="335"/>
      <c r="O47" s="335"/>
      <c r="P47" s="335"/>
      <c r="Q47" s="335"/>
      <c r="R47" s="335"/>
    </row>
    <row r="48" spans="1:18" ht="11.1" customHeight="1">
      <c r="A48" s="336" t="s">
        <v>565</v>
      </c>
      <c r="B48" s="337">
        <v>18632</v>
      </c>
      <c r="C48" s="337">
        <v>17407</v>
      </c>
      <c r="D48" s="337">
        <v>4068</v>
      </c>
      <c r="E48" s="337">
        <v>3434</v>
      </c>
      <c r="F48" s="337">
        <v>792</v>
      </c>
      <c r="G48" s="337">
        <v>88</v>
      </c>
      <c r="H48" s="337">
        <v>5</v>
      </c>
      <c r="I48" s="337">
        <v>12</v>
      </c>
      <c r="J48" s="337">
        <v>305</v>
      </c>
      <c r="K48" s="337">
        <v>1326</v>
      </c>
      <c r="L48" s="337">
        <v>1567</v>
      </c>
      <c r="M48" s="337">
        <v>908</v>
      </c>
      <c r="N48" s="337">
        <v>1077</v>
      </c>
      <c r="O48" s="337">
        <v>3825</v>
      </c>
      <c r="P48" s="337">
        <v>147</v>
      </c>
      <c r="Q48" s="337">
        <v>1079</v>
      </c>
      <c r="R48" s="337">
        <v>0</v>
      </c>
    </row>
    <row r="49" spans="1:18" ht="11.1" customHeight="1">
      <c r="A49" s="336" t="s">
        <v>566</v>
      </c>
      <c r="B49" s="337">
        <v>23646</v>
      </c>
      <c r="C49" s="337">
        <v>23242</v>
      </c>
      <c r="D49" s="337">
        <v>2369</v>
      </c>
      <c r="E49" s="337">
        <v>4698</v>
      </c>
      <c r="F49" s="337">
        <v>231</v>
      </c>
      <c r="G49" s="337">
        <v>128</v>
      </c>
      <c r="H49" s="337">
        <v>0</v>
      </c>
      <c r="I49" s="337">
        <v>87</v>
      </c>
      <c r="J49" s="337">
        <v>950</v>
      </c>
      <c r="K49" s="337">
        <v>1961</v>
      </c>
      <c r="L49" s="337">
        <v>7623</v>
      </c>
      <c r="M49" s="337">
        <v>1610</v>
      </c>
      <c r="N49" s="337">
        <v>899</v>
      </c>
      <c r="O49" s="337">
        <v>2686</v>
      </c>
      <c r="P49" s="337">
        <v>151</v>
      </c>
      <c r="Q49" s="337">
        <v>167</v>
      </c>
      <c r="R49" s="337">
        <v>86</v>
      </c>
    </row>
    <row r="50" spans="1:18" ht="11.1" customHeight="1">
      <c r="A50" s="336" t="s">
        <v>331</v>
      </c>
      <c r="B50" s="337">
        <v>11520</v>
      </c>
      <c r="C50" s="337">
        <v>11285</v>
      </c>
      <c r="D50" s="337">
        <v>1282</v>
      </c>
      <c r="E50" s="337">
        <v>1341</v>
      </c>
      <c r="F50" s="337">
        <v>544</v>
      </c>
      <c r="G50" s="337">
        <v>44</v>
      </c>
      <c r="H50" s="337">
        <v>0</v>
      </c>
      <c r="I50" s="337">
        <v>3</v>
      </c>
      <c r="J50" s="337">
        <v>24</v>
      </c>
      <c r="K50" s="337">
        <v>84</v>
      </c>
      <c r="L50" s="337">
        <v>105</v>
      </c>
      <c r="M50" s="337">
        <v>2710</v>
      </c>
      <c r="N50" s="337">
        <v>933</v>
      </c>
      <c r="O50" s="337">
        <v>4215</v>
      </c>
      <c r="P50" s="337">
        <v>11</v>
      </c>
      <c r="Q50" s="337">
        <v>222</v>
      </c>
      <c r="R50" s="337">
        <v>2</v>
      </c>
    </row>
    <row r="51" spans="1:18" ht="11.1" customHeight="1">
      <c r="A51" s="336" t="s">
        <v>567</v>
      </c>
      <c r="B51" s="337">
        <v>2264</v>
      </c>
      <c r="C51" s="337">
        <v>2186</v>
      </c>
      <c r="D51" s="337">
        <v>451</v>
      </c>
      <c r="E51" s="337">
        <v>421</v>
      </c>
      <c r="F51" s="337">
        <v>93</v>
      </c>
      <c r="G51" s="337">
        <v>0</v>
      </c>
      <c r="H51" s="337">
        <v>0</v>
      </c>
      <c r="I51" s="337">
        <v>2</v>
      </c>
      <c r="J51" s="337">
        <v>13</v>
      </c>
      <c r="K51" s="337">
        <v>10</v>
      </c>
      <c r="L51" s="337">
        <v>2</v>
      </c>
      <c r="M51" s="337">
        <v>0</v>
      </c>
      <c r="N51" s="337">
        <v>283</v>
      </c>
      <c r="O51" s="337">
        <v>912</v>
      </c>
      <c r="P51" s="337">
        <v>20</v>
      </c>
      <c r="Q51" s="337">
        <v>58</v>
      </c>
      <c r="R51" s="337">
        <v>0</v>
      </c>
    </row>
    <row r="52" spans="1:18" ht="11.1" customHeight="1">
      <c r="A52" s="336" t="s">
        <v>332</v>
      </c>
      <c r="B52" s="337">
        <v>1298</v>
      </c>
      <c r="C52" s="337">
        <v>1265</v>
      </c>
      <c r="D52" s="337">
        <v>151</v>
      </c>
      <c r="E52" s="337">
        <v>328</v>
      </c>
      <c r="F52" s="337">
        <v>65</v>
      </c>
      <c r="G52" s="337">
        <v>1</v>
      </c>
      <c r="H52" s="337">
        <v>1</v>
      </c>
      <c r="I52" s="337">
        <v>1</v>
      </c>
      <c r="J52" s="337">
        <v>5</v>
      </c>
      <c r="K52" s="337">
        <v>16</v>
      </c>
      <c r="L52" s="337">
        <v>26</v>
      </c>
      <c r="M52" s="337">
        <v>0</v>
      </c>
      <c r="N52" s="337">
        <v>217</v>
      </c>
      <c r="O52" s="337">
        <v>455</v>
      </c>
      <c r="P52" s="337">
        <v>1</v>
      </c>
      <c r="Q52" s="337">
        <v>33</v>
      </c>
      <c r="R52" s="337">
        <v>0</v>
      </c>
    </row>
    <row r="53" spans="1:18" ht="11.1" customHeight="1">
      <c r="A53" s="336" t="s">
        <v>333</v>
      </c>
      <c r="B53" s="337">
        <v>6155</v>
      </c>
      <c r="C53" s="337">
        <v>5206</v>
      </c>
      <c r="D53" s="337">
        <v>574</v>
      </c>
      <c r="E53" s="337">
        <v>876</v>
      </c>
      <c r="F53" s="337">
        <v>232</v>
      </c>
      <c r="G53" s="337">
        <v>38</v>
      </c>
      <c r="H53" s="337">
        <v>59</v>
      </c>
      <c r="I53" s="337">
        <v>1</v>
      </c>
      <c r="J53" s="337">
        <v>16</v>
      </c>
      <c r="K53" s="337">
        <v>41</v>
      </c>
      <c r="L53" s="337">
        <v>26</v>
      </c>
      <c r="M53" s="337">
        <v>1154</v>
      </c>
      <c r="N53" s="337">
        <v>757</v>
      </c>
      <c r="O53" s="337">
        <v>1433</v>
      </c>
      <c r="P53" s="337">
        <v>3</v>
      </c>
      <c r="Q53" s="337">
        <v>945</v>
      </c>
      <c r="R53" s="337">
        <v>0</v>
      </c>
    </row>
    <row r="54" spans="1:18" ht="11.1" customHeight="1">
      <c r="A54" s="336" t="s">
        <v>334</v>
      </c>
      <c r="B54" s="337">
        <v>11114</v>
      </c>
      <c r="C54" s="337">
        <v>10991</v>
      </c>
      <c r="D54" s="337">
        <v>1754</v>
      </c>
      <c r="E54" s="337">
        <v>2023</v>
      </c>
      <c r="F54" s="337">
        <v>262</v>
      </c>
      <c r="G54" s="337">
        <v>2</v>
      </c>
      <c r="H54" s="337">
        <v>5</v>
      </c>
      <c r="I54" s="337">
        <v>4</v>
      </c>
      <c r="J54" s="337">
        <v>132</v>
      </c>
      <c r="K54" s="337">
        <v>633</v>
      </c>
      <c r="L54" s="337">
        <v>355</v>
      </c>
      <c r="M54" s="337">
        <v>1993</v>
      </c>
      <c r="N54" s="337">
        <v>805</v>
      </c>
      <c r="O54" s="337">
        <v>3024</v>
      </c>
      <c r="P54" s="337">
        <v>44</v>
      </c>
      <c r="Q54" s="337">
        <v>79</v>
      </c>
      <c r="R54" s="337">
        <v>0</v>
      </c>
    </row>
    <row r="55" spans="1:18" ht="11.1" customHeight="1">
      <c r="A55" s="336" t="s">
        <v>568</v>
      </c>
      <c r="B55" s="337">
        <v>2500</v>
      </c>
      <c r="C55" s="337">
        <v>2486</v>
      </c>
      <c r="D55" s="337">
        <v>312</v>
      </c>
      <c r="E55" s="337">
        <v>438</v>
      </c>
      <c r="F55" s="337">
        <v>252</v>
      </c>
      <c r="G55" s="337">
        <v>2</v>
      </c>
      <c r="H55" s="337">
        <v>0</v>
      </c>
      <c r="I55" s="337">
        <v>2</v>
      </c>
      <c r="J55" s="337">
        <v>38</v>
      </c>
      <c r="K55" s="337">
        <v>106</v>
      </c>
      <c r="L55" s="337">
        <v>85</v>
      </c>
      <c r="M55" s="337">
        <v>475</v>
      </c>
      <c r="N55" s="337">
        <v>304</v>
      </c>
      <c r="O55" s="337">
        <v>471</v>
      </c>
      <c r="P55" s="337">
        <v>4</v>
      </c>
      <c r="Q55" s="337">
        <v>10</v>
      </c>
      <c r="R55" s="337">
        <v>0</v>
      </c>
    </row>
    <row r="56" spans="1:18" ht="11.1" customHeight="1">
      <c r="A56" s="336" t="s">
        <v>569</v>
      </c>
      <c r="B56" s="337">
        <v>7129</v>
      </c>
      <c r="C56" s="337">
        <v>6762</v>
      </c>
      <c r="D56" s="337">
        <v>856</v>
      </c>
      <c r="E56" s="337">
        <v>1904</v>
      </c>
      <c r="F56" s="337">
        <v>333</v>
      </c>
      <c r="G56" s="337">
        <v>164</v>
      </c>
      <c r="H56" s="337">
        <v>0</v>
      </c>
      <c r="I56" s="337">
        <v>4</v>
      </c>
      <c r="J56" s="337">
        <v>99</v>
      </c>
      <c r="K56" s="337">
        <v>194</v>
      </c>
      <c r="L56" s="337">
        <v>414</v>
      </c>
      <c r="M56" s="337">
        <v>2</v>
      </c>
      <c r="N56" s="337">
        <v>349</v>
      </c>
      <c r="O56" s="337">
        <v>2444</v>
      </c>
      <c r="P56" s="337">
        <v>20</v>
      </c>
      <c r="Q56" s="337">
        <v>347</v>
      </c>
      <c r="R56" s="337">
        <v>0</v>
      </c>
    </row>
    <row r="57" spans="1:18" ht="11.1" customHeight="1">
      <c r="A57" s="336" t="s">
        <v>570</v>
      </c>
      <c r="B57" s="337">
        <v>31260</v>
      </c>
      <c r="C57" s="337">
        <v>29431</v>
      </c>
      <c r="D57" s="337">
        <v>2973</v>
      </c>
      <c r="E57" s="337">
        <v>5123</v>
      </c>
      <c r="F57" s="337">
        <v>1073</v>
      </c>
      <c r="G57" s="337">
        <v>9</v>
      </c>
      <c r="H57" s="337">
        <v>6</v>
      </c>
      <c r="I57" s="337">
        <v>37</v>
      </c>
      <c r="J57" s="337">
        <v>404</v>
      </c>
      <c r="K57" s="337">
        <v>2081</v>
      </c>
      <c r="L57" s="337">
        <v>2156</v>
      </c>
      <c r="M57" s="337">
        <v>4066</v>
      </c>
      <c r="N57" s="337">
        <v>2916</v>
      </c>
      <c r="O57" s="337">
        <v>8587</v>
      </c>
      <c r="P57" s="337">
        <v>223</v>
      </c>
      <c r="Q57" s="337">
        <v>1606</v>
      </c>
      <c r="R57" s="337">
        <v>0</v>
      </c>
    </row>
    <row r="58" spans="1:18" ht="11.1" customHeight="1">
      <c r="A58" s="336" t="s">
        <v>571</v>
      </c>
      <c r="B58" s="337">
        <v>6222</v>
      </c>
      <c r="C58" s="337">
        <v>5904</v>
      </c>
      <c r="D58" s="337">
        <v>536</v>
      </c>
      <c r="E58" s="337">
        <v>1130</v>
      </c>
      <c r="F58" s="337">
        <v>387</v>
      </c>
      <c r="G58" s="337">
        <v>5</v>
      </c>
      <c r="H58" s="337">
        <v>2</v>
      </c>
      <c r="I58" s="337">
        <v>16</v>
      </c>
      <c r="J58" s="337">
        <v>186</v>
      </c>
      <c r="K58" s="337">
        <v>189</v>
      </c>
      <c r="L58" s="337">
        <v>292</v>
      </c>
      <c r="M58" s="337">
        <v>835</v>
      </c>
      <c r="N58" s="337">
        <v>332</v>
      </c>
      <c r="O58" s="337">
        <v>1994</v>
      </c>
      <c r="P58" s="337">
        <v>24</v>
      </c>
      <c r="Q58" s="337">
        <v>294</v>
      </c>
      <c r="R58" s="337">
        <v>0</v>
      </c>
    </row>
    <row r="59" spans="1:18" ht="11.1" customHeight="1">
      <c r="A59" s="336" t="s">
        <v>335</v>
      </c>
      <c r="B59" s="337">
        <v>2509</v>
      </c>
      <c r="C59" s="337">
        <v>2395</v>
      </c>
      <c r="D59" s="337">
        <v>475</v>
      </c>
      <c r="E59" s="337">
        <v>250</v>
      </c>
      <c r="F59" s="337">
        <v>65</v>
      </c>
      <c r="G59" s="337">
        <v>0</v>
      </c>
      <c r="H59" s="337">
        <v>0</v>
      </c>
      <c r="I59" s="337">
        <v>6</v>
      </c>
      <c r="J59" s="337">
        <v>32</v>
      </c>
      <c r="K59" s="337">
        <v>114</v>
      </c>
      <c r="L59" s="337">
        <v>95</v>
      </c>
      <c r="M59" s="337">
        <v>539</v>
      </c>
      <c r="N59" s="337">
        <v>165</v>
      </c>
      <c r="O59" s="337">
        <v>655</v>
      </c>
      <c r="P59" s="337">
        <v>3</v>
      </c>
      <c r="Q59" s="337">
        <v>111</v>
      </c>
      <c r="R59" s="337">
        <v>0</v>
      </c>
    </row>
    <row r="60" spans="1:18" ht="11.1" customHeight="1">
      <c r="A60" s="336" t="s">
        <v>572</v>
      </c>
      <c r="B60" s="337">
        <v>7413</v>
      </c>
      <c r="C60" s="337">
        <v>7213</v>
      </c>
      <c r="D60" s="337">
        <v>949</v>
      </c>
      <c r="E60" s="337">
        <v>1194</v>
      </c>
      <c r="F60" s="337">
        <v>290</v>
      </c>
      <c r="G60" s="337">
        <v>0</v>
      </c>
      <c r="H60" s="337">
        <v>37</v>
      </c>
      <c r="I60" s="337">
        <v>4</v>
      </c>
      <c r="J60" s="337">
        <v>32</v>
      </c>
      <c r="K60" s="337">
        <v>19</v>
      </c>
      <c r="L60" s="337">
        <v>260</v>
      </c>
      <c r="M60" s="337">
        <v>1240</v>
      </c>
      <c r="N60" s="337">
        <v>1384</v>
      </c>
      <c r="O60" s="337">
        <v>1803</v>
      </c>
      <c r="P60" s="337">
        <v>39</v>
      </c>
      <c r="Q60" s="337">
        <v>162</v>
      </c>
      <c r="R60" s="337">
        <v>0</v>
      </c>
    </row>
    <row r="61" spans="1:18" ht="11.1" customHeight="1">
      <c r="A61" s="336" t="s">
        <v>573</v>
      </c>
      <c r="B61" s="337">
        <v>4264</v>
      </c>
      <c r="C61" s="337">
        <v>4101</v>
      </c>
      <c r="D61" s="337">
        <v>429</v>
      </c>
      <c r="E61" s="337">
        <v>726</v>
      </c>
      <c r="F61" s="337">
        <v>110</v>
      </c>
      <c r="G61" s="337">
        <v>36</v>
      </c>
      <c r="H61" s="337">
        <v>0</v>
      </c>
      <c r="I61" s="337">
        <v>0</v>
      </c>
      <c r="J61" s="337">
        <v>6</v>
      </c>
      <c r="K61" s="337">
        <v>27</v>
      </c>
      <c r="L61" s="337">
        <v>45</v>
      </c>
      <c r="M61" s="337">
        <v>1112</v>
      </c>
      <c r="N61" s="337">
        <v>529</v>
      </c>
      <c r="O61" s="337">
        <v>1081</v>
      </c>
      <c r="P61" s="337">
        <v>4</v>
      </c>
      <c r="Q61" s="337">
        <v>160</v>
      </c>
      <c r="R61" s="337">
        <v>0</v>
      </c>
    </row>
    <row r="62" spans="1:18" ht="11.1" customHeight="1">
      <c r="A62" s="336" t="s">
        <v>574</v>
      </c>
      <c r="B62" s="337">
        <v>5001</v>
      </c>
      <c r="C62" s="337">
        <v>4921</v>
      </c>
      <c r="D62" s="337">
        <v>538</v>
      </c>
      <c r="E62" s="337">
        <v>721</v>
      </c>
      <c r="F62" s="337">
        <v>335</v>
      </c>
      <c r="G62" s="337">
        <v>2</v>
      </c>
      <c r="H62" s="337">
        <v>2</v>
      </c>
      <c r="I62" s="337">
        <v>3</v>
      </c>
      <c r="J62" s="337">
        <v>73</v>
      </c>
      <c r="K62" s="337">
        <v>151</v>
      </c>
      <c r="L62" s="337">
        <v>145</v>
      </c>
      <c r="M62" s="337">
        <v>1611</v>
      </c>
      <c r="N62" s="337">
        <v>409</v>
      </c>
      <c r="O62" s="337">
        <v>931</v>
      </c>
      <c r="P62" s="337">
        <v>22</v>
      </c>
      <c r="Q62" s="337">
        <v>58</v>
      </c>
      <c r="R62" s="337">
        <v>0</v>
      </c>
    </row>
    <row r="63" spans="1:18" ht="11.1" customHeight="1">
      <c r="A63" s="336" t="s">
        <v>575</v>
      </c>
      <c r="B63" s="337">
        <v>3625</v>
      </c>
      <c r="C63" s="337">
        <v>3533</v>
      </c>
      <c r="D63" s="337">
        <v>759</v>
      </c>
      <c r="E63" s="337">
        <v>486</v>
      </c>
      <c r="F63" s="337">
        <v>176</v>
      </c>
      <c r="G63" s="337">
        <v>0</v>
      </c>
      <c r="H63" s="337">
        <v>0</v>
      </c>
      <c r="I63" s="337">
        <v>2</v>
      </c>
      <c r="J63" s="337">
        <v>53</v>
      </c>
      <c r="K63" s="337">
        <v>235</v>
      </c>
      <c r="L63" s="337">
        <v>147</v>
      </c>
      <c r="M63" s="337">
        <v>417</v>
      </c>
      <c r="N63" s="337">
        <v>421</v>
      </c>
      <c r="O63" s="337">
        <v>839</v>
      </c>
      <c r="P63" s="337">
        <v>10</v>
      </c>
      <c r="Q63" s="337">
        <v>82</v>
      </c>
      <c r="R63" s="337">
        <v>0</v>
      </c>
    </row>
    <row r="64" spans="1:18" ht="15" customHeight="1">
      <c r="A64" s="338" t="s">
        <v>159</v>
      </c>
      <c r="B64" s="337">
        <v>144551</v>
      </c>
      <c r="C64" s="337">
        <v>138327</v>
      </c>
      <c r="D64" s="337">
        <v>18475</v>
      </c>
      <c r="E64" s="337">
        <v>25092</v>
      </c>
      <c r="F64" s="337">
        <v>5240</v>
      </c>
      <c r="G64" s="337">
        <v>519</v>
      </c>
      <c r="H64" s="337">
        <v>117</v>
      </c>
      <c r="I64" s="337">
        <v>184</v>
      </c>
      <c r="J64" s="337">
        <v>2366</v>
      </c>
      <c r="K64" s="337">
        <v>7187</v>
      </c>
      <c r="L64" s="337">
        <v>13343</v>
      </c>
      <c r="M64" s="337">
        <v>18672</v>
      </c>
      <c r="N64" s="337">
        <v>11780</v>
      </c>
      <c r="O64" s="337">
        <v>35353</v>
      </c>
      <c r="P64" s="337">
        <v>725</v>
      </c>
      <c r="Q64" s="337">
        <v>5412</v>
      </c>
      <c r="R64" s="337">
        <v>87</v>
      </c>
    </row>
    <row r="65" spans="1:18" ht="15" customHeight="1">
      <c r="A65" s="339"/>
      <c r="B65" s="337"/>
      <c r="C65" s="337"/>
      <c r="D65" s="337"/>
      <c r="E65" s="337"/>
      <c r="F65" s="337"/>
      <c r="G65" s="337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</row>
    <row r="66" spans="1:18" ht="9.75" customHeight="1">
      <c r="A66" s="339"/>
      <c r="B66" s="340"/>
      <c r="C66" s="340"/>
      <c r="D66" s="340"/>
      <c r="E66" s="340"/>
      <c r="F66" s="340"/>
      <c r="G66" s="340"/>
      <c r="H66" s="340"/>
      <c r="I66" s="340"/>
      <c r="J66" s="340"/>
      <c r="K66" s="340"/>
      <c r="N66" s="340"/>
      <c r="O66" s="340"/>
      <c r="P66" s="340"/>
      <c r="Q66" s="340"/>
      <c r="R66" s="340"/>
    </row>
    <row r="67" spans="1:18" ht="9.75" customHeight="1">
      <c r="A67" s="28" t="s">
        <v>611</v>
      </c>
    </row>
    <row r="68" spans="1:18" ht="8.25" customHeight="1">
      <c r="A68" s="278"/>
      <c r="B68" s="278"/>
      <c r="C68" s="278"/>
      <c r="D68" s="342"/>
    </row>
    <row r="69" spans="1:18" ht="9.75" customHeight="1">
      <c r="A69" s="343" t="s">
        <v>52</v>
      </c>
      <c r="B69" s="324"/>
      <c r="C69" s="324"/>
      <c r="D69" s="344"/>
    </row>
  </sheetData>
  <mergeCells count="17">
    <mergeCell ref="A5:A7"/>
    <mergeCell ref="B5:B7"/>
    <mergeCell ref="P5:Q6"/>
    <mergeCell ref="C6:C7"/>
    <mergeCell ref="D6:D7"/>
    <mergeCell ref="E6:E7"/>
    <mergeCell ref="F6:F7"/>
    <mergeCell ref="G6:G7"/>
    <mergeCell ref="H6:H7"/>
    <mergeCell ref="I6:I7"/>
    <mergeCell ref="R6:R7"/>
    <mergeCell ref="J6:J7"/>
    <mergeCell ref="K6:K7"/>
    <mergeCell ref="L6:L7"/>
    <mergeCell ref="M6:M7"/>
    <mergeCell ref="N6:N7"/>
    <mergeCell ref="O6:O7"/>
  </mergeCells>
  <printOptions horizontalCentered="1"/>
  <pageMargins left="0.31496062992125984" right="0.31496062992125984" top="0.39370078740157483" bottom="0.59055118110236227" header="0.23622047244094491" footer="0.55118110236220474"/>
  <pageSetup paperSize="9" scale="97" orientation="portrait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/>
  <cols>
    <col min="1" max="1" width="19.42578125" style="28" customWidth="1"/>
    <col min="2" max="10" width="7.7109375" style="28" customWidth="1"/>
    <col min="11" max="11" width="6.85546875" style="28" customWidth="1"/>
    <col min="12" max="16384" width="11.42578125" style="28"/>
  </cols>
  <sheetData>
    <row r="1" spans="1:13" s="280" customFormat="1" ht="11.25" customHeight="1">
      <c r="A1" s="292" t="s">
        <v>612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</row>
    <row r="2" spans="1:13" s="280" customFormat="1" ht="8.25" customHeight="1">
      <c r="A2" s="294"/>
      <c r="B2" s="293"/>
      <c r="C2" s="293"/>
      <c r="D2" s="293"/>
      <c r="E2" s="293"/>
      <c r="F2" s="293"/>
      <c r="G2" s="293"/>
      <c r="H2" s="293"/>
      <c r="I2" s="293"/>
      <c r="J2" s="293"/>
      <c r="K2" s="293"/>
    </row>
    <row r="3" spans="1:13" s="280" customFormat="1" ht="10.5" customHeight="1">
      <c r="A3" s="295" t="s">
        <v>613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13" s="280" customFormat="1" ht="10.5" customHeight="1">
      <c r="A4" s="295" t="s">
        <v>614</v>
      </c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13" ht="9" customHeight="1">
      <c r="A5" s="345"/>
      <c r="B5" s="345"/>
      <c r="C5" s="345"/>
      <c r="D5" s="345"/>
      <c r="E5" s="345"/>
      <c r="F5" s="345"/>
      <c r="G5" s="345"/>
      <c r="H5" s="345"/>
      <c r="I5" s="346"/>
      <c r="J5" s="346"/>
      <c r="K5" s="347"/>
    </row>
    <row r="6" spans="1:13" ht="11.25" customHeight="1">
      <c r="A6" s="1420" t="s">
        <v>99</v>
      </c>
      <c r="B6" s="1423" t="s">
        <v>589</v>
      </c>
      <c r="C6" s="348" t="s">
        <v>615</v>
      </c>
      <c r="D6" s="349"/>
      <c r="E6" s="349"/>
      <c r="F6" s="349"/>
      <c r="G6" s="349"/>
      <c r="H6" s="349"/>
      <c r="I6" s="1426" t="s">
        <v>616</v>
      </c>
      <c r="J6" s="1427"/>
      <c r="K6" s="1428" t="s">
        <v>617</v>
      </c>
    </row>
    <row r="7" spans="1:13" ht="11.25" customHeight="1">
      <c r="A7" s="1421"/>
      <c r="B7" s="1424"/>
      <c r="C7" s="1423" t="s">
        <v>618</v>
      </c>
      <c r="D7" s="348" t="s">
        <v>619</v>
      </c>
      <c r="E7" s="349"/>
      <c r="F7" s="349"/>
      <c r="G7" s="350"/>
      <c r="H7" s="351"/>
      <c r="I7" s="1424" t="s">
        <v>618</v>
      </c>
      <c r="J7" s="303" t="s">
        <v>108</v>
      </c>
      <c r="K7" s="1429"/>
    </row>
    <row r="8" spans="1:13" ht="14.25" customHeight="1">
      <c r="A8" s="1421"/>
      <c r="B8" s="1424"/>
      <c r="C8" s="1424"/>
      <c r="D8" s="308" t="s">
        <v>620</v>
      </c>
      <c r="E8" s="352" t="s">
        <v>621</v>
      </c>
      <c r="F8" s="352" t="s">
        <v>622</v>
      </c>
      <c r="G8" s="353" t="s">
        <v>623</v>
      </c>
      <c r="H8" s="354" t="s">
        <v>624</v>
      </c>
      <c r="I8" s="1424"/>
      <c r="J8" s="355" t="s">
        <v>620</v>
      </c>
      <c r="K8" s="1429"/>
    </row>
    <row r="9" spans="1:13" ht="11.25" customHeight="1">
      <c r="A9" s="1422"/>
      <c r="B9" s="1425"/>
      <c r="C9" s="1425"/>
      <c r="D9" s="300" t="s">
        <v>625</v>
      </c>
      <c r="E9" s="300"/>
      <c r="F9" s="356"/>
      <c r="G9" s="356"/>
      <c r="H9" s="356" t="s">
        <v>626</v>
      </c>
      <c r="I9" s="1425"/>
      <c r="J9" s="357" t="s">
        <v>625</v>
      </c>
      <c r="K9" s="1430"/>
    </row>
    <row r="10" spans="1:13" ht="8.1" customHeight="1">
      <c r="K10" s="297"/>
    </row>
    <row r="11" spans="1:13" s="287" customFormat="1" ht="18" customHeight="1">
      <c r="B11" s="334" t="s">
        <v>608</v>
      </c>
      <c r="C11" s="297"/>
      <c r="D11" s="297"/>
      <c r="E11" s="297"/>
      <c r="F11" s="297"/>
      <c r="G11" s="297"/>
      <c r="H11" s="297"/>
      <c r="I11" s="297"/>
      <c r="J11" s="297"/>
      <c r="K11" s="297"/>
    </row>
    <row r="12" spans="1:13" ht="11.1" customHeight="1">
      <c r="A12" s="336" t="s">
        <v>565</v>
      </c>
      <c r="B12" s="337">
        <v>17225</v>
      </c>
      <c r="C12" s="337">
        <v>1895</v>
      </c>
      <c r="D12" s="337">
        <v>453</v>
      </c>
      <c r="E12" s="337">
        <v>917</v>
      </c>
      <c r="F12" s="337">
        <v>473</v>
      </c>
      <c r="G12" s="337">
        <v>52</v>
      </c>
      <c r="H12" s="337">
        <v>0</v>
      </c>
      <c r="I12" s="337">
        <v>14337</v>
      </c>
      <c r="J12" s="337">
        <v>873</v>
      </c>
      <c r="K12" s="337">
        <v>993</v>
      </c>
      <c r="L12" s="337"/>
      <c r="M12" s="337"/>
    </row>
    <row r="13" spans="1:13" ht="11.1" customHeight="1">
      <c r="A13" s="336" t="s">
        <v>566</v>
      </c>
      <c r="B13" s="337">
        <v>25579</v>
      </c>
      <c r="C13" s="337">
        <v>3945</v>
      </c>
      <c r="D13" s="337">
        <v>727</v>
      </c>
      <c r="E13" s="337">
        <v>1849</v>
      </c>
      <c r="F13" s="337">
        <v>1340</v>
      </c>
      <c r="G13" s="337">
        <v>29</v>
      </c>
      <c r="H13" s="337">
        <v>0</v>
      </c>
      <c r="I13" s="337">
        <v>21030</v>
      </c>
      <c r="J13" s="337">
        <v>1070</v>
      </c>
      <c r="K13" s="337">
        <v>604</v>
      </c>
      <c r="L13" s="337"/>
      <c r="M13" s="337"/>
    </row>
    <row r="14" spans="1:13" ht="11.1" customHeight="1">
      <c r="A14" s="336" t="s">
        <v>331</v>
      </c>
      <c r="B14" s="337">
        <v>16859</v>
      </c>
      <c r="C14" s="337">
        <v>622</v>
      </c>
      <c r="D14" s="337">
        <v>187</v>
      </c>
      <c r="E14" s="337">
        <v>408</v>
      </c>
      <c r="F14" s="337">
        <v>26</v>
      </c>
      <c r="G14" s="337">
        <v>1</v>
      </c>
      <c r="H14" s="337">
        <v>0</v>
      </c>
      <c r="I14" s="337">
        <v>15389</v>
      </c>
      <c r="J14" s="337">
        <v>1111</v>
      </c>
      <c r="K14" s="337">
        <v>848</v>
      </c>
      <c r="L14" s="337"/>
      <c r="M14" s="337"/>
    </row>
    <row r="15" spans="1:13" ht="11.1" customHeight="1">
      <c r="A15" s="336" t="s">
        <v>567</v>
      </c>
      <c r="B15" s="337">
        <v>2319</v>
      </c>
      <c r="C15" s="337">
        <v>456</v>
      </c>
      <c r="D15" s="337">
        <v>93</v>
      </c>
      <c r="E15" s="337">
        <v>289</v>
      </c>
      <c r="F15" s="337">
        <v>73</v>
      </c>
      <c r="G15" s="337">
        <v>0</v>
      </c>
      <c r="H15" s="337">
        <v>0</v>
      </c>
      <c r="I15" s="337">
        <v>1756</v>
      </c>
      <c r="J15" s="337">
        <v>194</v>
      </c>
      <c r="K15" s="337">
        <v>107</v>
      </c>
      <c r="L15" s="337"/>
      <c r="M15" s="337"/>
    </row>
    <row r="16" spans="1:13" ht="11.1" customHeight="1">
      <c r="A16" s="336" t="s">
        <v>332</v>
      </c>
      <c r="B16" s="337">
        <v>459</v>
      </c>
      <c r="C16" s="337">
        <v>44</v>
      </c>
      <c r="D16" s="337">
        <v>10</v>
      </c>
      <c r="E16" s="337">
        <v>18</v>
      </c>
      <c r="F16" s="337">
        <v>16</v>
      </c>
      <c r="G16" s="337">
        <v>0</v>
      </c>
      <c r="H16" s="337">
        <v>0</v>
      </c>
      <c r="I16" s="337">
        <v>415</v>
      </c>
      <c r="J16" s="337">
        <v>14</v>
      </c>
      <c r="K16" s="337">
        <v>0</v>
      </c>
      <c r="L16" s="337"/>
      <c r="M16" s="337"/>
    </row>
    <row r="17" spans="1:13" ht="11.1" customHeight="1">
      <c r="A17" s="336" t="s">
        <v>333</v>
      </c>
      <c r="B17" s="337">
        <v>8818</v>
      </c>
      <c r="C17" s="337">
        <v>444</v>
      </c>
      <c r="D17" s="337">
        <v>102</v>
      </c>
      <c r="E17" s="337">
        <v>277</v>
      </c>
      <c r="F17" s="337">
        <v>65</v>
      </c>
      <c r="G17" s="337">
        <v>0</v>
      </c>
      <c r="H17" s="337">
        <v>0</v>
      </c>
      <c r="I17" s="337">
        <v>7957</v>
      </c>
      <c r="J17" s="337">
        <v>1494</v>
      </c>
      <c r="K17" s="337">
        <v>418</v>
      </c>
      <c r="L17" s="337"/>
      <c r="M17" s="337"/>
    </row>
    <row r="18" spans="1:13" ht="11.1" customHeight="1">
      <c r="A18" s="336" t="s">
        <v>334</v>
      </c>
      <c r="B18" s="337">
        <v>998</v>
      </c>
      <c r="C18" s="337">
        <v>866</v>
      </c>
      <c r="D18" s="337">
        <v>233</v>
      </c>
      <c r="E18" s="337">
        <v>544</v>
      </c>
      <c r="F18" s="337">
        <v>81</v>
      </c>
      <c r="G18" s="337">
        <v>7</v>
      </c>
      <c r="H18" s="337">
        <v>0</v>
      </c>
      <c r="I18" s="337">
        <v>132</v>
      </c>
      <c r="J18" s="337">
        <v>4</v>
      </c>
      <c r="K18" s="337">
        <v>0</v>
      </c>
      <c r="L18" s="337"/>
      <c r="M18" s="337"/>
    </row>
    <row r="19" spans="1:13" ht="11.1" customHeight="1">
      <c r="A19" s="336" t="s">
        <v>568</v>
      </c>
      <c r="B19" s="337">
        <v>1613</v>
      </c>
      <c r="C19" s="337">
        <v>280</v>
      </c>
      <c r="D19" s="337">
        <v>62</v>
      </c>
      <c r="E19" s="337">
        <v>153</v>
      </c>
      <c r="F19" s="337">
        <v>65</v>
      </c>
      <c r="G19" s="337">
        <v>1</v>
      </c>
      <c r="H19" s="337">
        <v>0</v>
      </c>
      <c r="I19" s="337">
        <v>1326</v>
      </c>
      <c r="J19" s="337">
        <v>54</v>
      </c>
      <c r="K19" s="337">
        <v>7</v>
      </c>
      <c r="L19" s="337"/>
      <c r="M19" s="337"/>
    </row>
    <row r="20" spans="1:13" ht="11.1" customHeight="1">
      <c r="A20" s="336" t="s">
        <v>569</v>
      </c>
      <c r="B20" s="337">
        <v>7078</v>
      </c>
      <c r="C20" s="337">
        <v>609</v>
      </c>
      <c r="D20" s="337">
        <v>208</v>
      </c>
      <c r="E20" s="337">
        <v>324</v>
      </c>
      <c r="F20" s="337">
        <v>78</v>
      </c>
      <c r="G20" s="337">
        <v>0</v>
      </c>
      <c r="H20" s="337">
        <v>0</v>
      </c>
      <c r="I20" s="337">
        <v>6091</v>
      </c>
      <c r="J20" s="337">
        <v>501</v>
      </c>
      <c r="K20" s="337">
        <v>378</v>
      </c>
      <c r="L20" s="337"/>
      <c r="M20" s="337"/>
    </row>
    <row r="21" spans="1:13" ht="11.1" customHeight="1">
      <c r="A21" s="336" t="s">
        <v>570</v>
      </c>
      <c r="B21" s="337">
        <v>45307</v>
      </c>
      <c r="C21" s="337">
        <v>2631</v>
      </c>
      <c r="D21" s="337">
        <v>554</v>
      </c>
      <c r="E21" s="337">
        <v>1610</v>
      </c>
      <c r="F21" s="337">
        <v>464</v>
      </c>
      <c r="G21" s="337">
        <v>4</v>
      </c>
      <c r="H21" s="337">
        <v>0</v>
      </c>
      <c r="I21" s="337">
        <v>38489</v>
      </c>
      <c r="J21" s="337">
        <v>2339</v>
      </c>
      <c r="K21" s="337">
        <v>4187</v>
      </c>
      <c r="L21" s="337"/>
      <c r="M21" s="337"/>
    </row>
    <row r="22" spans="1:13" ht="11.1" customHeight="1">
      <c r="A22" s="336" t="s">
        <v>571</v>
      </c>
      <c r="B22" s="337">
        <v>4118</v>
      </c>
      <c r="C22" s="337">
        <v>520</v>
      </c>
      <c r="D22" s="337">
        <v>115</v>
      </c>
      <c r="E22" s="337">
        <v>336</v>
      </c>
      <c r="F22" s="337">
        <v>64</v>
      </c>
      <c r="G22" s="337">
        <v>5</v>
      </c>
      <c r="H22" s="337">
        <v>0</v>
      </c>
      <c r="I22" s="337">
        <v>3240</v>
      </c>
      <c r="J22" s="337">
        <v>246</v>
      </c>
      <c r="K22" s="337">
        <v>358</v>
      </c>
      <c r="L22" s="337"/>
      <c r="M22" s="337"/>
    </row>
    <row r="23" spans="1:13" ht="11.1" customHeight="1">
      <c r="A23" s="336" t="s">
        <v>335</v>
      </c>
      <c r="B23" s="337">
        <v>316</v>
      </c>
      <c r="C23" s="337">
        <v>89</v>
      </c>
      <c r="D23" s="337">
        <v>22</v>
      </c>
      <c r="E23" s="337">
        <v>56</v>
      </c>
      <c r="F23" s="337">
        <v>10</v>
      </c>
      <c r="G23" s="337">
        <v>0</v>
      </c>
      <c r="H23" s="337">
        <v>0</v>
      </c>
      <c r="I23" s="337">
        <v>220</v>
      </c>
      <c r="J23" s="337">
        <v>15</v>
      </c>
      <c r="K23" s="337">
        <v>7</v>
      </c>
      <c r="L23" s="337"/>
      <c r="M23" s="337"/>
    </row>
    <row r="24" spans="1:13" ht="11.1" customHeight="1">
      <c r="A24" s="336" t="s">
        <v>572</v>
      </c>
      <c r="B24" s="337">
        <v>12185</v>
      </c>
      <c r="C24" s="337">
        <v>265</v>
      </c>
      <c r="D24" s="337">
        <v>104</v>
      </c>
      <c r="E24" s="337">
        <v>137</v>
      </c>
      <c r="F24" s="337">
        <v>24</v>
      </c>
      <c r="G24" s="337">
        <v>0</v>
      </c>
      <c r="H24" s="337">
        <v>0</v>
      </c>
      <c r="I24" s="337">
        <v>10787</v>
      </c>
      <c r="J24" s="337">
        <v>500</v>
      </c>
      <c r="K24" s="337">
        <v>1133</v>
      </c>
      <c r="L24" s="337"/>
      <c r="M24" s="337"/>
    </row>
    <row r="25" spans="1:13" ht="11.1" customHeight="1">
      <c r="A25" s="336" t="s">
        <v>573</v>
      </c>
      <c r="B25" s="337">
        <v>7716</v>
      </c>
      <c r="C25" s="337">
        <v>245</v>
      </c>
      <c r="D25" s="337">
        <v>97</v>
      </c>
      <c r="E25" s="337">
        <v>124</v>
      </c>
      <c r="F25" s="337">
        <v>23</v>
      </c>
      <c r="G25" s="337">
        <v>0</v>
      </c>
      <c r="H25" s="337">
        <v>0</v>
      </c>
      <c r="I25" s="337">
        <v>7450</v>
      </c>
      <c r="J25" s="337">
        <v>251</v>
      </c>
      <c r="K25" s="337">
        <v>21</v>
      </c>
      <c r="L25" s="337"/>
      <c r="M25" s="337"/>
    </row>
    <row r="26" spans="1:13" ht="11.1" customHeight="1">
      <c r="A26" s="336" t="s">
        <v>574</v>
      </c>
      <c r="B26" s="337">
        <v>9355</v>
      </c>
      <c r="C26" s="337">
        <v>194</v>
      </c>
      <c r="D26" s="337">
        <v>76</v>
      </c>
      <c r="E26" s="337">
        <v>100</v>
      </c>
      <c r="F26" s="337">
        <v>19</v>
      </c>
      <c r="G26" s="337">
        <v>0</v>
      </c>
      <c r="H26" s="337">
        <v>0</v>
      </c>
      <c r="I26" s="337">
        <v>9020</v>
      </c>
      <c r="J26" s="337">
        <v>297</v>
      </c>
      <c r="K26" s="337">
        <v>140</v>
      </c>
      <c r="L26" s="337"/>
      <c r="M26" s="337"/>
    </row>
    <row r="27" spans="1:13" ht="11.1" customHeight="1">
      <c r="A27" s="336" t="s">
        <v>575</v>
      </c>
      <c r="B27" s="337">
        <v>4869</v>
      </c>
      <c r="C27" s="337">
        <v>300</v>
      </c>
      <c r="D27" s="337">
        <v>117</v>
      </c>
      <c r="E27" s="337">
        <v>164</v>
      </c>
      <c r="F27" s="337">
        <v>19</v>
      </c>
      <c r="G27" s="337">
        <v>0</v>
      </c>
      <c r="H27" s="337">
        <v>0</v>
      </c>
      <c r="I27" s="337">
        <v>4272</v>
      </c>
      <c r="J27" s="337">
        <v>118</v>
      </c>
      <c r="K27" s="337">
        <v>297</v>
      </c>
      <c r="L27" s="337"/>
      <c r="M27" s="337"/>
    </row>
    <row r="28" spans="1:13" ht="15" customHeight="1">
      <c r="A28" s="338" t="s">
        <v>156</v>
      </c>
      <c r="B28" s="337">
        <v>164813</v>
      </c>
      <c r="C28" s="337">
        <v>13404</v>
      </c>
      <c r="D28" s="337">
        <v>3161</v>
      </c>
      <c r="E28" s="337">
        <v>7304</v>
      </c>
      <c r="F28" s="337">
        <v>2840</v>
      </c>
      <c r="G28" s="337">
        <v>99</v>
      </c>
      <c r="H28" s="337">
        <v>0</v>
      </c>
      <c r="I28" s="337">
        <v>141910</v>
      </c>
      <c r="J28" s="337">
        <v>9082</v>
      </c>
      <c r="K28" s="337">
        <v>9499</v>
      </c>
      <c r="L28" s="337"/>
      <c r="M28" s="337"/>
    </row>
    <row r="29" spans="1:13" ht="8.1" customHeight="1">
      <c r="A29" s="339"/>
      <c r="B29" s="340"/>
      <c r="C29" s="340"/>
      <c r="D29" s="340"/>
      <c r="E29" s="340"/>
      <c r="F29" s="340"/>
      <c r="G29" s="340"/>
      <c r="I29" s="340"/>
      <c r="J29" s="340"/>
      <c r="K29" s="340"/>
      <c r="L29" s="340"/>
      <c r="M29" s="337"/>
    </row>
    <row r="30" spans="1:13" s="287" customFormat="1" ht="20.100000000000001" customHeight="1">
      <c r="B30" s="334" t="s">
        <v>609</v>
      </c>
      <c r="C30" s="297"/>
      <c r="D30" s="297"/>
      <c r="E30" s="297"/>
      <c r="F30" s="297"/>
      <c r="G30" s="297"/>
      <c r="I30" s="297"/>
      <c r="J30" s="297"/>
      <c r="K30" s="297"/>
      <c r="L30" s="334"/>
      <c r="M30" s="337"/>
    </row>
    <row r="31" spans="1:13" ht="11.1" customHeight="1">
      <c r="A31" s="336" t="s">
        <v>565</v>
      </c>
      <c r="B31" s="337">
        <v>7191</v>
      </c>
      <c r="C31" s="337">
        <v>43</v>
      </c>
      <c r="D31" s="337">
        <v>12</v>
      </c>
      <c r="E31" s="337">
        <v>27</v>
      </c>
      <c r="F31" s="337">
        <v>4</v>
      </c>
      <c r="G31" s="337">
        <v>0</v>
      </c>
      <c r="H31" s="337">
        <v>0</v>
      </c>
      <c r="I31" s="337">
        <v>6409</v>
      </c>
      <c r="J31" s="337">
        <v>385</v>
      </c>
      <c r="K31" s="337">
        <v>739</v>
      </c>
      <c r="L31" s="337"/>
      <c r="M31" s="337"/>
    </row>
    <row r="32" spans="1:13" ht="11.1" customHeight="1">
      <c r="A32" s="336" t="s">
        <v>566</v>
      </c>
      <c r="B32" s="337">
        <v>6385</v>
      </c>
      <c r="C32" s="337">
        <v>93</v>
      </c>
      <c r="D32" s="337">
        <v>11</v>
      </c>
      <c r="E32" s="337">
        <v>61</v>
      </c>
      <c r="F32" s="337">
        <v>21</v>
      </c>
      <c r="G32" s="337">
        <v>0</v>
      </c>
      <c r="H32" s="337">
        <v>0</v>
      </c>
      <c r="I32" s="337">
        <v>5469</v>
      </c>
      <c r="J32" s="337">
        <v>409</v>
      </c>
      <c r="K32" s="337">
        <v>824</v>
      </c>
      <c r="L32" s="337"/>
      <c r="M32" s="337"/>
    </row>
    <row r="33" spans="1:13" ht="11.1" customHeight="1">
      <c r="A33" s="336" t="s">
        <v>331</v>
      </c>
      <c r="B33" s="337">
        <v>569</v>
      </c>
      <c r="C33" s="337">
        <v>4</v>
      </c>
      <c r="D33" s="337">
        <v>1</v>
      </c>
      <c r="E33" s="337">
        <v>3</v>
      </c>
      <c r="F33" s="337">
        <v>0</v>
      </c>
      <c r="G33" s="337">
        <v>0</v>
      </c>
      <c r="H33" s="337">
        <v>0</v>
      </c>
      <c r="I33" s="337">
        <v>550</v>
      </c>
      <c r="J33" s="337">
        <v>163</v>
      </c>
      <c r="K33" s="337">
        <v>15</v>
      </c>
      <c r="L33" s="337"/>
      <c r="M33" s="337"/>
    </row>
    <row r="34" spans="1:13" ht="11.1" customHeight="1">
      <c r="A34" s="336" t="s">
        <v>567</v>
      </c>
      <c r="B34" s="337">
        <v>108</v>
      </c>
      <c r="C34" s="337">
        <v>1</v>
      </c>
      <c r="D34" s="337">
        <v>1</v>
      </c>
      <c r="E34" s="337">
        <v>0</v>
      </c>
      <c r="F34" s="337">
        <v>0</v>
      </c>
      <c r="G34" s="337">
        <v>0</v>
      </c>
      <c r="H34" s="337">
        <v>0</v>
      </c>
      <c r="I34" s="337">
        <v>107</v>
      </c>
      <c r="J34" s="337">
        <v>19</v>
      </c>
      <c r="K34" s="337">
        <v>0</v>
      </c>
      <c r="L34" s="337"/>
      <c r="M34" s="337"/>
    </row>
    <row r="35" spans="1:13" ht="11.1" customHeight="1">
      <c r="A35" s="336" t="s">
        <v>332</v>
      </c>
      <c r="B35" s="337">
        <v>866</v>
      </c>
      <c r="C35" s="337">
        <v>58</v>
      </c>
      <c r="D35" s="337">
        <v>12</v>
      </c>
      <c r="E35" s="337">
        <v>32</v>
      </c>
      <c r="F35" s="337">
        <v>14</v>
      </c>
      <c r="G35" s="337">
        <v>0</v>
      </c>
      <c r="H35" s="337">
        <v>0</v>
      </c>
      <c r="I35" s="337">
        <v>807</v>
      </c>
      <c r="J35" s="337">
        <v>85</v>
      </c>
      <c r="K35" s="337">
        <v>1</v>
      </c>
      <c r="L35" s="337"/>
      <c r="M35" s="337"/>
    </row>
    <row r="36" spans="1:13" ht="11.1" customHeight="1">
      <c r="A36" s="336" t="s">
        <v>333</v>
      </c>
      <c r="B36" s="337">
        <v>175</v>
      </c>
      <c r="C36" s="337">
        <v>2</v>
      </c>
      <c r="D36" s="337">
        <v>0</v>
      </c>
      <c r="E36" s="337">
        <v>1</v>
      </c>
      <c r="F36" s="337">
        <v>1</v>
      </c>
      <c r="G36" s="337">
        <v>0</v>
      </c>
      <c r="H36" s="337">
        <v>0</v>
      </c>
      <c r="I36" s="337">
        <v>171</v>
      </c>
      <c r="J36" s="337">
        <v>41</v>
      </c>
      <c r="K36" s="337">
        <v>2</v>
      </c>
      <c r="L36" s="337"/>
      <c r="M36" s="337"/>
    </row>
    <row r="37" spans="1:13" ht="11.1" customHeight="1">
      <c r="A37" s="336" t="s">
        <v>334</v>
      </c>
      <c r="B37" s="337">
        <v>16966</v>
      </c>
      <c r="C37" s="337">
        <v>9</v>
      </c>
      <c r="D37" s="337">
        <v>3</v>
      </c>
      <c r="E37" s="337">
        <v>6</v>
      </c>
      <c r="F37" s="337">
        <v>0</v>
      </c>
      <c r="G37" s="337">
        <v>0</v>
      </c>
      <c r="H37" s="337">
        <v>0</v>
      </c>
      <c r="I37" s="337">
        <v>15563</v>
      </c>
      <c r="J37" s="337">
        <v>1002</v>
      </c>
      <c r="K37" s="337">
        <v>1395</v>
      </c>
      <c r="L37" s="337"/>
      <c r="M37" s="337"/>
    </row>
    <row r="38" spans="1:13" ht="11.1" customHeight="1">
      <c r="A38" s="336" t="s">
        <v>568</v>
      </c>
      <c r="B38" s="337">
        <v>2340</v>
      </c>
      <c r="C38" s="337">
        <v>0</v>
      </c>
      <c r="D38" s="337">
        <v>0</v>
      </c>
      <c r="E38" s="337">
        <v>0</v>
      </c>
      <c r="F38" s="337">
        <v>0</v>
      </c>
      <c r="G38" s="337">
        <v>0</v>
      </c>
      <c r="H38" s="337">
        <v>0</v>
      </c>
      <c r="I38" s="337">
        <v>2171</v>
      </c>
      <c r="J38" s="337">
        <v>67</v>
      </c>
      <c r="K38" s="337">
        <v>169</v>
      </c>
      <c r="L38" s="337"/>
      <c r="M38" s="337"/>
    </row>
    <row r="39" spans="1:13" ht="11.1" customHeight="1">
      <c r="A39" s="336" t="s">
        <v>569</v>
      </c>
      <c r="B39" s="337">
        <v>477</v>
      </c>
      <c r="C39" s="337">
        <v>2</v>
      </c>
      <c r="D39" s="337">
        <v>0</v>
      </c>
      <c r="E39" s="337">
        <v>2</v>
      </c>
      <c r="F39" s="337">
        <v>0</v>
      </c>
      <c r="G39" s="337">
        <v>0</v>
      </c>
      <c r="H39" s="337">
        <v>0</v>
      </c>
      <c r="I39" s="337">
        <v>443</v>
      </c>
      <c r="J39" s="337">
        <v>52</v>
      </c>
      <c r="K39" s="337">
        <v>33</v>
      </c>
      <c r="L39" s="337"/>
      <c r="M39" s="337"/>
    </row>
    <row r="40" spans="1:13" ht="11.1" customHeight="1">
      <c r="A40" s="336" t="s">
        <v>570</v>
      </c>
      <c r="B40" s="337">
        <v>3064</v>
      </c>
      <c r="C40" s="337">
        <v>160</v>
      </c>
      <c r="D40" s="337">
        <v>20</v>
      </c>
      <c r="E40" s="337">
        <v>116</v>
      </c>
      <c r="F40" s="337">
        <v>21</v>
      </c>
      <c r="G40" s="337">
        <v>2</v>
      </c>
      <c r="H40" s="337">
        <v>0</v>
      </c>
      <c r="I40" s="337">
        <v>2727</v>
      </c>
      <c r="J40" s="337">
        <v>297</v>
      </c>
      <c r="K40" s="337">
        <v>177</v>
      </c>
      <c r="L40" s="337"/>
      <c r="M40" s="337"/>
    </row>
    <row r="41" spans="1:13" ht="11.1" customHeight="1">
      <c r="A41" s="336" t="s">
        <v>571</v>
      </c>
      <c r="B41" s="337">
        <v>5129</v>
      </c>
      <c r="C41" s="337">
        <v>6</v>
      </c>
      <c r="D41" s="337">
        <v>3</v>
      </c>
      <c r="E41" s="337">
        <v>4</v>
      </c>
      <c r="F41" s="337">
        <v>0</v>
      </c>
      <c r="G41" s="337">
        <v>0</v>
      </c>
      <c r="H41" s="337">
        <v>0</v>
      </c>
      <c r="I41" s="337">
        <v>4743</v>
      </c>
      <c r="J41" s="337">
        <v>184</v>
      </c>
      <c r="K41" s="337">
        <v>380</v>
      </c>
      <c r="L41" s="337"/>
      <c r="M41" s="337"/>
    </row>
    <row r="42" spans="1:13" ht="11.1" customHeight="1">
      <c r="A42" s="336" t="s">
        <v>335</v>
      </c>
      <c r="B42" s="337">
        <v>4551</v>
      </c>
      <c r="C42" s="337">
        <v>73</v>
      </c>
      <c r="D42" s="337">
        <v>16</v>
      </c>
      <c r="E42" s="337">
        <v>47</v>
      </c>
      <c r="F42" s="337">
        <v>10</v>
      </c>
      <c r="G42" s="337">
        <v>0</v>
      </c>
      <c r="H42" s="337">
        <v>0</v>
      </c>
      <c r="I42" s="337">
        <v>4064</v>
      </c>
      <c r="J42" s="337">
        <v>96</v>
      </c>
      <c r="K42" s="337">
        <v>415</v>
      </c>
      <c r="L42" s="337"/>
      <c r="M42" s="337"/>
    </row>
    <row r="43" spans="1:13" ht="11.1" customHeight="1">
      <c r="A43" s="336" t="s">
        <v>572</v>
      </c>
      <c r="B43" s="337">
        <v>50</v>
      </c>
      <c r="C43" s="337">
        <v>0</v>
      </c>
      <c r="D43" s="337">
        <v>0</v>
      </c>
      <c r="E43" s="337">
        <v>0</v>
      </c>
      <c r="F43" s="337">
        <v>0</v>
      </c>
      <c r="G43" s="337">
        <v>0</v>
      </c>
      <c r="H43" s="337">
        <v>0</v>
      </c>
      <c r="I43" s="337">
        <v>48</v>
      </c>
      <c r="J43" s="337">
        <v>3</v>
      </c>
      <c r="K43" s="337">
        <v>2</v>
      </c>
      <c r="L43" s="337"/>
      <c r="M43" s="337"/>
    </row>
    <row r="44" spans="1:13" ht="11.1" customHeight="1">
      <c r="A44" s="336" t="s">
        <v>573</v>
      </c>
      <c r="B44" s="337">
        <v>229</v>
      </c>
      <c r="C44" s="337">
        <v>0</v>
      </c>
      <c r="D44" s="337">
        <v>0</v>
      </c>
      <c r="E44" s="337">
        <v>0</v>
      </c>
      <c r="F44" s="337">
        <v>0</v>
      </c>
      <c r="G44" s="337">
        <v>0</v>
      </c>
      <c r="H44" s="337">
        <v>0</v>
      </c>
      <c r="I44" s="337">
        <v>128</v>
      </c>
      <c r="J44" s="337">
        <v>16</v>
      </c>
      <c r="K44" s="337">
        <v>101</v>
      </c>
      <c r="L44" s="337"/>
      <c r="M44" s="337"/>
    </row>
    <row r="45" spans="1:13" ht="11.1" customHeight="1">
      <c r="A45" s="336" t="s">
        <v>574</v>
      </c>
      <c r="B45" s="337">
        <v>66</v>
      </c>
      <c r="C45" s="337">
        <v>0</v>
      </c>
      <c r="D45" s="337">
        <v>0</v>
      </c>
      <c r="E45" s="337">
        <v>0</v>
      </c>
      <c r="F45" s="337">
        <v>0</v>
      </c>
      <c r="G45" s="337">
        <v>0</v>
      </c>
      <c r="H45" s="337">
        <v>0</v>
      </c>
      <c r="I45" s="337">
        <v>64</v>
      </c>
      <c r="J45" s="337">
        <v>7</v>
      </c>
      <c r="K45" s="337">
        <v>2</v>
      </c>
      <c r="L45" s="337"/>
      <c r="M45" s="337"/>
    </row>
    <row r="46" spans="1:13" ht="11.1" customHeight="1">
      <c r="A46" s="336" t="s">
        <v>575</v>
      </c>
      <c r="B46" s="337">
        <v>262</v>
      </c>
      <c r="C46" s="337">
        <v>0</v>
      </c>
      <c r="D46" s="337">
        <v>0</v>
      </c>
      <c r="E46" s="337">
        <v>0</v>
      </c>
      <c r="F46" s="337">
        <v>0</v>
      </c>
      <c r="G46" s="337">
        <v>0</v>
      </c>
      <c r="H46" s="337">
        <v>0</v>
      </c>
      <c r="I46" s="337">
        <v>205</v>
      </c>
      <c r="J46" s="337">
        <v>15</v>
      </c>
      <c r="K46" s="337">
        <v>57</v>
      </c>
      <c r="L46" s="337"/>
      <c r="M46" s="337"/>
    </row>
    <row r="47" spans="1:13" ht="15" customHeight="1">
      <c r="A47" s="338" t="s">
        <v>156</v>
      </c>
      <c r="B47" s="337">
        <v>48427</v>
      </c>
      <c r="C47" s="337">
        <v>449</v>
      </c>
      <c r="D47" s="337">
        <v>78</v>
      </c>
      <c r="E47" s="337">
        <v>298</v>
      </c>
      <c r="F47" s="337">
        <v>71</v>
      </c>
      <c r="G47" s="337">
        <v>2</v>
      </c>
      <c r="H47" s="337">
        <v>0</v>
      </c>
      <c r="I47" s="337">
        <v>43667</v>
      </c>
      <c r="J47" s="337">
        <v>2841</v>
      </c>
      <c r="K47" s="337">
        <v>4311</v>
      </c>
      <c r="L47" s="337"/>
      <c r="M47" s="337"/>
    </row>
    <row r="48" spans="1:13" ht="8.1" customHeight="1">
      <c r="A48" s="339"/>
      <c r="B48" s="340"/>
      <c r="C48" s="340"/>
      <c r="D48" s="340"/>
      <c r="E48" s="340"/>
      <c r="F48" s="340"/>
      <c r="G48" s="340"/>
      <c r="I48" s="340"/>
      <c r="J48" s="340"/>
      <c r="K48" s="340"/>
      <c r="L48" s="340"/>
      <c r="M48" s="337"/>
    </row>
    <row r="49" spans="1:13" s="287" customFormat="1" ht="20.100000000000001" customHeight="1">
      <c r="B49" s="334" t="s">
        <v>610</v>
      </c>
      <c r="C49" s="297"/>
      <c r="D49" s="297"/>
      <c r="E49" s="297"/>
      <c r="F49" s="297"/>
      <c r="G49" s="297"/>
      <c r="I49" s="297"/>
      <c r="J49" s="297"/>
      <c r="K49" s="297"/>
      <c r="L49" s="334"/>
      <c r="M49" s="337"/>
    </row>
    <row r="50" spans="1:13" ht="11.1" customHeight="1">
      <c r="A50" s="336" t="s">
        <v>565</v>
      </c>
      <c r="B50" s="337">
        <v>24416</v>
      </c>
      <c r="C50" s="337">
        <v>1937</v>
      </c>
      <c r="D50" s="337">
        <v>465</v>
      </c>
      <c r="E50" s="337">
        <v>944</v>
      </c>
      <c r="F50" s="337">
        <v>477</v>
      </c>
      <c r="G50" s="337">
        <v>52</v>
      </c>
      <c r="H50" s="337">
        <v>0</v>
      </c>
      <c r="I50" s="337">
        <v>20746</v>
      </c>
      <c r="J50" s="337">
        <v>1258</v>
      </c>
      <c r="K50" s="337">
        <v>1732</v>
      </c>
      <c r="L50" s="337"/>
      <c r="M50" s="337"/>
    </row>
    <row r="51" spans="1:13" ht="11.1" customHeight="1">
      <c r="A51" s="336" t="s">
        <v>566</v>
      </c>
      <c r="B51" s="337">
        <v>31964</v>
      </c>
      <c r="C51" s="337">
        <v>4038</v>
      </c>
      <c r="D51" s="337">
        <v>738</v>
      </c>
      <c r="E51" s="337">
        <v>1910</v>
      </c>
      <c r="F51" s="337">
        <v>1361</v>
      </c>
      <c r="G51" s="337">
        <v>29</v>
      </c>
      <c r="H51" s="337">
        <v>0</v>
      </c>
      <c r="I51" s="337">
        <v>26499</v>
      </c>
      <c r="J51" s="337">
        <v>1479</v>
      </c>
      <c r="K51" s="337">
        <v>1428</v>
      </c>
      <c r="L51" s="337"/>
      <c r="M51" s="337"/>
    </row>
    <row r="52" spans="1:13" ht="11.1" customHeight="1">
      <c r="A52" s="336" t="s">
        <v>331</v>
      </c>
      <c r="B52" s="337">
        <v>17427</v>
      </c>
      <c r="C52" s="337">
        <v>626</v>
      </c>
      <c r="D52" s="337">
        <v>188</v>
      </c>
      <c r="E52" s="337">
        <v>411</v>
      </c>
      <c r="F52" s="337">
        <v>26</v>
      </c>
      <c r="G52" s="337">
        <v>1</v>
      </c>
      <c r="H52" s="337">
        <v>0</v>
      </c>
      <c r="I52" s="337">
        <v>15939</v>
      </c>
      <c r="J52" s="337">
        <v>1274</v>
      </c>
      <c r="K52" s="337">
        <v>863</v>
      </c>
      <c r="L52" s="337"/>
      <c r="M52" s="337"/>
    </row>
    <row r="53" spans="1:13" ht="11.1" customHeight="1">
      <c r="A53" s="336" t="s">
        <v>567</v>
      </c>
      <c r="B53" s="337">
        <v>2427</v>
      </c>
      <c r="C53" s="337">
        <v>457</v>
      </c>
      <c r="D53" s="337">
        <v>94</v>
      </c>
      <c r="E53" s="337">
        <v>289</v>
      </c>
      <c r="F53" s="337">
        <v>73</v>
      </c>
      <c r="G53" s="337">
        <v>0</v>
      </c>
      <c r="H53" s="337">
        <v>0</v>
      </c>
      <c r="I53" s="337">
        <v>1863</v>
      </c>
      <c r="J53" s="337">
        <v>213</v>
      </c>
      <c r="K53" s="337">
        <v>107</v>
      </c>
      <c r="L53" s="337"/>
      <c r="M53" s="337"/>
    </row>
    <row r="54" spans="1:13" ht="11.1" customHeight="1">
      <c r="A54" s="336" t="s">
        <v>332</v>
      </c>
      <c r="B54" s="337">
        <v>1325</v>
      </c>
      <c r="C54" s="337">
        <v>102</v>
      </c>
      <c r="D54" s="337">
        <v>22</v>
      </c>
      <c r="E54" s="337">
        <v>50</v>
      </c>
      <c r="F54" s="337">
        <v>31</v>
      </c>
      <c r="G54" s="337">
        <v>0</v>
      </c>
      <c r="H54" s="337">
        <v>0</v>
      </c>
      <c r="I54" s="337">
        <v>1222</v>
      </c>
      <c r="J54" s="337">
        <v>99</v>
      </c>
      <c r="K54" s="337">
        <v>1</v>
      </c>
      <c r="L54" s="337"/>
      <c r="M54" s="337"/>
    </row>
    <row r="55" spans="1:13" ht="11.1" customHeight="1">
      <c r="A55" s="336" t="s">
        <v>333</v>
      </c>
      <c r="B55" s="337">
        <v>8993</v>
      </c>
      <c r="C55" s="337">
        <v>446</v>
      </c>
      <c r="D55" s="337">
        <v>102</v>
      </c>
      <c r="E55" s="337">
        <v>278</v>
      </c>
      <c r="F55" s="337">
        <v>66</v>
      </c>
      <c r="G55" s="337">
        <v>0</v>
      </c>
      <c r="H55" s="337">
        <v>0</v>
      </c>
      <c r="I55" s="337">
        <v>8127</v>
      </c>
      <c r="J55" s="337">
        <v>1535</v>
      </c>
      <c r="K55" s="337">
        <v>420</v>
      </c>
      <c r="L55" s="337"/>
      <c r="M55" s="337"/>
    </row>
    <row r="56" spans="1:13" ht="11.1" customHeight="1">
      <c r="A56" s="336" t="s">
        <v>334</v>
      </c>
      <c r="B56" s="337">
        <v>17964</v>
      </c>
      <c r="C56" s="337">
        <v>874</v>
      </c>
      <c r="D56" s="337">
        <v>236</v>
      </c>
      <c r="E56" s="337">
        <v>550</v>
      </c>
      <c r="F56" s="337">
        <v>81</v>
      </c>
      <c r="G56" s="337">
        <v>7</v>
      </c>
      <c r="H56" s="337">
        <v>0</v>
      </c>
      <c r="I56" s="337">
        <v>15695</v>
      </c>
      <c r="J56" s="337">
        <v>1006</v>
      </c>
      <c r="K56" s="337">
        <v>1395</v>
      </c>
      <c r="L56" s="337"/>
      <c r="M56" s="337"/>
    </row>
    <row r="57" spans="1:13" ht="11.1" customHeight="1">
      <c r="A57" s="336" t="s">
        <v>568</v>
      </c>
      <c r="B57" s="337">
        <v>3953</v>
      </c>
      <c r="C57" s="337">
        <v>280</v>
      </c>
      <c r="D57" s="337">
        <v>62</v>
      </c>
      <c r="E57" s="337">
        <v>153</v>
      </c>
      <c r="F57" s="337">
        <v>65</v>
      </c>
      <c r="G57" s="337">
        <v>1</v>
      </c>
      <c r="H57" s="337">
        <v>0</v>
      </c>
      <c r="I57" s="337">
        <v>3497</v>
      </c>
      <c r="J57" s="337">
        <v>121</v>
      </c>
      <c r="K57" s="337">
        <v>176</v>
      </c>
      <c r="L57" s="337"/>
      <c r="M57" s="337"/>
    </row>
    <row r="58" spans="1:13" ht="11.1" customHeight="1">
      <c r="A58" s="336" t="s">
        <v>569</v>
      </c>
      <c r="B58" s="337">
        <v>7555</v>
      </c>
      <c r="C58" s="337">
        <v>610</v>
      </c>
      <c r="D58" s="337">
        <v>208</v>
      </c>
      <c r="E58" s="337">
        <v>325</v>
      </c>
      <c r="F58" s="337">
        <v>78</v>
      </c>
      <c r="G58" s="337">
        <v>0</v>
      </c>
      <c r="H58" s="337">
        <v>0</v>
      </c>
      <c r="I58" s="337">
        <v>6534</v>
      </c>
      <c r="J58" s="337">
        <v>553</v>
      </c>
      <c r="K58" s="337">
        <v>411</v>
      </c>
      <c r="L58" s="337"/>
      <c r="M58" s="337"/>
    </row>
    <row r="59" spans="1:13" ht="11.1" customHeight="1">
      <c r="A59" s="336" t="s">
        <v>570</v>
      </c>
      <c r="B59" s="337">
        <v>48371</v>
      </c>
      <c r="C59" s="337">
        <v>2791</v>
      </c>
      <c r="D59" s="337">
        <v>574</v>
      </c>
      <c r="E59" s="337">
        <v>1726</v>
      </c>
      <c r="F59" s="337">
        <v>486</v>
      </c>
      <c r="G59" s="337">
        <v>6</v>
      </c>
      <c r="H59" s="337">
        <v>0</v>
      </c>
      <c r="I59" s="337">
        <v>41215</v>
      </c>
      <c r="J59" s="337">
        <v>2637</v>
      </c>
      <c r="K59" s="337">
        <v>4364</v>
      </c>
      <c r="L59" s="337"/>
      <c r="M59" s="337"/>
    </row>
    <row r="60" spans="1:13" ht="11.1" customHeight="1">
      <c r="A60" s="336" t="s">
        <v>571</v>
      </c>
      <c r="B60" s="337">
        <v>9247</v>
      </c>
      <c r="C60" s="337">
        <v>526</v>
      </c>
      <c r="D60" s="337">
        <v>117</v>
      </c>
      <c r="E60" s="337">
        <v>340</v>
      </c>
      <c r="F60" s="337">
        <v>64</v>
      </c>
      <c r="G60" s="337">
        <v>5</v>
      </c>
      <c r="H60" s="337">
        <v>0</v>
      </c>
      <c r="I60" s="337">
        <v>7983</v>
      </c>
      <c r="J60" s="337">
        <v>431</v>
      </c>
      <c r="K60" s="337">
        <v>738</v>
      </c>
      <c r="L60" s="337"/>
      <c r="M60" s="337"/>
    </row>
    <row r="61" spans="1:13" ht="11.1" customHeight="1">
      <c r="A61" s="336" t="s">
        <v>335</v>
      </c>
      <c r="B61" s="337">
        <v>4867</v>
      </c>
      <c r="C61" s="337">
        <v>162</v>
      </c>
      <c r="D61" s="337">
        <v>38</v>
      </c>
      <c r="E61" s="337">
        <v>103</v>
      </c>
      <c r="F61" s="337">
        <v>20</v>
      </c>
      <c r="G61" s="337">
        <v>0</v>
      </c>
      <c r="H61" s="337">
        <v>0</v>
      </c>
      <c r="I61" s="337">
        <v>4283</v>
      </c>
      <c r="J61" s="337">
        <v>111</v>
      </c>
      <c r="K61" s="337">
        <v>422</v>
      </c>
      <c r="L61" s="337"/>
      <c r="M61" s="337"/>
    </row>
    <row r="62" spans="1:13" ht="11.1" customHeight="1">
      <c r="A62" s="336" t="s">
        <v>572</v>
      </c>
      <c r="B62" s="337">
        <v>12235</v>
      </c>
      <c r="C62" s="337">
        <v>265</v>
      </c>
      <c r="D62" s="337">
        <v>104</v>
      </c>
      <c r="E62" s="337">
        <v>137</v>
      </c>
      <c r="F62" s="337">
        <v>24</v>
      </c>
      <c r="G62" s="337">
        <v>0</v>
      </c>
      <c r="H62" s="337">
        <v>0</v>
      </c>
      <c r="I62" s="337">
        <v>10835</v>
      </c>
      <c r="J62" s="337">
        <v>503</v>
      </c>
      <c r="K62" s="337">
        <v>1135</v>
      </c>
      <c r="L62" s="337"/>
      <c r="M62" s="337"/>
    </row>
    <row r="63" spans="1:13" ht="11.1" customHeight="1">
      <c r="A63" s="336" t="s">
        <v>573</v>
      </c>
      <c r="B63" s="337">
        <v>7945</v>
      </c>
      <c r="C63" s="337">
        <v>245</v>
      </c>
      <c r="D63" s="337">
        <v>97</v>
      </c>
      <c r="E63" s="337">
        <v>124</v>
      </c>
      <c r="F63" s="337">
        <v>23</v>
      </c>
      <c r="G63" s="337">
        <v>0</v>
      </c>
      <c r="H63" s="337">
        <v>0</v>
      </c>
      <c r="I63" s="337">
        <v>7578</v>
      </c>
      <c r="J63" s="337">
        <v>268</v>
      </c>
      <c r="K63" s="337">
        <v>122</v>
      </c>
      <c r="L63" s="337"/>
      <c r="M63" s="337"/>
    </row>
    <row r="64" spans="1:13" ht="11.1" customHeight="1">
      <c r="A64" s="336" t="s">
        <v>574</v>
      </c>
      <c r="B64" s="337">
        <v>9421</v>
      </c>
      <c r="C64" s="337">
        <v>195</v>
      </c>
      <c r="D64" s="337">
        <v>76</v>
      </c>
      <c r="E64" s="337">
        <v>100</v>
      </c>
      <c r="F64" s="337">
        <v>19</v>
      </c>
      <c r="G64" s="337">
        <v>0</v>
      </c>
      <c r="H64" s="337">
        <v>0</v>
      </c>
      <c r="I64" s="337">
        <v>9085</v>
      </c>
      <c r="J64" s="337">
        <v>303</v>
      </c>
      <c r="K64" s="337">
        <v>142</v>
      </c>
      <c r="L64" s="337"/>
      <c r="M64" s="337"/>
    </row>
    <row r="65" spans="1:13" ht="11.1" customHeight="1">
      <c r="A65" s="336" t="s">
        <v>575</v>
      </c>
      <c r="B65" s="337">
        <v>5130</v>
      </c>
      <c r="C65" s="337">
        <v>300</v>
      </c>
      <c r="D65" s="337">
        <v>117</v>
      </c>
      <c r="E65" s="337">
        <v>164</v>
      </c>
      <c r="F65" s="337">
        <v>19</v>
      </c>
      <c r="G65" s="337">
        <v>0</v>
      </c>
      <c r="H65" s="337">
        <v>0</v>
      </c>
      <c r="I65" s="337">
        <v>4477</v>
      </c>
      <c r="J65" s="337">
        <v>132</v>
      </c>
      <c r="K65" s="337">
        <v>354</v>
      </c>
      <c r="L65" s="337"/>
      <c r="M65" s="337"/>
    </row>
    <row r="66" spans="1:13" ht="15" customHeight="1">
      <c r="A66" s="338" t="s">
        <v>159</v>
      </c>
      <c r="B66" s="337">
        <v>213240</v>
      </c>
      <c r="C66" s="337">
        <v>13853</v>
      </c>
      <c r="D66" s="337">
        <v>3238</v>
      </c>
      <c r="E66" s="337">
        <v>7603</v>
      </c>
      <c r="F66" s="337">
        <v>2911</v>
      </c>
      <c r="G66" s="337">
        <v>101</v>
      </c>
      <c r="H66" s="337">
        <v>0</v>
      </c>
      <c r="I66" s="337">
        <v>185577</v>
      </c>
      <c r="J66" s="337">
        <v>11923</v>
      </c>
      <c r="K66" s="337">
        <v>13810</v>
      </c>
      <c r="L66" s="337"/>
      <c r="M66" s="337"/>
    </row>
    <row r="67" spans="1:13" ht="8.25" customHeight="1">
      <c r="A67" s="339"/>
      <c r="B67" s="340"/>
      <c r="C67" s="340"/>
      <c r="D67" s="340"/>
      <c r="E67" s="340"/>
      <c r="F67" s="340"/>
      <c r="G67" s="340"/>
      <c r="H67" s="340"/>
      <c r="I67" s="340"/>
      <c r="J67" s="340"/>
      <c r="K67" s="341"/>
    </row>
    <row r="68" spans="1:13" ht="8.25" customHeight="1">
      <c r="A68" s="339"/>
      <c r="B68" s="340"/>
      <c r="C68" s="340"/>
      <c r="D68" s="340"/>
      <c r="E68" s="340"/>
      <c r="F68" s="340"/>
      <c r="G68" s="340"/>
      <c r="H68" s="340"/>
      <c r="I68" s="340"/>
      <c r="J68" s="340"/>
      <c r="K68" s="341"/>
    </row>
    <row r="69" spans="1:13" ht="9.75" customHeight="1">
      <c r="A69" s="28" t="s">
        <v>611</v>
      </c>
      <c r="B69" s="341"/>
      <c r="C69" s="341"/>
      <c r="D69" s="341"/>
      <c r="E69" s="341"/>
      <c r="F69" s="341"/>
      <c r="G69" s="341"/>
      <c r="H69" s="341"/>
      <c r="I69" s="341"/>
      <c r="J69" s="341"/>
      <c r="K69" s="341"/>
    </row>
    <row r="70" spans="1:13" ht="9" customHeight="1">
      <c r="A70" s="278"/>
      <c r="B70" s="278"/>
      <c r="C70" s="278"/>
      <c r="D70" s="342"/>
      <c r="E70" s="341"/>
      <c r="F70" s="341"/>
      <c r="G70" s="341"/>
      <c r="H70" s="341"/>
      <c r="I70" s="341"/>
      <c r="J70" s="341"/>
      <c r="K70" s="341"/>
    </row>
    <row r="71" spans="1:13" ht="9" customHeight="1">
      <c r="A71" s="343" t="s">
        <v>52</v>
      </c>
      <c r="B71" s="324"/>
      <c r="C71" s="324"/>
      <c r="D71" s="342"/>
      <c r="E71" s="341"/>
      <c r="F71" s="341"/>
      <c r="G71" s="341"/>
      <c r="H71" s="341"/>
      <c r="I71" s="341"/>
      <c r="J71" s="341"/>
      <c r="K71" s="341"/>
    </row>
    <row r="72" spans="1:13" ht="9" customHeight="1">
      <c r="G72" s="341"/>
      <c r="H72" s="341"/>
      <c r="I72" s="341"/>
      <c r="J72" s="341"/>
    </row>
    <row r="73" spans="1:13" ht="9" customHeight="1"/>
    <row r="74" spans="1:13" ht="9" customHeight="1"/>
    <row r="75" spans="1:13" ht="9" customHeight="1">
      <c r="A75" s="358"/>
    </row>
    <row r="76" spans="1:13" ht="9" customHeight="1"/>
  </sheetData>
  <mergeCells count="6">
    <mergeCell ref="A6:A9"/>
    <mergeCell ref="B6:B9"/>
    <mergeCell ref="I6:J6"/>
    <mergeCell ref="K6:K9"/>
    <mergeCell ref="C7:C9"/>
    <mergeCell ref="I7:I9"/>
  </mergeCells>
  <printOptions horizontalCentered="1"/>
  <pageMargins left="0.39370078740157483" right="0.39370078740157483" top="0.39370078740157483" bottom="0.39370078740157483" header="0.23622047244094491" footer="0.55118110236220474"/>
  <pageSetup paperSize="9" orientation="portrait" horizontalDpi="4294967292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2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19.7109375" defaultRowHeight="11.25" customHeight="1"/>
  <cols>
    <col min="1" max="1" width="22" style="25" customWidth="1"/>
    <col min="2" max="6" width="10.7109375" style="387" customWidth="1"/>
    <col min="7" max="7" width="11.85546875" style="387" customWidth="1"/>
    <col min="8" max="8" width="8" style="25" customWidth="1"/>
    <col min="9" max="16384" width="19.7109375" style="25"/>
  </cols>
  <sheetData>
    <row r="1" spans="1:7" s="360" customFormat="1" ht="12" customHeight="1">
      <c r="A1" s="292" t="s">
        <v>22</v>
      </c>
      <c r="B1" s="359"/>
      <c r="C1" s="359"/>
      <c r="D1" s="359"/>
      <c r="E1" s="359"/>
      <c r="F1" s="359"/>
      <c r="G1" s="359"/>
    </row>
    <row r="2" spans="1:7" s="360" customFormat="1" ht="9" customHeight="1">
      <c r="A2" s="361"/>
      <c r="B2" s="359"/>
      <c r="C2" s="359"/>
      <c r="D2" s="359"/>
      <c r="E2" s="359"/>
      <c r="F2" s="359"/>
      <c r="G2" s="359"/>
    </row>
    <row r="3" spans="1:7" s="364" customFormat="1" ht="11.25" customHeight="1">
      <c r="A3" s="362" t="s">
        <v>627</v>
      </c>
      <c r="B3" s="363"/>
      <c r="C3" s="363"/>
      <c r="D3" s="363"/>
      <c r="E3" s="363"/>
      <c r="F3" s="363"/>
      <c r="G3" s="363"/>
    </row>
    <row r="4" spans="1:7" s="364" customFormat="1" ht="11.25" customHeight="1">
      <c r="A4" s="362" t="s">
        <v>628</v>
      </c>
      <c r="B4" s="363"/>
      <c r="C4" s="363"/>
      <c r="D4" s="363"/>
      <c r="E4" s="363"/>
      <c r="F4" s="363"/>
      <c r="G4" s="363"/>
    </row>
    <row r="5" spans="1:7" s="364" customFormat="1" ht="11.25" customHeight="1">
      <c r="A5" s="362"/>
      <c r="B5" s="363"/>
      <c r="C5" s="363"/>
      <c r="D5" s="363"/>
      <c r="E5" s="363"/>
      <c r="F5" s="363"/>
      <c r="G5" s="363"/>
    </row>
    <row r="6" spans="1:7" s="280" customFormat="1" ht="9" customHeight="1">
      <c r="A6" s="365" t="s">
        <v>629</v>
      </c>
      <c r="B6" s="366"/>
      <c r="C6" s="366" t="s">
        <v>629</v>
      </c>
      <c r="D6" s="366"/>
      <c r="E6" s="366"/>
      <c r="F6" s="366"/>
      <c r="G6" s="366"/>
    </row>
    <row r="7" spans="1:7" s="280" customFormat="1" ht="11.25" customHeight="1">
      <c r="A7" s="367" t="s">
        <v>629</v>
      </c>
      <c r="B7" s="368" t="s">
        <v>630</v>
      </c>
      <c r="C7" s="369"/>
      <c r="D7" s="369"/>
      <c r="E7" s="369"/>
      <c r="F7" s="369"/>
      <c r="G7" s="369"/>
    </row>
    <row r="8" spans="1:7" s="374" customFormat="1" ht="11.25" customHeight="1">
      <c r="A8" s="370" t="s">
        <v>629</v>
      </c>
      <c r="B8" s="371"/>
      <c r="C8" s="372" t="s">
        <v>631</v>
      </c>
      <c r="D8" s="373"/>
      <c r="E8" s="373"/>
      <c r="F8" s="373"/>
      <c r="G8" s="373"/>
    </row>
    <row r="9" spans="1:7" s="374" customFormat="1" ht="11.25" customHeight="1">
      <c r="A9" s="370" t="s">
        <v>99</v>
      </c>
      <c r="B9" s="375" t="s">
        <v>632</v>
      </c>
      <c r="C9" s="368" t="s">
        <v>633</v>
      </c>
      <c r="D9" s="369"/>
      <c r="E9" s="369"/>
      <c r="F9" s="376"/>
      <c r="G9" s="377" t="s">
        <v>634</v>
      </c>
    </row>
    <row r="10" spans="1:7" s="374" customFormat="1" ht="11.25" customHeight="1">
      <c r="A10" s="370"/>
      <c r="B10" s="375" t="s">
        <v>112</v>
      </c>
      <c r="C10" s="378" t="s">
        <v>325</v>
      </c>
      <c r="D10" s="379" t="s">
        <v>108</v>
      </c>
      <c r="E10" s="380"/>
      <c r="F10" s="381"/>
      <c r="G10" s="377" t="s">
        <v>102</v>
      </c>
    </row>
    <row r="11" spans="1:7" s="374" customFormat="1" ht="11.25" customHeight="1">
      <c r="A11" s="370" t="s">
        <v>629</v>
      </c>
      <c r="B11" s="375"/>
      <c r="C11" s="375" t="s">
        <v>329</v>
      </c>
      <c r="D11" s="378"/>
      <c r="E11" s="378"/>
      <c r="F11" s="378"/>
      <c r="G11" s="377" t="s">
        <v>635</v>
      </c>
    </row>
    <row r="12" spans="1:7" s="374" customFormat="1" ht="11.25" customHeight="1">
      <c r="A12" s="382" t="s">
        <v>629</v>
      </c>
      <c r="B12" s="383"/>
      <c r="C12" s="384"/>
      <c r="D12" s="383" t="s">
        <v>636</v>
      </c>
      <c r="E12" s="383" t="s">
        <v>637</v>
      </c>
      <c r="F12" s="383" t="s">
        <v>638</v>
      </c>
      <c r="G12" s="385" t="s">
        <v>100</v>
      </c>
    </row>
    <row r="13" spans="1:7" ht="11.25" customHeight="1">
      <c r="A13" s="386"/>
      <c r="B13" s="387" t="s">
        <v>629</v>
      </c>
      <c r="C13" s="387" t="s">
        <v>629</v>
      </c>
      <c r="D13" s="387" t="s">
        <v>629</v>
      </c>
      <c r="E13" s="387" t="s">
        <v>629</v>
      </c>
      <c r="F13" s="387" t="s">
        <v>629</v>
      </c>
      <c r="G13" s="387" t="s">
        <v>629</v>
      </c>
    </row>
    <row r="14" spans="1:7" ht="11.25" customHeight="1">
      <c r="A14" s="386"/>
    </row>
    <row r="15" spans="1:7" ht="11.25" customHeight="1">
      <c r="B15" s="257" t="s">
        <v>639</v>
      </c>
      <c r="C15" s="388"/>
      <c r="D15" s="388"/>
      <c r="E15" s="388"/>
      <c r="F15" s="388"/>
      <c r="G15" s="388"/>
    </row>
    <row r="16" spans="1:7" ht="11.25" customHeight="1">
      <c r="A16" s="22"/>
      <c r="B16" s="388"/>
      <c r="C16" s="388"/>
      <c r="D16" s="388"/>
      <c r="E16" s="388"/>
      <c r="F16" s="388"/>
      <c r="G16" s="388"/>
    </row>
    <row r="17" spans="1:8" ht="11.25" customHeight="1">
      <c r="A17" s="22"/>
      <c r="B17" s="388"/>
      <c r="C17" s="388"/>
      <c r="D17" s="388"/>
      <c r="E17" s="388"/>
      <c r="F17" s="388"/>
      <c r="G17" s="388"/>
    </row>
    <row r="18" spans="1:8" ht="11.25" customHeight="1">
      <c r="A18" s="272" t="s">
        <v>120</v>
      </c>
      <c r="B18" s="387">
        <f>SUM(C18+G18)</f>
        <v>3308</v>
      </c>
      <c r="C18" s="387">
        <v>2103</v>
      </c>
      <c r="D18" s="389">
        <v>798</v>
      </c>
      <c r="E18" s="389">
        <v>799</v>
      </c>
      <c r="F18" s="389">
        <v>115</v>
      </c>
      <c r="G18" s="389">
        <v>1205</v>
      </c>
      <c r="H18" s="389"/>
    </row>
    <row r="19" spans="1:8" ht="11.25" customHeight="1">
      <c r="A19" s="229" t="s">
        <v>566</v>
      </c>
      <c r="B19" s="387">
        <f t="shared" ref="B19:G35" si="0">SUM(C19+G19)</f>
        <v>4299.84</v>
      </c>
      <c r="C19" s="387">
        <v>2848.71</v>
      </c>
      <c r="D19" s="390">
        <v>191</v>
      </c>
      <c r="E19" s="390">
        <v>1071.25</v>
      </c>
      <c r="F19" s="390">
        <v>30</v>
      </c>
      <c r="G19" s="390">
        <v>1451.13</v>
      </c>
      <c r="H19" s="389"/>
    </row>
    <row r="20" spans="1:8" ht="11.25" customHeight="1">
      <c r="A20" s="272" t="s">
        <v>331</v>
      </c>
      <c r="B20" s="387">
        <f t="shared" si="0"/>
        <v>0</v>
      </c>
      <c r="C20" s="387">
        <f t="shared" si="0"/>
        <v>0</v>
      </c>
      <c r="D20" s="387">
        <f t="shared" si="0"/>
        <v>0</v>
      </c>
      <c r="E20" s="387">
        <f t="shared" si="0"/>
        <v>0</v>
      </c>
      <c r="F20" s="387">
        <f t="shared" si="0"/>
        <v>0</v>
      </c>
      <c r="G20" s="387">
        <f t="shared" si="0"/>
        <v>0</v>
      </c>
      <c r="H20" s="389"/>
    </row>
    <row r="21" spans="1:8" ht="11.25" customHeight="1">
      <c r="A21" s="272" t="s">
        <v>123</v>
      </c>
      <c r="B21" s="387">
        <f t="shared" si="0"/>
        <v>23</v>
      </c>
      <c r="C21" s="387">
        <v>18</v>
      </c>
      <c r="D21" s="389">
        <v>0</v>
      </c>
      <c r="E21" s="389">
        <v>0</v>
      </c>
      <c r="F21" s="389">
        <v>0</v>
      </c>
      <c r="G21" s="389">
        <v>5</v>
      </c>
      <c r="H21" s="389"/>
    </row>
    <row r="22" spans="1:8" ht="11.25" customHeight="1">
      <c r="A22" s="272" t="s">
        <v>332</v>
      </c>
      <c r="B22" s="387">
        <f t="shared" si="0"/>
        <v>0</v>
      </c>
      <c r="C22" s="387">
        <f t="shared" si="0"/>
        <v>0</v>
      </c>
      <c r="D22" s="387">
        <f t="shared" si="0"/>
        <v>0</v>
      </c>
      <c r="E22" s="387">
        <f t="shared" si="0"/>
        <v>0</v>
      </c>
      <c r="F22" s="387">
        <f t="shared" si="0"/>
        <v>0</v>
      </c>
      <c r="G22" s="387">
        <f t="shared" si="0"/>
        <v>0</v>
      </c>
      <c r="H22" s="389"/>
    </row>
    <row r="23" spans="1:8" ht="11.25" customHeight="1">
      <c r="A23" s="272" t="s">
        <v>333</v>
      </c>
      <c r="B23" s="387">
        <f t="shared" si="0"/>
        <v>0</v>
      </c>
      <c r="C23" s="387">
        <f t="shared" si="0"/>
        <v>0</v>
      </c>
      <c r="D23" s="387">
        <f t="shared" si="0"/>
        <v>0</v>
      </c>
      <c r="E23" s="387">
        <f t="shared" si="0"/>
        <v>0</v>
      </c>
      <c r="F23" s="387">
        <f t="shared" si="0"/>
        <v>0</v>
      </c>
      <c r="G23" s="387">
        <f t="shared" si="0"/>
        <v>0</v>
      </c>
      <c r="H23" s="389"/>
    </row>
    <row r="24" spans="1:8" ht="11.25" customHeight="1">
      <c r="A24" s="272" t="s">
        <v>334</v>
      </c>
      <c r="B24" s="387">
        <f t="shared" si="0"/>
        <v>0</v>
      </c>
      <c r="C24" s="387">
        <f t="shared" si="0"/>
        <v>0</v>
      </c>
      <c r="D24" s="387">
        <f t="shared" si="0"/>
        <v>0</v>
      </c>
      <c r="E24" s="387">
        <f t="shared" si="0"/>
        <v>0</v>
      </c>
      <c r="F24" s="387">
        <f t="shared" si="0"/>
        <v>0</v>
      </c>
      <c r="G24" s="387">
        <f t="shared" si="0"/>
        <v>0</v>
      </c>
      <c r="H24" s="389"/>
    </row>
    <row r="25" spans="1:8" ht="11.25" customHeight="1">
      <c r="A25" s="272" t="s">
        <v>132</v>
      </c>
      <c r="B25" s="387">
        <f t="shared" si="0"/>
        <v>0</v>
      </c>
      <c r="C25" s="387">
        <f t="shared" si="0"/>
        <v>0</v>
      </c>
      <c r="D25" s="387">
        <f t="shared" si="0"/>
        <v>0</v>
      </c>
      <c r="E25" s="387">
        <f t="shared" si="0"/>
        <v>0</v>
      </c>
      <c r="F25" s="387">
        <f t="shared" si="0"/>
        <v>0</v>
      </c>
      <c r="G25" s="387">
        <f t="shared" si="0"/>
        <v>0</v>
      </c>
      <c r="H25" s="389"/>
    </row>
    <row r="26" spans="1:8" ht="11.25" customHeight="1">
      <c r="A26" s="272" t="s">
        <v>133</v>
      </c>
      <c r="B26" s="387">
        <f t="shared" si="0"/>
        <v>475</v>
      </c>
      <c r="C26" s="387">
        <v>470</v>
      </c>
      <c r="D26" s="389">
        <v>82</v>
      </c>
      <c r="E26" s="389">
        <v>291</v>
      </c>
      <c r="F26" s="389">
        <v>96</v>
      </c>
      <c r="G26" s="389">
        <v>5</v>
      </c>
      <c r="H26" s="389"/>
    </row>
    <row r="27" spans="1:8" ht="11.25" customHeight="1">
      <c r="A27" s="272" t="s">
        <v>134</v>
      </c>
      <c r="B27" s="387">
        <f t="shared" si="0"/>
        <v>3</v>
      </c>
      <c r="C27" s="387">
        <v>3</v>
      </c>
      <c r="D27" s="389">
        <v>2</v>
      </c>
      <c r="E27" s="389">
        <v>1</v>
      </c>
      <c r="F27" s="389">
        <v>0</v>
      </c>
      <c r="G27" s="389">
        <v>0</v>
      </c>
      <c r="H27" s="389"/>
    </row>
    <row r="28" spans="1:8" ht="11.25" customHeight="1">
      <c r="A28" s="272" t="s">
        <v>135</v>
      </c>
      <c r="B28" s="387">
        <f t="shared" si="0"/>
        <v>560</v>
      </c>
      <c r="C28" s="387">
        <v>449</v>
      </c>
      <c r="D28" s="389">
        <v>64</v>
      </c>
      <c r="E28" s="389">
        <v>71</v>
      </c>
      <c r="F28" s="389">
        <v>22</v>
      </c>
      <c r="G28" s="389">
        <v>111</v>
      </c>
      <c r="H28" s="389"/>
    </row>
    <row r="29" spans="1:8" ht="11.25" customHeight="1">
      <c r="A29" s="272" t="s">
        <v>335</v>
      </c>
      <c r="B29" s="387">
        <f t="shared" si="0"/>
        <v>0</v>
      </c>
      <c r="C29" s="387">
        <f t="shared" si="0"/>
        <v>0</v>
      </c>
      <c r="D29" s="387">
        <f t="shared" si="0"/>
        <v>0</v>
      </c>
      <c r="E29" s="387">
        <f t="shared" si="0"/>
        <v>0</v>
      </c>
      <c r="F29" s="387">
        <f t="shared" si="0"/>
        <v>0</v>
      </c>
      <c r="G29" s="387">
        <f t="shared" si="0"/>
        <v>0</v>
      </c>
      <c r="H29" s="389"/>
    </row>
    <row r="30" spans="1:8" ht="11.25" customHeight="1">
      <c r="A30" s="272" t="s">
        <v>137</v>
      </c>
      <c r="B30" s="387">
        <f t="shared" si="0"/>
        <v>97</v>
      </c>
      <c r="C30" s="387">
        <v>55</v>
      </c>
      <c r="D30" s="389">
        <v>25</v>
      </c>
      <c r="E30" s="389">
        <v>16</v>
      </c>
      <c r="F30" s="389">
        <v>4</v>
      </c>
      <c r="G30" s="389">
        <v>42</v>
      </c>
      <c r="H30" s="389"/>
    </row>
    <row r="31" spans="1:8" ht="11.25" customHeight="1">
      <c r="A31" s="272" t="s">
        <v>138</v>
      </c>
      <c r="B31" s="387">
        <f t="shared" si="0"/>
        <v>0</v>
      </c>
      <c r="C31" s="387">
        <v>0</v>
      </c>
      <c r="D31" s="389">
        <v>0</v>
      </c>
      <c r="E31" s="389">
        <v>0</v>
      </c>
      <c r="F31" s="389">
        <v>0</v>
      </c>
      <c r="G31" s="389">
        <v>0</v>
      </c>
      <c r="H31" s="389"/>
    </row>
    <row r="32" spans="1:8" ht="11.25" customHeight="1">
      <c r="A32" s="272" t="s">
        <v>139</v>
      </c>
      <c r="B32" s="387">
        <f t="shared" si="0"/>
        <v>10</v>
      </c>
      <c r="C32" s="387">
        <v>7</v>
      </c>
      <c r="D32" s="390">
        <v>0</v>
      </c>
      <c r="E32" s="390">
        <v>4</v>
      </c>
      <c r="F32" s="390">
        <v>1</v>
      </c>
      <c r="G32" s="390">
        <v>3</v>
      </c>
      <c r="H32" s="389"/>
    </row>
    <row r="33" spans="1:8" ht="11.25" customHeight="1">
      <c r="A33" s="272" t="s">
        <v>140</v>
      </c>
      <c r="B33" s="387">
        <f t="shared" si="0"/>
        <v>22</v>
      </c>
      <c r="C33" s="387">
        <v>22</v>
      </c>
      <c r="D33" s="389">
        <v>22</v>
      </c>
      <c r="E33" s="389">
        <v>0</v>
      </c>
      <c r="F33" s="389">
        <v>0</v>
      </c>
      <c r="G33" s="389">
        <v>0</v>
      </c>
      <c r="H33" s="389"/>
    </row>
    <row r="34" spans="1:8" ht="11.25" customHeight="1">
      <c r="A34" s="272"/>
      <c r="H34" s="389"/>
    </row>
    <row r="35" spans="1:8" ht="11.25" customHeight="1">
      <c r="A35" s="285" t="s">
        <v>640</v>
      </c>
      <c r="B35" s="387">
        <f t="shared" si="0"/>
        <v>8797.84</v>
      </c>
      <c r="C35" s="387">
        <v>5975.71</v>
      </c>
      <c r="D35" s="387">
        <v>1184</v>
      </c>
      <c r="E35" s="387">
        <v>2253.25</v>
      </c>
      <c r="F35" s="387">
        <v>268</v>
      </c>
      <c r="G35" s="387">
        <v>2822.13</v>
      </c>
      <c r="H35" s="387"/>
    </row>
    <row r="36" spans="1:8" ht="11.25" customHeight="1">
      <c r="A36" s="391"/>
      <c r="H36" s="389"/>
    </row>
    <row r="37" spans="1:8" ht="11.25" customHeight="1">
      <c r="A37" s="391"/>
      <c r="H37" s="389"/>
    </row>
    <row r="38" spans="1:8" ht="11.25" customHeight="1">
      <c r="B38" s="392" t="s">
        <v>641</v>
      </c>
      <c r="C38" s="393"/>
      <c r="D38" s="393"/>
      <c r="E38" s="393"/>
      <c r="F38" s="393"/>
      <c r="G38" s="393"/>
      <c r="H38" s="389"/>
    </row>
    <row r="39" spans="1:8" ht="11.25" customHeight="1">
      <c r="A39" s="22"/>
      <c r="B39" s="388"/>
      <c r="C39" s="388"/>
      <c r="D39" s="388"/>
      <c r="E39" s="388"/>
      <c r="F39" s="388"/>
      <c r="G39" s="388"/>
      <c r="H39" s="389"/>
    </row>
    <row r="40" spans="1:8" ht="11.25" customHeight="1">
      <c r="H40" s="389"/>
    </row>
    <row r="41" spans="1:8" ht="11.25" customHeight="1">
      <c r="A41" s="272" t="s">
        <v>120</v>
      </c>
      <c r="B41" s="387">
        <f>SUM(C41+G41)</f>
        <v>530</v>
      </c>
      <c r="C41" s="389">
        <v>393</v>
      </c>
      <c r="D41" s="389">
        <v>135</v>
      </c>
      <c r="E41" s="389">
        <v>77.5</v>
      </c>
      <c r="F41" s="389">
        <v>91.5</v>
      </c>
      <c r="G41" s="389">
        <v>137</v>
      </c>
    </row>
    <row r="42" spans="1:8" ht="11.25" customHeight="1">
      <c r="A42" s="229" t="s">
        <v>121</v>
      </c>
      <c r="B42" s="394" t="s">
        <v>642</v>
      </c>
      <c r="C42" s="394" t="s">
        <v>642</v>
      </c>
      <c r="D42" s="394" t="s">
        <v>642</v>
      </c>
      <c r="E42" s="394" t="s">
        <v>642</v>
      </c>
      <c r="F42" s="394" t="s">
        <v>642</v>
      </c>
      <c r="G42" s="394" t="s">
        <v>642</v>
      </c>
    </row>
    <row r="43" spans="1:8" ht="11.25" customHeight="1">
      <c r="A43" s="272" t="s">
        <v>331</v>
      </c>
      <c r="B43" s="387">
        <v>0</v>
      </c>
      <c r="C43" s="387">
        <v>0</v>
      </c>
      <c r="D43" s="387">
        <v>0</v>
      </c>
      <c r="E43" s="387">
        <v>0</v>
      </c>
      <c r="F43" s="387">
        <v>0</v>
      </c>
      <c r="G43" s="387">
        <v>0</v>
      </c>
    </row>
    <row r="44" spans="1:8" ht="11.25" customHeight="1">
      <c r="A44" s="272" t="s">
        <v>123</v>
      </c>
      <c r="B44" s="387">
        <v>0</v>
      </c>
      <c r="C44" s="387">
        <v>0</v>
      </c>
      <c r="D44" s="387">
        <v>0</v>
      </c>
      <c r="E44" s="387">
        <v>0</v>
      </c>
      <c r="F44" s="387">
        <v>0</v>
      </c>
      <c r="G44" s="387">
        <v>0</v>
      </c>
    </row>
    <row r="45" spans="1:8" ht="11.25" customHeight="1">
      <c r="A45" s="272" t="s">
        <v>332</v>
      </c>
      <c r="B45" s="387">
        <v>0</v>
      </c>
      <c r="C45" s="387">
        <v>0</v>
      </c>
      <c r="D45" s="387">
        <v>0</v>
      </c>
      <c r="E45" s="387">
        <v>0</v>
      </c>
      <c r="F45" s="387">
        <v>0</v>
      </c>
      <c r="G45" s="387">
        <v>0</v>
      </c>
    </row>
    <row r="46" spans="1:8" ht="11.25" customHeight="1">
      <c r="A46" s="272" t="s">
        <v>333</v>
      </c>
      <c r="B46" s="387">
        <v>0</v>
      </c>
      <c r="C46" s="387">
        <v>0</v>
      </c>
      <c r="D46" s="387">
        <v>0</v>
      </c>
      <c r="E46" s="387">
        <v>0</v>
      </c>
      <c r="F46" s="387">
        <v>0</v>
      </c>
      <c r="G46" s="387">
        <v>0</v>
      </c>
    </row>
    <row r="47" spans="1:8" ht="11.25" customHeight="1">
      <c r="A47" s="272" t="s">
        <v>334</v>
      </c>
      <c r="B47" s="387">
        <v>0</v>
      </c>
      <c r="C47" s="387">
        <v>0</v>
      </c>
      <c r="D47" s="387">
        <v>0</v>
      </c>
      <c r="E47" s="387">
        <v>0</v>
      </c>
      <c r="F47" s="387">
        <v>0</v>
      </c>
      <c r="G47" s="387">
        <v>0</v>
      </c>
    </row>
    <row r="48" spans="1:8" ht="11.25" customHeight="1">
      <c r="A48" s="272" t="s">
        <v>132</v>
      </c>
      <c r="B48" s="387">
        <v>0</v>
      </c>
      <c r="C48" s="387">
        <v>0</v>
      </c>
      <c r="D48" s="387">
        <v>0</v>
      </c>
      <c r="E48" s="387">
        <v>0</v>
      </c>
      <c r="F48" s="387">
        <v>0</v>
      </c>
      <c r="G48" s="387">
        <v>0</v>
      </c>
    </row>
    <row r="49" spans="1:8" ht="11.25" customHeight="1">
      <c r="A49" s="272" t="s">
        <v>133</v>
      </c>
      <c r="B49" s="387">
        <f>SUM(C49+G49)</f>
        <v>290</v>
      </c>
      <c r="C49" s="389">
        <v>289</v>
      </c>
      <c r="D49" s="389">
        <v>68</v>
      </c>
      <c r="E49" s="389">
        <v>132</v>
      </c>
      <c r="F49" s="389">
        <v>88</v>
      </c>
      <c r="G49" s="389">
        <v>1</v>
      </c>
    </row>
    <row r="50" spans="1:8" ht="11.25" customHeight="1">
      <c r="A50" s="272" t="s">
        <v>134</v>
      </c>
      <c r="B50" s="387">
        <f t="shared" ref="B50:B58" si="1">SUM(C50+G50)</f>
        <v>3</v>
      </c>
      <c r="C50" s="389">
        <v>3</v>
      </c>
      <c r="D50" s="389">
        <v>2</v>
      </c>
      <c r="E50" s="389">
        <v>1</v>
      </c>
      <c r="F50" s="389">
        <v>0</v>
      </c>
      <c r="G50" s="389">
        <v>0</v>
      </c>
    </row>
    <row r="51" spans="1:8" ht="11.25" customHeight="1">
      <c r="A51" s="272" t="s">
        <v>135</v>
      </c>
      <c r="B51" s="387">
        <f t="shared" si="1"/>
        <v>84.5</v>
      </c>
      <c r="C51" s="389">
        <v>69</v>
      </c>
      <c r="D51" s="389">
        <v>15</v>
      </c>
      <c r="E51" s="389">
        <v>4</v>
      </c>
      <c r="F51" s="389">
        <v>7</v>
      </c>
      <c r="G51" s="389">
        <v>15.5</v>
      </c>
    </row>
    <row r="52" spans="1:8" ht="11.25" customHeight="1">
      <c r="A52" s="272" t="s">
        <v>335</v>
      </c>
      <c r="B52" s="387">
        <f t="shared" si="1"/>
        <v>0</v>
      </c>
      <c r="C52" s="387">
        <v>0</v>
      </c>
      <c r="D52" s="387">
        <v>0</v>
      </c>
      <c r="E52" s="387">
        <v>0</v>
      </c>
      <c r="F52" s="387">
        <v>0</v>
      </c>
      <c r="G52" s="387">
        <v>0</v>
      </c>
    </row>
    <row r="53" spans="1:8" ht="11.25" customHeight="1">
      <c r="A53" s="272" t="s">
        <v>137</v>
      </c>
      <c r="B53" s="387">
        <f t="shared" si="1"/>
        <v>6</v>
      </c>
      <c r="C53" s="389">
        <v>6</v>
      </c>
      <c r="D53" s="389">
        <v>4</v>
      </c>
      <c r="E53" s="389">
        <v>2</v>
      </c>
      <c r="F53" s="389">
        <v>0</v>
      </c>
      <c r="G53" s="389">
        <v>0</v>
      </c>
    </row>
    <row r="54" spans="1:8" ht="11.25" customHeight="1">
      <c r="A54" s="272" t="s">
        <v>138</v>
      </c>
      <c r="B54" s="387">
        <f t="shared" si="1"/>
        <v>0</v>
      </c>
      <c r="C54" s="387">
        <v>0</v>
      </c>
      <c r="D54" s="387">
        <v>0</v>
      </c>
      <c r="E54" s="387">
        <v>0</v>
      </c>
      <c r="F54" s="387">
        <v>0</v>
      </c>
      <c r="G54" s="387">
        <v>0</v>
      </c>
    </row>
    <row r="55" spans="1:8" ht="11.25" customHeight="1">
      <c r="A55" s="272" t="s">
        <v>139</v>
      </c>
      <c r="B55" s="387">
        <f t="shared" si="1"/>
        <v>9</v>
      </c>
      <c r="C55" s="389">
        <v>6</v>
      </c>
      <c r="D55" s="390">
        <v>0</v>
      </c>
      <c r="E55" s="390">
        <v>3</v>
      </c>
      <c r="F55" s="390">
        <v>1</v>
      </c>
      <c r="G55" s="390">
        <v>3</v>
      </c>
    </row>
    <row r="56" spans="1:8" ht="11.25" customHeight="1">
      <c r="A56" s="272" t="s">
        <v>140</v>
      </c>
      <c r="B56" s="387">
        <f t="shared" si="1"/>
        <v>18</v>
      </c>
      <c r="C56" s="389">
        <v>18</v>
      </c>
      <c r="D56" s="389">
        <v>18</v>
      </c>
      <c r="E56" s="389">
        <v>0</v>
      </c>
      <c r="F56" s="389">
        <v>0</v>
      </c>
      <c r="G56" s="389">
        <v>0</v>
      </c>
    </row>
    <row r="57" spans="1:8" ht="11.25" customHeight="1">
      <c r="A57" s="272"/>
    </row>
    <row r="58" spans="1:8" ht="11.25" customHeight="1">
      <c r="A58" s="285" t="s">
        <v>640</v>
      </c>
      <c r="B58" s="387">
        <f t="shared" si="1"/>
        <v>940.5</v>
      </c>
      <c r="C58" s="387">
        <f>SUM(C41:C56)</f>
        <v>784</v>
      </c>
      <c r="D58" s="387">
        <f t="shared" ref="D58:G58" si="2">SUM(D41:D56)</f>
        <v>242</v>
      </c>
      <c r="E58" s="387">
        <f t="shared" si="2"/>
        <v>219.5</v>
      </c>
      <c r="F58" s="387">
        <f t="shared" si="2"/>
        <v>187.5</v>
      </c>
      <c r="G58" s="387">
        <f t="shared" si="2"/>
        <v>156.5</v>
      </c>
    </row>
    <row r="59" spans="1:8" ht="11.25" customHeight="1">
      <c r="A59" s="391"/>
      <c r="H59" s="389"/>
    </row>
    <row r="60" spans="1:8" ht="11.25" customHeight="1">
      <c r="A60" s="391"/>
      <c r="H60" s="389"/>
    </row>
    <row r="61" spans="1:8" ht="11.25" customHeight="1">
      <c r="A61" s="391"/>
      <c r="H61" s="389"/>
    </row>
    <row r="62" spans="1:8" ht="11.25" customHeight="1">
      <c r="A62" s="391"/>
      <c r="H62" s="389"/>
    </row>
    <row r="63" spans="1:8" ht="11.25" customHeight="1">
      <c r="A63" s="391"/>
      <c r="H63" s="389"/>
    </row>
    <row r="64" spans="1:8" s="28" customFormat="1" ht="11.25" customHeight="1">
      <c r="A64" s="395" t="s">
        <v>152</v>
      </c>
      <c r="B64" s="396"/>
      <c r="C64" s="396"/>
      <c r="D64" s="396"/>
      <c r="E64" s="396"/>
      <c r="F64" s="396"/>
      <c r="G64" s="396"/>
      <c r="H64" s="337"/>
    </row>
    <row r="65" spans="1:8" s="28" customFormat="1" ht="9" customHeight="1">
      <c r="A65" s="1431" t="s">
        <v>643</v>
      </c>
      <c r="B65" s="1431"/>
      <c r="C65" s="1431"/>
      <c r="D65" s="1431"/>
      <c r="E65" s="1431"/>
      <c r="F65" s="1431"/>
      <c r="G65" s="1431"/>
      <c r="H65" s="337"/>
    </row>
    <row r="66" spans="1:8" s="28" customFormat="1" ht="9" customHeight="1">
      <c r="A66" s="1431" t="s">
        <v>644</v>
      </c>
      <c r="B66" s="1431"/>
      <c r="C66" s="1431"/>
      <c r="D66" s="1431"/>
      <c r="E66" s="1431"/>
      <c r="F66" s="1431"/>
      <c r="G66" s="1431"/>
      <c r="H66" s="337"/>
    </row>
    <row r="67" spans="1:8" ht="11.25" customHeight="1">
      <c r="A67" s="397"/>
      <c r="H67" s="387"/>
    </row>
    <row r="68" spans="1:8" ht="11.25" customHeight="1">
      <c r="A68" s="391"/>
      <c r="H68" s="387"/>
    </row>
    <row r="69" spans="1:8" s="28" customFormat="1" ht="11.25" customHeight="1">
      <c r="B69" s="396"/>
      <c r="C69" s="398"/>
      <c r="D69" s="396"/>
      <c r="E69" s="399"/>
      <c r="F69" s="399"/>
      <c r="G69" s="399"/>
      <c r="H69" s="337"/>
    </row>
    <row r="70" spans="1:8" s="315" customFormat="1" ht="9.75" customHeight="1">
      <c r="A70" s="343" t="s">
        <v>52</v>
      </c>
      <c r="B70" s="346"/>
      <c r="C70" s="346"/>
      <c r="D70" s="396"/>
      <c r="E70" s="396"/>
      <c r="F70" s="396"/>
      <c r="G70" s="396"/>
      <c r="H70" s="337"/>
    </row>
    <row r="71" spans="1:8" ht="11.25" customHeight="1">
      <c r="H71" s="389"/>
    </row>
    <row r="72" spans="1:8" ht="11.25" customHeight="1">
      <c r="H72" s="389"/>
    </row>
    <row r="73" spans="1:8" ht="11.25" customHeight="1">
      <c r="H73" s="389"/>
    </row>
    <row r="74" spans="1:8" ht="11.25" customHeight="1">
      <c r="H74" s="389"/>
    </row>
    <row r="75" spans="1:8" ht="11.25" customHeight="1">
      <c r="D75" s="400"/>
      <c r="H75" s="389"/>
    </row>
    <row r="76" spans="1:8" ht="11.25" customHeight="1">
      <c r="H76" s="389"/>
    </row>
    <row r="77" spans="1:8" ht="11.25" customHeight="1">
      <c r="H77" s="389"/>
    </row>
    <row r="78" spans="1:8" ht="11.25" customHeight="1">
      <c r="H78" s="389"/>
    </row>
    <row r="79" spans="1:8" ht="11.25" customHeight="1">
      <c r="H79" s="389"/>
    </row>
    <row r="80" spans="1:8" ht="11.25" customHeight="1">
      <c r="H80" s="389"/>
    </row>
    <row r="81" spans="8:8" ht="11.25" customHeight="1">
      <c r="H81" s="389"/>
    </row>
    <row r="82" spans="8:8" ht="11.25" customHeight="1">
      <c r="H82" s="389"/>
    </row>
    <row r="83" spans="8:8" ht="11.25" customHeight="1">
      <c r="H83" s="389"/>
    </row>
    <row r="84" spans="8:8" ht="11.25" customHeight="1">
      <c r="H84" s="389"/>
    </row>
    <row r="85" spans="8:8" ht="11.25" customHeight="1">
      <c r="H85" s="389"/>
    </row>
    <row r="86" spans="8:8" ht="11.25" customHeight="1">
      <c r="H86" s="389"/>
    </row>
    <row r="87" spans="8:8" ht="11.25" customHeight="1">
      <c r="H87" s="389"/>
    </row>
    <row r="88" spans="8:8" ht="11.25" customHeight="1">
      <c r="H88" s="389"/>
    </row>
    <row r="89" spans="8:8" ht="11.25" customHeight="1">
      <c r="H89" s="389"/>
    </row>
    <row r="90" spans="8:8" ht="11.25" customHeight="1">
      <c r="H90" s="389"/>
    </row>
    <row r="91" spans="8:8" ht="11.25" customHeight="1">
      <c r="H91" s="389"/>
    </row>
    <row r="92" spans="8:8" ht="11.25" customHeight="1">
      <c r="H92" s="389"/>
    </row>
    <row r="93" spans="8:8" ht="11.25" customHeight="1">
      <c r="H93" s="389"/>
    </row>
    <row r="94" spans="8:8" ht="11.25" customHeight="1">
      <c r="H94" s="389"/>
    </row>
    <row r="95" spans="8:8" ht="11.25" customHeight="1">
      <c r="H95" s="389"/>
    </row>
    <row r="96" spans="8:8" ht="11.25" customHeight="1">
      <c r="H96" s="389"/>
    </row>
    <row r="97" spans="8:8" ht="11.25" customHeight="1">
      <c r="H97" s="389"/>
    </row>
    <row r="98" spans="8:8" ht="11.25" customHeight="1">
      <c r="H98" s="389"/>
    </row>
    <row r="99" spans="8:8" ht="11.25" customHeight="1">
      <c r="H99" s="389"/>
    </row>
    <row r="100" spans="8:8" ht="11.25" customHeight="1">
      <c r="H100" s="389"/>
    </row>
    <row r="101" spans="8:8" ht="11.25" customHeight="1">
      <c r="H101" s="389"/>
    </row>
    <row r="102" spans="8:8" ht="11.25" customHeight="1">
      <c r="H102" s="389"/>
    </row>
    <row r="103" spans="8:8" ht="11.25" customHeight="1">
      <c r="H103" s="389"/>
    </row>
    <row r="104" spans="8:8" ht="11.25" customHeight="1">
      <c r="H104" s="389"/>
    </row>
    <row r="105" spans="8:8" ht="11.25" customHeight="1">
      <c r="H105" s="389"/>
    </row>
    <row r="106" spans="8:8" ht="11.25" customHeight="1">
      <c r="H106" s="389"/>
    </row>
    <row r="107" spans="8:8" ht="11.25" customHeight="1">
      <c r="H107" s="389"/>
    </row>
    <row r="108" spans="8:8" ht="11.25" customHeight="1">
      <c r="H108" s="389"/>
    </row>
    <row r="109" spans="8:8" ht="11.25" customHeight="1">
      <c r="H109" s="389"/>
    </row>
    <row r="110" spans="8:8" ht="11.25" customHeight="1">
      <c r="H110" s="389"/>
    </row>
    <row r="111" spans="8:8" ht="11.25" customHeight="1">
      <c r="H111" s="389"/>
    </row>
    <row r="112" spans="8:8" ht="11.25" customHeight="1">
      <c r="H112" s="389"/>
    </row>
    <row r="113" spans="8:8" ht="11.25" customHeight="1">
      <c r="H113" s="389"/>
    </row>
    <row r="114" spans="8:8" ht="11.25" customHeight="1">
      <c r="H114" s="389"/>
    </row>
    <row r="115" spans="8:8" ht="11.25" customHeight="1">
      <c r="H115" s="389"/>
    </row>
    <row r="116" spans="8:8" ht="11.25" customHeight="1">
      <c r="H116" s="389"/>
    </row>
    <row r="117" spans="8:8" ht="11.25" customHeight="1">
      <c r="H117" s="389"/>
    </row>
    <row r="118" spans="8:8" ht="11.25" customHeight="1">
      <c r="H118" s="389"/>
    </row>
    <row r="119" spans="8:8" ht="11.25" customHeight="1">
      <c r="H119" s="389"/>
    </row>
    <row r="120" spans="8:8" ht="11.25" customHeight="1">
      <c r="H120" s="389"/>
    </row>
    <row r="121" spans="8:8" ht="11.25" customHeight="1">
      <c r="H121" s="389"/>
    </row>
    <row r="122" spans="8:8" ht="11.25" customHeight="1">
      <c r="H122" s="389"/>
    </row>
    <row r="123" spans="8:8" ht="11.25" customHeight="1">
      <c r="H123" s="389"/>
    </row>
    <row r="124" spans="8:8" ht="11.25" customHeight="1">
      <c r="H124" s="389"/>
    </row>
    <row r="125" spans="8:8" ht="11.25" customHeight="1">
      <c r="H125" s="389"/>
    </row>
    <row r="126" spans="8:8" ht="11.25" customHeight="1">
      <c r="H126" s="389"/>
    </row>
    <row r="127" spans="8:8" ht="11.25" customHeight="1">
      <c r="H127" s="389"/>
    </row>
    <row r="128" spans="8:8" ht="11.25" customHeight="1">
      <c r="H128" s="389"/>
    </row>
    <row r="129" spans="8:8" ht="11.25" customHeight="1">
      <c r="H129" s="389"/>
    </row>
    <row r="130" spans="8:8" ht="11.25" customHeight="1">
      <c r="H130" s="389"/>
    </row>
    <row r="131" spans="8:8" ht="11.25" customHeight="1">
      <c r="H131" s="389"/>
    </row>
    <row r="132" spans="8:8" ht="11.25" customHeight="1">
      <c r="H132" s="389"/>
    </row>
    <row r="133" spans="8:8" ht="11.25" customHeight="1">
      <c r="H133" s="389"/>
    </row>
    <row r="134" spans="8:8" ht="11.25" customHeight="1">
      <c r="H134" s="389"/>
    </row>
    <row r="135" spans="8:8" ht="11.25" customHeight="1">
      <c r="H135" s="389"/>
    </row>
    <row r="136" spans="8:8" ht="11.25" customHeight="1">
      <c r="H136" s="389"/>
    </row>
    <row r="137" spans="8:8" ht="11.25" customHeight="1">
      <c r="H137" s="389"/>
    </row>
    <row r="138" spans="8:8" ht="11.25" customHeight="1">
      <c r="H138" s="389"/>
    </row>
    <row r="139" spans="8:8" ht="11.25" customHeight="1">
      <c r="H139" s="389"/>
    </row>
    <row r="140" spans="8:8" ht="11.25" customHeight="1">
      <c r="H140" s="389"/>
    </row>
    <row r="141" spans="8:8" ht="11.25" customHeight="1">
      <c r="H141" s="389"/>
    </row>
    <row r="142" spans="8:8" ht="11.25" customHeight="1">
      <c r="H142" s="389"/>
    </row>
    <row r="143" spans="8:8" ht="11.25" customHeight="1">
      <c r="H143" s="389"/>
    </row>
    <row r="144" spans="8:8" ht="11.25" customHeight="1">
      <c r="H144" s="389"/>
    </row>
    <row r="145" spans="8:8" ht="11.25" customHeight="1">
      <c r="H145" s="389"/>
    </row>
    <row r="146" spans="8:8" ht="11.25" customHeight="1">
      <c r="H146" s="389"/>
    </row>
    <row r="147" spans="8:8" ht="11.25" customHeight="1">
      <c r="H147" s="389"/>
    </row>
    <row r="148" spans="8:8" ht="11.25" customHeight="1">
      <c r="H148" s="389"/>
    </row>
    <row r="149" spans="8:8" ht="11.25" customHeight="1">
      <c r="H149" s="389"/>
    </row>
    <row r="150" spans="8:8" ht="11.25" customHeight="1">
      <c r="H150" s="389"/>
    </row>
    <row r="151" spans="8:8" ht="11.25" customHeight="1">
      <c r="H151" s="389"/>
    </row>
    <row r="152" spans="8:8" ht="11.25" customHeight="1">
      <c r="H152" s="389"/>
    </row>
    <row r="153" spans="8:8" ht="11.25" customHeight="1">
      <c r="H153" s="389"/>
    </row>
    <row r="154" spans="8:8" ht="11.25" customHeight="1">
      <c r="H154" s="389"/>
    </row>
    <row r="155" spans="8:8" ht="11.25" customHeight="1">
      <c r="H155" s="389"/>
    </row>
    <row r="156" spans="8:8" ht="11.25" customHeight="1">
      <c r="H156" s="389"/>
    </row>
    <row r="157" spans="8:8" ht="11.25" customHeight="1">
      <c r="H157" s="389"/>
    </row>
    <row r="158" spans="8:8" ht="11.25" customHeight="1">
      <c r="H158" s="389"/>
    </row>
    <row r="159" spans="8:8" ht="11.25" customHeight="1">
      <c r="H159" s="389"/>
    </row>
    <row r="160" spans="8:8" ht="11.25" customHeight="1">
      <c r="H160" s="389"/>
    </row>
    <row r="161" spans="8:8" ht="11.25" customHeight="1">
      <c r="H161" s="389"/>
    </row>
    <row r="162" spans="8:8" ht="11.25" customHeight="1">
      <c r="H162" s="389"/>
    </row>
    <row r="163" spans="8:8" ht="11.25" customHeight="1">
      <c r="H163" s="389"/>
    </row>
    <row r="164" spans="8:8" ht="11.25" customHeight="1">
      <c r="H164" s="389"/>
    </row>
    <row r="165" spans="8:8" ht="11.25" customHeight="1">
      <c r="H165" s="389"/>
    </row>
    <row r="166" spans="8:8" ht="11.25" customHeight="1">
      <c r="H166" s="389"/>
    </row>
    <row r="167" spans="8:8" ht="11.25" customHeight="1">
      <c r="H167" s="389"/>
    </row>
    <row r="168" spans="8:8" ht="11.25" customHeight="1">
      <c r="H168" s="389"/>
    </row>
    <row r="169" spans="8:8" ht="11.25" customHeight="1">
      <c r="H169" s="389"/>
    </row>
    <row r="170" spans="8:8" ht="11.25" customHeight="1">
      <c r="H170" s="389"/>
    </row>
    <row r="171" spans="8:8" ht="11.25" customHeight="1">
      <c r="H171" s="389"/>
    </row>
    <row r="172" spans="8:8" ht="11.25" customHeight="1">
      <c r="H172" s="389"/>
    </row>
    <row r="173" spans="8:8" ht="11.25" customHeight="1">
      <c r="H173" s="389"/>
    </row>
    <row r="174" spans="8:8" ht="11.25" customHeight="1">
      <c r="H174" s="389"/>
    </row>
    <row r="175" spans="8:8" ht="11.25" customHeight="1">
      <c r="H175" s="389"/>
    </row>
    <row r="176" spans="8:8" ht="11.25" customHeight="1">
      <c r="H176" s="389"/>
    </row>
    <row r="177" spans="8:8" ht="11.25" customHeight="1">
      <c r="H177" s="389"/>
    </row>
    <row r="178" spans="8:8" ht="11.25" customHeight="1">
      <c r="H178" s="389"/>
    </row>
    <row r="179" spans="8:8" ht="11.25" customHeight="1">
      <c r="H179" s="389"/>
    </row>
    <row r="180" spans="8:8" ht="11.25" customHeight="1">
      <c r="H180" s="389"/>
    </row>
    <row r="181" spans="8:8" ht="11.25" customHeight="1">
      <c r="H181" s="389"/>
    </row>
    <row r="182" spans="8:8" ht="11.25" customHeight="1">
      <c r="H182" s="389"/>
    </row>
    <row r="183" spans="8:8" ht="11.25" customHeight="1">
      <c r="H183" s="389"/>
    </row>
    <row r="184" spans="8:8" ht="11.25" customHeight="1">
      <c r="H184" s="389"/>
    </row>
    <row r="185" spans="8:8" ht="11.25" customHeight="1">
      <c r="H185" s="389"/>
    </row>
    <row r="186" spans="8:8" ht="11.25" customHeight="1">
      <c r="H186" s="389"/>
    </row>
    <row r="187" spans="8:8" ht="11.25" customHeight="1">
      <c r="H187" s="389"/>
    </row>
    <row r="188" spans="8:8" ht="11.25" customHeight="1">
      <c r="H188" s="389"/>
    </row>
    <row r="189" spans="8:8" ht="11.25" customHeight="1">
      <c r="H189" s="389"/>
    </row>
    <row r="190" spans="8:8" ht="11.25" customHeight="1">
      <c r="H190" s="389"/>
    </row>
    <row r="191" spans="8:8" ht="11.25" customHeight="1">
      <c r="H191" s="389"/>
    </row>
    <row r="192" spans="8:8" ht="11.25" customHeight="1">
      <c r="H192" s="389"/>
    </row>
    <row r="193" spans="8:8" ht="11.25" customHeight="1">
      <c r="H193" s="389"/>
    </row>
    <row r="194" spans="8:8" ht="11.25" customHeight="1">
      <c r="H194" s="389"/>
    </row>
    <row r="195" spans="8:8" ht="11.25" customHeight="1">
      <c r="H195" s="389"/>
    </row>
    <row r="196" spans="8:8" ht="11.25" customHeight="1">
      <c r="H196" s="389"/>
    </row>
    <row r="197" spans="8:8" ht="11.25" customHeight="1">
      <c r="H197" s="389"/>
    </row>
    <row r="198" spans="8:8" ht="11.25" customHeight="1">
      <c r="H198" s="389"/>
    </row>
    <row r="199" spans="8:8" ht="11.25" customHeight="1">
      <c r="H199" s="389"/>
    </row>
    <row r="200" spans="8:8" ht="11.25" customHeight="1">
      <c r="H200" s="389"/>
    </row>
    <row r="201" spans="8:8" ht="11.25" customHeight="1">
      <c r="H201" s="389"/>
    </row>
    <row r="202" spans="8:8" ht="11.25" customHeight="1">
      <c r="H202" s="389"/>
    </row>
    <row r="203" spans="8:8" ht="11.25" customHeight="1">
      <c r="H203" s="389"/>
    </row>
    <row r="204" spans="8:8" ht="11.25" customHeight="1">
      <c r="H204" s="389"/>
    </row>
    <row r="205" spans="8:8" ht="11.25" customHeight="1">
      <c r="H205" s="389"/>
    </row>
    <row r="206" spans="8:8" ht="11.25" customHeight="1">
      <c r="H206" s="389"/>
    </row>
    <row r="207" spans="8:8" ht="11.25" customHeight="1">
      <c r="H207" s="389"/>
    </row>
    <row r="208" spans="8:8" ht="11.25" customHeight="1">
      <c r="H208" s="389"/>
    </row>
    <row r="209" spans="8:8" ht="11.25" customHeight="1">
      <c r="H209" s="389"/>
    </row>
    <row r="210" spans="8:8" ht="11.25" customHeight="1">
      <c r="H210" s="389"/>
    </row>
    <row r="211" spans="8:8" ht="11.25" customHeight="1">
      <c r="H211" s="389"/>
    </row>
    <row r="212" spans="8:8" ht="11.25" customHeight="1">
      <c r="H212" s="389"/>
    </row>
    <row r="213" spans="8:8" ht="11.25" customHeight="1">
      <c r="H213" s="389"/>
    </row>
    <row r="214" spans="8:8" ht="11.25" customHeight="1">
      <c r="H214" s="389"/>
    </row>
    <row r="215" spans="8:8" ht="11.25" customHeight="1">
      <c r="H215" s="389"/>
    </row>
    <row r="216" spans="8:8" ht="11.25" customHeight="1">
      <c r="H216" s="389"/>
    </row>
    <row r="217" spans="8:8" ht="11.25" customHeight="1">
      <c r="H217" s="389"/>
    </row>
    <row r="218" spans="8:8" ht="11.25" customHeight="1">
      <c r="H218" s="389"/>
    </row>
    <row r="219" spans="8:8" ht="11.25" customHeight="1">
      <c r="H219" s="389"/>
    </row>
    <row r="220" spans="8:8" ht="11.25" customHeight="1">
      <c r="H220" s="389"/>
    </row>
    <row r="221" spans="8:8" ht="11.25" customHeight="1">
      <c r="H221" s="389"/>
    </row>
    <row r="222" spans="8:8" ht="11.25" customHeight="1">
      <c r="H222" s="389"/>
    </row>
    <row r="223" spans="8:8" ht="11.25" customHeight="1">
      <c r="H223" s="389"/>
    </row>
    <row r="224" spans="8:8" ht="11.25" customHeight="1">
      <c r="H224" s="389"/>
    </row>
    <row r="225" spans="8:8" ht="11.25" customHeight="1">
      <c r="H225" s="389"/>
    </row>
    <row r="226" spans="8:8" ht="11.25" customHeight="1">
      <c r="H226" s="389"/>
    </row>
    <row r="227" spans="8:8" ht="11.25" customHeight="1">
      <c r="H227" s="389"/>
    </row>
    <row r="228" spans="8:8" ht="11.25" customHeight="1">
      <c r="H228" s="389"/>
    </row>
    <row r="229" spans="8:8" ht="11.25" customHeight="1">
      <c r="H229" s="389"/>
    </row>
    <row r="230" spans="8:8" ht="11.25" customHeight="1">
      <c r="H230" s="389"/>
    </row>
    <row r="231" spans="8:8" ht="11.25" customHeight="1">
      <c r="H231" s="389"/>
    </row>
    <row r="232" spans="8:8" ht="11.25" customHeight="1">
      <c r="H232" s="389"/>
    </row>
    <row r="233" spans="8:8" ht="11.25" customHeight="1">
      <c r="H233" s="389"/>
    </row>
    <row r="234" spans="8:8" ht="11.25" customHeight="1">
      <c r="H234" s="389"/>
    </row>
    <row r="235" spans="8:8" ht="11.25" customHeight="1">
      <c r="H235" s="389"/>
    </row>
    <row r="236" spans="8:8" ht="11.25" customHeight="1">
      <c r="H236" s="389"/>
    </row>
    <row r="237" spans="8:8" ht="11.25" customHeight="1">
      <c r="H237" s="389"/>
    </row>
    <row r="238" spans="8:8" ht="11.25" customHeight="1">
      <c r="H238" s="389"/>
    </row>
    <row r="239" spans="8:8" ht="11.25" customHeight="1">
      <c r="H239" s="389"/>
    </row>
    <row r="240" spans="8:8" ht="11.25" customHeight="1">
      <c r="H240" s="389"/>
    </row>
    <row r="241" spans="8:8" ht="11.25" customHeight="1">
      <c r="H241" s="389"/>
    </row>
    <row r="242" spans="8:8" ht="11.25" customHeight="1">
      <c r="H242" s="389"/>
    </row>
    <row r="243" spans="8:8" ht="11.25" customHeight="1">
      <c r="H243" s="389"/>
    </row>
    <row r="244" spans="8:8" ht="11.25" customHeight="1">
      <c r="H244" s="389"/>
    </row>
    <row r="245" spans="8:8" ht="11.25" customHeight="1">
      <c r="H245" s="389"/>
    </row>
    <row r="246" spans="8:8" ht="11.25" customHeight="1">
      <c r="H246" s="389"/>
    </row>
    <row r="247" spans="8:8" ht="11.25" customHeight="1">
      <c r="H247" s="389"/>
    </row>
    <row r="248" spans="8:8" ht="11.25" customHeight="1">
      <c r="H248" s="389"/>
    </row>
    <row r="249" spans="8:8" ht="11.25" customHeight="1">
      <c r="H249" s="389"/>
    </row>
    <row r="250" spans="8:8" ht="11.25" customHeight="1">
      <c r="H250" s="389"/>
    </row>
    <row r="251" spans="8:8" ht="11.25" customHeight="1">
      <c r="H251" s="389"/>
    </row>
    <row r="252" spans="8:8" ht="11.25" customHeight="1">
      <c r="H252" s="389"/>
    </row>
    <row r="253" spans="8:8" ht="11.25" customHeight="1">
      <c r="H253" s="389"/>
    </row>
    <row r="254" spans="8:8" ht="11.25" customHeight="1">
      <c r="H254" s="389"/>
    </row>
    <row r="255" spans="8:8" ht="11.25" customHeight="1">
      <c r="H255" s="389"/>
    </row>
    <row r="256" spans="8:8" ht="11.25" customHeight="1">
      <c r="H256" s="389"/>
    </row>
    <row r="257" spans="8:8" ht="11.25" customHeight="1">
      <c r="H257" s="389"/>
    </row>
    <row r="258" spans="8:8" ht="11.25" customHeight="1">
      <c r="H258" s="389"/>
    </row>
    <row r="259" spans="8:8" ht="11.25" customHeight="1">
      <c r="H259" s="389"/>
    </row>
    <row r="260" spans="8:8" ht="11.25" customHeight="1">
      <c r="H260" s="389"/>
    </row>
    <row r="261" spans="8:8" ht="11.25" customHeight="1">
      <c r="H261" s="389"/>
    </row>
    <row r="262" spans="8:8" ht="11.25" customHeight="1">
      <c r="H262" s="389"/>
    </row>
    <row r="263" spans="8:8" ht="11.25" customHeight="1">
      <c r="H263" s="389"/>
    </row>
    <row r="264" spans="8:8" ht="11.25" customHeight="1">
      <c r="H264" s="389"/>
    </row>
    <row r="265" spans="8:8" ht="11.25" customHeight="1">
      <c r="H265" s="389"/>
    </row>
    <row r="266" spans="8:8" ht="11.25" customHeight="1">
      <c r="H266" s="389"/>
    </row>
    <row r="267" spans="8:8" ht="11.25" customHeight="1">
      <c r="H267" s="389"/>
    </row>
    <row r="268" spans="8:8" ht="11.25" customHeight="1">
      <c r="H268" s="389"/>
    </row>
    <row r="269" spans="8:8" ht="11.25" customHeight="1">
      <c r="H269" s="389"/>
    </row>
    <row r="270" spans="8:8" ht="11.25" customHeight="1">
      <c r="H270" s="389"/>
    </row>
    <row r="271" spans="8:8" ht="11.25" customHeight="1">
      <c r="H271" s="389"/>
    </row>
    <row r="272" spans="8:8" ht="11.25" customHeight="1">
      <c r="H272" s="389"/>
    </row>
    <row r="273" spans="8:8" ht="11.25" customHeight="1">
      <c r="H273" s="389"/>
    </row>
    <row r="274" spans="8:8" ht="11.25" customHeight="1">
      <c r="H274" s="389"/>
    </row>
    <row r="275" spans="8:8" ht="11.25" customHeight="1">
      <c r="H275" s="389"/>
    </row>
    <row r="276" spans="8:8" ht="11.25" customHeight="1">
      <c r="H276" s="389"/>
    </row>
    <row r="277" spans="8:8" ht="11.25" customHeight="1">
      <c r="H277" s="389"/>
    </row>
    <row r="278" spans="8:8" ht="11.25" customHeight="1">
      <c r="H278" s="389"/>
    </row>
    <row r="279" spans="8:8" ht="11.25" customHeight="1">
      <c r="H279" s="389"/>
    </row>
    <row r="280" spans="8:8" ht="11.25" customHeight="1">
      <c r="H280" s="389"/>
    </row>
    <row r="281" spans="8:8" ht="11.25" customHeight="1">
      <c r="H281" s="389"/>
    </row>
    <row r="282" spans="8:8" ht="11.25" customHeight="1">
      <c r="H282" s="389"/>
    </row>
    <row r="283" spans="8:8" ht="11.25" customHeight="1">
      <c r="H283" s="389"/>
    </row>
    <row r="284" spans="8:8" ht="11.25" customHeight="1">
      <c r="H284" s="389"/>
    </row>
    <row r="285" spans="8:8" ht="11.25" customHeight="1">
      <c r="H285" s="389"/>
    </row>
    <row r="286" spans="8:8" ht="11.25" customHeight="1">
      <c r="H286" s="389"/>
    </row>
    <row r="287" spans="8:8" ht="11.25" customHeight="1">
      <c r="H287" s="389"/>
    </row>
    <row r="288" spans="8:8" ht="11.25" customHeight="1">
      <c r="H288" s="389"/>
    </row>
    <row r="289" spans="8:8" ht="11.25" customHeight="1">
      <c r="H289" s="389"/>
    </row>
    <row r="290" spans="8:8" ht="11.25" customHeight="1">
      <c r="H290" s="389"/>
    </row>
    <row r="291" spans="8:8" ht="11.25" customHeight="1">
      <c r="H291" s="389"/>
    </row>
    <row r="292" spans="8:8" ht="11.25" customHeight="1">
      <c r="H292" s="389"/>
    </row>
    <row r="293" spans="8:8" ht="11.25" customHeight="1">
      <c r="H293" s="389"/>
    </row>
    <row r="294" spans="8:8" ht="11.25" customHeight="1">
      <c r="H294" s="389"/>
    </row>
    <row r="295" spans="8:8" ht="11.25" customHeight="1">
      <c r="H295" s="389"/>
    </row>
    <row r="296" spans="8:8" ht="11.25" customHeight="1">
      <c r="H296" s="389"/>
    </row>
    <row r="297" spans="8:8" ht="11.25" customHeight="1">
      <c r="H297" s="389"/>
    </row>
    <row r="298" spans="8:8" ht="11.25" customHeight="1">
      <c r="H298" s="389"/>
    </row>
    <row r="299" spans="8:8" ht="11.25" customHeight="1">
      <c r="H299" s="389"/>
    </row>
    <row r="300" spans="8:8" ht="11.25" customHeight="1">
      <c r="H300" s="389"/>
    </row>
    <row r="301" spans="8:8" ht="11.25" customHeight="1">
      <c r="H301" s="389"/>
    </row>
    <row r="302" spans="8:8" ht="11.25" customHeight="1">
      <c r="H302" s="389"/>
    </row>
    <row r="303" spans="8:8" ht="11.25" customHeight="1">
      <c r="H303" s="389"/>
    </row>
    <row r="304" spans="8:8" ht="11.25" customHeight="1">
      <c r="H304" s="389"/>
    </row>
    <row r="305" spans="8:8" ht="11.25" customHeight="1">
      <c r="H305" s="389"/>
    </row>
    <row r="306" spans="8:8" ht="11.25" customHeight="1">
      <c r="H306" s="389"/>
    </row>
    <row r="307" spans="8:8" ht="11.25" customHeight="1">
      <c r="H307" s="389"/>
    </row>
    <row r="308" spans="8:8" ht="11.25" customHeight="1">
      <c r="H308" s="389"/>
    </row>
    <row r="309" spans="8:8" ht="11.25" customHeight="1">
      <c r="H309" s="389"/>
    </row>
    <row r="310" spans="8:8" ht="11.25" customHeight="1">
      <c r="H310" s="389"/>
    </row>
    <row r="311" spans="8:8" ht="11.25" customHeight="1">
      <c r="H311" s="389"/>
    </row>
    <row r="312" spans="8:8" ht="11.25" customHeight="1">
      <c r="H312" s="389"/>
    </row>
    <row r="313" spans="8:8" ht="11.25" customHeight="1">
      <c r="H313" s="389"/>
    </row>
    <row r="314" spans="8:8" ht="11.25" customHeight="1">
      <c r="H314" s="389"/>
    </row>
    <row r="315" spans="8:8" ht="11.25" customHeight="1">
      <c r="H315" s="389"/>
    </row>
    <row r="316" spans="8:8" ht="11.25" customHeight="1">
      <c r="H316" s="389"/>
    </row>
    <row r="317" spans="8:8" ht="11.25" customHeight="1">
      <c r="H317" s="389"/>
    </row>
    <row r="318" spans="8:8" ht="11.25" customHeight="1">
      <c r="H318" s="389"/>
    </row>
    <row r="319" spans="8:8" ht="11.25" customHeight="1">
      <c r="H319" s="389"/>
    </row>
    <row r="320" spans="8:8" ht="11.25" customHeight="1">
      <c r="H320" s="389"/>
    </row>
    <row r="321" spans="8:8" ht="11.25" customHeight="1">
      <c r="H321" s="389"/>
    </row>
    <row r="322" spans="8:8" ht="11.25" customHeight="1">
      <c r="H322" s="389"/>
    </row>
    <row r="323" spans="8:8" ht="11.25" customHeight="1">
      <c r="H323" s="389"/>
    </row>
    <row r="324" spans="8:8" ht="11.25" customHeight="1">
      <c r="H324" s="389"/>
    </row>
    <row r="325" spans="8:8" ht="11.25" customHeight="1">
      <c r="H325" s="389"/>
    </row>
    <row r="326" spans="8:8" ht="11.25" customHeight="1">
      <c r="H326" s="389"/>
    </row>
    <row r="327" spans="8:8" ht="11.25" customHeight="1">
      <c r="H327" s="389"/>
    </row>
    <row r="328" spans="8:8" ht="11.25" customHeight="1">
      <c r="H328" s="389"/>
    </row>
    <row r="329" spans="8:8" ht="11.25" customHeight="1">
      <c r="H329" s="389"/>
    </row>
    <row r="330" spans="8:8" ht="11.25" customHeight="1">
      <c r="H330" s="389"/>
    </row>
    <row r="331" spans="8:8" ht="11.25" customHeight="1">
      <c r="H331" s="389"/>
    </row>
    <row r="332" spans="8:8" ht="11.25" customHeight="1">
      <c r="H332" s="389"/>
    </row>
    <row r="333" spans="8:8" ht="11.25" customHeight="1">
      <c r="H333" s="389"/>
    </row>
    <row r="334" spans="8:8" ht="11.25" customHeight="1">
      <c r="H334" s="389"/>
    </row>
    <row r="335" spans="8:8" ht="11.25" customHeight="1">
      <c r="H335" s="389"/>
    </row>
    <row r="336" spans="8:8" ht="11.25" customHeight="1">
      <c r="H336" s="389"/>
    </row>
    <row r="337" spans="8:8" ht="11.25" customHeight="1">
      <c r="H337" s="389"/>
    </row>
    <row r="338" spans="8:8" ht="11.25" customHeight="1">
      <c r="H338" s="389"/>
    </row>
    <row r="339" spans="8:8" ht="11.25" customHeight="1">
      <c r="H339" s="389"/>
    </row>
    <row r="340" spans="8:8" ht="11.25" customHeight="1">
      <c r="H340" s="389"/>
    </row>
    <row r="341" spans="8:8" ht="11.25" customHeight="1">
      <c r="H341" s="389"/>
    </row>
    <row r="342" spans="8:8" ht="11.25" customHeight="1">
      <c r="H342" s="389"/>
    </row>
    <row r="343" spans="8:8" ht="11.25" customHeight="1">
      <c r="H343" s="389"/>
    </row>
    <row r="344" spans="8:8" ht="11.25" customHeight="1">
      <c r="H344" s="389"/>
    </row>
    <row r="345" spans="8:8" ht="11.25" customHeight="1">
      <c r="H345" s="389"/>
    </row>
    <row r="346" spans="8:8" ht="11.25" customHeight="1">
      <c r="H346" s="389"/>
    </row>
    <row r="347" spans="8:8" ht="11.25" customHeight="1">
      <c r="H347" s="389"/>
    </row>
    <row r="348" spans="8:8" ht="11.25" customHeight="1">
      <c r="H348" s="389"/>
    </row>
    <row r="349" spans="8:8" ht="11.25" customHeight="1">
      <c r="H349" s="389"/>
    </row>
    <row r="350" spans="8:8" ht="11.25" customHeight="1">
      <c r="H350" s="389"/>
    </row>
    <row r="351" spans="8:8" ht="11.25" customHeight="1">
      <c r="H351" s="389"/>
    </row>
    <row r="352" spans="8:8" ht="11.25" customHeight="1">
      <c r="H352" s="389"/>
    </row>
    <row r="353" spans="8:8" ht="11.25" customHeight="1">
      <c r="H353" s="389"/>
    </row>
    <row r="354" spans="8:8" ht="11.25" customHeight="1">
      <c r="H354" s="389"/>
    </row>
    <row r="355" spans="8:8" ht="11.25" customHeight="1">
      <c r="H355" s="389"/>
    </row>
    <row r="356" spans="8:8" ht="11.25" customHeight="1">
      <c r="H356" s="389"/>
    </row>
    <row r="357" spans="8:8" ht="11.25" customHeight="1">
      <c r="H357" s="389"/>
    </row>
    <row r="358" spans="8:8" ht="11.25" customHeight="1">
      <c r="H358" s="389"/>
    </row>
    <row r="359" spans="8:8" ht="11.25" customHeight="1">
      <c r="H359" s="389"/>
    </row>
    <row r="360" spans="8:8" ht="11.25" customHeight="1">
      <c r="H360" s="389"/>
    </row>
    <row r="361" spans="8:8" ht="11.25" customHeight="1">
      <c r="H361" s="389"/>
    </row>
    <row r="362" spans="8:8" ht="11.25" customHeight="1">
      <c r="H362" s="389"/>
    </row>
    <row r="363" spans="8:8" ht="11.25" customHeight="1">
      <c r="H363" s="389"/>
    </row>
    <row r="364" spans="8:8" ht="11.25" customHeight="1">
      <c r="H364" s="389"/>
    </row>
    <row r="365" spans="8:8" ht="11.25" customHeight="1">
      <c r="H365" s="389"/>
    </row>
    <row r="366" spans="8:8" ht="11.25" customHeight="1">
      <c r="H366" s="389"/>
    </row>
    <row r="367" spans="8:8" ht="11.25" customHeight="1">
      <c r="H367" s="389"/>
    </row>
    <row r="368" spans="8:8" ht="11.25" customHeight="1">
      <c r="H368" s="389"/>
    </row>
    <row r="369" spans="8:8" ht="11.25" customHeight="1">
      <c r="H369" s="389"/>
    </row>
    <row r="370" spans="8:8" ht="11.25" customHeight="1">
      <c r="H370" s="389"/>
    </row>
    <row r="371" spans="8:8" ht="11.25" customHeight="1">
      <c r="H371" s="389"/>
    </row>
    <row r="372" spans="8:8" ht="11.25" customHeight="1">
      <c r="H372" s="389"/>
    </row>
    <row r="373" spans="8:8" ht="11.25" customHeight="1">
      <c r="H373" s="389"/>
    </row>
    <row r="374" spans="8:8" ht="11.25" customHeight="1">
      <c r="H374" s="389"/>
    </row>
    <row r="375" spans="8:8" ht="11.25" customHeight="1">
      <c r="H375" s="389"/>
    </row>
    <row r="376" spans="8:8" ht="11.25" customHeight="1">
      <c r="H376" s="389"/>
    </row>
    <row r="377" spans="8:8" ht="11.25" customHeight="1">
      <c r="H377" s="389"/>
    </row>
    <row r="378" spans="8:8" ht="11.25" customHeight="1">
      <c r="H378" s="389"/>
    </row>
    <row r="379" spans="8:8" ht="11.25" customHeight="1">
      <c r="H379" s="389"/>
    </row>
    <row r="380" spans="8:8" ht="11.25" customHeight="1">
      <c r="H380" s="389"/>
    </row>
    <row r="381" spans="8:8" ht="11.25" customHeight="1">
      <c r="H381" s="389"/>
    </row>
    <row r="382" spans="8:8" ht="11.25" customHeight="1">
      <c r="H382" s="389"/>
    </row>
    <row r="383" spans="8:8" ht="11.25" customHeight="1">
      <c r="H383" s="389"/>
    </row>
    <row r="384" spans="8:8" ht="11.25" customHeight="1">
      <c r="H384" s="389"/>
    </row>
    <row r="385" spans="8:8" ht="11.25" customHeight="1">
      <c r="H385" s="389"/>
    </row>
    <row r="386" spans="8:8" ht="11.25" customHeight="1">
      <c r="H386" s="389"/>
    </row>
    <row r="387" spans="8:8" ht="11.25" customHeight="1">
      <c r="H387" s="389"/>
    </row>
    <row r="388" spans="8:8" ht="11.25" customHeight="1">
      <c r="H388" s="389"/>
    </row>
    <row r="389" spans="8:8" ht="11.25" customHeight="1">
      <c r="H389" s="389"/>
    </row>
    <row r="390" spans="8:8" ht="11.25" customHeight="1">
      <c r="H390" s="389"/>
    </row>
    <row r="391" spans="8:8" ht="11.25" customHeight="1">
      <c r="H391" s="389"/>
    </row>
    <row r="392" spans="8:8" ht="11.25" customHeight="1">
      <c r="H392" s="389"/>
    </row>
    <row r="393" spans="8:8" ht="11.25" customHeight="1">
      <c r="H393" s="389"/>
    </row>
    <row r="394" spans="8:8" ht="11.25" customHeight="1">
      <c r="H394" s="389"/>
    </row>
    <row r="395" spans="8:8" ht="11.25" customHeight="1">
      <c r="H395" s="389"/>
    </row>
    <row r="396" spans="8:8" ht="11.25" customHeight="1">
      <c r="H396" s="389"/>
    </row>
    <row r="397" spans="8:8" ht="11.25" customHeight="1">
      <c r="H397" s="389"/>
    </row>
    <row r="398" spans="8:8" ht="11.25" customHeight="1">
      <c r="H398" s="389"/>
    </row>
    <row r="399" spans="8:8" ht="11.25" customHeight="1">
      <c r="H399" s="389"/>
    </row>
    <row r="400" spans="8:8" ht="11.25" customHeight="1">
      <c r="H400" s="389"/>
    </row>
    <row r="401" spans="8:8" ht="11.25" customHeight="1">
      <c r="H401" s="389"/>
    </row>
    <row r="402" spans="8:8" ht="11.25" customHeight="1">
      <c r="H402" s="389"/>
    </row>
    <row r="403" spans="8:8" ht="11.25" customHeight="1">
      <c r="H403" s="389"/>
    </row>
    <row r="404" spans="8:8" ht="11.25" customHeight="1">
      <c r="H404" s="389"/>
    </row>
    <row r="405" spans="8:8" ht="11.25" customHeight="1">
      <c r="H405" s="389"/>
    </row>
    <row r="406" spans="8:8" ht="11.25" customHeight="1">
      <c r="H406" s="389"/>
    </row>
    <row r="407" spans="8:8" ht="11.25" customHeight="1">
      <c r="H407" s="389"/>
    </row>
    <row r="408" spans="8:8" ht="11.25" customHeight="1">
      <c r="H408" s="389"/>
    </row>
    <row r="409" spans="8:8" ht="11.25" customHeight="1">
      <c r="H409" s="389"/>
    </row>
    <row r="410" spans="8:8" ht="11.25" customHeight="1">
      <c r="H410" s="389"/>
    </row>
    <row r="411" spans="8:8" ht="11.25" customHeight="1">
      <c r="H411" s="389"/>
    </row>
    <row r="412" spans="8:8" ht="11.25" customHeight="1">
      <c r="H412" s="389"/>
    </row>
    <row r="413" spans="8:8" ht="11.25" customHeight="1">
      <c r="H413" s="389"/>
    </row>
    <row r="414" spans="8:8" ht="11.25" customHeight="1">
      <c r="H414" s="389"/>
    </row>
    <row r="415" spans="8:8" ht="11.25" customHeight="1">
      <c r="H415" s="389"/>
    </row>
    <row r="416" spans="8:8" ht="11.25" customHeight="1">
      <c r="H416" s="389"/>
    </row>
    <row r="417" spans="8:8" ht="11.25" customHeight="1">
      <c r="H417" s="389"/>
    </row>
    <row r="418" spans="8:8" ht="11.25" customHeight="1">
      <c r="H418" s="389"/>
    </row>
    <row r="419" spans="8:8" ht="11.25" customHeight="1">
      <c r="H419" s="389"/>
    </row>
    <row r="420" spans="8:8" ht="11.25" customHeight="1">
      <c r="H420" s="389"/>
    </row>
    <row r="421" spans="8:8" ht="11.25" customHeight="1">
      <c r="H421" s="389"/>
    </row>
    <row r="422" spans="8:8" ht="11.25" customHeight="1">
      <c r="H422" s="389"/>
    </row>
    <row r="423" spans="8:8" ht="11.25" customHeight="1">
      <c r="H423" s="389"/>
    </row>
    <row r="424" spans="8:8" ht="11.25" customHeight="1">
      <c r="H424" s="389"/>
    </row>
    <row r="425" spans="8:8" ht="11.25" customHeight="1">
      <c r="H425" s="389"/>
    </row>
    <row r="426" spans="8:8" ht="11.25" customHeight="1">
      <c r="H426" s="389"/>
    </row>
    <row r="427" spans="8:8" ht="11.25" customHeight="1">
      <c r="H427" s="389"/>
    </row>
    <row r="428" spans="8:8" ht="11.25" customHeight="1">
      <c r="H428" s="389"/>
    </row>
    <row r="429" spans="8:8" ht="11.25" customHeight="1">
      <c r="H429" s="389"/>
    </row>
    <row r="430" spans="8:8" ht="11.25" customHeight="1">
      <c r="H430" s="389"/>
    </row>
    <row r="431" spans="8:8" ht="11.25" customHeight="1">
      <c r="H431" s="389"/>
    </row>
    <row r="432" spans="8:8" ht="11.25" customHeight="1">
      <c r="H432" s="389"/>
    </row>
    <row r="433" spans="8:8" ht="11.25" customHeight="1">
      <c r="H433" s="389"/>
    </row>
    <row r="434" spans="8:8" ht="11.25" customHeight="1">
      <c r="H434" s="389"/>
    </row>
    <row r="435" spans="8:8" ht="11.25" customHeight="1">
      <c r="H435" s="389"/>
    </row>
    <row r="436" spans="8:8" ht="11.25" customHeight="1">
      <c r="H436" s="389"/>
    </row>
    <row r="437" spans="8:8" ht="11.25" customHeight="1">
      <c r="H437" s="389"/>
    </row>
    <row r="438" spans="8:8" ht="11.25" customHeight="1">
      <c r="H438" s="389"/>
    </row>
    <row r="439" spans="8:8" ht="11.25" customHeight="1">
      <c r="H439" s="389"/>
    </row>
    <row r="440" spans="8:8" ht="11.25" customHeight="1">
      <c r="H440" s="389"/>
    </row>
    <row r="441" spans="8:8" ht="11.25" customHeight="1">
      <c r="H441" s="389"/>
    </row>
    <row r="442" spans="8:8" ht="11.25" customHeight="1">
      <c r="H442" s="389"/>
    </row>
    <row r="443" spans="8:8" ht="11.25" customHeight="1">
      <c r="H443" s="389"/>
    </row>
    <row r="444" spans="8:8" ht="11.25" customHeight="1">
      <c r="H444" s="389"/>
    </row>
    <row r="445" spans="8:8" ht="11.25" customHeight="1">
      <c r="H445" s="389"/>
    </row>
    <row r="446" spans="8:8" ht="11.25" customHeight="1">
      <c r="H446" s="389"/>
    </row>
    <row r="447" spans="8:8" ht="11.25" customHeight="1">
      <c r="H447" s="389"/>
    </row>
    <row r="448" spans="8:8" ht="11.25" customHeight="1">
      <c r="H448" s="389"/>
    </row>
    <row r="449" spans="8:8" ht="11.25" customHeight="1">
      <c r="H449" s="389"/>
    </row>
    <row r="450" spans="8:8" ht="11.25" customHeight="1">
      <c r="H450" s="389"/>
    </row>
    <row r="451" spans="8:8" ht="11.25" customHeight="1">
      <c r="H451" s="389"/>
    </row>
    <row r="452" spans="8:8" ht="11.25" customHeight="1">
      <c r="H452" s="389"/>
    </row>
    <row r="453" spans="8:8" ht="11.25" customHeight="1">
      <c r="H453" s="389"/>
    </row>
    <row r="454" spans="8:8" ht="11.25" customHeight="1">
      <c r="H454" s="389"/>
    </row>
    <row r="455" spans="8:8" ht="11.25" customHeight="1">
      <c r="H455" s="389"/>
    </row>
    <row r="456" spans="8:8" ht="11.25" customHeight="1">
      <c r="H456" s="389"/>
    </row>
    <row r="457" spans="8:8" ht="11.25" customHeight="1">
      <c r="H457" s="389"/>
    </row>
    <row r="458" spans="8:8" ht="11.25" customHeight="1">
      <c r="H458" s="389"/>
    </row>
    <row r="459" spans="8:8" ht="11.25" customHeight="1">
      <c r="H459" s="389"/>
    </row>
    <row r="460" spans="8:8" ht="11.25" customHeight="1">
      <c r="H460" s="389"/>
    </row>
    <row r="461" spans="8:8" ht="11.25" customHeight="1">
      <c r="H461" s="389"/>
    </row>
    <row r="462" spans="8:8" ht="11.25" customHeight="1">
      <c r="H462" s="389"/>
    </row>
    <row r="463" spans="8:8" ht="11.25" customHeight="1">
      <c r="H463" s="389"/>
    </row>
    <row r="464" spans="8:8" ht="11.25" customHeight="1">
      <c r="H464" s="389"/>
    </row>
    <row r="465" spans="8:8" ht="11.25" customHeight="1">
      <c r="H465" s="389"/>
    </row>
    <row r="466" spans="8:8" ht="11.25" customHeight="1">
      <c r="H466" s="389"/>
    </row>
    <row r="467" spans="8:8" ht="11.25" customHeight="1">
      <c r="H467" s="389"/>
    </row>
    <row r="468" spans="8:8" ht="11.25" customHeight="1">
      <c r="H468" s="389"/>
    </row>
    <row r="469" spans="8:8" ht="11.25" customHeight="1">
      <c r="H469" s="389"/>
    </row>
    <row r="470" spans="8:8" ht="11.25" customHeight="1">
      <c r="H470" s="389"/>
    </row>
    <row r="471" spans="8:8" ht="11.25" customHeight="1">
      <c r="H471" s="389"/>
    </row>
    <row r="472" spans="8:8" ht="11.25" customHeight="1">
      <c r="H472" s="389"/>
    </row>
    <row r="473" spans="8:8" ht="11.25" customHeight="1">
      <c r="H473" s="389"/>
    </row>
    <row r="474" spans="8:8" ht="11.25" customHeight="1">
      <c r="H474" s="389"/>
    </row>
    <row r="475" spans="8:8" ht="11.25" customHeight="1">
      <c r="H475" s="389"/>
    </row>
    <row r="476" spans="8:8" ht="11.25" customHeight="1">
      <c r="H476" s="389"/>
    </row>
    <row r="477" spans="8:8" ht="11.25" customHeight="1">
      <c r="H477" s="389"/>
    </row>
    <row r="478" spans="8:8" ht="11.25" customHeight="1">
      <c r="H478" s="389"/>
    </row>
    <row r="479" spans="8:8" ht="11.25" customHeight="1">
      <c r="H479" s="389"/>
    </row>
    <row r="480" spans="8:8" ht="11.25" customHeight="1">
      <c r="H480" s="389"/>
    </row>
    <row r="481" spans="8:8" ht="11.25" customHeight="1">
      <c r="H481" s="389"/>
    </row>
    <row r="482" spans="8:8" ht="11.25" customHeight="1">
      <c r="H482" s="389"/>
    </row>
    <row r="483" spans="8:8" ht="11.25" customHeight="1">
      <c r="H483" s="389"/>
    </row>
    <row r="484" spans="8:8" ht="11.25" customHeight="1">
      <c r="H484" s="389"/>
    </row>
    <row r="485" spans="8:8" ht="11.25" customHeight="1">
      <c r="H485" s="389"/>
    </row>
    <row r="486" spans="8:8" ht="11.25" customHeight="1">
      <c r="H486" s="389"/>
    </row>
    <row r="487" spans="8:8" ht="11.25" customHeight="1">
      <c r="H487" s="389"/>
    </row>
    <row r="488" spans="8:8" ht="11.25" customHeight="1">
      <c r="H488" s="389"/>
    </row>
    <row r="489" spans="8:8" ht="11.25" customHeight="1">
      <c r="H489" s="389"/>
    </row>
    <row r="490" spans="8:8" ht="11.25" customHeight="1">
      <c r="H490" s="389"/>
    </row>
    <row r="491" spans="8:8" ht="11.25" customHeight="1">
      <c r="H491" s="389"/>
    </row>
    <row r="492" spans="8:8" ht="11.25" customHeight="1">
      <c r="H492" s="389"/>
    </row>
    <row r="493" spans="8:8" ht="11.25" customHeight="1">
      <c r="H493" s="389"/>
    </row>
    <row r="494" spans="8:8" ht="11.25" customHeight="1">
      <c r="H494" s="389"/>
    </row>
    <row r="495" spans="8:8" ht="11.25" customHeight="1">
      <c r="H495" s="389"/>
    </row>
    <row r="496" spans="8:8" ht="11.25" customHeight="1">
      <c r="H496" s="389"/>
    </row>
    <row r="497" spans="8:8" ht="11.25" customHeight="1">
      <c r="H497" s="389"/>
    </row>
    <row r="498" spans="8:8" ht="11.25" customHeight="1">
      <c r="H498" s="389"/>
    </row>
    <row r="499" spans="8:8" ht="11.25" customHeight="1">
      <c r="H499" s="389"/>
    </row>
    <row r="500" spans="8:8" ht="11.25" customHeight="1">
      <c r="H500" s="389"/>
    </row>
    <row r="501" spans="8:8" ht="11.25" customHeight="1">
      <c r="H501" s="389"/>
    </row>
    <row r="502" spans="8:8" ht="11.25" customHeight="1">
      <c r="H502" s="389"/>
    </row>
    <row r="503" spans="8:8" ht="11.25" customHeight="1">
      <c r="H503" s="389"/>
    </row>
    <row r="504" spans="8:8" ht="11.25" customHeight="1">
      <c r="H504" s="389"/>
    </row>
    <row r="505" spans="8:8" ht="11.25" customHeight="1">
      <c r="H505" s="389"/>
    </row>
    <row r="506" spans="8:8" ht="11.25" customHeight="1">
      <c r="H506" s="389"/>
    </row>
    <row r="507" spans="8:8" ht="11.25" customHeight="1">
      <c r="H507" s="389"/>
    </row>
    <row r="508" spans="8:8" ht="11.25" customHeight="1">
      <c r="H508" s="389"/>
    </row>
    <row r="509" spans="8:8" ht="11.25" customHeight="1">
      <c r="H509" s="389"/>
    </row>
    <row r="510" spans="8:8" ht="11.25" customHeight="1">
      <c r="H510" s="389"/>
    </row>
    <row r="511" spans="8:8" ht="11.25" customHeight="1">
      <c r="H511" s="389"/>
    </row>
    <row r="512" spans="8:8" ht="11.25" customHeight="1">
      <c r="H512" s="389"/>
    </row>
    <row r="513" spans="8:8" ht="11.25" customHeight="1">
      <c r="H513" s="389"/>
    </row>
    <row r="514" spans="8:8" ht="11.25" customHeight="1">
      <c r="H514" s="389"/>
    </row>
    <row r="515" spans="8:8" ht="11.25" customHeight="1">
      <c r="H515" s="389"/>
    </row>
    <row r="516" spans="8:8" ht="11.25" customHeight="1">
      <c r="H516" s="389"/>
    </row>
    <row r="517" spans="8:8" ht="11.25" customHeight="1">
      <c r="H517" s="389"/>
    </row>
    <row r="518" spans="8:8" ht="11.25" customHeight="1">
      <c r="H518" s="389"/>
    </row>
    <row r="519" spans="8:8" ht="11.25" customHeight="1">
      <c r="H519" s="389"/>
    </row>
    <row r="520" spans="8:8" ht="11.25" customHeight="1">
      <c r="H520" s="389"/>
    </row>
    <row r="521" spans="8:8" ht="11.25" customHeight="1">
      <c r="H521" s="389"/>
    </row>
    <row r="522" spans="8:8" ht="11.25" customHeight="1">
      <c r="H522" s="389"/>
    </row>
    <row r="523" spans="8:8" ht="11.25" customHeight="1">
      <c r="H523" s="389"/>
    </row>
    <row r="524" spans="8:8" ht="11.25" customHeight="1">
      <c r="H524" s="389"/>
    </row>
    <row r="525" spans="8:8" ht="11.25" customHeight="1">
      <c r="H525" s="389"/>
    </row>
    <row r="526" spans="8:8" ht="11.25" customHeight="1">
      <c r="H526" s="389"/>
    </row>
    <row r="527" spans="8:8" ht="11.25" customHeight="1">
      <c r="H527" s="389"/>
    </row>
    <row r="528" spans="8:8" ht="11.25" customHeight="1">
      <c r="H528" s="389"/>
    </row>
    <row r="529" spans="8:8" ht="11.25" customHeight="1">
      <c r="H529" s="389"/>
    </row>
    <row r="530" spans="8:8" ht="11.25" customHeight="1">
      <c r="H530" s="389"/>
    </row>
    <row r="531" spans="8:8" ht="11.25" customHeight="1">
      <c r="H531" s="389"/>
    </row>
    <row r="532" spans="8:8" ht="11.25" customHeight="1">
      <c r="H532" s="389"/>
    </row>
    <row r="533" spans="8:8" ht="11.25" customHeight="1">
      <c r="H533" s="389"/>
    </row>
    <row r="534" spans="8:8" ht="11.25" customHeight="1">
      <c r="H534" s="389"/>
    </row>
    <row r="535" spans="8:8" ht="11.25" customHeight="1">
      <c r="H535" s="389"/>
    </row>
    <row r="536" spans="8:8" ht="11.25" customHeight="1">
      <c r="H536" s="389"/>
    </row>
    <row r="537" spans="8:8" ht="11.25" customHeight="1">
      <c r="H537" s="389"/>
    </row>
    <row r="538" spans="8:8" ht="11.25" customHeight="1">
      <c r="H538" s="389"/>
    </row>
    <row r="539" spans="8:8" ht="11.25" customHeight="1">
      <c r="H539" s="389"/>
    </row>
    <row r="540" spans="8:8" ht="11.25" customHeight="1">
      <c r="H540" s="389"/>
    </row>
    <row r="541" spans="8:8" ht="11.25" customHeight="1">
      <c r="H541" s="389"/>
    </row>
    <row r="542" spans="8:8" ht="11.25" customHeight="1">
      <c r="H542" s="389"/>
    </row>
    <row r="543" spans="8:8" ht="11.25" customHeight="1">
      <c r="H543" s="389"/>
    </row>
    <row r="544" spans="8:8" ht="11.25" customHeight="1">
      <c r="H544" s="389"/>
    </row>
    <row r="545" spans="8:8" ht="11.25" customHeight="1">
      <c r="H545" s="389"/>
    </row>
    <row r="546" spans="8:8" ht="11.25" customHeight="1">
      <c r="H546" s="389"/>
    </row>
    <row r="547" spans="8:8" ht="11.25" customHeight="1">
      <c r="H547" s="389"/>
    </row>
    <row r="548" spans="8:8" ht="11.25" customHeight="1">
      <c r="H548" s="389"/>
    </row>
    <row r="549" spans="8:8" ht="11.25" customHeight="1">
      <c r="H549" s="389"/>
    </row>
    <row r="550" spans="8:8" ht="11.25" customHeight="1">
      <c r="H550" s="389"/>
    </row>
    <row r="551" spans="8:8" ht="11.25" customHeight="1">
      <c r="H551" s="389"/>
    </row>
    <row r="552" spans="8:8" ht="11.25" customHeight="1">
      <c r="H552" s="389"/>
    </row>
    <row r="553" spans="8:8" ht="11.25" customHeight="1">
      <c r="H553" s="389"/>
    </row>
    <row r="554" spans="8:8" ht="11.25" customHeight="1">
      <c r="H554" s="389"/>
    </row>
    <row r="555" spans="8:8" ht="11.25" customHeight="1">
      <c r="H555" s="389"/>
    </row>
    <row r="556" spans="8:8" ht="11.25" customHeight="1">
      <c r="H556" s="389"/>
    </row>
    <row r="557" spans="8:8" ht="11.25" customHeight="1">
      <c r="H557" s="389"/>
    </row>
    <row r="558" spans="8:8" ht="11.25" customHeight="1">
      <c r="H558" s="389"/>
    </row>
    <row r="559" spans="8:8" ht="11.25" customHeight="1">
      <c r="H559" s="389"/>
    </row>
    <row r="560" spans="8:8" ht="11.25" customHeight="1">
      <c r="H560" s="389"/>
    </row>
    <row r="561" spans="8:8" ht="11.25" customHeight="1">
      <c r="H561" s="389"/>
    </row>
    <row r="562" spans="8:8" ht="11.25" customHeight="1">
      <c r="H562" s="389"/>
    </row>
    <row r="563" spans="8:8" ht="11.25" customHeight="1">
      <c r="H563" s="389"/>
    </row>
    <row r="564" spans="8:8" ht="11.25" customHeight="1">
      <c r="H564" s="389"/>
    </row>
    <row r="565" spans="8:8" ht="11.25" customHeight="1">
      <c r="H565" s="389"/>
    </row>
    <row r="566" spans="8:8" ht="11.25" customHeight="1">
      <c r="H566" s="389"/>
    </row>
    <row r="567" spans="8:8" ht="11.25" customHeight="1">
      <c r="H567" s="389"/>
    </row>
    <row r="568" spans="8:8" ht="11.25" customHeight="1">
      <c r="H568" s="389"/>
    </row>
    <row r="569" spans="8:8" ht="11.25" customHeight="1">
      <c r="H569" s="389"/>
    </row>
    <row r="570" spans="8:8" ht="11.25" customHeight="1">
      <c r="H570" s="389"/>
    </row>
    <row r="571" spans="8:8" ht="11.25" customHeight="1">
      <c r="H571" s="389"/>
    </row>
    <row r="572" spans="8:8" ht="11.25" customHeight="1">
      <c r="H572" s="389"/>
    </row>
    <row r="573" spans="8:8" ht="11.25" customHeight="1">
      <c r="H573" s="389"/>
    </row>
    <row r="574" spans="8:8" ht="11.25" customHeight="1">
      <c r="H574" s="389"/>
    </row>
    <row r="575" spans="8:8" ht="11.25" customHeight="1">
      <c r="H575" s="389"/>
    </row>
    <row r="576" spans="8:8" ht="11.25" customHeight="1">
      <c r="H576" s="389"/>
    </row>
    <row r="577" spans="8:8" ht="11.25" customHeight="1">
      <c r="H577" s="389"/>
    </row>
    <row r="578" spans="8:8" ht="11.25" customHeight="1">
      <c r="H578" s="389"/>
    </row>
    <row r="579" spans="8:8" ht="11.25" customHeight="1">
      <c r="H579" s="389"/>
    </row>
    <row r="580" spans="8:8" ht="11.25" customHeight="1">
      <c r="H580" s="389"/>
    </row>
    <row r="581" spans="8:8" ht="11.25" customHeight="1">
      <c r="H581" s="389"/>
    </row>
    <row r="582" spans="8:8" ht="11.25" customHeight="1">
      <c r="H582" s="389"/>
    </row>
    <row r="583" spans="8:8" ht="11.25" customHeight="1">
      <c r="H583" s="389"/>
    </row>
    <row r="584" spans="8:8" ht="11.25" customHeight="1">
      <c r="H584" s="389"/>
    </row>
    <row r="585" spans="8:8" ht="11.25" customHeight="1">
      <c r="H585" s="389"/>
    </row>
    <row r="586" spans="8:8" ht="11.25" customHeight="1">
      <c r="H586" s="389"/>
    </row>
    <row r="587" spans="8:8" ht="11.25" customHeight="1">
      <c r="H587" s="389"/>
    </row>
    <row r="588" spans="8:8" ht="11.25" customHeight="1">
      <c r="H588" s="389"/>
    </row>
    <row r="589" spans="8:8" ht="11.25" customHeight="1">
      <c r="H589" s="389"/>
    </row>
    <row r="590" spans="8:8" ht="11.25" customHeight="1">
      <c r="H590" s="389"/>
    </row>
    <row r="591" spans="8:8" ht="11.25" customHeight="1">
      <c r="H591" s="389"/>
    </row>
    <row r="592" spans="8:8" ht="11.25" customHeight="1">
      <c r="H592" s="389"/>
    </row>
    <row r="593" spans="8:8" ht="11.25" customHeight="1">
      <c r="H593" s="389"/>
    </row>
    <row r="594" spans="8:8" ht="11.25" customHeight="1">
      <c r="H594" s="389"/>
    </row>
    <row r="595" spans="8:8" ht="11.25" customHeight="1">
      <c r="H595" s="389"/>
    </row>
    <row r="596" spans="8:8" ht="11.25" customHeight="1">
      <c r="H596" s="389"/>
    </row>
    <row r="597" spans="8:8" ht="11.25" customHeight="1">
      <c r="H597" s="389"/>
    </row>
    <row r="598" spans="8:8" ht="11.25" customHeight="1">
      <c r="H598" s="389"/>
    </row>
    <row r="599" spans="8:8" ht="11.25" customHeight="1">
      <c r="H599" s="389"/>
    </row>
    <row r="600" spans="8:8" ht="11.25" customHeight="1">
      <c r="H600" s="389"/>
    </row>
    <row r="601" spans="8:8" ht="11.25" customHeight="1">
      <c r="H601" s="389"/>
    </row>
    <row r="602" spans="8:8" ht="11.25" customHeight="1">
      <c r="H602" s="389"/>
    </row>
    <row r="603" spans="8:8" ht="11.25" customHeight="1">
      <c r="H603" s="389"/>
    </row>
    <row r="604" spans="8:8" ht="11.25" customHeight="1">
      <c r="H604" s="389"/>
    </row>
    <row r="605" spans="8:8" ht="11.25" customHeight="1">
      <c r="H605" s="389"/>
    </row>
    <row r="606" spans="8:8" ht="11.25" customHeight="1">
      <c r="H606" s="389"/>
    </row>
    <row r="607" spans="8:8" ht="11.25" customHeight="1">
      <c r="H607" s="389"/>
    </row>
    <row r="608" spans="8:8" ht="11.25" customHeight="1">
      <c r="H608" s="389"/>
    </row>
    <row r="609" spans="8:8" ht="11.25" customHeight="1">
      <c r="H609" s="389"/>
    </row>
    <row r="610" spans="8:8" ht="11.25" customHeight="1">
      <c r="H610" s="389"/>
    </row>
    <row r="611" spans="8:8" ht="11.25" customHeight="1">
      <c r="H611" s="389"/>
    </row>
    <row r="612" spans="8:8" ht="11.25" customHeight="1">
      <c r="H612" s="389"/>
    </row>
    <row r="613" spans="8:8" ht="11.25" customHeight="1">
      <c r="H613" s="389"/>
    </row>
    <row r="614" spans="8:8" ht="11.25" customHeight="1">
      <c r="H614" s="389"/>
    </row>
    <row r="615" spans="8:8" ht="11.25" customHeight="1">
      <c r="H615" s="389"/>
    </row>
    <row r="616" spans="8:8" ht="11.25" customHeight="1">
      <c r="H616" s="389"/>
    </row>
    <row r="617" spans="8:8" ht="11.25" customHeight="1">
      <c r="H617" s="389"/>
    </row>
    <row r="618" spans="8:8" ht="11.25" customHeight="1">
      <c r="H618" s="389"/>
    </row>
    <row r="619" spans="8:8" ht="11.25" customHeight="1">
      <c r="H619" s="389"/>
    </row>
    <row r="620" spans="8:8" ht="11.25" customHeight="1">
      <c r="H620" s="389"/>
    </row>
    <row r="621" spans="8:8" ht="11.25" customHeight="1">
      <c r="H621" s="389"/>
    </row>
    <row r="622" spans="8:8" ht="11.25" customHeight="1">
      <c r="H622" s="389"/>
    </row>
    <row r="623" spans="8:8" ht="11.25" customHeight="1">
      <c r="H623" s="389"/>
    </row>
    <row r="624" spans="8:8" ht="11.25" customHeight="1">
      <c r="H624" s="389"/>
    </row>
    <row r="625" spans="8:8" ht="11.25" customHeight="1">
      <c r="H625" s="389"/>
    </row>
    <row r="626" spans="8:8" ht="11.25" customHeight="1">
      <c r="H626" s="389"/>
    </row>
    <row r="627" spans="8:8" ht="11.25" customHeight="1">
      <c r="H627" s="389"/>
    </row>
    <row r="628" spans="8:8" ht="11.25" customHeight="1">
      <c r="H628" s="389"/>
    </row>
    <row r="629" spans="8:8" ht="11.25" customHeight="1">
      <c r="H629" s="389"/>
    </row>
    <row r="630" spans="8:8" ht="11.25" customHeight="1">
      <c r="H630" s="389"/>
    </row>
    <row r="631" spans="8:8" ht="11.25" customHeight="1">
      <c r="H631" s="389"/>
    </row>
    <row r="632" spans="8:8" ht="11.25" customHeight="1">
      <c r="H632" s="389"/>
    </row>
    <row r="633" spans="8:8" ht="11.25" customHeight="1">
      <c r="H633" s="389"/>
    </row>
    <row r="634" spans="8:8" ht="11.25" customHeight="1">
      <c r="H634" s="389"/>
    </row>
    <row r="635" spans="8:8" ht="11.25" customHeight="1">
      <c r="H635" s="389"/>
    </row>
    <row r="636" spans="8:8" ht="11.25" customHeight="1">
      <c r="H636" s="389"/>
    </row>
    <row r="637" spans="8:8" ht="11.25" customHeight="1">
      <c r="H637" s="389"/>
    </row>
    <row r="638" spans="8:8" ht="11.25" customHeight="1">
      <c r="H638" s="389"/>
    </row>
    <row r="639" spans="8:8" ht="11.25" customHeight="1">
      <c r="H639" s="389"/>
    </row>
    <row r="640" spans="8:8" ht="11.25" customHeight="1">
      <c r="H640" s="389"/>
    </row>
    <row r="641" spans="8:8" ht="11.25" customHeight="1">
      <c r="H641" s="389"/>
    </row>
    <row r="642" spans="8:8" ht="11.25" customHeight="1">
      <c r="H642" s="389"/>
    </row>
    <row r="643" spans="8:8" ht="11.25" customHeight="1">
      <c r="H643" s="389"/>
    </row>
    <row r="644" spans="8:8" ht="11.25" customHeight="1">
      <c r="H644" s="389"/>
    </row>
    <row r="645" spans="8:8" ht="11.25" customHeight="1">
      <c r="H645" s="389"/>
    </row>
    <row r="646" spans="8:8" ht="11.25" customHeight="1">
      <c r="H646" s="389"/>
    </row>
    <row r="647" spans="8:8" ht="11.25" customHeight="1">
      <c r="H647" s="389"/>
    </row>
    <row r="648" spans="8:8" ht="11.25" customHeight="1">
      <c r="H648" s="389"/>
    </row>
    <row r="649" spans="8:8" ht="11.25" customHeight="1">
      <c r="H649" s="389"/>
    </row>
    <row r="650" spans="8:8" ht="11.25" customHeight="1">
      <c r="H650" s="389"/>
    </row>
    <row r="651" spans="8:8" ht="11.25" customHeight="1">
      <c r="H651" s="389"/>
    </row>
    <row r="652" spans="8:8" ht="11.25" customHeight="1">
      <c r="H652" s="389"/>
    </row>
    <row r="653" spans="8:8" ht="11.25" customHeight="1">
      <c r="H653" s="389"/>
    </row>
    <row r="654" spans="8:8" ht="11.25" customHeight="1">
      <c r="H654" s="389"/>
    </row>
    <row r="655" spans="8:8" ht="11.25" customHeight="1">
      <c r="H655" s="389"/>
    </row>
    <row r="656" spans="8:8" ht="11.25" customHeight="1">
      <c r="H656" s="389"/>
    </row>
    <row r="657" spans="8:8" ht="11.25" customHeight="1">
      <c r="H657" s="389"/>
    </row>
    <row r="658" spans="8:8" ht="11.25" customHeight="1">
      <c r="H658" s="389"/>
    </row>
    <row r="659" spans="8:8" ht="11.25" customHeight="1">
      <c r="H659" s="389"/>
    </row>
    <row r="660" spans="8:8" ht="11.25" customHeight="1">
      <c r="H660" s="389"/>
    </row>
    <row r="661" spans="8:8" ht="11.25" customHeight="1">
      <c r="H661" s="389"/>
    </row>
    <row r="662" spans="8:8" ht="11.25" customHeight="1">
      <c r="H662" s="389"/>
    </row>
  </sheetData>
  <mergeCells count="2">
    <mergeCell ref="A65:G65"/>
    <mergeCell ref="A66:G66"/>
  </mergeCells>
  <printOptions horizontalCentered="1"/>
  <pageMargins left="0.39370078740157483" right="0.39370078740157483" top="0.39370078740157483" bottom="0.78740157480314965" header="0.11811023622047245" footer="0.55118110236220474"/>
  <pageSetup paperSize="9" scale="97" orientation="portrait" horizontalDpi="4294967292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9499999999999993" customHeight="1"/>
  <cols>
    <col min="1" max="1" width="2" style="134" customWidth="1"/>
    <col min="2" max="2" width="43.42578125" style="134" customWidth="1"/>
    <col min="3" max="3" width="8.7109375" style="133" customWidth="1"/>
    <col min="4" max="9" width="8.28515625" style="133" customWidth="1"/>
    <col min="10" max="16384" width="11.42578125" style="134"/>
  </cols>
  <sheetData>
    <row r="1" spans="1:9" s="402" customFormat="1" ht="12" customHeight="1">
      <c r="A1" s="35" t="s">
        <v>645</v>
      </c>
      <c r="B1" s="145"/>
      <c r="C1" s="401"/>
      <c r="D1" s="401"/>
      <c r="E1" s="401"/>
      <c r="F1" s="401"/>
      <c r="G1" s="401"/>
      <c r="H1" s="401"/>
      <c r="I1" s="401"/>
    </row>
    <row r="2" spans="1:9" s="402" customFormat="1" ht="9" customHeight="1">
      <c r="A2" s="96"/>
      <c r="B2" s="145"/>
      <c r="C2" s="401"/>
      <c r="D2" s="401"/>
      <c r="E2" s="401"/>
      <c r="F2" s="401"/>
      <c r="G2" s="401"/>
      <c r="H2" s="401"/>
      <c r="I2" s="401"/>
    </row>
    <row r="3" spans="1:9" s="37" customFormat="1" ht="11.25" customHeight="1">
      <c r="A3" s="39" t="s">
        <v>646</v>
      </c>
      <c r="B3" s="39"/>
      <c r="C3" s="145"/>
      <c r="D3" s="145"/>
      <c r="E3" s="145"/>
      <c r="F3" s="145"/>
      <c r="G3" s="145"/>
      <c r="H3" s="145"/>
      <c r="I3" s="145"/>
    </row>
    <row r="4" spans="1:9" ht="9" customHeight="1">
      <c r="A4" s="218"/>
      <c r="B4" s="218"/>
      <c r="C4" s="403"/>
      <c r="D4" s="403"/>
      <c r="E4" s="403"/>
      <c r="F4" s="403"/>
      <c r="G4" s="403"/>
      <c r="H4" s="403"/>
      <c r="I4" s="403"/>
    </row>
    <row r="5" spans="1:9" s="37" customFormat="1" ht="10.5" customHeight="1">
      <c r="A5" s="159"/>
      <c r="B5" s="161"/>
      <c r="C5" s="126"/>
      <c r="D5" s="250" t="s">
        <v>551</v>
      </c>
      <c r="E5" s="250"/>
      <c r="F5" s="250"/>
      <c r="G5" s="250"/>
      <c r="H5" s="250"/>
      <c r="I5" s="250"/>
    </row>
    <row r="6" spans="1:9" s="37" customFormat="1" ht="10.5" customHeight="1">
      <c r="A6" s="248" t="s">
        <v>647</v>
      </c>
      <c r="B6" s="226"/>
      <c r="C6" s="112"/>
      <c r="D6" s="112"/>
      <c r="E6" s="112" t="s">
        <v>554</v>
      </c>
      <c r="F6" s="112" t="s">
        <v>555</v>
      </c>
      <c r="G6" s="112"/>
      <c r="H6" s="112" t="s">
        <v>556</v>
      </c>
      <c r="I6" s="249" t="s">
        <v>93</v>
      </c>
    </row>
    <row r="7" spans="1:9" s="37" customFormat="1" ht="10.5" customHeight="1">
      <c r="A7" s="404" t="s">
        <v>648</v>
      </c>
      <c r="B7" s="405"/>
      <c r="C7" s="112" t="s">
        <v>553</v>
      </c>
      <c r="D7" s="112" t="s">
        <v>649</v>
      </c>
      <c r="E7" s="112" t="s">
        <v>559</v>
      </c>
      <c r="F7" s="112" t="s">
        <v>559</v>
      </c>
      <c r="G7" s="112" t="s">
        <v>560</v>
      </c>
      <c r="H7" s="112" t="s">
        <v>561</v>
      </c>
      <c r="I7" s="249" t="s">
        <v>650</v>
      </c>
    </row>
    <row r="8" spans="1:9" s="37" customFormat="1" ht="10.5" customHeight="1">
      <c r="A8" s="248" t="s">
        <v>651</v>
      </c>
      <c r="B8" s="226"/>
      <c r="C8" s="112" t="s">
        <v>115</v>
      </c>
      <c r="D8" s="112" t="s">
        <v>652</v>
      </c>
      <c r="E8" s="112" t="s">
        <v>653</v>
      </c>
      <c r="F8" s="112" t="s">
        <v>653</v>
      </c>
      <c r="G8" s="112" t="s">
        <v>561</v>
      </c>
      <c r="H8" s="112" t="s">
        <v>654</v>
      </c>
      <c r="I8" s="249" t="s">
        <v>562</v>
      </c>
    </row>
    <row r="9" spans="1:9" s="37" customFormat="1" ht="10.5" customHeight="1">
      <c r="A9" s="110"/>
      <c r="B9" s="406"/>
      <c r="C9" s="117"/>
      <c r="D9" s="117"/>
      <c r="E9" s="117" t="s">
        <v>561</v>
      </c>
      <c r="F9" s="117" t="s">
        <v>561</v>
      </c>
      <c r="G9" s="117"/>
      <c r="H9" s="117" t="s">
        <v>655</v>
      </c>
      <c r="I9" s="407" t="s">
        <v>561</v>
      </c>
    </row>
    <row r="10" spans="1:9" ht="10.5" customHeight="1"/>
    <row r="11" spans="1:9" ht="10.5" customHeight="1">
      <c r="C11" s="170" t="s">
        <v>168</v>
      </c>
      <c r="D11" s="172"/>
      <c r="E11" s="172"/>
      <c r="F11" s="172"/>
      <c r="G11" s="172"/>
      <c r="H11" s="172"/>
      <c r="I11" s="172"/>
    </row>
    <row r="12" spans="1:9" ht="10.5" customHeight="1"/>
    <row r="13" spans="1:9" s="177" customFormat="1" ht="10.5" customHeight="1">
      <c r="C13" s="408" t="s">
        <v>656</v>
      </c>
      <c r="D13" s="409"/>
      <c r="E13" s="174"/>
      <c r="F13" s="174"/>
      <c r="G13" s="174"/>
      <c r="H13" s="174"/>
      <c r="I13" s="174"/>
    </row>
    <row r="14" spans="1:9" s="177" customFormat="1" ht="10.5" customHeight="1">
      <c r="C14" s="410" t="s">
        <v>657</v>
      </c>
      <c r="D14" s="409"/>
      <c r="E14" s="174"/>
      <c r="F14" s="174"/>
      <c r="G14" s="174"/>
      <c r="H14" s="174"/>
      <c r="I14" s="174"/>
    </row>
    <row r="15" spans="1:9" ht="10.5" customHeight="1"/>
    <row r="16" spans="1:9" ht="10.5" customHeight="1">
      <c r="A16" s="411" t="s">
        <v>330</v>
      </c>
      <c r="B16" s="412"/>
    </row>
    <row r="17" spans="1:9" ht="9.75" customHeight="1">
      <c r="B17" s="239"/>
    </row>
    <row r="18" spans="1:9" ht="10.5" customHeight="1">
      <c r="B18" s="229" t="s">
        <v>658</v>
      </c>
      <c r="C18" s="413">
        <v>5511</v>
      </c>
      <c r="D18" s="413">
        <v>5050</v>
      </c>
      <c r="E18" s="413">
        <v>54</v>
      </c>
      <c r="F18" s="413">
        <v>52</v>
      </c>
      <c r="G18" s="413">
        <v>353</v>
      </c>
      <c r="H18" s="413">
        <v>0</v>
      </c>
      <c r="I18" s="413">
        <v>2</v>
      </c>
    </row>
    <row r="19" spans="1:9" ht="10.5" customHeight="1">
      <c r="B19" s="229" t="s">
        <v>659</v>
      </c>
      <c r="C19" s="413">
        <v>7926</v>
      </c>
      <c r="D19" s="413">
        <v>3173</v>
      </c>
      <c r="E19" s="413">
        <v>64</v>
      </c>
      <c r="F19" s="413">
        <v>2</v>
      </c>
      <c r="G19" s="413">
        <v>429</v>
      </c>
      <c r="H19" s="413">
        <v>4167</v>
      </c>
      <c r="I19" s="413">
        <v>91</v>
      </c>
    </row>
    <row r="20" spans="1:9" ht="10.5" customHeight="1">
      <c r="B20" s="229" t="s">
        <v>660</v>
      </c>
      <c r="C20" s="413">
        <v>5341</v>
      </c>
      <c r="D20" s="413">
        <v>767</v>
      </c>
      <c r="E20" s="413">
        <v>1</v>
      </c>
      <c r="F20" s="413">
        <v>66</v>
      </c>
      <c r="G20" s="413">
        <v>257</v>
      </c>
      <c r="H20" s="413">
        <v>4153</v>
      </c>
      <c r="I20" s="413">
        <v>97</v>
      </c>
    </row>
    <row r="21" spans="1:9" ht="10.5" customHeight="1">
      <c r="B21" s="229" t="s">
        <v>661</v>
      </c>
      <c r="C21" s="413">
        <v>1087</v>
      </c>
      <c r="D21" s="413">
        <v>633</v>
      </c>
      <c r="E21" s="413">
        <v>1</v>
      </c>
      <c r="F21" s="413">
        <v>10</v>
      </c>
      <c r="G21" s="413">
        <v>30</v>
      </c>
      <c r="H21" s="413">
        <v>413</v>
      </c>
      <c r="I21" s="413">
        <v>0</v>
      </c>
    </row>
    <row r="22" spans="1:9" ht="10.5" customHeight="1">
      <c r="B22" s="229" t="s">
        <v>662</v>
      </c>
      <c r="C22" s="413">
        <v>9093</v>
      </c>
      <c r="D22" s="413">
        <v>7964</v>
      </c>
      <c r="E22" s="413">
        <v>220</v>
      </c>
      <c r="F22" s="413">
        <v>15</v>
      </c>
      <c r="G22" s="413">
        <v>609</v>
      </c>
      <c r="H22" s="413">
        <v>280</v>
      </c>
      <c r="I22" s="413">
        <v>5</v>
      </c>
    </row>
    <row r="23" spans="1:9" ht="10.5" customHeight="1">
      <c r="B23" s="229" t="s">
        <v>663</v>
      </c>
      <c r="C23" s="413">
        <v>13892</v>
      </c>
      <c r="D23" s="413">
        <v>4241</v>
      </c>
      <c r="E23" s="413">
        <v>5</v>
      </c>
      <c r="F23" s="413">
        <v>1</v>
      </c>
      <c r="G23" s="413">
        <v>499</v>
      </c>
      <c r="H23" s="413">
        <v>8957</v>
      </c>
      <c r="I23" s="413">
        <v>189</v>
      </c>
    </row>
    <row r="24" spans="1:9" ht="10.5" customHeight="1">
      <c r="B24" s="229" t="s">
        <v>664</v>
      </c>
      <c r="C24" s="413">
        <v>1597</v>
      </c>
      <c r="D24" s="413">
        <v>1571</v>
      </c>
      <c r="E24" s="413">
        <v>11</v>
      </c>
      <c r="F24" s="413">
        <v>2</v>
      </c>
      <c r="G24" s="413">
        <v>13</v>
      </c>
      <c r="H24" s="413">
        <v>0</v>
      </c>
      <c r="I24" s="413">
        <v>0</v>
      </c>
    </row>
    <row r="25" spans="1:9" ht="10.5" customHeight="1">
      <c r="B25" s="414" t="s">
        <v>665</v>
      </c>
      <c r="C25" s="413"/>
      <c r="D25" s="413"/>
      <c r="E25" s="413"/>
      <c r="F25" s="413"/>
      <c r="G25" s="413"/>
      <c r="H25" s="413"/>
      <c r="I25" s="413"/>
    </row>
    <row r="26" spans="1:9" ht="10.5" customHeight="1">
      <c r="B26" s="229" t="s">
        <v>666</v>
      </c>
      <c r="C26" s="413">
        <v>566</v>
      </c>
      <c r="D26" s="413">
        <v>355</v>
      </c>
      <c r="E26" s="413">
        <v>3</v>
      </c>
      <c r="F26" s="413">
        <v>0</v>
      </c>
      <c r="G26" s="413">
        <v>129</v>
      </c>
      <c r="H26" s="413">
        <v>79</v>
      </c>
      <c r="I26" s="413">
        <v>0</v>
      </c>
    </row>
    <row r="27" spans="1:9" ht="12.75" customHeight="1">
      <c r="B27" s="415" t="s">
        <v>156</v>
      </c>
      <c r="C27" s="413">
        <v>45013</v>
      </c>
      <c r="D27" s="413">
        <v>23754</v>
      </c>
      <c r="E27" s="413">
        <v>359</v>
      </c>
      <c r="F27" s="413">
        <v>148</v>
      </c>
      <c r="G27" s="413">
        <v>2319</v>
      </c>
      <c r="H27" s="413">
        <v>18049</v>
      </c>
      <c r="I27" s="413">
        <v>384</v>
      </c>
    </row>
    <row r="28" spans="1:9" ht="21" customHeight="1">
      <c r="B28" s="415"/>
      <c r="C28" s="413"/>
      <c r="D28" s="413"/>
      <c r="E28" s="413"/>
      <c r="F28" s="413"/>
      <c r="G28" s="413"/>
      <c r="H28" s="413"/>
      <c r="I28" s="413"/>
    </row>
    <row r="29" spans="1:9" ht="10.5" customHeight="1">
      <c r="B29" s="239"/>
      <c r="C29" s="413"/>
      <c r="D29" s="413"/>
      <c r="E29" s="413"/>
      <c r="F29" s="413"/>
      <c r="G29" s="413"/>
      <c r="H29" s="413"/>
      <c r="I29" s="413"/>
    </row>
    <row r="30" spans="1:9" ht="10.5" customHeight="1">
      <c r="A30" s="411" t="s">
        <v>667</v>
      </c>
      <c r="B30" s="412"/>
      <c r="C30" s="413"/>
      <c r="D30" s="413"/>
      <c r="E30" s="413"/>
      <c r="F30" s="413"/>
      <c r="G30" s="413"/>
      <c r="H30" s="413"/>
      <c r="I30" s="413"/>
    </row>
    <row r="31" spans="1:9" ht="9.75" customHeight="1">
      <c r="B31" s="239"/>
      <c r="C31" s="413"/>
      <c r="D31" s="413"/>
      <c r="E31" s="413"/>
      <c r="F31" s="413"/>
      <c r="G31" s="413"/>
      <c r="H31" s="413"/>
      <c r="I31" s="413"/>
    </row>
    <row r="32" spans="1:9" ht="10.5" customHeight="1">
      <c r="B32" s="414" t="s">
        <v>668</v>
      </c>
      <c r="C32" s="413"/>
      <c r="D32" s="413"/>
      <c r="E32" s="413"/>
      <c r="F32" s="413"/>
      <c r="G32" s="413"/>
      <c r="H32" s="413"/>
      <c r="I32" s="413"/>
    </row>
    <row r="33" spans="1:9" ht="10.5" customHeight="1">
      <c r="B33" s="229" t="s">
        <v>669</v>
      </c>
      <c r="C33" s="413">
        <v>1354</v>
      </c>
      <c r="D33" s="413">
        <v>123</v>
      </c>
      <c r="E33" s="413">
        <v>0</v>
      </c>
      <c r="F33" s="413">
        <v>54</v>
      </c>
      <c r="G33" s="413">
        <v>54</v>
      </c>
      <c r="H33" s="413">
        <v>601</v>
      </c>
      <c r="I33" s="413">
        <v>522</v>
      </c>
    </row>
    <row r="34" spans="1:9" ht="10.5" customHeight="1">
      <c r="B34" s="229" t="s">
        <v>670</v>
      </c>
      <c r="C34" s="413">
        <v>20</v>
      </c>
      <c r="D34" s="413">
        <v>20</v>
      </c>
      <c r="E34" s="413">
        <v>0</v>
      </c>
      <c r="F34" s="413">
        <v>0</v>
      </c>
      <c r="G34" s="413">
        <v>0</v>
      </c>
      <c r="H34" s="413">
        <v>0</v>
      </c>
      <c r="I34" s="413">
        <v>0</v>
      </c>
    </row>
    <row r="35" spans="1:9" ht="10.5" customHeight="1">
      <c r="B35" s="229" t="s">
        <v>671</v>
      </c>
      <c r="C35" s="413">
        <v>56</v>
      </c>
      <c r="D35" s="413">
        <v>56</v>
      </c>
      <c r="E35" s="413">
        <v>0</v>
      </c>
      <c r="F35" s="413">
        <v>0</v>
      </c>
      <c r="G35" s="413">
        <v>0</v>
      </c>
      <c r="H35" s="413">
        <v>0</v>
      </c>
      <c r="I35" s="413">
        <v>0</v>
      </c>
    </row>
    <row r="36" spans="1:9" ht="10.5" customHeight="1">
      <c r="B36" s="229" t="s">
        <v>672</v>
      </c>
      <c r="C36" s="413">
        <v>51</v>
      </c>
      <c r="D36" s="413">
        <v>51</v>
      </c>
      <c r="E36" s="413">
        <v>0</v>
      </c>
      <c r="F36" s="413">
        <v>0</v>
      </c>
      <c r="G36" s="413">
        <v>0</v>
      </c>
      <c r="H36" s="413">
        <v>0</v>
      </c>
      <c r="I36" s="413">
        <v>0</v>
      </c>
    </row>
    <row r="37" spans="1:9" ht="10.5" customHeight="1">
      <c r="B37" s="229" t="s">
        <v>673</v>
      </c>
      <c r="C37" s="413">
        <v>70</v>
      </c>
      <c r="D37" s="413">
        <v>69</v>
      </c>
      <c r="E37" s="413">
        <v>0</v>
      </c>
      <c r="F37" s="413">
        <v>0</v>
      </c>
      <c r="G37" s="413">
        <v>0</v>
      </c>
      <c r="H37" s="413">
        <v>1</v>
      </c>
      <c r="I37" s="413">
        <v>0</v>
      </c>
    </row>
    <row r="38" spans="1:9" ht="10.5" customHeight="1">
      <c r="B38" s="414" t="s">
        <v>674</v>
      </c>
      <c r="C38" s="413"/>
      <c r="D38" s="413"/>
      <c r="E38" s="413"/>
      <c r="F38" s="413"/>
      <c r="G38" s="413"/>
      <c r="H38" s="413"/>
      <c r="I38" s="413"/>
    </row>
    <row r="39" spans="1:9" ht="10.5" customHeight="1">
      <c r="B39" s="229" t="s">
        <v>675</v>
      </c>
      <c r="C39" s="413">
        <v>1657</v>
      </c>
      <c r="D39" s="413">
        <v>1549</v>
      </c>
      <c r="E39" s="413">
        <v>0</v>
      </c>
      <c r="F39" s="413">
        <v>6</v>
      </c>
      <c r="G39" s="413">
        <v>4</v>
      </c>
      <c r="H39" s="413">
        <v>98</v>
      </c>
      <c r="I39" s="413">
        <v>0</v>
      </c>
    </row>
    <row r="40" spans="1:9" ht="10.5" customHeight="1">
      <c r="B40" s="229" t="s">
        <v>676</v>
      </c>
      <c r="C40" s="413">
        <v>485</v>
      </c>
      <c r="D40" s="413">
        <v>485</v>
      </c>
      <c r="E40" s="413">
        <v>0</v>
      </c>
      <c r="F40" s="413">
        <v>0</v>
      </c>
      <c r="G40" s="413">
        <v>0</v>
      </c>
      <c r="H40" s="413">
        <v>0</v>
      </c>
      <c r="I40" s="413">
        <v>0</v>
      </c>
    </row>
    <row r="41" spans="1:9" ht="12.75" customHeight="1">
      <c r="B41" s="415" t="s">
        <v>156</v>
      </c>
      <c r="C41" s="413">
        <v>3693</v>
      </c>
      <c r="D41" s="413">
        <v>2353</v>
      </c>
      <c r="E41" s="413">
        <v>0</v>
      </c>
      <c r="F41" s="413">
        <v>60</v>
      </c>
      <c r="G41" s="413">
        <v>58</v>
      </c>
      <c r="H41" s="413">
        <v>700</v>
      </c>
      <c r="I41" s="413">
        <v>522</v>
      </c>
    </row>
    <row r="42" spans="1:9" ht="21" customHeight="1">
      <c r="B42" s="415"/>
      <c r="C42" s="413"/>
      <c r="D42" s="413"/>
      <c r="E42" s="413"/>
      <c r="F42" s="413"/>
      <c r="G42" s="413"/>
      <c r="H42" s="413"/>
      <c r="I42" s="413"/>
    </row>
    <row r="43" spans="1:9" ht="10.5" customHeight="1">
      <c r="B43" s="239"/>
      <c r="C43" s="413"/>
      <c r="D43" s="413"/>
      <c r="E43" s="413"/>
      <c r="F43" s="413"/>
      <c r="G43" s="413"/>
      <c r="H43" s="413"/>
      <c r="I43" s="413"/>
    </row>
    <row r="44" spans="1:9" ht="10.5" customHeight="1">
      <c r="A44" s="411" t="s">
        <v>677</v>
      </c>
      <c r="B44" s="412"/>
      <c r="C44" s="413"/>
      <c r="D44" s="413"/>
      <c r="E44" s="413"/>
      <c r="F44" s="413"/>
      <c r="G44" s="413"/>
      <c r="H44" s="413"/>
      <c r="I44" s="413"/>
    </row>
    <row r="45" spans="1:9" ht="9.75" customHeight="1">
      <c r="B45" s="239"/>
      <c r="C45" s="413"/>
      <c r="D45" s="413"/>
      <c r="E45" s="413"/>
      <c r="F45" s="413"/>
      <c r="G45" s="413"/>
      <c r="H45" s="413"/>
      <c r="I45" s="413"/>
    </row>
    <row r="46" spans="1:9" ht="10.5" customHeight="1">
      <c r="B46" s="414" t="s">
        <v>678</v>
      </c>
      <c r="C46" s="413"/>
      <c r="D46" s="413"/>
      <c r="E46" s="413"/>
      <c r="F46" s="413"/>
      <c r="G46" s="413"/>
      <c r="H46" s="413"/>
      <c r="I46" s="413"/>
    </row>
    <row r="47" spans="1:9" ht="10.5" customHeight="1">
      <c r="B47" s="229" t="s">
        <v>679</v>
      </c>
      <c r="C47" s="413">
        <v>13007</v>
      </c>
      <c r="D47" s="413">
        <v>12494</v>
      </c>
      <c r="E47" s="413">
        <v>227</v>
      </c>
      <c r="F47" s="413">
        <v>4</v>
      </c>
      <c r="G47" s="413">
        <v>15</v>
      </c>
      <c r="H47" s="413">
        <v>71</v>
      </c>
      <c r="I47" s="413">
        <v>196</v>
      </c>
    </row>
    <row r="48" spans="1:9" ht="10.5" customHeight="1">
      <c r="B48" s="414" t="s">
        <v>680</v>
      </c>
      <c r="C48" s="413"/>
      <c r="D48" s="413"/>
      <c r="E48" s="413"/>
      <c r="F48" s="413"/>
      <c r="G48" s="413"/>
      <c r="H48" s="413"/>
      <c r="I48" s="413"/>
    </row>
    <row r="49" spans="1:9" ht="10.5" customHeight="1">
      <c r="B49" s="229" t="s">
        <v>681</v>
      </c>
      <c r="C49" s="413">
        <v>151250</v>
      </c>
      <c r="D49" s="413">
        <v>140436</v>
      </c>
      <c r="E49" s="413">
        <v>261</v>
      </c>
      <c r="F49" s="413">
        <v>84</v>
      </c>
      <c r="G49" s="413">
        <v>831</v>
      </c>
      <c r="H49" s="413">
        <v>9619</v>
      </c>
      <c r="I49" s="413">
        <v>19</v>
      </c>
    </row>
    <row r="50" spans="1:9" ht="10.5" customHeight="1">
      <c r="B50" s="414" t="s">
        <v>682</v>
      </c>
      <c r="C50" s="413"/>
      <c r="D50" s="413"/>
      <c r="E50" s="413"/>
      <c r="F50" s="413"/>
      <c r="G50" s="413"/>
      <c r="H50" s="413"/>
      <c r="I50" s="413"/>
    </row>
    <row r="51" spans="1:9" ht="10.5" customHeight="1">
      <c r="B51" s="229" t="s">
        <v>683</v>
      </c>
      <c r="C51" s="413">
        <v>10444</v>
      </c>
      <c r="D51" s="413">
        <v>9121</v>
      </c>
      <c r="E51" s="413">
        <v>295</v>
      </c>
      <c r="F51" s="413">
        <v>0</v>
      </c>
      <c r="G51" s="413">
        <v>166</v>
      </c>
      <c r="H51" s="413">
        <v>862</v>
      </c>
      <c r="I51" s="413">
        <v>0</v>
      </c>
    </row>
    <row r="52" spans="1:9" ht="12.75" customHeight="1">
      <c r="B52" s="415" t="s">
        <v>156</v>
      </c>
      <c r="C52" s="413">
        <v>174701</v>
      </c>
      <c r="D52" s="413">
        <v>162051</v>
      </c>
      <c r="E52" s="413">
        <v>783</v>
      </c>
      <c r="F52" s="413">
        <v>88</v>
      </c>
      <c r="G52" s="413">
        <v>1012</v>
      </c>
      <c r="H52" s="413">
        <v>10552</v>
      </c>
      <c r="I52" s="413">
        <v>215</v>
      </c>
    </row>
    <row r="53" spans="1:9" ht="21" customHeight="1">
      <c r="B53" s="415"/>
      <c r="C53" s="413"/>
      <c r="D53" s="413"/>
      <c r="E53" s="413"/>
      <c r="F53" s="413"/>
      <c r="G53" s="413"/>
      <c r="H53" s="413"/>
      <c r="I53" s="413"/>
    </row>
    <row r="54" spans="1:9" ht="10.5" customHeight="1">
      <c r="B54" s="239"/>
      <c r="C54" s="413"/>
      <c r="D54" s="413"/>
      <c r="E54" s="413"/>
      <c r="F54" s="413"/>
      <c r="G54" s="413"/>
      <c r="H54" s="413"/>
      <c r="I54" s="413"/>
    </row>
    <row r="55" spans="1:9" ht="10.5" customHeight="1">
      <c r="A55" s="411" t="s">
        <v>684</v>
      </c>
      <c r="B55" s="412"/>
      <c r="C55" s="413"/>
      <c r="D55" s="413"/>
      <c r="E55" s="413"/>
      <c r="F55" s="413"/>
      <c r="G55" s="413"/>
      <c r="H55" s="413"/>
      <c r="I55" s="413"/>
    </row>
    <row r="56" spans="1:9" ht="9.75" customHeight="1">
      <c r="B56" s="239"/>
      <c r="C56" s="413"/>
      <c r="D56" s="413"/>
      <c r="E56" s="413"/>
      <c r="F56" s="413"/>
      <c r="G56" s="413"/>
      <c r="H56" s="413"/>
      <c r="I56" s="413"/>
    </row>
    <row r="57" spans="1:9" ht="10.5" customHeight="1">
      <c r="B57" s="414" t="s">
        <v>685</v>
      </c>
      <c r="C57" s="413"/>
      <c r="D57" s="413"/>
      <c r="E57" s="413"/>
      <c r="F57" s="413"/>
      <c r="G57" s="413"/>
      <c r="H57" s="413"/>
      <c r="I57" s="413"/>
    </row>
    <row r="58" spans="1:9" ht="10.5" customHeight="1">
      <c r="B58" s="229" t="s">
        <v>686</v>
      </c>
      <c r="C58" s="413">
        <v>2509</v>
      </c>
      <c r="D58" s="413">
        <v>1955</v>
      </c>
      <c r="E58" s="413">
        <v>31</v>
      </c>
      <c r="F58" s="413">
        <v>2</v>
      </c>
      <c r="G58" s="413">
        <v>141</v>
      </c>
      <c r="H58" s="413">
        <v>111</v>
      </c>
      <c r="I58" s="413">
        <v>269</v>
      </c>
    </row>
    <row r="59" spans="1:9" ht="10.5" customHeight="1">
      <c r="B59" s="229" t="s">
        <v>687</v>
      </c>
      <c r="C59" s="413">
        <v>376</v>
      </c>
      <c r="D59" s="413">
        <v>200</v>
      </c>
      <c r="E59" s="413">
        <v>35</v>
      </c>
      <c r="F59" s="413">
        <v>0</v>
      </c>
      <c r="G59" s="413">
        <v>17</v>
      </c>
      <c r="H59" s="413">
        <v>102</v>
      </c>
      <c r="I59" s="413">
        <v>22</v>
      </c>
    </row>
    <row r="60" spans="1:9" ht="10.5" customHeight="1">
      <c r="B60" s="229" t="s">
        <v>688</v>
      </c>
      <c r="C60" s="413">
        <v>904</v>
      </c>
      <c r="D60" s="413">
        <v>863</v>
      </c>
      <c r="E60" s="413">
        <v>8</v>
      </c>
      <c r="F60" s="413">
        <v>4</v>
      </c>
      <c r="G60" s="413">
        <v>0</v>
      </c>
      <c r="H60" s="413">
        <v>29</v>
      </c>
      <c r="I60" s="413">
        <v>0</v>
      </c>
    </row>
    <row r="61" spans="1:9" ht="10.5" customHeight="1">
      <c r="B61" s="414" t="s">
        <v>689</v>
      </c>
      <c r="C61" s="413"/>
      <c r="D61" s="413"/>
      <c r="E61" s="413"/>
      <c r="F61" s="413"/>
      <c r="G61" s="413"/>
      <c r="H61" s="413"/>
      <c r="I61" s="413"/>
    </row>
    <row r="62" spans="1:9" ht="10.5" customHeight="1">
      <c r="B62" s="229" t="s">
        <v>690</v>
      </c>
      <c r="C62" s="413">
        <v>6063</v>
      </c>
      <c r="D62" s="413">
        <v>3615</v>
      </c>
      <c r="E62" s="413">
        <v>83</v>
      </c>
      <c r="F62" s="413">
        <v>4</v>
      </c>
      <c r="G62" s="413">
        <v>478</v>
      </c>
      <c r="H62" s="413">
        <v>1691</v>
      </c>
      <c r="I62" s="413">
        <v>192</v>
      </c>
    </row>
    <row r="63" spans="1:9" ht="12.75" customHeight="1">
      <c r="B63" s="415" t="s">
        <v>156</v>
      </c>
      <c r="C63" s="413">
        <v>9852</v>
      </c>
      <c r="D63" s="413">
        <v>6633</v>
      </c>
      <c r="E63" s="413">
        <v>157</v>
      </c>
      <c r="F63" s="413">
        <v>10</v>
      </c>
      <c r="G63" s="413">
        <v>636</v>
      </c>
      <c r="H63" s="413">
        <v>1933</v>
      </c>
      <c r="I63" s="413">
        <v>483</v>
      </c>
    </row>
    <row r="64" spans="1:9" ht="11.25">
      <c r="B64" s="415"/>
      <c r="C64" s="413"/>
      <c r="D64" s="413"/>
      <c r="E64" s="413"/>
      <c r="F64" s="413"/>
      <c r="G64" s="413"/>
      <c r="H64" s="413"/>
      <c r="I64" s="413"/>
    </row>
    <row r="65" spans="1:9" ht="10.5" customHeight="1">
      <c r="B65" s="239"/>
      <c r="C65" s="413"/>
      <c r="D65" s="413"/>
      <c r="E65" s="413"/>
      <c r="F65" s="413"/>
      <c r="G65" s="413"/>
      <c r="H65" s="413"/>
      <c r="I65" s="413"/>
    </row>
    <row r="66" spans="1:9" ht="21" customHeight="1">
      <c r="B66" s="415" t="s">
        <v>691</v>
      </c>
      <c r="C66" s="413">
        <v>233259</v>
      </c>
      <c r="D66" s="413">
        <v>194791</v>
      </c>
      <c r="E66" s="413">
        <v>1299</v>
      </c>
      <c r="F66" s="413">
        <v>306</v>
      </c>
      <c r="G66" s="413">
        <v>4025</v>
      </c>
      <c r="H66" s="413">
        <v>31234</v>
      </c>
      <c r="I66" s="413">
        <v>1604</v>
      </c>
    </row>
    <row r="67" spans="1:9" ht="11.25">
      <c r="B67" s="416"/>
      <c r="C67" s="175"/>
      <c r="D67" s="175"/>
      <c r="E67" s="175"/>
      <c r="F67" s="175"/>
      <c r="G67" s="175"/>
      <c r="H67" s="175"/>
      <c r="I67" s="175"/>
    </row>
    <row r="68" spans="1:9" ht="11.25">
      <c r="B68" s="416"/>
      <c r="C68" s="175"/>
      <c r="D68" s="175"/>
      <c r="E68" s="175"/>
      <c r="F68" s="175"/>
      <c r="G68" s="175"/>
      <c r="H68" s="175"/>
      <c r="I68" s="175"/>
    </row>
    <row r="69" spans="1:9" ht="11.25">
      <c r="B69" s="416"/>
      <c r="C69" s="175"/>
      <c r="D69" s="175"/>
      <c r="E69" s="175"/>
      <c r="F69" s="175"/>
      <c r="G69" s="175"/>
      <c r="H69" s="175"/>
      <c r="I69" s="175"/>
    </row>
    <row r="70" spans="1:9" ht="10.5" customHeight="1">
      <c r="C70" s="175"/>
      <c r="D70" s="175"/>
      <c r="E70" s="175"/>
      <c r="F70" s="175"/>
      <c r="G70" s="175"/>
      <c r="H70" s="175"/>
      <c r="I70" s="175"/>
    </row>
    <row r="71" spans="1:9" ht="10.5" customHeight="1">
      <c r="A71" s="73" t="s">
        <v>52</v>
      </c>
      <c r="B71" s="404"/>
      <c r="C71" s="175"/>
      <c r="D71" s="175"/>
      <c r="E71" s="175"/>
      <c r="F71" s="175"/>
      <c r="G71" s="175"/>
      <c r="H71" s="175"/>
      <c r="I71" s="175"/>
    </row>
    <row r="72" spans="1:9" ht="10.5" customHeight="1">
      <c r="C72" s="170" t="s">
        <v>168</v>
      </c>
      <c r="D72" s="172"/>
      <c r="E72" s="172"/>
      <c r="F72" s="172"/>
      <c r="G72" s="172"/>
      <c r="H72" s="172"/>
      <c r="I72" s="172"/>
    </row>
    <row r="73" spans="1:9" ht="10.5" customHeight="1"/>
    <row r="74" spans="1:9" s="177" customFormat="1" ht="10.5" customHeight="1">
      <c r="C74" s="408" t="s">
        <v>656</v>
      </c>
      <c r="D74" s="409"/>
      <c r="E74" s="174"/>
      <c r="F74" s="174"/>
      <c r="G74" s="174"/>
      <c r="H74" s="174"/>
      <c r="I74" s="174"/>
    </row>
    <row r="75" spans="1:9" s="177" customFormat="1" ht="10.5" customHeight="1">
      <c r="C75" s="410" t="s">
        <v>692</v>
      </c>
      <c r="D75" s="409"/>
      <c r="E75" s="174"/>
      <c r="F75" s="174"/>
      <c r="G75" s="174"/>
      <c r="H75" s="174"/>
      <c r="I75" s="174"/>
    </row>
    <row r="76" spans="1:9" ht="10.5" customHeight="1">
      <c r="B76" s="416"/>
      <c r="C76" s="175"/>
      <c r="D76" s="175"/>
      <c r="E76" s="175"/>
      <c r="F76" s="175"/>
      <c r="G76" s="175"/>
      <c r="H76" s="175"/>
      <c r="I76" s="175"/>
    </row>
    <row r="77" spans="1:9" ht="10.5" customHeight="1">
      <c r="A77" s="411" t="s">
        <v>693</v>
      </c>
      <c r="B77" s="412"/>
      <c r="C77" s="175"/>
      <c r="D77" s="175"/>
      <c r="E77" s="175"/>
      <c r="F77" s="175"/>
      <c r="G77" s="175"/>
      <c r="H77" s="175"/>
      <c r="I77" s="175"/>
    </row>
    <row r="78" spans="1:9" ht="10.5" customHeight="1">
      <c r="B78" s="229" t="s">
        <v>694</v>
      </c>
      <c r="C78" s="413">
        <v>570</v>
      </c>
      <c r="D78" s="413">
        <v>300</v>
      </c>
      <c r="E78" s="413">
        <v>0</v>
      </c>
      <c r="F78" s="413">
        <v>6</v>
      </c>
      <c r="G78" s="413">
        <v>125</v>
      </c>
      <c r="H78" s="413">
        <v>139</v>
      </c>
      <c r="I78" s="413">
        <v>0</v>
      </c>
    </row>
    <row r="79" spans="1:9" ht="10.5" customHeight="1">
      <c r="B79" s="229" t="s">
        <v>695</v>
      </c>
      <c r="C79" s="413">
        <v>1009</v>
      </c>
      <c r="D79" s="413">
        <v>978</v>
      </c>
      <c r="E79" s="413">
        <v>0</v>
      </c>
      <c r="F79" s="413">
        <v>5</v>
      </c>
      <c r="G79" s="413">
        <v>3</v>
      </c>
      <c r="H79" s="413">
        <v>14</v>
      </c>
      <c r="I79" s="413">
        <v>9</v>
      </c>
    </row>
    <row r="80" spans="1:9" ht="15" customHeight="1">
      <c r="B80" s="415" t="s">
        <v>156</v>
      </c>
      <c r="C80" s="413">
        <v>1579</v>
      </c>
      <c r="D80" s="413">
        <v>1278</v>
      </c>
      <c r="E80" s="413">
        <v>0</v>
      </c>
      <c r="F80" s="413">
        <v>11</v>
      </c>
      <c r="G80" s="413">
        <v>128</v>
      </c>
      <c r="H80" s="413">
        <v>153</v>
      </c>
      <c r="I80" s="413">
        <v>9</v>
      </c>
    </row>
    <row r="81" spans="1:9" ht="10.5" customHeight="1">
      <c r="B81" s="239"/>
      <c r="C81" s="413"/>
      <c r="D81" s="413"/>
      <c r="E81" s="413"/>
      <c r="F81" s="413"/>
      <c r="G81" s="413"/>
      <c r="H81" s="413"/>
      <c r="I81" s="413"/>
    </row>
    <row r="82" spans="1:9" ht="10.5" customHeight="1">
      <c r="A82" s="411" t="s">
        <v>696</v>
      </c>
      <c r="B82" s="412"/>
      <c r="C82" s="413"/>
      <c r="D82" s="413"/>
      <c r="E82" s="413"/>
      <c r="F82" s="413"/>
      <c r="G82" s="413"/>
      <c r="H82" s="413"/>
      <c r="I82" s="413"/>
    </row>
    <row r="83" spans="1:9" ht="10.5" customHeight="1">
      <c r="B83" s="229" t="s">
        <v>696</v>
      </c>
      <c r="C83" s="413">
        <v>85329</v>
      </c>
      <c r="D83" s="413">
        <v>29546</v>
      </c>
      <c r="E83" s="413">
        <v>974</v>
      </c>
      <c r="F83" s="413">
        <v>143</v>
      </c>
      <c r="G83" s="413">
        <v>6235</v>
      </c>
      <c r="H83" s="413">
        <v>46768</v>
      </c>
      <c r="I83" s="413">
        <v>1663</v>
      </c>
    </row>
    <row r="84" spans="1:9" ht="10.5" customHeight="1">
      <c r="B84" s="229" t="s">
        <v>697</v>
      </c>
      <c r="C84" s="413">
        <v>1717</v>
      </c>
      <c r="D84" s="413">
        <v>1244</v>
      </c>
      <c r="E84" s="413">
        <v>0</v>
      </c>
      <c r="F84" s="413">
        <v>24</v>
      </c>
      <c r="G84" s="413">
        <v>83</v>
      </c>
      <c r="H84" s="413">
        <v>364</v>
      </c>
      <c r="I84" s="413">
        <v>2</v>
      </c>
    </row>
    <row r="85" spans="1:9" ht="10.5" customHeight="1">
      <c r="B85" s="229" t="s">
        <v>698</v>
      </c>
      <c r="C85" s="413">
        <v>7048</v>
      </c>
      <c r="D85" s="413">
        <v>6576</v>
      </c>
      <c r="E85" s="413">
        <v>0</v>
      </c>
      <c r="F85" s="413">
        <v>15</v>
      </c>
      <c r="G85" s="413">
        <v>1</v>
      </c>
      <c r="H85" s="413">
        <v>454</v>
      </c>
      <c r="I85" s="413">
        <v>2</v>
      </c>
    </row>
    <row r="86" spans="1:9" ht="15" customHeight="1">
      <c r="B86" s="415" t="s">
        <v>156</v>
      </c>
      <c r="C86" s="413">
        <v>94094</v>
      </c>
      <c r="D86" s="413">
        <v>37366</v>
      </c>
      <c r="E86" s="413">
        <v>974</v>
      </c>
      <c r="F86" s="413">
        <v>182</v>
      </c>
      <c r="G86" s="413">
        <v>6319</v>
      </c>
      <c r="H86" s="413">
        <v>47586</v>
      </c>
      <c r="I86" s="413">
        <v>1667</v>
      </c>
    </row>
    <row r="87" spans="1:9" ht="10.5" customHeight="1">
      <c r="B87" s="239"/>
      <c r="C87" s="413"/>
      <c r="D87" s="413"/>
      <c r="E87" s="413"/>
      <c r="F87" s="413"/>
      <c r="G87" s="413"/>
      <c r="H87" s="413"/>
      <c r="I87" s="413"/>
    </row>
    <row r="88" spans="1:9" ht="10.5" customHeight="1">
      <c r="A88" s="411" t="s">
        <v>699</v>
      </c>
      <c r="B88" s="412"/>
      <c r="C88" s="413"/>
      <c r="D88" s="413"/>
      <c r="E88" s="413"/>
      <c r="F88" s="413"/>
      <c r="G88" s="413"/>
      <c r="H88" s="413"/>
      <c r="I88" s="413"/>
    </row>
    <row r="89" spans="1:9" ht="10.5" customHeight="1">
      <c r="B89" s="229" t="s">
        <v>699</v>
      </c>
      <c r="C89" s="413">
        <v>32285</v>
      </c>
      <c r="D89" s="413">
        <v>28312</v>
      </c>
      <c r="E89" s="413">
        <v>53</v>
      </c>
      <c r="F89" s="413">
        <v>15</v>
      </c>
      <c r="G89" s="413">
        <v>340</v>
      </c>
      <c r="H89" s="413">
        <v>3564</v>
      </c>
      <c r="I89" s="413">
        <v>1</v>
      </c>
    </row>
    <row r="90" spans="1:9" ht="10.5" customHeight="1">
      <c r="B90" s="229" t="s">
        <v>700</v>
      </c>
      <c r="C90" s="413">
        <v>8630</v>
      </c>
      <c r="D90" s="413">
        <v>4238</v>
      </c>
      <c r="E90" s="413">
        <v>1</v>
      </c>
      <c r="F90" s="413">
        <v>8</v>
      </c>
      <c r="G90" s="413">
        <v>222</v>
      </c>
      <c r="H90" s="413">
        <v>4161</v>
      </c>
      <c r="I90" s="413">
        <v>0</v>
      </c>
    </row>
    <row r="91" spans="1:9" ht="15" customHeight="1">
      <c r="B91" s="415" t="s">
        <v>156</v>
      </c>
      <c r="C91" s="413">
        <v>40915</v>
      </c>
      <c r="D91" s="413">
        <v>32550</v>
      </c>
      <c r="E91" s="413">
        <v>54</v>
      </c>
      <c r="F91" s="413">
        <v>23</v>
      </c>
      <c r="G91" s="413">
        <v>562</v>
      </c>
      <c r="H91" s="413">
        <v>7725</v>
      </c>
      <c r="I91" s="413">
        <v>1</v>
      </c>
    </row>
    <row r="92" spans="1:9" ht="10.5" customHeight="1">
      <c r="B92" s="239"/>
      <c r="C92" s="413"/>
      <c r="D92" s="413"/>
      <c r="E92" s="413"/>
      <c r="F92" s="413"/>
      <c r="G92" s="413"/>
      <c r="H92" s="413"/>
      <c r="I92" s="413"/>
    </row>
    <row r="93" spans="1:9" ht="18" customHeight="1">
      <c r="B93" s="415" t="s">
        <v>701</v>
      </c>
      <c r="C93" s="413">
        <v>136588</v>
      </c>
      <c r="D93" s="413">
        <v>71194</v>
      </c>
      <c r="E93" s="413">
        <v>1028</v>
      </c>
      <c r="F93" s="413">
        <v>216</v>
      </c>
      <c r="G93" s="413">
        <v>7009</v>
      </c>
      <c r="H93" s="413">
        <v>55464</v>
      </c>
      <c r="I93" s="413">
        <v>1677</v>
      </c>
    </row>
    <row r="94" spans="1:9" ht="21" customHeight="1">
      <c r="B94" s="235"/>
      <c r="C94" s="175"/>
      <c r="D94" s="175"/>
      <c r="E94" s="175"/>
      <c r="F94" s="175"/>
      <c r="G94" s="175"/>
      <c r="H94" s="175"/>
      <c r="I94" s="175"/>
    </row>
    <row r="95" spans="1:9" ht="10.5" customHeight="1">
      <c r="C95" s="408" t="s">
        <v>702</v>
      </c>
      <c r="D95" s="409"/>
      <c r="E95" s="417"/>
      <c r="F95" s="417"/>
      <c r="G95" s="417"/>
      <c r="H95" s="417"/>
      <c r="I95" s="417"/>
    </row>
    <row r="96" spans="1:9" s="177" customFormat="1" ht="10.5" customHeight="1">
      <c r="A96" s="134"/>
      <c r="B96" s="134"/>
      <c r="C96" s="175"/>
      <c r="D96" s="175"/>
      <c r="E96" s="175"/>
      <c r="F96" s="175"/>
      <c r="G96" s="175"/>
      <c r="H96" s="175"/>
      <c r="I96" s="175"/>
    </row>
    <row r="97" spans="1:9" ht="10.5" customHeight="1">
      <c r="B97" s="415" t="s">
        <v>156</v>
      </c>
      <c r="C97" s="413">
        <v>369847</v>
      </c>
      <c r="D97" s="413">
        <v>265985</v>
      </c>
      <c r="E97" s="413">
        <v>2327</v>
      </c>
      <c r="F97" s="413">
        <v>522</v>
      </c>
      <c r="G97" s="413">
        <v>11034</v>
      </c>
      <c r="H97" s="413">
        <v>86698</v>
      </c>
      <c r="I97" s="413">
        <v>3281</v>
      </c>
    </row>
    <row r="98" spans="1:9" ht="21" customHeight="1">
      <c r="C98" s="175"/>
      <c r="D98" s="175"/>
      <c r="E98" s="175"/>
      <c r="F98" s="175"/>
      <c r="G98" s="175"/>
      <c r="H98" s="175"/>
      <c r="I98" s="175"/>
    </row>
    <row r="99" spans="1:9" ht="10.5" customHeight="1">
      <c r="C99" s="408" t="s">
        <v>703</v>
      </c>
      <c r="D99" s="247"/>
      <c r="E99" s="417"/>
      <c r="F99" s="417"/>
      <c r="G99" s="417"/>
      <c r="H99" s="417"/>
      <c r="I99" s="417"/>
    </row>
    <row r="100" spans="1:9" ht="10.5" customHeight="1">
      <c r="A100" s="132"/>
      <c r="C100" s="410" t="s">
        <v>657</v>
      </c>
      <c r="D100" s="409"/>
      <c r="E100" s="417"/>
      <c r="F100" s="417"/>
      <c r="G100" s="417"/>
      <c r="H100" s="417"/>
      <c r="I100" s="417"/>
    </row>
    <row r="101" spans="1:9" s="177" customFormat="1" ht="10.5" customHeight="1">
      <c r="A101" s="134"/>
      <c r="B101" s="411"/>
      <c r="C101" s="175"/>
      <c r="D101" s="175"/>
      <c r="E101" s="175"/>
      <c r="F101" s="175"/>
      <c r="G101" s="175"/>
      <c r="H101" s="175"/>
      <c r="I101" s="175"/>
    </row>
    <row r="102" spans="1:9" s="177" customFormat="1" ht="10.5" customHeight="1">
      <c r="A102" s="418" t="s">
        <v>704</v>
      </c>
      <c r="B102" s="202"/>
      <c r="C102" s="413">
        <v>84085</v>
      </c>
      <c r="D102" s="413">
        <v>64823</v>
      </c>
      <c r="E102" s="413">
        <v>413</v>
      </c>
      <c r="F102" s="413">
        <v>91</v>
      </c>
      <c r="G102" s="413">
        <v>1884</v>
      </c>
      <c r="H102" s="413">
        <v>15483</v>
      </c>
      <c r="I102" s="413">
        <v>1391</v>
      </c>
    </row>
    <row r="103" spans="1:9" ht="10.5" customHeight="1">
      <c r="A103" s="418" t="s">
        <v>705</v>
      </c>
      <c r="B103" s="202"/>
      <c r="C103" s="413">
        <v>34625</v>
      </c>
      <c r="D103" s="413">
        <v>25336</v>
      </c>
      <c r="E103" s="413">
        <v>97</v>
      </c>
      <c r="F103" s="413">
        <v>28</v>
      </c>
      <c r="G103" s="413">
        <v>1064</v>
      </c>
      <c r="H103" s="413">
        <v>7466</v>
      </c>
      <c r="I103" s="413">
        <v>634</v>
      </c>
    </row>
    <row r="104" spans="1:9" ht="10.5" customHeight="1">
      <c r="A104" s="418" t="s">
        <v>706</v>
      </c>
      <c r="B104" s="202"/>
      <c r="C104" s="413">
        <v>10871</v>
      </c>
      <c r="D104" s="413">
        <v>8883</v>
      </c>
      <c r="E104" s="413">
        <v>114</v>
      </c>
      <c r="F104" s="413">
        <v>47</v>
      </c>
      <c r="G104" s="413">
        <v>245</v>
      </c>
      <c r="H104" s="413">
        <v>1495</v>
      </c>
      <c r="I104" s="413">
        <v>87</v>
      </c>
    </row>
    <row r="105" spans="1:9" ht="10.5" customHeight="1">
      <c r="A105" s="418" t="s">
        <v>705</v>
      </c>
      <c r="B105" s="202"/>
      <c r="C105" s="413">
        <v>5139</v>
      </c>
      <c r="D105" s="413">
        <v>4324</v>
      </c>
      <c r="E105" s="413">
        <v>46</v>
      </c>
      <c r="F105" s="413">
        <v>22</v>
      </c>
      <c r="G105" s="413">
        <v>137</v>
      </c>
      <c r="H105" s="413">
        <v>584</v>
      </c>
      <c r="I105" s="413">
        <v>26</v>
      </c>
    </row>
    <row r="106" spans="1:9" ht="10.5" customHeight="1">
      <c r="A106" s="418" t="s">
        <v>707</v>
      </c>
      <c r="B106" s="202"/>
      <c r="C106" s="413">
        <v>56817</v>
      </c>
      <c r="D106" s="413">
        <v>47257</v>
      </c>
      <c r="E106" s="413">
        <v>154</v>
      </c>
      <c r="F106" s="413">
        <v>19</v>
      </c>
      <c r="G106" s="413">
        <v>433</v>
      </c>
      <c r="H106" s="413">
        <v>8784</v>
      </c>
      <c r="I106" s="413">
        <v>170</v>
      </c>
    </row>
    <row r="107" spans="1:9" ht="10.5" customHeight="1">
      <c r="A107" s="418" t="s">
        <v>705</v>
      </c>
      <c r="B107" s="202"/>
      <c r="C107" s="413">
        <v>25711</v>
      </c>
      <c r="D107" s="413">
        <v>19545</v>
      </c>
      <c r="E107" s="413">
        <v>53</v>
      </c>
      <c r="F107" s="413">
        <v>2</v>
      </c>
      <c r="G107" s="413">
        <v>201</v>
      </c>
      <c r="H107" s="413">
        <v>5875</v>
      </c>
      <c r="I107" s="413">
        <v>35</v>
      </c>
    </row>
    <row r="108" spans="1:9" ht="10.5" customHeight="1">
      <c r="A108" s="418" t="s">
        <v>708</v>
      </c>
      <c r="B108" s="202"/>
      <c r="C108" s="413">
        <v>55077</v>
      </c>
      <c r="D108" s="413">
        <v>52547</v>
      </c>
      <c r="E108" s="413">
        <v>15</v>
      </c>
      <c r="F108" s="413">
        <v>70</v>
      </c>
      <c r="G108" s="413">
        <v>209</v>
      </c>
      <c r="H108" s="413">
        <v>1746</v>
      </c>
      <c r="I108" s="413">
        <v>490</v>
      </c>
    </row>
    <row r="109" spans="1:9" ht="10.5" customHeight="1">
      <c r="A109" s="418" t="s">
        <v>705</v>
      </c>
      <c r="B109" s="202"/>
      <c r="C109" s="413">
        <v>16707</v>
      </c>
      <c r="D109" s="413">
        <v>15476</v>
      </c>
      <c r="E109" s="413">
        <v>9</v>
      </c>
      <c r="F109" s="413">
        <v>2</v>
      </c>
      <c r="G109" s="413">
        <v>30</v>
      </c>
      <c r="H109" s="413">
        <v>902</v>
      </c>
      <c r="I109" s="413">
        <v>288</v>
      </c>
    </row>
    <row r="110" spans="1:9" ht="10.5" customHeight="1">
      <c r="A110" s="418" t="s">
        <v>709</v>
      </c>
      <c r="B110" s="419"/>
      <c r="C110" s="413">
        <v>64773</v>
      </c>
      <c r="D110" s="413">
        <v>64773</v>
      </c>
      <c r="E110" s="413">
        <v>0</v>
      </c>
      <c r="F110" s="413">
        <v>0</v>
      </c>
      <c r="G110" s="413">
        <v>0</v>
      </c>
      <c r="H110" s="413">
        <v>0</v>
      </c>
      <c r="I110" s="413">
        <v>0</v>
      </c>
    </row>
    <row r="111" spans="1:9" ht="10.5" customHeight="1">
      <c r="A111" s="418" t="s">
        <v>710</v>
      </c>
      <c r="B111" s="419"/>
      <c r="C111" s="413">
        <v>15157</v>
      </c>
      <c r="D111" s="413">
        <v>14238</v>
      </c>
      <c r="E111" s="413">
        <v>8</v>
      </c>
      <c r="F111" s="413">
        <v>3</v>
      </c>
      <c r="G111" s="413">
        <v>28</v>
      </c>
      <c r="H111" s="413">
        <v>865</v>
      </c>
      <c r="I111" s="413">
        <v>15</v>
      </c>
    </row>
    <row r="112" spans="1:9" ht="10.5" customHeight="1">
      <c r="A112" s="418" t="s">
        <v>711</v>
      </c>
      <c r="B112" s="419"/>
      <c r="C112" s="413">
        <v>1228</v>
      </c>
      <c r="D112" s="413">
        <v>1050</v>
      </c>
      <c r="E112" s="413">
        <v>0</v>
      </c>
      <c r="F112" s="413">
        <v>0</v>
      </c>
      <c r="G112" s="413">
        <v>13</v>
      </c>
      <c r="H112" s="413">
        <v>165</v>
      </c>
      <c r="I112" s="413">
        <v>0</v>
      </c>
    </row>
    <row r="113" spans="1:10" ht="15" customHeight="1">
      <c r="B113" s="415" t="s">
        <v>156</v>
      </c>
      <c r="C113" s="413">
        <v>288008</v>
      </c>
      <c r="D113" s="413">
        <v>253571</v>
      </c>
      <c r="E113" s="413">
        <v>704</v>
      </c>
      <c r="F113" s="413">
        <v>230</v>
      </c>
      <c r="G113" s="413">
        <v>2812</v>
      </c>
      <c r="H113" s="413">
        <v>28538</v>
      </c>
      <c r="I113" s="413">
        <v>2153</v>
      </c>
    </row>
    <row r="114" spans="1:10" ht="21.75" customHeight="1">
      <c r="C114" s="175"/>
      <c r="D114" s="175"/>
      <c r="E114" s="175"/>
      <c r="F114" s="175"/>
      <c r="G114" s="175"/>
      <c r="H114" s="175"/>
      <c r="I114" s="175"/>
    </row>
    <row r="115" spans="1:10" ht="10.5" customHeight="1">
      <c r="C115" s="410" t="s">
        <v>692</v>
      </c>
      <c r="D115" s="247"/>
      <c r="E115" s="417"/>
      <c r="F115" s="417"/>
      <c r="G115" s="417"/>
      <c r="H115" s="417"/>
      <c r="I115" s="417"/>
    </row>
    <row r="116" spans="1:10" ht="10.5" customHeight="1">
      <c r="C116" s="175"/>
      <c r="D116" s="175"/>
      <c r="E116" s="175"/>
      <c r="F116" s="175"/>
      <c r="G116" s="175"/>
      <c r="H116" s="175"/>
      <c r="I116" s="175"/>
    </row>
    <row r="117" spans="1:10" ht="10.5" customHeight="1">
      <c r="A117" s="418" t="s">
        <v>712</v>
      </c>
      <c r="B117" s="419"/>
      <c r="C117" s="413">
        <v>4221</v>
      </c>
      <c r="D117" s="413">
        <v>3357</v>
      </c>
      <c r="E117" s="413">
        <v>0</v>
      </c>
      <c r="F117" s="413">
        <v>18</v>
      </c>
      <c r="G117" s="413">
        <v>101</v>
      </c>
      <c r="H117" s="413">
        <v>741</v>
      </c>
      <c r="I117" s="413">
        <v>4</v>
      </c>
      <c r="J117" s="175"/>
    </row>
    <row r="118" spans="1:10" ht="15.75" customHeight="1">
      <c r="B118" s="415" t="s">
        <v>156</v>
      </c>
      <c r="C118" s="413">
        <v>4221</v>
      </c>
      <c r="D118" s="413">
        <v>3357</v>
      </c>
      <c r="E118" s="413">
        <v>0</v>
      </c>
      <c r="F118" s="413">
        <v>18</v>
      </c>
      <c r="G118" s="413">
        <v>101</v>
      </c>
      <c r="H118" s="413">
        <v>741</v>
      </c>
      <c r="I118" s="413">
        <v>4</v>
      </c>
    </row>
    <row r="119" spans="1:10" ht="21" customHeight="1">
      <c r="C119" s="175"/>
      <c r="D119" s="175"/>
      <c r="E119" s="175"/>
      <c r="F119" s="175"/>
      <c r="G119" s="175"/>
      <c r="H119" s="175"/>
      <c r="I119" s="175"/>
    </row>
    <row r="120" spans="1:10" ht="10.5" customHeight="1">
      <c r="C120" s="408" t="s">
        <v>713</v>
      </c>
      <c r="D120" s="247"/>
      <c r="E120" s="417"/>
      <c r="F120" s="417"/>
      <c r="G120" s="417"/>
      <c r="H120" s="417"/>
      <c r="I120" s="417"/>
    </row>
    <row r="121" spans="1:10" ht="10.5" customHeight="1">
      <c r="B121" s="411"/>
      <c r="C121" s="175"/>
      <c r="D121" s="175"/>
      <c r="E121" s="175"/>
      <c r="F121" s="175"/>
      <c r="G121" s="175"/>
      <c r="H121" s="175"/>
      <c r="I121" s="175"/>
    </row>
    <row r="122" spans="1:10" ht="10.5" customHeight="1">
      <c r="B122" s="415" t="s">
        <v>156</v>
      </c>
      <c r="C122" s="413">
        <v>292229</v>
      </c>
      <c r="D122" s="413">
        <v>256928</v>
      </c>
      <c r="E122" s="413">
        <v>704</v>
      </c>
      <c r="F122" s="413">
        <v>248</v>
      </c>
      <c r="G122" s="413">
        <v>2913</v>
      </c>
      <c r="H122" s="413">
        <v>29279</v>
      </c>
      <c r="I122" s="413">
        <v>2157</v>
      </c>
    </row>
    <row r="123" spans="1:10" ht="21" customHeight="1">
      <c r="B123" s="172"/>
      <c r="C123" s="175"/>
      <c r="D123" s="175"/>
      <c r="E123" s="175"/>
      <c r="F123" s="175"/>
      <c r="G123" s="175"/>
      <c r="H123" s="175"/>
      <c r="I123" s="175"/>
    </row>
    <row r="124" spans="1:10" ht="10.5" customHeight="1">
      <c r="C124" s="410" t="s">
        <v>158</v>
      </c>
      <c r="D124" s="247"/>
      <c r="E124" s="417"/>
      <c r="F124" s="417"/>
      <c r="G124" s="417"/>
      <c r="H124" s="417"/>
      <c r="I124" s="417"/>
    </row>
    <row r="125" spans="1:10" ht="10.5" customHeight="1">
      <c r="C125" s="175"/>
      <c r="D125" s="175"/>
      <c r="E125" s="175"/>
      <c r="F125" s="175"/>
      <c r="G125" s="175"/>
      <c r="H125" s="175"/>
      <c r="I125" s="175"/>
    </row>
    <row r="126" spans="1:10" ht="10.5" customHeight="1">
      <c r="B126" s="415" t="s">
        <v>159</v>
      </c>
      <c r="C126" s="413">
        <v>662076</v>
      </c>
      <c r="D126" s="413">
        <v>522913</v>
      </c>
      <c r="E126" s="413">
        <v>3031</v>
      </c>
      <c r="F126" s="413">
        <v>770</v>
      </c>
      <c r="G126" s="413">
        <v>13947</v>
      </c>
      <c r="H126" s="413">
        <v>115977</v>
      </c>
      <c r="I126" s="413">
        <v>5438</v>
      </c>
    </row>
    <row r="127" spans="1:10" ht="10.5" customHeight="1">
      <c r="B127" s="416"/>
      <c r="C127" s="175"/>
      <c r="D127" s="175"/>
      <c r="E127" s="175"/>
      <c r="F127" s="175"/>
      <c r="G127" s="175"/>
      <c r="H127" s="175"/>
      <c r="I127" s="175"/>
    </row>
    <row r="128" spans="1:10" ht="11.25">
      <c r="B128" s="411"/>
      <c r="C128" s="175"/>
      <c r="D128" s="175"/>
      <c r="E128" s="175"/>
      <c r="F128" s="175"/>
      <c r="G128" s="175"/>
      <c r="H128" s="175"/>
      <c r="I128" s="175"/>
    </row>
    <row r="129" spans="1:16" ht="10.5" customHeight="1">
      <c r="A129" s="73" t="s">
        <v>52</v>
      </c>
      <c r="B129" s="404"/>
      <c r="C129" s="175"/>
      <c r="D129" s="175"/>
      <c r="E129" s="175"/>
      <c r="F129" s="175"/>
      <c r="G129" s="175"/>
      <c r="H129" s="175"/>
      <c r="I129" s="175"/>
    </row>
    <row r="130" spans="1:16" ht="10.5" customHeight="1">
      <c r="C130" s="170" t="s">
        <v>195</v>
      </c>
      <c r="D130" s="172"/>
      <c r="E130" s="172"/>
      <c r="F130" s="172"/>
      <c r="G130" s="172"/>
      <c r="H130" s="172"/>
      <c r="I130" s="172"/>
    </row>
    <row r="131" spans="1:16" ht="10.5" customHeight="1">
      <c r="J131" s="175"/>
      <c r="K131" s="175"/>
      <c r="L131" s="175"/>
      <c r="M131" s="175"/>
      <c r="N131" s="175"/>
      <c r="O131" s="175"/>
      <c r="P131" s="175"/>
    </row>
    <row r="132" spans="1:16" s="177" customFormat="1" ht="10.5" customHeight="1">
      <c r="C132" s="408" t="s">
        <v>656</v>
      </c>
      <c r="D132" s="409"/>
      <c r="E132" s="174"/>
      <c r="F132" s="174"/>
      <c r="G132" s="174"/>
      <c r="H132" s="174"/>
      <c r="I132" s="174"/>
      <c r="J132" s="175"/>
      <c r="K132" s="175"/>
      <c r="L132" s="175"/>
      <c r="M132" s="175"/>
      <c r="N132" s="175"/>
      <c r="O132" s="175"/>
      <c r="P132" s="175"/>
    </row>
    <row r="133" spans="1:16" s="177" customFormat="1" ht="10.5" customHeight="1">
      <c r="C133" s="410" t="s">
        <v>657</v>
      </c>
      <c r="D133" s="409"/>
      <c r="E133" s="174"/>
      <c r="F133" s="174"/>
      <c r="G133" s="174"/>
      <c r="H133" s="174"/>
      <c r="I133" s="174"/>
      <c r="J133" s="175"/>
      <c r="K133" s="175"/>
      <c r="L133" s="175"/>
      <c r="M133" s="175"/>
      <c r="N133" s="175"/>
      <c r="O133" s="175"/>
      <c r="P133" s="175"/>
    </row>
    <row r="134" spans="1:16" ht="10.5" customHeight="1"/>
    <row r="135" spans="1:16" ht="10.5" customHeight="1">
      <c r="A135" s="411" t="s">
        <v>330</v>
      </c>
      <c r="B135" s="412"/>
    </row>
    <row r="136" spans="1:16" ht="9.75" customHeight="1">
      <c r="B136" s="239"/>
    </row>
    <row r="137" spans="1:16" ht="10.5" customHeight="1">
      <c r="B137" s="229" t="s">
        <v>658</v>
      </c>
      <c r="C137" s="413">
        <v>625</v>
      </c>
      <c r="D137" s="413">
        <v>540</v>
      </c>
      <c r="E137" s="413">
        <v>15</v>
      </c>
      <c r="F137" s="413">
        <v>3</v>
      </c>
      <c r="G137" s="413">
        <v>67</v>
      </c>
      <c r="H137" s="413">
        <v>0</v>
      </c>
      <c r="I137" s="413">
        <v>0</v>
      </c>
    </row>
    <row r="138" spans="1:16" ht="10.5" customHeight="1">
      <c r="B138" s="229" t="s">
        <v>659</v>
      </c>
      <c r="C138" s="413">
        <v>1260</v>
      </c>
      <c r="D138" s="413">
        <v>575</v>
      </c>
      <c r="E138" s="413">
        <v>22</v>
      </c>
      <c r="F138" s="413">
        <v>0</v>
      </c>
      <c r="G138" s="413">
        <v>112</v>
      </c>
      <c r="H138" s="413">
        <v>537</v>
      </c>
      <c r="I138" s="413">
        <v>14</v>
      </c>
    </row>
    <row r="139" spans="1:16" ht="10.5" customHeight="1">
      <c r="B139" s="229" t="s">
        <v>660</v>
      </c>
      <c r="C139" s="413">
        <v>1186</v>
      </c>
      <c r="D139" s="413">
        <v>136</v>
      </c>
      <c r="E139" s="413">
        <v>0</v>
      </c>
      <c r="F139" s="413">
        <v>9</v>
      </c>
      <c r="G139" s="413">
        <v>71</v>
      </c>
      <c r="H139" s="413">
        <v>938</v>
      </c>
      <c r="I139" s="413">
        <v>32</v>
      </c>
    </row>
    <row r="140" spans="1:16" ht="10.5" customHeight="1">
      <c r="B140" s="229" t="s">
        <v>661</v>
      </c>
      <c r="C140" s="413">
        <v>278</v>
      </c>
      <c r="D140" s="413">
        <v>161</v>
      </c>
      <c r="E140" s="413">
        <v>1</v>
      </c>
      <c r="F140" s="413">
        <v>5</v>
      </c>
      <c r="G140" s="413">
        <v>8</v>
      </c>
      <c r="H140" s="413">
        <v>103</v>
      </c>
      <c r="I140" s="413">
        <v>0</v>
      </c>
    </row>
    <row r="141" spans="1:16" ht="10.5" customHeight="1">
      <c r="B141" s="229" t="s">
        <v>662</v>
      </c>
      <c r="C141" s="413">
        <v>1902</v>
      </c>
      <c r="D141" s="413">
        <v>1614</v>
      </c>
      <c r="E141" s="413">
        <v>89</v>
      </c>
      <c r="F141" s="413">
        <v>2</v>
      </c>
      <c r="G141" s="413">
        <v>167</v>
      </c>
      <c r="H141" s="413">
        <v>28</v>
      </c>
      <c r="I141" s="413">
        <v>2</v>
      </c>
    </row>
    <row r="142" spans="1:16" ht="10.5" customHeight="1">
      <c r="B142" s="229" t="s">
        <v>663</v>
      </c>
      <c r="C142" s="413">
        <v>3494</v>
      </c>
      <c r="D142" s="413">
        <v>1236</v>
      </c>
      <c r="E142" s="413">
        <v>1</v>
      </c>
      <c r="F142" s="413">
        <v>1</v>
      </c>
      <c r="G142" s="413">
        <v>177</v>
      </c>
      <c r="H142" s="413">
        <v>2034</v>
      </c>
      <c r="I142" s="413">
        <v>45</v>
      </c>
    </row>
    <row r="143" spans="1:16" ht="10.5" customHeight="1">
      <c r="B143" s="229" t="s">
        <v>664</v>
      </c>
      <c r="C143" s="413">
        <v>637</v>
      </c>
      <c r="D143" s="413">
        <v>619</v>
      </c>
      <c r="E143" s="413">
        <v>6</v>
      </c>
      <c r="F143" s="413">
        <v>2</v>
      </c>
      <c r="G143" s="413">
        <v>10</v>
      </c>
      <c r="H143" s="413">
        <v>0</v>
      </c>
      <c r="I143" s="413">
        <v>0</v>
      </c>
    </row>
    <row r="144" spans="1:16" ht="10.5" customHeight="1">
      <c r="B144" s="414" t="s">
        <v>665</v>
      </c>
      <c r="C144" s="413"/>
      <c r="D144" s="413"/>
      <c r="E144" s="413"/>
      <c r="F144" s="413"/>
      <c r="G144" s="413"/>
      <c r="H144" s="413"/>
      <c r="I144" s="413"/>
    </row>
    <row r="145" spans="1:9" ht="10.5" customHeight="1">
      <c r="B145" s="229" t="s">
        <v>666</v>
      </c>
      <c r="C145" s="413">
        <v>205</v>
      </c>
      <c r="D145" s="413">
        <v>121</v>
      </c>
      <c r="E145" s="413">
        <v>1</v>
      </c>
      <c r="F145" s="413">
        <v>0</v>
      </c>
      <c r="G145" s="413">
        <v>59</v>
      </c>
      <c r="H145" s="413">
        <v>24</v>
      </c>
      <c r="I145" s="413">
        <v>0</v>
      </c>
    </row>
    <row r="146" spans="1:9" ht="12.75" customHeight="1">
      <c r="B146" s="415" t="s">
        <v>156</v>
      </c>
      <c r="C146" s="413">
        <v>9587</v>
      </c>
      <c r="D146" s="413">
        <v>5002</v>
      </c>
      <c r="E146" s="413">
        <v>135</v>
      </c>
      <c r="F146" s="413">
        <v>22</v>
      </c>
      <c r="G146" s="413">
        <v>671</v>
      </c>
      <c r="H146" s="413">
        <v>3664</v>
      </c>
      <c r="I146" s="413">
        <v>93</v>
      </c>
    </row>
    <row r="147" spans="1:9" ht="21" customHeight="1">
      <c r="B147" s="415"/>
      <c r="C147" s="413"/>
      <c r="D147" s="413"/>
      <c r="E147" s="413"/>
      <c r="F147" s="413"/>
      <c r="G147" s="413"/>
      <c r="H147" s="413"/>
      <c r="I147" s="413"/>
    </row>
    <row r="148" spans="1:9" ht="10.5" customHeight="1">
      <c r="B148" s="239"/>
      <c r="C148" s="413"/>
      <c r="D148" s="413"/>
      <c r="E148" s="413"/>
      <c r="F148" s="413"/>
      <c r="G148" s="413"/>
      <c r="H148" s="413"/>
      <c r="I148" s="413"/>
    </row>
    <row r="149" spans="1:9" ht="10.5" customHeight="1">
      <c r="A149" s="411" t="s">
        <v>667</v>
      </c>
      <c r="B149" s="412"/>
      <c r="C149" s="413"/>
      <c r="D149" s="413"/>
      <c r="E149" s="413"/>
      <c r="F149" s="413"/>
      <c r="G149" s="413"/>
      <c r="H149" s="413"/>
      <c r="I149" s="413"/>
    </row>
    <row r="150" spans="1:9" ht="9.75" customHeight="1">
      <c r="B150" s="239"/>
      <c r="C150" s="413"/>
      <c r="D150" s="413"/>
      <c r="E150" s="413"/>
      <c r="F150" s="413"/>
      <c r="G150" s="413"/>
      <c r="H150" s="413"/>
      <c r="I150" s="413"/>
    </row>
    <row r="151" spans="1:9" ht="10.5" customHeight="1">
      <c r="B151" s="414" t="s">
        <v>668</v>
      </c>
      <c r="C151" s="413"/>
      <c r="D151" s="413"/>
      <c r="E151" s="413"/>
      <c r="F151" s="413"/>
      <c r="G151" s="413"/>
      <c r="H151" s="413"/>
      <c r="I151" s="413"/>
    </row>
    <row r="152" spans="1:9" ht="10.5" customHeight="1">
      <c r="B152" s="229" t="s">
        <v>669</v>
      </c>
      <c r="C152" s="413">
        <v>453</v>
      </c>
      <c r="D152" s="413">
        <v>34</v>
      </c>
      <c r="E152" s="413">
        <v>0</v>
      </c>
      <c r="F152" s="413">
        <v>10</v>
      </c>
      <c r="G152" s="413">
        <v>20</v>
      </c>
      <c r="H152" s="413">
        <v>238</v>
      </c>
      <c r="I152" s="413">
        <v>151</v>
      </c>
    </row>
    <row r="153" spans="1:9" ht="10.5" customHeight="1">
      <c r="B153" s="229" t="s">
        <v>670</v>
      </c>
      <c r="C153" s="413">
        <v>6</v>
      </c>
      <c r="D153" s="413">
        <v>6</v>
      </c>
      <c r="E153" s="413">
        <v>0</v>
      </c>
      <c r="F153" s="413">
        <v>0</v>
      </c>
      <c r="G153" s="413">
        <v>0</v>
      </c>
      <c r="H153" s="413">
        <v>0</v>
      </c>
      <c r="I153" s="413">
        <v>0</v>
      </c>
    </row>
    <row r="154" spans="1:9" ht="10.5" customHeight="1">
      <c r="B154" s="229" t="s">
        <v>671</v>
      </c>
      <c r="C154" s="413">
        <v>12</v>
      </c>
      <c r="D154" s="413">
        <v>12</v>
      </c>
      <c r="E154" s="413">
        <v>0</v>
      </c>
      <c r="F154" s="413">
        <v>0</v>
      </c>
      <c r="G154" s="413">
        <v>0</v>
      </c>
      <c r="H154" s="413">
        <v>0</v>
      </c>
      <c r="I154" s="413">
        <v>0</v>
      </c>
    </row>
    <row r="155" spans="1:9" ht="10.5" customHeight="1">
      <c r="B155" s="229" t="s">
        <v>672</v>
      </c>
      <c r="C155" s="413">
        <v>3</v>
      </c>
      <c r="D155" s="413">
        <v>3</v>
      </c>
      <c r="E155" s="413">
        <v>0</v>
      </c>
      <c r="F155" s="413">
        <v>0</v>
      </c>
      <c r="G155" s="413">
        <v>0</v>
      </c>
      <c r="H155" s="413">
        <v>0</v>
      </c>
      <c r="I155" s="413">
        <v>0</v>
      </c>
    </row>
    <row r="156" spans="1:9" ht="10.5" customHeight="1">
      <c r="B156" s="229" t="s">
        <v>673</v>
      </c>
      <c r="C156" s="413">
        <v>30</v>
      </c>
      <c r="D156" s="413">
        <v>29</v>
      </c>
      <c r="E156" s="413">
        <v>0</v>
      </c>
      <c r="F156" s="413">
        <v>0</v>
      </c>
      <c r="G156" s="413">
        <v>0</v>
      </c>
      <c r="H156" s="413">
        <v>1</v>
      </c>
      <c r="I156" s="413">
        <v>0</v>
      </c>
    </row>
    <row r="157" spans="1:9" ht="10.5" customHeight="1">
      <c r="B157" s="414" t="s">
        <v>674</v>
      </c>
      <c r="C157" s="413"/>
      <c r="D157" s="413"/>
      <c r="E157" s="413"/>
      <c r="F157" s="413"/>
      <c r="G157" s="413"/>
      <c r="H157" s="413"/>
      <c r="I157" s="413"/>
    </row>
    <row r="158" spans="1:9" ht="10.5" customHeight="1">
      <c r="B158" s="229" t="s">
        <v>675</v>
      </c>
      <c r="C158" s="413">
        <v>661</v>
      </c>
      <c r="D158" s="413">
        <v>622</v>
      </c>
      <c r="E158" s="413">
        <v>0</v>
      </c>
      <c r="F158" s="413">
        <v>2</v>
      </c>
      <c r="G158" s="413">
        <v>3</v>
      </c>
      <c r="H158" s="413">
        <v>34</v>
      </c>
      <c r="I158" s="413">
        <v>0</v>
      </c>
    </row>
    <row r="159" spans="1:9" ht="10.5" customHeight="1">
      <c r="B159" s="229" t="s">
        <v>676</v>
      </c>
      <c r="C159" s="413">
        <v>167</v>
      </c>
      <c r="D159" s="413">
        <v>167</v>
      </c>
      <c r="E159" s="413">
        <v>0</v>
      </c>
      <c r="F159" s="413">
        <v>0</v>
      </c>
      <c r="G159" s="413">
        <v>0</v>
      </c>
      <c r="H159" s="413">
        <v>0</v>
      </c>
      <c r="I159" s="413">
        <v>0</v>
      </c>
    </row>
    <row r="160" spans="1:9" ht="12.75" customHeight="1">
      <c r="B160" s="415" t="s">
        <v>156</v>
      </c>
      <c r="C160" s="413">
        <v>1332</v>
      </c>
      <c r="D160" s="413">
        <v>873</v>
      </c>
      <c r="E160" s="413">
        <v>0</v>
      </c>
      <c r="F160" s="413">
        <v>12</v>
      </c>
      <c r="G160" s="413">
        <v>23</v>
      </c>
      <c r="H160" s="413">
        <v>273</v>
      </c>
      <c r="I160" s="413">
        <v>151</v>
      </c>
    </row>
    <row r="161" spans="1:9" ht="21" customHeight="1">
      <c r="B161" s="415"/>
      <c r="C161" s="413"/>
      <c r="D161" s="413"/>
      <c r="E161" s="413"/>
      <c r="F161" s="413"/>
      <c r="G161" s="413"/>
      <c r="H161" s="413"/>
      <c r="I161" s="413"/>
    </row>
    <row r="162" spans="1:9" ht="10.5" customHeight="1">
      <c r="B162" s="239"/>
      <c r="C162" s="413"/>
      <c r="D162" s="413"/>
      <c r="E162" s="413"/>
      <c r="F162" s="413"/>
      <c r="G162" s="413"/>
      <c r="H162" s="413"/>
      <c r="I162" s="413"/>
    </row>
    <row r="163" spans="1:9" ht="10.5" customHeight="1">
      <c r="A163" s="411" t="s">
        <v>677</v>
      </c>
      <c r="B163" s="412"/>
      <c r="C163" s="413"/>
      <c r="D163" s="413"/>
      <c r="E163" s="413"/>
      <c r="F163" s="413"/>
      <c r="G163" s="413"/>
      <c r="H163" s="413"/>
      <c r="I163" s="413"/>
    </row>
    <row r="164" spans="1:9" ht="9.75" customHeight="1">
      <c r="B164" s="239"/>
      <c r="C164" s="413"/>
      <c r="D164" s="413"/>
      <c r="E164" s="413"/>
      <c r="F164" s="413"/>
      <c r="G164" s="413"/>
      <c r="H164" s="413"/>
      <c r="I164" s="413"/>
    </row>
    <row r="165" spans="1:9" ht="10.5" customHeight="1">
      <c r="B165" s="414" t="s">
        <v>678</v>
      </c>
      <c r="C165" s="413"/>
      <c r="D165" s="413"/>
      <c r="E165" s="413"/>
      <c r="F165" s="413"/>
      <c r="G165" s="413"/>
      <c r="H165" s="413"/>
      <c r="I165" s="413"/>
    </row>
    <row r="166" spans="1:9" ht="10.5" customHeight="1">
      <c r="B166" s="229" t="s">
        <v>679</v>
      </c>
      <c r="C166" s="413">
        <v>3343</v>
      </c>
      <c r="D166" s="413">
        <v>3143</v>
      </c>
      <c r="E166" s="413">
        <v>113</v>
      </c>
      <c r="F166" s="413">
        <v>0</v>
      </c>
      <c r="G166" s="413">
        <v>7</v>
      </c>
      <c r="H166" s="413">
        <v>31</v>
      </c>
      <c r="I166" s="413">
        <v>49</v>
      </c>
    </row>
    <row r="167" spans="1:9" ht="10.5" customHeight="1">
      <c r="B167" s="414" t="s">
        <v>680</v>
      </c>
      <c r="C167" s="413"/>
      <c r="D167" s="413"/>
      <c r="E167" s="413"/>
      <c r="F167" s="413"/>
      <c r="G167" s="413"/>
      <c r="H167" s="413"/>
      <c r="I167" s="413"/>
    </row>
    <row r="168" spans="1:9" ht="10.5" customHeight="1">
      <c r="B168" s="229" t="s">
        <v>681</v>
      </c>
      <c r="C168" s="413">
        <v>64472</v>
      </c>
      <c r="D168" s="413">
        <v>60040</v>
      </c>
      <c r="E168" s="413">
        <v>178</v>
      </c>
      <c r="F168" s="413">
        <v>38</v>
      </c>
      <c r="G168" s="413">
        <v>403</v>
      </c>
      <c r="H168" s="413">
        <v>3806</v>
      </c>
      <c r="I168" s="413">
        <v>7</v>
      </c>
    </row>
    <row r="169" spans="1:9" ht="10.5" customHeight="1">
      <c r="B169" s="414" t="s">
        <v>682</v>
      </c>
      <c r="C169" s="413"/>
      <c r="D169" s="413"/>
      <c r="E169" s="413"/>
      <c r="F169" s="413"/>
      <c r="G169" s="413"/>
      <c r="H169" s="413"/>
      <c r="I169" s="413"/>
    </row>
    <row r="170" spans="1:9" ht="10.5" customHeight="1">
      <c r="B170" s="229" t="s">
        <v>683</v>
      </c>
      <c r="C170" s="413">
        <v>4185</v>
      </c>
      <c r="D170" s="413">
        <v>3524</v>
      </c>
      <c r="E170" s="413">
        <v>203</v>
      </c>
      <c r="F170" s="413">
        <v>0</v>
      </c>
      <c r="G170" s="413">
        <v>73</v>
      </c>
      <c r="H170" s="413">
        <v>385</v>
      </c>
      <c r="I170" s="413">
        <v>0</v>
      </c>
    </row>
    <row r="171" spans="1:9" ht="12.75" customHeight="1">
      <c r="B171" s="415" t="s">
        <v>156</v>
      </c>
      <c r="C171" s="413">
        <v>72000</v>
      </c>
      <c r="D171" s="413">
        <v>66707</v>
      </c>
      <c r="E171" s="413">
        <v>494</v>
      </c>
      <c r="F171" s="413">
        <v>38</v>
      </c>
      <c r="G171" s="413">
        <v>483</v>
      </c>
      <c r="H171" s="413">
        <v>4222</v>
      </c>
      <c r="I171" s="413">
        <v>56</v>
      </c>
    </row>
    <row r="172" spans="1:9" ht="21" customHeight="1">
      <c r="B172" s="415"/>
      <c r="C172" s="413"/>
      <c r="D172" s="413"/>
      <c r="E172" s="413"/>
      <c r="F172" s="413"/>
      <c r="G172" s="413"/>
      <c r="H172" s="413"/>
      <c r="I172" s="413"/>
    </row>
    <row r="173" spans="1:9" ht="10.5" customHeight="1">
      <c r="B173" s="239"/>
      <c r="C173" s="413"/>
      <c r="D173" s="413"/>
      <c r="E173" s="413"/>
      <c r="F173" s="413"/>
      <c r="G173" s="413"/>
      <c r="H173" s="413"/>
      <c r="I173" s="413"/>
    </row>
    <row r="174" spans="1:9" ht="10.5" customHeight="1">
      <c r="A174" s="411" t="s">
        <v>684</v>
      </c>
      <c r="B174" s="412"/>
      <c r="C174" s="413"/>
      <c r="D174" s="413"/>
      <c r="E174" s="413"/>
      <c r="F174" s="413"/>
      <c r="G174" s="413"/>
      <c r="H174" s="413"/>
      <c r="I174" s="413"/>
    </row>
    <row r="175" spans="1:9" ht="9.75" customHeight="1">
      <c r="B175" s="239"/>
      <c r="C175" s="413"/>
      <c r="D175" s="413"/>
      <c r="E175" s="413"/>
      <c r="F175" s="413"/>
      <c r="G175" s="413"/>
      <c r="H175" s="413"/>
      <c r="I175" s="413"/>
    </row>
    <row r="176" spans="1:9" ht="10.5" customHeight="1">
      <c r="B176" s="414" t="s">
        <v>685</v>
      </c>
      <c r="C176" s="413"/>
      <c r="D176" s="413"/>
      <c r="E176" s="413"/>
      <c r="F176" s="413"/>
      <c r="G176" s="413"/>
      <c r="H176" s="413"/>
      <c r="I176" s="413"/>
    </row>
    <row r="177" spans="1:9" ht="10.5" customHeight="1">
      <c r="B177" s="229" t="s">
        <v>686</v>
      </c>
      <c r="C177" s="413">
        <v>917</v>
      </c>
      <c r="D177" s="413">
        <v>721</v>
      </c>
      <c r="E177" s="413">
        <v>15</v>
      </c>
      <c r="F177" s="413">
        <v>0</v>
      </c>
      <c r="G177" s="413">
        <v>43</v>
      </c>
      <c r="H177" s="413">
        <v>64</v>
      </c>
      <c r="I177" s="413">
        <v>74</v>
      </c>
    </row>
    <row r="178" spans="1:9" ht="10.5" customHeight="1">
      <c r="B178" s="229" t="s">
        <v>687</v>
      </c>
      <c r="C178" s="413">
        <v>168</v>
      </c>
      <c r="D178" s="413">
        <v>112</v>
      </c>
      <c r="E178" s="413">
        <v>20</v>
      </c>
      <c r="F178" s="413">
        <v>0</v>
      </c>
      <c r="G178" s="413">
        <v>5</v>
      </c>
      <c r="H178" s="413">
        <v>29</v>
      </c>
      <c r="I178" s="413">
        <v>2</v>
      </c>
    </row>
    <row r="179" spans="1:9" ht="10.5" customHeight="1">
      <c r="B179" s="229" t="s">
        <v>688</v>
      </c>
      <c r="C179" s="413">
        <v>587</v>
      </c>
      <c r="D179" s="413">
        <v>558</v>
      </c>
      <c r="E179" s="413">
        <v>7</v>
      </c>
      <c r="F179" s="413">
        <v>0</v>
      </c>
      <c r="G179" s="413">
        <v>0</v>
      </c>
      <c r="H179" s="413">
        <v>22</v>
      </c>
      <c r="I179" s="413">
        <v>0</v>
      </c>
    </row>
    <row r="180" spans="1:9" ht="10.5" customHeight="1">
      <c r="B180" s="414" t="s">
        <v>689</v>
      </c>
      <c r="C180" s="413"/>
      <c r="D180" s="413"/>
      <c r="E180" s="413"/>
      <c r="F180" s="413"/>
      <c r="G180" s="413"/>
      <c r="H180" s="413"/>
      <c r="I180" s="413"/>
    </row>
    <row r="181" spans="1:9" ht="10.5" customHeight="1">
      <c r="B181" s="229" t="s">
        <v>690</v>
      </c>
      <c r="C181" s="413">
        <v>3282</v>
      </c>
      <c r="D181" s="413">
        <v>2078</v>
      </c>
      <c r="E181" s="413">
        <v>51</v>
      </c>
      <c r="F181" s="413">
        <v>2</v>
      </c>
      <c r="G181" s="413">
        <v>189</v>
      </c>
      <c r="H181" s="413">
        <v>894</v>
      </c>
      <c r="I181" s="413">
        <v>68</v>
      </c>
    </row>
    <row r="182" spans="1:9" ht="12.75" customHeight="1">
      <c r="B182" s="415" t="s">
        <v>156</v>
      </c>
      <c r="C182" s="413">
        <v>4954</v>
      </c>
      <c r="D182" s="413">
        <v>3469</v>
      </c>
      <c r="E182" s="413">
        <v>93</v>
      </c>
      <c r="F182" s="413">
        <v>2</v>
      </c>
      <c r="G182" s="413">
        <v>237</v>
      </c>
      <c r="H182" s="413">
        <v>1009</v>
      </c>
      <c r="I182" s="413">
        <v>144</v>
      </c>
    </row>
    <row r="183" spans="1:9" ht="11.25">
      <c r="B183" s="415"/>
      <c r="C183" s="413"/>
      <c r="D183" s="413"/>
      <c r="E183" s="413"/>
      <c r="F183" s="413"/>
      <c r="G183" s="413"/>
      <c r="H183" s="413"/>
      <c r="I183" s="413"/>
    </row>
    <row r="184" spans="1:9" ht="10.5" customHeight="1">
      <c r="B184" s="239"/>
      <c r="C184" s="413"/>
      <c r="D184" s="413"/>
      <c r="E184" s="413"/>
      <c r="F184" s="413"/>
      <c r="G184" s="413"/>
      <c r="H184" s="413"/>
      <c r="I184" s="413"/>
    </row>
    <row r="185" spans="1:9" ht="21" customHeight="1">
      <c r="B185" s="415" t="s">
        <v>691</v>
      </c>
      <c r="C185" s="413">
        <v>87873</v>
      </c>
      <c r="D185" s="413">
        <v>76051</v>
      </c>
      <c r="E185" s="413">
        <v>722</v>
      </c>
      <c r="F185" s="413">
        <v>74</v>
      </c>
      <c r="G185" s="413">
        <v>1414</v>
      </c>
      <c r="H185" s="413">
        <v>9168</v>
      </c>
      <c r="I185" s="413">
        <v>444</v>
      </c>
    </row>
    <row r="186" spans="1:9" ht="11.25">
      <c r="B186" s="416"/>
      <c r="C186" s="175"/>
      <c r="D186" s="175"/>
      <c r="E186" s="175"/>
      <c r="F186" s="175"/>
      <c r="G186" s="175"/>
      <c r="H186" s="175"/>
      <c r="I186" s="175"/>
    </row>
    <row r="187" spans="1:9" ht="11.25">
      <c r="B187" s="416"/>
      <c r="C187" s="175"/>
      <c r="D187" s="175"/>
      <c r="E187" s="175"/>
      <c r="F187" s="175"/>
      <c r="G187" s="175"/>
      <c r="H187" s="175"/>
      <c r="I187" s="175"/>
    </row>
    <row r="188" spans="1:9" ht="11.25">
      <c r="B188" s="416"/>
      <c r="C188" s="175"/>
      <c r="D188" s="175"/>
      <c r="E188" s="175"/>
      <c r="F188" s="175"/>
      <c r="G188" s="175"/>
      <c r="H188" s="175"/>
      <c r="I188" s="175"/>
    </row>
    <row r="189" spans="1:9" ht="11.25">
      <c r="B189" s="416"/>
      <c r="C189" s="175"/>
      <c r="D189" s="175"/>
      <c r="E189" s="175"/>
      <c r="F189" s="175"/>
      <c r="G189" s="175"/>
      <c r="H189" s="175"/>
      <c r="I189" s="175"/>
    </row>
    <row r="190" spans="1:9" ht="10.5" customHeight="1">
      <c r="A190" s="73" t="s">
        <v>52</v>
      </c>
      <c r="B190" s="404"/>
      <c r="C190" s="175"/>
      <c r="D190" s="175"/>
      <c r="E190" s="175"/>
      <c r="F190" s="175"/>
      <c r="G190" s="175"/>
      <c r="H190" s="175"/>
      <c r="I190" s="175"/>
    </row>
    <row r="191" spans="1:9" ht="10.5" customHeight="1">
      <c r="C191" s="170" t="s">
        <v>195</v>
      </c>
      <c r="D191" s="172"/>
      <c r="E191" s="172"/>
      <c r="F191" s="172"/>
      <c r="G191" s="172"/>
      <c r="H191" s="172"/>
      <c r="I191" s="172"/>
    </row>
    <row r="192" spans="1:9" ht="10.5" customHeight="1"/>
    <row r="193" spans="1:9" s="177" customFormat="1" ht="10.5" customHeight="1">
      <c r="C193" s="408" t="s">
        <v>656</v>
      </c>
      <c r="D193" s="409"/>
      <c r="E193" s="174"/>
      <c r="F193" s="174"/>
      <c r="G193" s="174"/>
      <c r="H193" s="174"/>
      <c r="I193" s="174"/>
    </row>
    <row r="194" spans="1:9" s="177" customFormat="1" ht="10.5" customHeight="1">
      <c r="C194" s="410" t="s">
        <v>692</v>
      </c>
      <c r="D194" s="409"/>
      <c r="E194" s="174"/>
      <c r="F194" s="174"/>
      <c r="G194" s="174"/>
      <c r="H194" s="174"/>
      <c r="I194" s="174"/>
    </row>
    <row r="195" spans="1:9" ht="10.5" customHeight="1">
      <c r="B195" s="416"/>
      <c r="C195" s="175"/>
      <c r="D195" s="175"/>
      <c r="E195" s="175"/>
      <c r="F195" s="175"/>
      <c r="G195" s="175"/>
      <c r="H195" s="175"/>
      <c r="I195" s="175"/>
    </row>
    <row r="196" spans="1:9" ht="10.5" customHeight="1">
      <c r="A196" s="411" t="s">
        <v>693</v>
      </c>
      <c r="B196" s="412"/>
      <c r="C196" s="175"/>
      <c r="D196" s="175"/>
      <c r="E196" s="175"/>
      <c r="F196" s="175"/>
      <c r="G196" s="175"/>
      <c r="H196" s="175"/>
      <c r="I196" s="175"/>
    </row>
    <row r="197" spans="1:9" ht="10.5" customHeight="1">
      <c r="B197" s="229" t="s">
        <v>694</v>
      </c>
      <c r="C197" s="413">
        <v>141</v>
      </c>
      <c r="D197" s="413">
        <v>101</v>
      </c>
      <c r="E197" s="413">
        <v>0</v>
      </c>
      <c r="F197" s="413">
        <v>0</v>
      </c>
      <c r="G197" s="413">
        <v>28</v>
      </c>
      <c r="H197" s="413">
        <v>12</v>
      </c>
      <c r="I197" s="413">
        <v>0</v>
      </c>
    </row>
    <row r="198" spans="1:9" ht="10.5" customHeight="1">
      <c r="B198" s="229" t="s">
        <v>695</v>
      </c>
      <c r="C198" s="413">
        <v>46</v>
      </c>
      <c r="D198" s="413">
        <v>45</v>
      </c>
      <c r="E198" s="413">
        <v>0</v>
      </c>
      <c r="F198" s="413">
        <v>0</v>
      </c>
      <c r="G198" s="413">
        <v>1</v>
      </c>
      <c r="H198" s="413">
        <v>0</v>
      </c>
      <c r="I198" s="413">
        <v>0</v>
      </c>
    </row>
    <row r="199" spans="1:9" ht="15" customHeight="1">
      <c r="B199" s="415" t="s">
        <v>156</v>
      </c>
      <c r="C199" s="413">
        <v>187</v>
      </c>
      <c r="D199" s="413">
        <v>146</v>
      </c>
      <c r="E199" s="413">
        <v>0</v>
      </c>
      <c r="F199" s="413">
        <v>0</v>
      </c>
      <c r="G199" s="413">
        <v>29</v>
      </c>
      <c r="H199" s="413">
        <v>12</v>
      </c>
      <c r="I199" s="413">
        <v>0</v>
      </c>
    </row>
    <row r="200" spans="1:9" ht="10.5" customHeight="1">
      <c r="B200" s="239"/>
      <c r="C200" s="413"/>
      <c r="D200" s="413"/>
      <c r="E200" s="413"/>
      <c r="F200" s="413"/>
      <c r="G200" s="413"/>
      <c r="H200" s="413"/>
      <c r="I200" s="413"/>
    </row>
    <row r="201" spans="1:9" ht="10.5" customHeight="1">
      <c r="A201" s="411" t="s">
        <v>696</v>
      </c>
      <c r="B201" s="412"/>
      <c r="C201" s="413"/>
      <c r="D201" s="413"/>
      <c r="E201" s="413"/>
      <c r="F201" s="413"/>
      <c r="G201" s="413"/>
      <c r="H201" s="413"/>
      <c r="I201" s="413"/>
    </row>
    <row r="202" spans="1:9" ht="10.5" customHeight="1">
      <c r="B202" s="229" t="s">
        <v>696</v>
      </c>
      <c r="C202" s="413">
        <v>30813</v>
      </c>
      <c r="D202" s="413">
        <v>12656</v>
      </c>
      <c r="E202" s="413">
        <v>529</v>
      </c>
      <c r="F202" s="413">
        <v>29</v>
      </c>
      <c r="G202" s="413">
        <v>2442</v>
      </c>
      <c r="H202" s="413">
        <v>14717</v>
      </c>
      <c r="I202" s="413">
        <v>440</v>
      </c>
    </row>
    <row r="203" spans="1:9" ht="10.5" customHeight="1">
      <c r="B203" s="229" t="s">
        <v>697</v>
      </c>
      <c r="C203" s="413">
        <v>167</v>
      </c>
      <c r="D203" s="413">
        <v>76</v>
      </c>
      <c r="E203" s="413">
        <v>0</v>
      </c>
      <c r="F203" s="413">
        <v>5</v>
      </c>
      <c r="G203" s="413">
        <v>22</v>
      </c>
      <c r="H203" s="413">
        <v>63</v>
      </c>
      <c r="I203" s="413">
        <v>1</v>
      </c>
    </row>
    <row r="204" spans="1:9" ht="10.5" customHeight="1">
      <c r="B204" s="229" t="s">
        <v>698</v>
      </c>
      <c r="C204" s="413">
        <v>1300</v>
      </c>
      <c r="D204" s="413">
        <v>1088</v>
      </c>
      <c r="E204" s="413">
        <v>0</v>
      </c>
      <c r="F204" s="413">
        <v>2</v>
      </c>
      <c r="G204" s="413">
        <v>0</v>
      </c>
      <c r="H204" s="413">
        <v>208</v>
      </c>
      <c r="I204" s="413">
        <v>2</v>
      </c>
    </row>
    <row r="205" spans="1:9" ht="15" customHeight="1">
      <c r="B205" s="415" t="s">
        <v>156</v>
      </c>
      <c r="C205" s="413">
        <v>32280</v>
      </c>
      <c r="D205" s="413">
        <v>13820</v>
      </c>
      <c r="E205" s="413">
        <v>529</v>
      </c>
      <c r="F205" s="413">
        <v>36</v>
      </c>
      <c r="G205" s="413">
        <v>2464</v>
      </c>
      <c r="H205" s="413">
        <v>14988</v>
      </c>
      <c r="I205" s="413">
        <v>443</v>
      </c>
    </row>
    <row r="206" spans="1:9" ht="10.5" customHeight="1">
      <c r="B206" s="239"/>
      <c r="C206" s="413"/>
      <c r="D206" s="413"/>
      <c r="E206" s="413"/>
      <c r="F206" s="413"/>
      <c r="G206" s="413"/>
      <c r="H206" s="413"/>
      <c r="I206" s="413"/>
    </row>
    <row r="207" spans="1:9" ht="10.5" customHeight="1">
      <c r="A207" s="411" t="s">
        <v>699</v>
      </c>
      <c r="B207" s="412"/>
      <c r="C207" s="413"/>
      <c r="D207" s="413"/>
      <c r="E207" s="413"/>
      <c r="F207" s="413"/>
      <c r="G207" s="413"/>
      <c r="H207" s="413"/>
      <c r="I207" s="413"/>
    </row>
    <row r="208" spans="1:9" ht="10.5" customHeight="1">
      <c r="B208" s="229" t="s">
        <v>699</v>
      </c>
      <c r="C208" s="413">
        <v>15755</v>
      </c>
      <c r="D208" s="413">
        <v>14155</v>
      </c>
      <c r="E208" s="413">
        <v>36</v>
      </c>
      <c r="F208" s="413">
        <v>9</v>
      </c>
      <c r="G208" s="413">
        <v>189</v>
      </c>
      <c r="H208" s="413">
        <v>1366</v>
      </c>
      <c r="I208" s="413">
        <v>0</v>
      </c>
    </row>
    <row r="209" spans="1:10" ht="10.5" customHeight="1">
      <c r="B209" s="229" t="s">
        <v>700</v>
      </c>
      <c r="C209" s="413">
        <v>3466</v>
      </c>
      <c r="D209" s="413">
        <v>1803</v>
      </c>
      <c r="E209" s="413">
        <v>1</v>
      </c>
      <c r="F209" s="413">
        <v>2</v>
      </c>
      <c r="G209" s="413">
        <v>118</v>
      </c>
      <c r="H209" s="413">
        <v>1542</v>
      </c>
      <c r="I209" s="413">
        <v>0</v>
      </c>
    </row>
    <row r="210" spans="1:10" ht="15" customHeight="1">
      <c r="B210" s="415" t="s">
        <v>156</v>
      </c>
      <c r="C210" s="413">
        <v>19221</v>
      </c>
      <c r="D210" s="413">
        <v>15958</v>
      </c>
      <c r="E210" s="413">
        <v>37</v>
      </c>
      <c r="F210" s="413">
        <v>11</v>
      </c>
      <c r="G210" s="413">
        <v>307</v>
      </c>
      <c r="H210" s="413">
        <v>2908</v>
      </c>
      <c r="I210" s="413">
        <v>0</v>
      </c>
    </row>
    <row r="211" spans="1:10" ht="10.5" customHeight="1">
      <c r="B211" s="239"/>
      <c r="C211" s="413"/>
      <c r="D211" s="413"/>
      <c r="E211" s="413"/>
      <c r="F211" s="413"/>
      <c r="G211" s="413"/>
      <c r="H211" s="413"/>
      <c r="I211" s="413"/>
    </row>
    <row r="212" spans="1:10" ht="18" customHeight="1">
      <c r="B212" s="415" t="s">
        <v>701</v>
      </c>
      <c r="C212" s="413">
        <v>51688</v>
      </c>
      <c r="D212" s="413">
        <v>29924</v>
      </c>
      <c r="E212" s="413">
        <v>566</v>
      </c>
      <c r="F212" s="413">
        <v>47</v>
      </c>
      <c r="G212" s="413">
        <v>2800</v>
      </c>
      <c r="H212" s="413">
        <v>17908</v>
      </c>
      <c r="I212" s="413">
        <v>443</v>
      </c>
    </row>
    <row r="213" spans="1:10" ht="21" customHeight="1">
      <c r="B213" s="235"/>
      <c r="C213" s="175"/>
      <c r="D213" s="175"/>
      <c r="E213" s="175"/>
      <c r="F213" s="175"/>
      <c r="G213" s="175"/>
      <c r="H213" s="175"/>
      <c r="I213" s="175"/>
    </row>
    <row r="214" spans="1:10" ht="10.5" customHeight="1">
      <c r="C214" s="408" t="s">
        <v>702</v>
      </c>
      <c r="D214" s="409"/>
      <c r="E214" s="417"/>
      <c r="F214" s="417"/>
      <c r="G214" s="417"/>
      <c r="H214" s="417"/>
      <c r="I214" s="417"/>
    </row>
    <row r="215" spans="1:10" s="177" customFormat="1" ht="10.5" customHeight="1">
      <c r="A215" s="134"/>
      <c r="B215" s="134"/>
      <c r="C215" s="175"/>
      <c r="D215" s="175"/>
      <c r="E215" s="175"/>
      <c r="F215" s="175"/>
      <c r="G215" s="175"/>
      <c r="H215" s="175"/>
      <c r="I215" s="175"/>
    </row>
    <row r="216" spans="1:10" ht="10.5" customHeight="1">
      <c r="B216" s="415" t="s">
        <v>156</v>
      </c>
      <c r="C216" s="413">
        <v>139561</v>
      </c>
      <c r="D216" s="413">
        <v>105975</v>
      </c>
      <c r="E216" s="413">
        <v>1288</v>
      </c>
      <c r="F216" s="413">
        <v>121</v>
      </c>
      <c r="G216" s="413">
        <v>4214</v>
      </c>
      <c r="H216" s="413">
        <v>27076</v>
      </c>
      <c r="I216" s="413">
        <v>887</v>
      </c>
      <c r="J216" s="175"/>
    </row>
    <row r="217" spans="1:10" ht="21" customHeight="1">
      <c r="C217" s="175"/>
      <c r="D217" s="175"/>
      <c r="E217" s="175"/>
      <c r="F217" s="175"/>
      <c r="G217" s="175"/>
      <c r="H217" s="175"/>
      <c r="I217" s="175"/>
    </row>
    <row r="218" spans="1:10" ht="10.5" customHeight="1">
      <c r="C218" s="408" t="s">
        <v>703</v>
      </c>
      <c r="D218" s="247"/>
      <c r="E218" s="417"/>
      <c r="F218" s="417"/>
      <c r="G218" s="417"/>
      <c r="H218" s="417"/>
      <c r="I218" s="417"/>
    </row>
    <row r="219" spans="1:10" ht="10.5" customHeight="1">
      <c r="A219" s="132"/>
      <c r="C219" s="410" t="s">
        <v>657</v>
      </c>
      <c r="D219" s="409"/>
      <c r="E219" s="417"/>
      <c r="F219" s="417"/>
      <c r="G219" s="417"/>
      <c r="H219" s="417"/>
      <c r="I219" s="417"/>
    </row>
    <row r="220" spans="1:10" s="177" customFormat="1" ht="10.5" customHeight="1">
      <c r="A220" s="134"/>
      <c r="B220" s="411"/>
      <c r="C220" s="175"/>
      <c r="D220" s="175"/>
      <c r="E220" s="175"/>
      <c r="F220" s="175"/>
      <c r="G220" s="175"/>
      <c r="H220" s="175"/>
      <c r="I220" s="175"/>
    </row>
    <row r="221" spans="1:10" s="177" customFormat="1" ht="10.5" customHeight="1">
      <c r="A221" s="418" t="s">
        <v>704</v>
      </c>
      <c r="B221" s="202"/>
      <c r="C221" s="413">
        <v>65105</v>
      </c>
      <c r="D221" s="413">
        <v>50667</v>
      </c>
      <c r="E221" s="413">
        <v>366</v>
      </c>
      <c r="F221" s="413">
        <v>73</v>
      </c>
      <c r="G221" s="413">
        <v>1400</v>
      </c>
      <c r="H221" s="413">
        <v>11786</v>
      </c>
      <c r="I221" s="413">
        <v>813</v>
      </c>
    </row>
    <row r="222" spans="1:10" ht="10.5" customHeight="1">
      <c r="A222" s="418" t="s">
        <v>705</v>
      </c>
      <c r="B222" s="202"/>
      <c r="C222" s="413">
        <v>22328</v>
      </c>
      <c r="D222" s="413">
        <v>16240</v>
      </c>
      <c r="E222" s="413">
        <v>70</v>
      </c>
      <c r="F222" s="413">
        <v>16</v>
      </c>
      <c r="G222" s="413">
        <v>752</v>
      </c>
      <c r="H222" s="413">
        <v>4986</v>
      </c>
      <c r="I222" s="413">
        <v>264</v>
      </c>
    </row>
    <row r="223" spans="1:10" ht="10.5" customHeight="1">
      <c r="A223" s="418" t="s">
        <v>706</v>
      </c>
      <c r="B223" s="202"/>
      <c r="C223" s="413">
        <v>8183</v>
      </c>
      <c r="D223" s="413">
        <v>6545</v>
      </c>
      <c r="E223" s="413">
        <v>88</v>
      </c>
      <c r="F223" s="413">
        <v>28</v>
      </c>
      <c r="G223" s="413">
        <v>200</v>
      </c>
      <c r="H223" s="413">
        <v>1248</v>
      </c>
      <c r="I223" s="413">
        <v>74</v>
      </c>
    </row>
    <row r="224" spans="1:10" ht="10.15" customHeight="1">
      <c r="A224" s="418" t="s">
        <v>705</v>
      </c>
      <c r="B224" s="202"/>
      <c r="C224" s="413">
        <v>3929</v>
      </c>
      <c r="D224" s="413">
        <v>3290</v>
      </c>
      <c r="E224" s="413">
        <v>34</v>
      </c>
      <c r="F224" s="413">
        <v>13</v>
      </c>
      <c r="G224" s="413">
        <v>112</v>
      </c>
      <c r="H224" s="413">
        <v>458</v>
      </c>
      <c r="I224" s="413">
        <v>22</v>
      </c>
    </row>
    <row r="225" spans="1:9" ht="10.5" customHeight="1">
      <c r="A225" s="418" t="s">
        <v>707</v>
      </c>
      <c r="B225" s="202"/>
      <c r="C225" s="413">
        <v>24911</v>
      </c>
      <c r="D225" s="413">
        <v>22701</v>
      </c>
      <c r="E225" s="413">
        <v>27</v>
      </c>
      <c r="F225" s="413">
        <v>3</v>
      </c>
      <c r="G225" s="413">
        <v>90</v>
      </c>
      <c r="H225" s="413">
        <v>2070</v>
      </c>
      <c r="I225" s="413">
        <v>20</v>
      </c>
    </row>
    <row r="226" spans="1:9" ht="10.5" customHeight="1">
      <c r="A226" s="418" t="s">
        <v>705</v>
      </c>
      <c r="B226" s="202"/>
      <c r="C226" s="413">
        <v>9900</v>
      </c>
      <c r="D226" s="413">
        <v>8452</v>
      </c>
      <c r="E226" s="413">
        <v>7</v>
      </c>
      <c r="F226" s="413">
        <v>0</v>
      </c>
      <c r="G226" s="413">
        <v>38</v>
      </c>
      <c r="H226" s="413">
        <v>1402</v>
      </c>
      <c r="I226" s="413">
        <v>1</v>
      </c>
    </row>
    <row r="227" spans="1:9" ht="10.5" customHeight="1">
      <c r="A227" s="418" t="s">
        <v>708</v>
      </c>
      <c r="B227" s="202"/>
      <c r="C227" s="413">
        <v>41232</v>
      </c>
      <c r="D227" s="413">
        <v>40076</v>
      </c>
      <c r="E227" s="413">
        <v>9</v>
      </c>
      <c r="F227" s="413">
        <v>62</v>
      </c>
      <c r="G227" s="413">
        <v>83</v>
      </c>
      <c r="H227" s="413">
        <v>833</v>
      </c>
      <c r="I227" s="413">
        <v>169</v>
      </c>
    </row>
    <row r="228" spans="1:9" ht="10.5" customHeight="1">
      <c r="A228" s="418" t="s">
        <v>705</v>
      </c>
      <c r="B228" s="202"/>
      <c r="C228" s="413">
        <v>12338</v>
      </c>
      <c r="D228" s="413">
        <v>11804</v>
      </c>
      <c r="E228" s="413">
        <v>5</v>
      </c>
      <c r="F228" s="413">
        <v>0</v>
      </c>
      <c r="G228" s="413">
        <v>13</v>
      </c>
      <c r="H228" s="413">
        <v>442</v>
      </c>
      <c r="I228" s="413">
        <v>74</v>
      </c>
    </row>
    <row r="229" spans="1:9" ht="10.5" customHeight="1">
      <c r="A229" s="418" t="s">
        <v>709</v>
      </c>
      <c r="B229" s="419"/>
      <c r="C229" s="413">
        <v>53037</v>
      </c>
      <c r="D229" s="413">
        <v>53037</v>
      </c>
      <c r="E229" s="413">
        <v>0</v>
      </c>
      <c r="F229" s="413">
        <v>0</v>
      </c>
      <c r="G229" s="413">
        <v>0</v>
      </c>
      <c r="H229" s="413">
        <v>0</v>
      </c>
      <c r="I229" s="413">
        <v>0</v>
      </c>
    </row>
    <row r="230" spans="1:9" ht="10.5" customHeight="1">
      <c r="A230" s="418" t="s">
        <v>710</v>
      </c>
      <c r="B230" s="419"/>
      <c r="C230" s="413">
        <v>9769</v>
      </c>
      <c r="D230" s="413">
        <v>9343</v>
      </c>
      <c r="E230" s="413">
        <v>4</v>
      </c>
      <c r="F230" s="413">
        <v>2</v>
      </c>
      <c r="G230" s="413">
        <v>14</v>
      </c>
      <c r="H230" s="413">
        <v>397</v>
      </c>
      <c r="I230" s="413">
        <v>9</v>
      </c>
    </row>
    <row r="231" spans="1:9" ht="10.5" customHeight="1">
      <c r="A231" s="418" t="s">
        <v>711</v>
      </c>
      <c r="B231" s="419"/>
      <c r="C231" s="413">
        <v>853</v>
      </c>
      <c r="D231" s="413">
        <v>770</v>
      </c>
      <c r="E231" s="413">
        <v>0</v>
      </c>
      <c r="F231" s="413">
        <v>0</v>
      </c>
      <c r="G231" s="413">
        <v>11</v>
      </c>
      <c r="H231" s="413">
        <v>72</v>
      </c>
      <c r="I231" s="413">
        <v>0</v>
      </c>
    </row>
    <row r="232" spans="1:9" ht="15" customHeight="1">
      <c r="B232" s="415" t="s">
        <v>156</v>
      </c>
      <c r="C232" s="413">
        <v>203090</v>
      </c>
      <c r="D232" s="413">
        <v>183139</v>
      </c>
      <c r="E232" s="413">
        <v>494</v>
      </c>
      <c r="F232" s="413">
        <v>168</v>
      </c>
      <c r="G232" s="413">
        <v>1798</v>
      </c>
      <c r="H232" s="413">
        <v>16406</v>
      </c>
      <c r="I232" s="413">
        <v>1085</v>
      </c>
    </row>
    <row r="233" spans="1:9" ht="21.75" customHeight="1">
      <c r="C233" s="175"/>
      <c r="D233" s="175"/>
      <c r="E233" s="175"/>
      <c r="F233" s="175"/>
      <c r="G233" s="175"/>
      <c r="H233" s="175"/>
      <c r="I233" s="175"/>
    </row>
    <row r="234" spans="1:9" ht="10.5" customHeight="1">
      <c r="A234" s="132"/>
      <c r="C234" s="410" t="s">
        <v>692</v>
      </c>
      <c r="D234" s="409"/>
      <c r="E234" s="417"/>
      <c r="F234" s="417"/>
      <c r="G234" s="417"/>
      <c r="H234" s="417"/>
      <c r="I234" s="417"/>
    </row>
    <row r="235" spans="1:9" ht="10.5" customHeight="1">
      <c r="C235" s="175"/>
      <c r="D235" s="175"/>
      <c r="E235" s="175"/>
      <c r="F235" s="175"/>
      <c r="G235" s="175"/>
      <c r="H235" s="175"/>
      <c r="I235" s="175"/>
    </row>
    <row r="236" spans="1:9" ht="10.5" customHeight="1">
      <c r="A236" s="418" t="s">
        <v>712</v>
      </c>
      <c r="B236" s="419"/>
      <c r="C236" s="413">
        <v>2323</v>
      </c>
      <c r="D236" s="413">
        <v>1802</v>
      </c>
      <c r="E236" s="413">
        <v>0</v>
      </c>
      <c r="F236" s="413">
        <v>4</v>
      </c>
      <c r="G236" s="413">
        <v>68</v>
      </c>
      <c r="H236" s="413">
        <v>447</v>
      </c>
      <c r="I236" s="413">
        <v>2</v>
      </c>
    </row>
    <row r="237" spans="1:9" ht="15.75" customHeight="1">
      <c r="B237" s="415" t="s">
        <v>156</v>
      </c>
      <c r="C237" s="413">
        <v>2323</v>
      </c>
      <c r="D237" s="413">
        <v>1802</v>
      </c>
      <c r="E237" s="413">
        <v>0</v>
      </c>
      <c r="F237" s="413">
        <v>4</v>
      </c>
      <c r="G237" s="413">
        <v>68</v>
      </c>
      <c r="H237" s="413">
        <v>447</v>
      </c>
      <c r="I237" s="413">
        <v>2</v>
      </c>
    </row>
    <row r="238" spans="1:9" ht="21" customHeight="1">
      <c r="C238" s="175"/>
      <c r="D238" s="175"/>
      <c r="E238" s="175"/>
      <c r="F238" s="175"/>
      <c r="G238" s="175"/>
      <c r="H238" s="175"/>
      <c r="I238" s="175"/>
    </row>
    <row r="239" spans="1:9" ht="10.5" customHeight="1">
      <c r="C239" s="408" t="s">
        <v>713</v>
      </c>
      <c r="D239" s="247"/>
      <c r="E239" s="417"/>
      <c r="F239" s="417"/>
      <c r="G239" s="417"/>
      <c r="H239" s="417"/>
      <c r="I239" s="417"/>
    </row>
    <row r="240" spans="1:9" ht="10.5" customHeight="1">
      <c r="B240" s="411"/>
      <c r="C240" s="175"/>
      <c r="D240" s="175"/>
      <c r="E240" s="175"/>
      <c r="F240" s="175"/>
      <c r="G240" s="175"/>
      <c r="H240" s="175"/>
      <c r="I240" s="175"/>
    </row>
    <row r="241" spans="1:10" ht="10.5" customHeight="1">
      <c r="B241" s="415" t="s">
        <v>156</v>
      </c>
      <c r="C241" s="413">
        <v>205413</v>
      </c>
      <c r="D241" s="413">
        <v>184941</v>
      </c>
      <c r="E241" s="413">
        <v>494</v>
      </c>
      <c r="F241" s="413">
        <v>172</v>
      </c>
      <c r="G241" s="413">
        <v>1866</v>
      </c>
      <c r="H241" s="413">
        <v>16853</v>
      </c>
      <c r="I241" s="413">
        <v>1087</v>
      </c>
    </row>
    <row r="242" spans="1:10" ht="21" customHeight="1">
      <c r="B242" s="172"/>
      <c r="C242" s="175"/>
      <c r="D242" s="175"/>
      <c r="E242" s="175"/>
      <c r="F242" s="175"/>
      <c r="G242" s="175"/>
      <c r="H242" s="175"/>
      <c r="I242" s="175"/>
    </row>
    <row r="243" spans="1:10" ht="10.5" customHeight="1">
      <c r="A243" s="132"/>
      <c r="C243" s="410" t="s">
        <v>158</v>
      </c>
      <c r="D243" s="247"/>
      <c r="E243" s="417"/>
      <c r="F243" s="417"/>
      <c r="G243" s="417"/>
      <c r="H243" s="417"/>
      <c r="I243" s="417"/>
    </row>
    <row r="244" spans="1:10" ht="10.5" customHeight="1">
      <c r="C244" s="175"/>
      <c r="D244" s="175"/>
      <c r="E244" s="175"/>
      <c r="F244" s="175"/>
      <c r="G244" s="175"/>
      <c r="H244" s="175"/>
      <c r="I244" s="175"/>
    </row>
    <row r="245" spans="1:10" ht="10.5" customHeight="1">
      <c r="B245" s="415" t="s">
        <v>159</v>
      </c>
      <c r="C245" s="413">
        <v>344974</v>
      </c>
      <c r="D245" s="413">
        <v>290916</v>
      </c>
      <c r="E245" s="413">
        <v>1782</v>
      </c>
      <c r="F245" s="413">
        <v>293</v>
      </c>
      <c r="G245" s="413">
        <v>6080</v>
      </c>
      <c r="H245" s="413">
        <v>43929</v>
      </c>
      <c r="I245" s="413">
        <v>1974</v>
      </c>
      <c r="J245" s="175"/>
    </row>
    <row r="246" spans="1:10" ht="10.5" customHeight="1">
      <c r="B246" s="416"/>
      <c r="C246" s="175"/>
      <c r="D246" s="175"/>
      <c r="E246" s="175"/>
      <c r="F246" s="175"/>
      <c r="G246" s="175"/>
      <c r="H246" s="175"/>
      <c r="I246" s="175"/>
    </row>
    <row r="247" spans="1:10" ht="10.5" customHeight="1">
      <c r="B247" s="172"/>
      <c r="C247" s="125"/>
      <c r="D247" s="125"/>
      <c r="E247" s="125"/>
      <c r="F247" s="125"/>
      <c r="G247" s="125"/>
      <c r="H247" s="125"/>
      <c r="I247" s="125"/>
    </row>
    <row r="248" spans="1:10" ht="10.5" customHeight="1">
      <c r="A248" s="73" t="s">
        <v>52</v>
      </c>
      <c r="B248" s="404"/>
      <c r="C248" s="175"/>
      <c r="D248" s="175"/>
      <c r="E248" s="175"/>
      <c r="F248" s="175"/>
      <c r="G248" s="175"/>
      <c r="H248" s="175"/>
      <c r="I248" s="175"/>
    </row>
    <row r="249" spans="1:10" ht="9.9499999999999993" customHeight="1">
      <c r="C249" s="175"/>
      <c r="D249" s="175"/>
      <c r="E249" s="175"/>
      <c r="F249" s="175"/>
      <c r="G249" s="175"/>
      <c r="H249" s="175"/>
      <c r="I249" s="175"/>
    </row>
    <row r="250" spans="1:10" ht="9.9499999999999993" customHeight="1">
      <c r="C250" s="175"/>
      <c r="D250" s="175"/>
      <c r="E250" s="175"/>
      <c r="F250" s="175"/>
      <c r="G250" s="175"/>
      <c r="H250" s="175"/>
      <c r="I250" s="175"/>
    </row>
    <row r="251" spans="1:10" ht="9.9499999999999993" customHeight="1">
      <c r="C251" s="175"/>
      <c r="D251" s="175"/>
      <c r="E251" s="175"/>
      <c r="F251" s="175"/>
      <c r="G251" s="175"/>
      <c r="H251" s="175"/>
      <c r="I251" s="175"/>
    </row>
    <row r="252" spans="1:10" ht="9.9499999999999993" customHeight="1">
      <c r="C252" s="175"/>
      <c r="D252" s="175"/>
      <c r="E252" s="175"/>
      <c r="F252" s="175"/>
      <c r="G252" s="175"/>
      <c r="H252" s="175"/>
      <c r="I252" s="175"/>
    </row>
    <row r="253" spans="1:10" ht="9.9499999999999993" customHeight="1">
      <c r="C253" s="175"/>
      <c r="D253" s="175"/>
      <c r="E253" s="175"/>
      <c r="F253" s="175"/>
      <c r="G253" s="175"/>
      <c r="H253" s="175"/>
      <c r="I253" s="175"/>
    </row>
    <row r="254" spans="1:10" ht="9.9499999999999993" customHeight="1">
      <c r="C254" s="175"/>
      <c r="D254" s="175"/>
      <c r="E254" s="175"/>
      <c r="F254" s="175"/>
      <c r="G254" s="175"/>
      <c r="H254" s="175"/>
      <c r="I254" s="175"/>
    </row>
    <row r="255" spans="1:10" ht="9.9499999999999993" customHeight="1">
      <c r="C255" s="175"/>
      <c r="D255" s="175"/>
      <c r="E255" s="175"/>
      <c r="F255" s="175"/>
      <c r="G255" s="175"/>
      <c r="H255" s="175"/>
      <c r="I255" s="175"/>
    </row>
    <row r="256" spans="1:10" ht="9.9499999999999993" customHeight="1">
      <c r="C256" s="175"/>
      <c r="D256" s="175"/>
      <c r="E256" s="175"/>
      <c r="F256" s="175"/>
      <c r="G256" s="175"/>
      <c r="H256" s="175"/>
      <c r="I256" s="175"/>
    </row>
    <row r="257" spans="3:9" ht="9.9499999999999993" customHeight="1">
      <c r="C257" s="175"/>
      <c r="D257" s="175"/>
      <c r="E257" s="175"/>
      <c r="F257" s="175"/>
      <c r="G257" s="175"/>
      <c r="H257" s="175"/>
      <c r="I257" s="175"/>
    </row>
    <row r="258" spans="3:9" ht="9.9499999999999993" customHeight="1">
      <c r="C258" s="175"/>
      <c r="D258" s="175"/>
      <c r="E258" s="175"/>
      <c r="F258" s="175"/>
      <c r="G258" s="175"/>
      <c r="H258" s="175"/>
      <c r="I258" s="175"/>
    </row>
    <row r="259" spans="3:9" ht="9.9499999999999993" customHeight="1">
      <c r="C259" s="175"/>
      <c r="D259" s="175"/>
      <c r="E259" s="175"/>
      <c r="F259" s="175"/>
      <c r="G259" s="175"/>
      <c r="H259" s="175"/>
      <c r="I259" s="175"/>
    </row>
    <row r="260" spans="3:9" ht="9.9499999999999993" customHeight="1">
      <c r="C260" s="175"/>
      <c r="D260" s="175"/>
      <c r="E260" s="175"/>
      <c r="F260" s="175"/>
      <c r="G260" s="175"/>
      <c r="H260" s="175"/>
      <c r="I260" s="175"/>
    </row>
    <row r="261" spans="3:9" ht="9.9499999999999993" customHeight="1">
      <c r="C261" s="175"/>
      <c r="D261" s="175"/>
      <c r="E261" s="175"/>
      <c r="F261" s="175"/>
      <c r="G261" s="175"/>
      <c r="H261" s="175"/>
      <c r="I261" s="175"/>
    </row>
    <row r="262" spans="3:9" ht="9.9499999999999993" customHeight="1">
      <c r="C262" s="175"/>
      <c r="D262" s="175"/>
      <c r="E262" s="175"/>
      <c r="F262" s="175"/>
      <c r="G262" s="175"/>
      <c r="H262" s="175"/>
      <c r="I262" s="175"/>
    </row>
    <row r="263" spans="3:9" ht="9.9499999999999993" customHeight="1">
      <c r="C263" s="175"/>
      <c r="D263" s="175"/>
      <c r="E263" s="175"/>
      <c r="F263" s="175"/>
      <c r="G263" s="175"/>
      <c r="H263" s="175"/>
      <c r="I263" s="175"/>
    </row>
    <row r="264" spans="3:9" ht="9.9499999999999993" customHeight="1">
      <c r="C264" s="175"/>
      <c r="D264" s="175"/>
      <c r="E264" s="175"/>
      <c r="F264" s="175"/>
      <c r="G264" s="175"/>
      <c r="H264" s="175"/>
      <c r="I264" s="175"/>
    </row>
    <row r="265" spans="3:9" ht="9.9499999999999993" customHeight="1">
      <c r="C265" s="175"/>
      <c r="D265" s="175"/>
      <c r="E265" s="175"/>
      <c r="F265" s="175"/>
      <c r="G265" s="175"/>
      <c r="H265" s="175"/>
      <c r="I265" s="175"/>
    </row>
    <row r="266" spans="3:9" ht="9.9499999999999993" customHeight="1">
      <c r="C266" s="175"/>
      <c r="D266" s="175"/>
      <c r="E266" s="175"/>
      <c r="F266" s="175"/>
      <c r="G266" s="175"/>
      <c r="H266" s="175"/>
      <c r="I266" s="175"/>
    </row>
    <row r="267" spans="3:9" ht="9.9499999999999993" customHeight="1">
      <c r="C267" s="175"/>
      <c r="D267" s="175"/>
      <c r="E267" s="175"/>
      <c r="F267" s="175"/>
      <c r="G267" s="175"/>
      <c r="H267" s="175"/>
      <c r="I267" s="175"/>
    </row>
    <row r="268" spans="3:9" ht="9.9499999999999993" customHeight="1">
      <c r="C268" s="175"/>
      <c r="D268" s="175"/>
      <c r="E268" s="175"/>
      <c r="F268" s="175"/>
      <c r="G268" s="175"/>
      <c r="H268" s="175"/>
      <c r="I268" s="175"/>
    </row>
    <row r="269" spans="3:9" ht="9.9499999999999993" customHeight="1">
      <c r="C269" s="175"/>
      <c r="D269" s="175"/>
      <c r="E269" s="175"/>
      <c r="F269" s="175"/>
      <c r="G269" s="175"/>
      <c r="H269" s="175"/>
      <c r="I269" s="175"/>
    </row>
    <row r="270" spans="3:9" ht="9.9499999999999993" customHeight="1">
      <c r="C270" s="175"/>
      <c r="D270" s="175"/>
      <c r="E270" s="175"/>
      <c r="F270" s="175"/>
      <c r="G270" s="175"/>
      <c r="H270" s="175"/>
      <c r="I270" s="175"/>
    </row>
    <row r="271" spans="3:9" ht="9.9499999999999993" customHeight="1">
      <c r="C271" s="175"/>
      <c r="D271" s="175"/>
      <c r="E271" s="175"/>
      <c r="F271" s="175"/>
      <c r="G271" s="175"/>
      <c r="H271" s="175"/>
      <c r="I271" s="175"/>
    </row>
    <row r="272" spans="3:9" ht="9.9499999999999993" customHeight="1">
      <c r="C272" s="175"/>
      <c r="D272" s="175"/>
      <c r="E272" s="175"/>
      <c r="F272" s="175"/>
      <c r="G272" s="175"/>
      <c r="H272" s="175"/>
      <c r="I272" s="175"/>
    </row>
    <row r="273" spans="3:9" ht="9.9499999999999993" customHeight="1">
      <c r="C273" s="175"/>
      <c r="D273" s="175"/>
      <c r="E273" s="175"/>
      <c r="F273" s="175"/>
      <c r="G273" s="175"/>
      <c r="H273" s="175"/>
      <c r="I273" s="175"/>
    </row>
    <row r="274" spans="3:9" ht="9.9499999999999993" customHeight="1">
      <c r="C274" s="175"/>
      <c r="D274" s="175"/>
      <c r="E274" s="175"/>
      <c r="F274" s="175"/>
      <c r="G274" s="175"/>
      <c r="H274" s="175"/>
      <c r="I274" s="175"/>
    </row>
    <row r="275" spans="3:9" ht="9.9499999999999993" customHeight="1">
      <c r="C275" s="175"/>
      <c r="D275" s="175"/>
      <c r="E275" s="175"/>
      <c r="F275" s="175"/>
      <c r="G275" s="175"/>
      <c r="H275" s="175"/>
      <c r="I275" s="175"/>
    </row>
    <row r="276" spans="3:9" ht="9.9499999999999993" customHeight="1">
      <c r="C276" s="175"/>
      <c r="D276" s="175"/>
      <c r="E276" s="175"/>
      <c r="F276" s="175"/>
      <c r="G276" s="175"/>
      <c r="H276" s="175"/>
      <c r="I276" s="175"/>
    </row>
    <row r="277" spans="3:9" ht="9.9499999999999993" customHeight="1">
      <c r="C277" s="175"/>
      <c r="D277" s="175"/>
      <c r="E277" s="175"/>
      <c r="F277" s="175"/>
      <c r="G277" s="175"/>
      <c r="H277" s="175"/>
      <c r="I277" s="175"/>
    </row>
    <row r="278" spans="3:9" ht="9.9499999999999993" customHeight="1">
      <c r="C278" s="175"/>
      <c r="D278" s="175"/>
      <c r="E278" s="175"/>
      <c r="F278" s="175"/>
      <c r="G278" s="175"/>
      <c r="H278" s="175"/>
      <c r="I278" s="175"/>
    </row>
    <row r="279" spans="3:9" ht="9.9499999999999993" customHeight="1">
      <c r="C279" s="175"/>
      <c r="D279" s="175"/>
      <c r="E279" s="175"/>
      <c r="F279" s="175"/>
      <c r="G279" s="175"/>
      <c r="H279" s="175"/>
      <c r="I279" s="175"/>
    </row>
    <row r="280" spans="3:9" ht="9.9499999999999993" customHeight="1">
      <c r="C280" s="175"/>
      <c r="D280" s="175"/>
      <c r="E280" s="175"/>
      <c r="F280" s="175"/>
      <c r="G280" s="175"/>
      <c r="H280" s="175"/>
      <c r="I280" s="175"/>
    </row>
    <row r="281" spans="3:9" ht="9.9499999999999993" customHeight="1">
      <c r="C281" s="175"/>
      <c r="D281" s="175"/>
      <c r="E281" s="175"/>
      <c r="F281" s="175"/>
      <c r="G281" s="175"/>
      <c r="H281" s="175"/>
      <c r="I281" s="175"/>
    </row>
    <row r="282" spans="3:9" ht="9.9499999999999993" customHeight="1">
      <c r="C282" s="175"/>
      <c r="D282" s="175"/>
      <c r="E282" s="175"/>
      <c r="F282" s="175"/>
      <c r="G282" s="175"/>
      <c r="H282" s="175"/>
      <c r="I282" s="175"/>
    </row>
    <row r="283" spans="3:9" ht="9.9499999999999993" customHeight="1">
      <c r="C283" s="175"/>
      <c r="D283" s="175"/>
      <c r="E283" s="175"/>
      <c r="F283" s="175"/>
      <c r="G283" s="175"/>
      <c r="H283" s="175"/>
      <c r="I283" s="175"/>
    </row>
    <row r="284" spans="3:9" ht="9.9499999999999993" customHeight="1">
      <c r="C284" s="175"/>
      <c r="D284" s="175"/>
      <c r="E284" s="175"/>
      <c r="F284" s="175"/>
      <c r="G284" s="175"/>
      <c r="H284" s="175"/>
      <c r="I284" s="175"/>
    </row>
    <row r="285" spans="3:9" ht="9.9499999999999993" customHeight="1">
      <c r="C285" s="175"/>
      <c r="D285" s="175"/>
      <c r="E285" s="175"/>
      <c r="F285" s="175"/>
      <c r="G285" s="175"/>
      <c r="H285" s="175"/>
      <c r="I285" s="175"/>
    </row>
    <row r="286" spans="3:9" ht="9.9499999999999993" customHeight="1">
      <c r="C286" s="175"/>
      <c r="D286" s="175"/>
      <c r="E286" s="175"/>
      <c r="F286" s="175"/>
      <c r="G286" s="175"/>
      <c r="H286" s="175"/>
      <c r="I286" s="175"/>
    </row>
    <row r="287" spans="3:9" ht="9.9499999999999993" customHeight="1">
      <c r="C287" s="175"/>
      <c r="D287" s="175"/>
      <c r="E287" s="175"/>
      <c r="F287" s="175"/>
      <c r="G287" s="175"/>
      <c r="H287" s="175"/>
      <c r="I287" s="175"/>
    </row>
    <row r="288" spans="3:9" ht="9.9499999999999993" customHeight="1">
      <c r="C288" s="175"/>
      <c r="D288" s="175"/>
      <c r="E288" s="175"/>
      <c r="F288" s="175"/>
      <c r="G288" s="175"/>
      <c r="H288" s="175"/>
      <c r="I288" s="175"/>
    </row>
    <row r="289" spans="3:9" ht="9.9499999999999993" customHeight="1">
      <c r="C289" s="175"/>
      <c r="D289" s="175"/>
      <c r="E289" s="175"/>
      <c r="F289" s="175"/>
      <c r="G289" s="175"/>
      <c r="H289" s="175"/>
      <c r="I289" s="175"/>
    </row>
    <row r="290" spans="3:9" ht="9.9499999999999993" customHeight="1">
      <c r="C290" s="175"/>
      <c r="D290" s="175"/>
      <c r="E290" s="175"/>
      <c r="F290" s="175"/>
      <c r="G290" s="175"/>
      <c r="H290" s="175"/>
      <c r="I290" s="175"/>
    </row>
    <row r="291" spans="3:9" ht="9.9499999999999993" customHeight="1">
      <c r="C291" s="175"/>
      <c r="D291" s="175"/>
      <c r="E291" s="175"/>
      <c r="F291" s="175"/>
      <c r="G291" s="175"/>
      <c r="H291" s="175"/>
      <c r="I291" s="175"/>
    </row>
    <row r="292" spans="3:9" ht="9.9499999999999993" customHeight="1">
      <c r="C292" s="175"/>
      <c r="D292" s="175"/>
      <c r="E292" s="175"/>
      <c r="F292" s="175"/>
      <c r="G292" s="175"/>
      <c r="H292" s="175"/>
      <c r="I292" s="175"/>
    </row>
    <row r="293" spans="3:9" ht="9.9499999999999993" customHeight="1">
      <c r="C293" s="175"/>
      <c r="D293" s="175"/>
      <c r="E293" s="175"/>
      <c r="F293" s="175"/>
      <c r="G293" s="175"/>
      <c r="H293" s="175"/>
      <c r="I293" s="175"/>
    </row>
    <row r="294" spans="3:9" ht="9.9499999999999993" customHeight="1">
      <c r="C294" s="175"/>
      <c r="D294" s="175"/>
      <c r="E294" s="175"/>
      <c r="F294" s="175"/>
      <c r="G294" s="175"/>
      <c r="H294" s="175"/>
      <c r="I294" s="175"/>
    </row>
    <row r="295" spans="3:9" ht="9.9499999999999993" customHeight="1">
      <c r="C295" s="175"/>
      <c r="D295" s="175"/>
      <c r="E295" s="175"/>
      <c r="F295" s="175"/>
      <c r="G295" s="175"/>
      <c r="H295" s="175"/>
      <c r="I295" s="175"/>
    </row>
    <row r="296" spans="3:9" ht="9.9499999999999993" customHeight="1">
      <c r="C296" s="175"/>
      <c r="D296" s="175"/>
      <c r="E296" s="175"/>
      <c r="F296" s="175"/>
      <c r="G296" s="175"/>
      <c r="H296" s="175"/>
      <c r="I296" s="175"/>
    </row>
    <row r="297" spans="3:9" ht="9.9499999999999993" customHeight="1">
      <c r="C297" s="175"/>
      <c r="D297" s="175"/>
      <c r="E297" s="175"/>
      <c r="F297" s="175"/>
      <c r="G297" s="175"/>
      <c r="H297" s="175"/>
      <c r="I297" s="175"/>
    </row>
    <row r="298" spans="3:9" ht="9.9499999999999993" customHeight="1">
      <c r="C298" s="175"/>
      <c r="D298" s="175"/>
      <c r="E298" s="175"/>
      <c r="F298" s="175"/>
      <c r="G298" s="175"/>
      <c r="H298" s="175"/>
      <c r="I298" s="175"/>
    </row>
    <row r="299" spans="3:9" ht="9.9499999999999993" customHeight="1">
      <c r="C299" s="175"/>
      <c r="D299" s="175"/>
      <c r="E299" s="175"/>
      <c r="F299" s="175"/>
      <c r="G299" s="175"/>
      <c r="H299" s="175"/>
      <c r="I299" s="175"/>
    </row>
    <row r="300" spans="3:9" ht="9.9499999999999993" customHeight="1">
      <c r="C300" s="175"/>
      <c r="D300" s="175"/>
      <c r="E300" s="175"/>
      <c r="F300" s="175"/>
      <c r="G300" s="175"/>
      <c r="H300" s="175"/>
      <c r="I300" s="175"/>
    </row>
    <row r="301" spans="3:9" ht="9.9499999999999993" customHeight="1">
      <c r="C301" s="175"/>
      <c r="D301" s="175"/>
      <c r="E301" s="175"/>
      <c r="F301" s="175"/>
      <c r="G301" s="175"/>
      <c r="H301" s="175"/>
      <c r="I301" s="175"/>
    </row>
    <row r="302" spans="3:9" ht="9.9499999999999993" customHeight="1">
      <c r="C302" s="175"/>
      <c r="D302" s="175"/>
      <c r="E302" s="175"/>
      <c r="F302" s="175"/>
      <c r="G302" s="175"/>
      <c r="H302" s="175"/>
      <c r="I302" s="175"/>
    </row>
    <row r="303" spans="3:9" ht="9.9499999999999993" customHeight="1">
      <c r="C303" s="175"/>
      <c r="D303" s="175"/>
      <c r="E303" s="175"/>
      <c r="F303" s="175"/>
      <c r="G303" s="175"/>
      <c r="H303" s="175"/>
      <c r="I303" s="175"/>
    </row>
    <row r="304" spans="3:9" ht="9.9499999999999993" customHeight="1">
      <c r="C304" s="175"/>
      <c r="D304" s="175"/>
      <c r="E304" s="175"/>
      <c r="F304" s="175"/>
      <c r="G304" s="175"/>
      <c r="H304" s="175"/>
      <c r="I304" s="175"/>
    </row>
    <row r="305" spans="3:9" ht="9.9499999999999993" customHeight="1">
      <c r="C305" s="175"/>
      <c r="D305" s="175"/>
      <c r="E305" s="175"/>
      <c r="F305" s="175"/>
      <c r="G305" s="175"/>
      <c r="H305" s="175"/>
      <c r="I305" s="175"/>
    </row>
    <row r="306" spans="3:9" ht="9.9499999999999993" customHeight="1">
      <c r="C306" s="175"/>
      <c r="D306" s="175"/>
      <c r="E306" s="175"/>
      <c r="F306" s="175"/>
      <c r="G306" s="175"/>
      <c r="H306" s="175"/>
      <c r="I306" s="175"/>
    </row>
    <row r="307" spans="3:9" ht="9.9499999999999993" customHeight="1">
      <c r="C307" s="175"/>
      <c r="D307" s="175"/>
      <c r="E307" s="175"/>
      <c r="F307" s="175"/>
      <c r="G307" s="175"/>
      <c r="H307" s="175"/>
      <c r="I307" s="175"/>
    </row>
    <row r="308" spans="3:9" ht="9.9499999999999993" customHeight="1">
      <c r="C308" s="175"/>
      <c r="D308" s="175"/>
      <c r="E308" s="175"/>
      <c r="F308" s="175"/>
      <c r="G308" s="175"/>
      <c r="H308" s="175"/>
      <c r="I308" s="175"/>
    </row>
    <row r="309" spans="3:9" ht="9.9499999999999993" customHeight="1">
      <c r="C309" s="175"/>
      <c r="D309" s="175"/>
      <c r="E309" s="175"/>
      <c r="F309" s="175"/>
      <c r="G309" s="175"/>
      <c r="H309" s="175"/>
      <c r="I309" s="175"/>
    </row>
    <row r="310" spans="3:9" ht="9.9499999999999993" customHeight="1">
      <c r="C310" s="175"/>
      <c r="D310" s="175"/>
      <c r="E310" s="175"/>
      <c r="F310" s="175"/>
      <c r="G310" s="175"/>
      <c r="H310" s="175"/>
      <c r="I310" s="175"/>
    </row>
    <row r="311" spans="3:9" ht="9.9499999999999993" customHeight="1">
      <c r="C311" s="175"/>
      <c r="D311" s="175"/>
      <c r="E311" s="175"/>
      <c r="F311" s="175"/>
      <c r="G311" s="175"/>
      <c r="H311" s="175"/>
      <c r="I311" s="175"/>
    </row>
    <row r="312" spans="3:9" ht="9.9499999999999993" customHeight="1">
      <c r="C312" s="175"/>
      <c r="D312" s="175"/>
      <c r="E312" s="175"/>
      <c r="F312" s="175"/>
      <c r="G312" s="175"/>
      <c r="H312" s="175"/>
      <c r="I312" s="175"/>
    </row>
    <row r="313" spans="3:9" ht="9.9499999999999993" customHeight="1">
      <c r="C313" s="175"/>
      <c r="D313" s="175"/>
      <c r="E313" s="175"/>
      <c r="F313" s="175"/>
      <c r="G313" s="175"/>
      <c r="H313" s="175"/>
      <c r="I313" s="175"/>
    </row>
    <row r="314" spans="3:9" ht="9.9499999999999993" customHeight="1">
      <c r="C314" s="175"/>
      <c r="D314" s="175"/>
      <c r="E314" s="175"/>
      <c r="F314" s="175"/>
      <c r="G314" s="175"/>
      <c r="H314" s="175"/>
      <c r="I314" s="175"/>
    </row>
    <row r="315" spans="3:9" ht="9.9499999999999993" customHeight="1">
      <c r="C315" s="175"/>
      <c r="D315" s="175"/>
      <c r="E315" s="175"/>
      <c r="F315" s="175"/>
      <c r="G315" s="175"/>
      <c r="H315" s="175"/>
      <c r="I315" s="175"/>
    </row>
    <row r="316" spans="3:9" ht="9.9499999999999993" customHeight="1">
      <c r="C316" s="175"/>
      <c r="D316" s="175"/>
      <c r="E316" s="175"/>
      <c r="F316" s="175"/>
      <c r="G316" s="175"/>
      <c r="H316" s="175"/>
      <c r="I316" s="175"/>
    </row>
    <row r="317" spans="3:9" ht="9.9499999999999993" customHeight="1">
      <c r="C317" s="175"/>
      <c r="D317" s="175"/>
      <c r="E317" s="175"/>
      <c r="F317" s="175"/>
      <c r="G317" s="175"/>
      <c r="H317" s="175"/>
      <c r="I317" s="175"/>
    </row>
    <row r="318" spans="3:9" ht="9.9499999999999993" customHeight="1">
      <c r="C318" s="175"/>
      <c r="D318" s="175"/>
      <c r="E318" s="175"/>
      <c r="F318" s="175"/>
      <c r="G318" s="175"/>
      <c r="H318" s="175"/>
      <c r="I318" s="175"/>
    </row>
    <row r="319" spans="3:9" ht="9.9499999999999993" customHeight="1">
      <c r="C319" s="175"/>
      <c r="D319" s="175"/>
      <c r="E319" s="175"/>
      <c r="F319" s="175"/>
      <c r="G319" s="175"/>
      <c r="H319" s="175"/>
      <c r="I319" s="175"/>
    </row>
    <row r="320" spans="3:9" ht="9.9499999999999993" customHeight="1">
      <c r="C320" s="175"/>
      <c r="D320" s="175"/>
      <c r="E320" s="175"/>
      <c r="F320" s="175"/>
      <c r="G320" s="175"/>
      <c r="H320" s="175"/>
      <c r="I320" s="175"/>
    </row>
    <row r="321" spans="3:9" ht="9.9499999999999993" customHeight="1">
      <c r="C321" s="175"/>
      <c r="D321" s="175"/>
      <c r="E321" s="175"/>
      <c r="F321" s="175"/>
      <c r="G321" s="175"/>
      <c r="H321" s="175"/>
      <c r="I321" s="175"/>
    </row>
    <row r="322" spans="3:9" ht="9.9499999999999993" customHeight="1">
      <c r="C322" s="175"/>
      <c r="D322" s="175"/>
      <c r="E322" s="175"/>
      <c r="F322" s="175"/>
      <c r="G322" s="175"/>
      <c r="H322" s="175"/>
      <c r="I322" s="175"/>
    </row>
    <row r="323" spans="3:9" ht="9.9499999999999993" customHeight="1">
      <c r="C323" s="175"/>
      <c r="D323" s="175"/>
      <c r="E323" s="175"/>
      <c r="F323" s="175"/>
      <c r="G323" s="175"/>
      <c r="H323" s="175"/>
      <c r="I323" s="175"/>
    </row>
    <row r="324" spans="3:9" ht="9.9499999999999993" customHeight="1">
      <c r="C324" s="175"/>
      <c r="D324" s="175"/>
      <c r="E324" s="175"/>
      <c r="F324" s="175"/>
      <c r="G324" s="175"/>
      <c r="H324" s="175"/>
      <c r="I324" s="175"/>
    </row>
    <row r="325" spans="3:9" ht="9.9499999999999993" customHeight="1">
      <c r="C325" s="175"/>
      <c r="D325" s="175"/>
      <c r="E325" s="175"/>
      <c r="F325" s="175"/>
      <c r="G325" s="175"/>
      <c r="H325" s="175"/>
      <c r="I325" s="175"/>
    </row>
    <row r="326" spans="3:9" ht="9.9499999999999993" customHeight="1">
      <c r="C326" s="175"/>
      <c r="D326" s="175"/>
      <c r="E326" s="175"/>
      <c r="F326" s="175"/>
      <c r="G326" s="175"/>
      <c r="H326" s="175"/>
      <c r="I326" s="175"/>
    </row>
    <row r="327" spans="3:9" ht="9.9499999999999993" customHeight="1">
      <c r="C327" s="175"/>
      <c r="D327" s="175"/>
      <c r="E327" s="175"/>
      <c r="F327" s="175"/>
      <c r="G327" s="175"/>
      <c r="H327" s="175"/>
      <c r="I327" s="175"/>
    </row>
    <row r="328" spans="3:9" ht="9.9499999999999993" customHeight="1">
      <c r="C328" s="175"/>
      <c r="D328" s="175"/>
      <c r="E328" s="175"/>
      <c r="F328" s="175"/>
      <c r="G328" s="175"/>
      <c r="H328" s="175"/>
      <c r="I328" s="175"/>
    </row>
    <row r="329" spans="3:9" ht="9.9499999999999993" customHeight="1">
      <c r="C329" s="175"/>
      <c r="D329" s="175"/>
      <c r="E329" s="175"/>
      <c r="F329" s="175"/>
      <c r="G329" s="175"/>
      <c r="H329" s="175"/>
      <c r="I329" s="175"/>
    </row>
    <row r="330" spans="3:9" ht="9.9499999999999993" customHeight="1">
      <c r="C330" s="175"/>
      <c r="D330" s="175"/>
      <c r="E330" s="175"/>
      <c r="F330" s="175"/>
      <c r="G330" s="175"/>
      <c r="H330" s="175"/>
      <c r="I330" s="175"/>
    </row>
    <row r="331" spans="3:9" ht="9.9499999999999993" customHeight="1">
      <c r="C331" s="175"/>
      <c r="D331" s="175"/>
      <c r="E331" s="175"/>
      <c r="F331" s="175"/>
      <c r="G331" s="175"/>
      <c r="H331" s="175"/>
      <c r="I331" s="175"/>
    </row>
    <row r="332" spans="3:9" ht="9.9499999999999993" customHeight="1">
      <c r="C332" s="175"/>
      <c r="D332" s="175"/>
      <c r="E332" s="175"/>
      <c r="F332" s="175"/>
      <c r="G332" s="175"/>
      <c r="H332" s="175"/>
      <c r="I332" s="175"/>
    </row>
    <row r="333" spans="3:9" ht="9.9499999999999993" customHeight="1">
      <c r="C333" s="175"/>
      <c r="D333" s="175"/>
      <c r="E333" s="175"/>
      <c r="F333" s="175"/>
      <c r="G333" s="175"/>
      <c r="H333" s="175"/>
      <c r="I333" s="175"/>
    </row>
    <row r="334" spans="3:9" ht="9.9499999999999993" customHeight="1">
      <c r="C334" s="175"/>
      <c r="D334" s="175"/>
      <c r="E334" s="175"/>
      <c r="F334" s="175"/>
      <c r="G334" s="175"/>
      <c r="H334" s="175"/>
      <c r="I334" s="175"/>
    </row>
    <row r="335" spans="3:9" ht="9.9499999999999993" customHeight="1">
      <c r="C335" s="175"/>
      <c r="D335" s="175"/>
      <c r="E335" s="175"/>
      <c r="F335" s="175"/>
      <c r="G335" s="175"/>
      <c r="H335" s="175"/>
      <c r="I335" s="175"/>
    </row>
    <row r="336" spans="3:9" ht="9.9499999999999993" customHeight="1">
      <c r="C336" s="175"/>
      <c r="D336" s="175"/>
      <c r="E336" s="175"/>
      <c r="F336" s="175"/>
      <c r="G336" s="175"/>
      <c r="H336" s="175"/>
      <c r="I336" s="175"/>
    </row>
    <row r="337" spans="3:9" ht="9.9499999999999993" customHeight="1">
      <c r="C337" s="175"/>
      <c r="D337" s="175"/>
      <c r="E337" s="175"/>
      <c r="F337" s="175"/>
      <c r="G337" s="175"/>
      <c r="H337" s="175"/>
      <c r="I337" s="175"/>
    </row>
    <row r="338" spans="3:9" ht="9.9499999999999993" customHeight="1">
      <c r="C338" s="175"/>
      <c r="D338" s="175"/>
      <c r="E338" s="175"/>
      <c r="F338" s="175"/>
      <c r="G338" s="175"/>
      <c r="H338" s="175"/>
      <c r="I338" s="175"/>
    </row>
    <row r="339" spans="3:9" ht="9.9499999999999993" customHeight="1">
      <c r="C339" s="175"/>
      <c r="D339" s="175"/>
      <c r="E339" s="175"/>
      <c r="F339" s="175"/>
      <c r="G339" s="175"/>
      <c r="H339" s="175"/>
      <c r="I339" s="175"/>
    </row>
    <row r="340" spans="3:9" ht="9.9499999999999993" customHeight="1">
      <c r="C340" s="175"/>
      <c r="D340" s="175"/>
      <c r="E340" s="175"/>
      <c r="F340" s="175"/>
      <c r="G340" s="175"/>
      <c r="H340" s="175"/>
      <c r="I340" s="175"/>
    </row>
    <row r="341" spans="3:9" ht="9.9499999999999993" customHeight="1">
      <c r="C341" s="175"/>
      <c r="D341" s="175"/>
      <c r="E341" s="175"/>
      <c r="F341" s="175"/>
      <c r="G341" s="175"/>
      <c r="H341" s="175"/>
      <c r="I341" s="175"/>
    </row>
    <row r="342" spans="3:9" ht="9.9499999999999993" customHeight="1">
      <c r="C342" s="175"/>
      <c r="D342" s="175"/>
      <c r="E342" s="175"/>
      <c r="F342" s="175"/>
      <c r="G342" s="175"/>
      <c r="H342" s="175"/>
      <c r="I342" s="175"/>
    </row>
    <row r="343" spans="3:9" ht="9.9499999999999993" customHeight="1">
      <c r="C343" s="175"/>
      <c r="D343" s="175"/>
      <c r="E343" s="175"/>
      <c r="F343" s="175"/>
      <c r="G343" s="175"/>
      <c r="H343" s="175"/>
      <c r="I343" s="175"/>
    </row>
    <row r="344" spans="3:9" ht="9.9499999999999993" customHeight="1">
      <c r="C344" s="175"/>
      <c r="D344" s="175"/>
      <c r="E344" s="175"/>
      <c r="F344" s="175"/>
      <c r="G344" s="175"/>
      <c r="H344" s="175"/>
      <c r="I344" s="175"/>
    </row>
    <row r="345" spans="3:9" ht="9.9499999999999993" customHeight="1">
      <c r="C345" s="175"/>
      <c r="D345" s="175"/>
      <c r="E345" s="175"/>
      <c r="F345" s="175"/>
      <c r="G345" s="175"/>
      <c r="H345" s="175"/>
      <c r="I345" s="175"/>
    </row>
    <row r="346" spans="3:9" ht="9.9499999999999993" customHeight="1">
      <c r="C346" s="175"/>
      <c r="D346" s="175"/>
      <c r="E346" s="175"/>
      <c r="F346" s="175"/>
      <c r="G346" s="175"/>
      <c r="H346" s="175"/>
      <c r="I346" s="175"/>
    </row>
    <row r="347" spans="3:9" ht="9.9499999999999993" customHeight="1">
      <c r="C347" s="175"/>
      <c r="D347" s="175"/>
      <c r="E347" s="175"/>
      <c r="F347" s="175"/>
      <c r="G347" s="175"/>
      <c r="H347" s="175"/>
      <c r="I347" s="175"/>
    </row>
    <row r="348" spans="3:9" ht="9.9499999999999993" customHeight="1">
      <c r="C348" s="175"/>
      <c r="D348" s="175"/>
      <c r="E348" s="175"/>
      <c r="F348" s="175"/>
      <c r="G348" s="175"/>
      <c r="H348" s="175"/>
      <c r="I348" s="175"/>
    </row>
    <row r="349" spans="3:9" ht="9.9499999999999993" customHeight="1">
      <c r="C349" s="175"/>
      <c r="D349" s="175"/>
      <c r="E349" s="175"/>
      <c r="F349" s="175"/>
      <c r="G349" s="175"/>
      <c r="H349" s="175"/>
      <c r="I349" s="175"/>
    </row>
    <row r="350" spans="3:9" ht="9.9499999999999993" customHeight="1">
      <c r="C350" s="175"/>
      <c r="D350" s="175"/>
      <c r="E350" s="175"/>
      <c r="F350" s="175"/>
      <c r="G350" s="175"/>
      <c r="H350" s="175"/>
      <c r="I350" s="175"/>
    </row>
    <row r="351" spans="3:9" ht="9.9499999999999993" customHeight="1">
      <c r="C351" s="175"/>
      <c r="D351" s="175"/>
      <c r="E351" s="175"/>
      <c r="F351" s="175"/>
      <c r="G351" s="175"/>
      <c r="H351" s="175"/>
      <c r="I351" s="175"/>
    </row>
    <row r="352" spans="3:9" ht="9.9499999999999993" customHeight="1">
      <c r="C352" s="175"/>
      <c r="D352" s="175"/>
      <c r="E352" s="175"/>
      <c r="F352" s="175"/>
      <c r="G352" s="175"/>
      <c r="H352" s="175"/>
      <c r="I352" s="175"/>
    </row>
    <row r="353" spans="3:9" ht="9.9499999999999993" customHeight="1">
      <c r="C353" s="175"/>
      <c r="D353" s="175"/>
      <c r="E353" s="175"/>
      <c r="F353" s="175"/>
      <c r="G353" s="175"/>
      <c r="H353" s="175"/>
      <c r="I353" s="175"/>
    </row>
    <row r="354" spans="3:9" ht="9.9499999999999993" customHeight="1">
      <c r="C354" s="175"/>
      <c r="D354" s="175"/>
      <c r="E354" s="175"/>
      <c r="F354" s="175"/>
      <c r="G354" s="175"/>
      <c r="H354" s="175"/>
      <c r="I354" s="175"/>
    </row>
    <row r="355" spans="3:9" ht="9.9499999999999993" customHeight="1">
      <c r="C355" s="175"/>
      <c r="D355" s="175"/>
      <c r="E355" s="175"/>
      <c r="F355" s="175"/>
      <c r="G355" s="175"/>
      <c r="H355" s="175"/>
      <c r="I355" s="175"/>
    </row>
    <row r="356" spans="3:9" ht="9.9499999999999993" customHeight="1">
      <c r="C356" s="175"/>
      <c r="D356" s="175"/>
      <c r="E356" s="175"/>
      <c r="F356" s="175"/>
      <c r="G356" s="175"/>
      <c r="H356" s="175"/>
      <c r="I356" s="175"/>
    </row>
    <row r="357" spans="3:9" ht="9.9499999999999993" customHeight="1">
      <c r="C357" s="175"/>
      <c r="D357" s="175"/>
      <c r="E357" s="175"/>
      <c r="F357" s="175"/>
      <c r="G357" s="175"/>
      <c r="H357" s="175"/>
      <c r="I357" s="175"/>
    </row>
    <row r="358" spans="3:9" ht="9.9499999999999993" customHeight="1">
      <c r="C358" s="175"/>
      <c r="D358" s="175"/>
      <c r="E358" s="175"/>
      <c r="F358" s="175"/>
      <c r="G358" s="175"/>
      <c r="H358" s="175"/>
      <c r="I358" s="175"/>
    </row>
    <row r="359" spans="3:9" ht="9.9499999999999993" customHeight="1">
      <c r="C359" s="175"/>
      <c r="D359" s="175"/>
      <c r="E359" s="175"/>
      <c r="F359" s="175"/>
      <c r="G359" s="175"/>
      <c r="H359" s="175"/>
      <c r="I359" s="175"/>
    </row>
    <row r="360" spans="3:9" ht="9.9499999999999993" customHeight="1">
      <c r="C360" s="175"/>
      <c r="D360" s="175"/>
      <c r="E360" s="175"/>
      <c r="F360" s="175"/>
      <c r="G360" s="175"/>
      <c r="H360" s="175"/>
      <c r="I360" s="175"/>
    </row>
    <row r="361" spans="3:9" ht="9.9499999999999993" customHeight="1">
      <c r="C361" s="175"/>
      <c r="D361" s="175"/>
      <c r="E361" s="175"/>
      <c r="F361" s="175"/>
      <c r="G361" s="175"/>
      <c r="H361" s="175"/>
      <c r="I361" s="175"/>
    </row>
    <row r="362" spans="3:9" ht="9.9499999999999993" customHeight="1">
      <c r="C362" s="175"/>
      <c r="D362" s="175"/>
      <c r="E362" s="175"/>
      <c r="F362" s="175"/>
      <c r="G362" s="175"/>
      <c r="H362" s="175"/>
      <c r="I362" s="175"/>
    </row>
    <row r="363" spans="3:9" ht="9.9499999999999993" customHeight="1">
      <c r="C363" s="175"/>
      <c r="D363" s="175"/>
      <c r="E363" s="175"/>
      <c r="F363" s="175"/>
      <c r="G363" s="175"/>
      <c r="H363" s="175"/>
      <c r="I363" s="175"/>
    </row>
    <row r="364" spans="3:9" ht="9.9499999999999993" customHeight="1">
      <c r="C364" s="175"/>
      <c r="D364" s="175"/>
      <c r="E364" s="175"/>
      <c r="F364" s="175"/>
      <c r="G364" s="175"/>
      <c r="H364" s="175"/>
      <c r="I364" s="175"/>
    </row>
    <row r="365" spans="3:9" ht="9.9499999999999993" customHeight="1">
      <c r="C365" s="175"/>
      <c r="D365" s="175"/>
      <c r="E365" s="175"/>
      <c r="F365" s="175"/>
      <c r="G365" s="175"/>
      <c r="H365" s="175"/>
      <c r="I365" s="175"/>
    </row>
    <row r="366" spans="3:9" ht="9.9499999999999993" customHeight="1">
      <c r="C366" s="175"/>
      <c r="D366" s="175"/>
      <c r="E366" s="175"/>
      <c r="F366" s="175"/>
      <c r="G366" s="175"/>
      <c r="H366" s="175"/>
      <c r="I366" s="175"/>
    </row>
    <row r="367" spans="3:9" ht="9.9499999999999993" customHeight="1">
      <c r="C367" s="175"/>
      <c r="D367" s="175"/>
      <c r="E367" s="175"/>
      <c r="F367" s="175"/>
      <c r="G367" s="175"/>
      <c r="H367" s="175"/>
      <c r="I367" s="175"/>
    </row>
    <row r="368" spans="3:9" ht="9.9499999999999993" customHeight="1">
      <c r="C368" s="175"/>
      <c r="D368" s="175"/>
      <c r="E368" s="175"/>
      <c r="F368" s="175"/>
      <c r="G368" s="175"/>
      <c r="H368" s="175"/>
      <c r="I368" s="175"/>
    </row>
    <row r="369" spans="3:9" ht="9.9499999999999993" customHeight="1">
      <c r="C369" s="175"/>
      <c r="D369" s="175"/>
      <c r="E369" s="175"/>
      <c r="F369" s="175"/>
      <c r="G369" s="175"/>
      <c r="H369" s="175"/>
      <c r="I369" s="175"/>
    </row>
    <row r="370" spans="3:9" ht="9.9499999999999993" customHeight="1">
      <c r="C370" s="175"/>
      <c r="D370" s="175"/>
      <c r="E370" s="175"/>
      <c r="F370" s="175"/>
      <c r="G370" s="175"/>
      <c r="H370" s="175"/>
      <c r="I370" s="175"/>
    </row>
    <row r="371" spans="3:9" ht="9.9499999999999993" customHeight="1">
      <c r="C371" s="175"/>
      <c r="D371" s="175"/>
      <c r="E371" s="175"/>
      <c r="F371" s="175"/>
      <c r="G371" s="175"/>
      <c r="H371" s="175"/>
      <c r="I371" s="175"/>
    </row>
    <row r="372" spans="3:9" ht="9.9499999999999993" customHeight="1">
      <c r="C372" s="175"/>
      <c r="D372" s="175"/>
      <c r="E372" s="175"/>
      <c r="F372" s="175"/>
      <c r="G372" s="175"/>
      <c r="H372" s="175"/>
      <c r="I372" s="175"/>
    </row>
  </sheetData>
  <printOptions horizontalCentered="1"/>
  <pageMargins left="0.39370078740157483" right="0.31496062992125984" top="0.39370078740157483" bottom="0.59055118110236227" header="0.11811023622047245" footer="0.51181102362204722"/>
  <pageSetup paperSize="9" scale="97" orientation="portrait" horizontalDpi="4294967292" verticalDpi="300" r:id="rId1"/>
  <headerFooter alignWithMargins="0"/>
  <rowBreaks count="3" manualBreakCount="3">
    <brk id="71" max="16383" man="1"/>
    <brk id="129" max="16383" man="1"/>
    <brk id="190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6"/>
  <sheetViews>
    <sheetView zoomScale="83" zoomScaleNormal="85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5703125" style="134" customWidth="1"/>
    <col min="2" max="2" width="43.5703125" style="134" bestFit="1" customWidth="1"/>
    <col min="3" max="3" width="7.7109375" style="133" customWidth="1"/>
    <col min="4" max="4" width="7.28515625" style="133" customWidth="1"/>
    <col min="5" max="5" width="6.85546875" style="133" customWidth="1"/>
    <col min="6" max="6" width="6.42578125" style="133" customWidth="1"/>
    <col min="7" max="8" width="6" style="133" customWidth="1"/>
    <col min="9" max="10" width="6.42578125" style="133" customWidth="1"/>
    <col min="11" max="11" width="7.28515625" style="133" customWidth="1"/>
    <col min="12" max="12" width="7" style="133" customWidth="1"/>
    <col min="13" max="14" width="6.85546875" style="133" customWidth="1"/>
    <col min="15" max="15" width="6" style="133" customWidth="1"/>
    <col min="16" max="16" width="7.140625" style="133" customWidth="1"/>
    <col min="17" max="17" width="7.7109375" style="133" customWidth="1"/>
    <col min="18" max="19" width="6.85546875" style="133" customWidth="1"/>
    <col min="20" max="20" width="1.5703125" style="134" customWidth="1"/>
    <col min="21" max="21" width="37.85546875" style="235" customWidth="1"/>
    <col min="22" max="22" width="11.42578125" style="235"/>
    <col min="23" max="16384" width="11.42578125" style="134"/>
  </cols>
  <sheetData>
    <row r="1" spans="1:22" s="420" customFormat="1" ht="12" customHeight="1">
      <c r="A1" s="35" t="s">
        <v>645</v>
      </c>
      <c r="C1" s="421"/>
      <c r="D1" s="421"/>
      <c r="E1" s="421"/>
      <c r="F1" s="421"/>
      <c r="G1" s="421"/>
      <c r="H1" s="421"/>
      <c r="I1" s="421"/>
      <c r="J1" s="421"/>
      <c r="K1" s="421"/>
      <c r="L1" s="35" t="s">
        <v>645</v>
      </c>
      <c r="M1" s="421"/>
      <c r="N1" s="421"/>
      <c r="O1" s="421"/>
      <c r="P1" s="421"/>
      <c r="Q1" s="421"/>
      <c r="R1" s="421"/>
      <c r="S1" s="421"/>
      <c r="U1" s="422"/>
      <c r="V1" s="422"/>
    </row>
    <row r="2" spans="1:22" s="242" customFormat="1" ht="9" customHeight="1">
      <c r="A2" s="35"/>
      <c r="C2" s="423"/>
      <c r="D2" s="423"/>
      <c r="E2" s="423"/>
      <c r="F2" s="423"/>
      <c r="G2" s="423"/>
      <c r="H2" s="423"/>
      <c r="I2" s="423"/>
      <c r="J2" s="423"/>
      <c r="K2" s="424"/>
      <c r="L2" s="35"/>
      <c r="M2" s="423"/>
      <c r="N2" s="423"/>
      <c r="O2" s="423"/>
      <c r="P2" s="423"/>
      <c r="Q2" s="423"/>
      <c r="R2" s="423"/>
      <c r="S2" s="423"/>
      <c r="U2" s="425"/>
      <c r="V2" s="425"/>
    </row>
    <row r="3" spans="1:22" s="151" customFormat="1" ht="11.25" customHeight="1">
      <c r="A3" s="39" t="s">
        <v>714</v>
      </c>
      <c r="C3" s="424"/>
      <c r="D3" s="424"/>
      <c r="E3" s="424"/>
      <c r="F3" s="424"/>
      <c r="G3" s="424"/>
      <c r="H3" s="424"/>
      <c r="I3" s="424"/>
      <c r="J3" s="424"/>
      <c r="K3" s="424"/>
      <c r="L3" s="39" t="s">
        <v>714</v>
      </c>
      <c r="M3" s="424"/>
      <c r="N3" s="424"/>
      <c r="O3" s="424"/>
      <c r="P3" s="424"/>
      <c r="Q3" s="424"/>
      <c r="R3" s="424"/>
      <c r="S3" s="424"/>
      <c r="U3" s="426"/>
      <c r="V3" s="426"/>
    </row>
    <row r="4" spans="1:22" s="37" customFormat="1" ht="9" customHeight="1">
      <c r="A4" s="110"/>
      <c r="B4" s="110"/>
      <c r="C4" s="427"/>
      <c r="D4" s="427"/>
      <c r="E4" s="427"/>
      <c r="F4" s="427"/>
      <c r="G4" s="427"/>
      <c r="H4" s="427"/>
      <c r="I4" s="427"/>
      <c r="J4" s="427"/>
      <c r="K4" s="427"/>
      <c r="L4" s="427"/>
      <c r="M4" s="427"/>
      <c r="N4" s="427"/>
      <c r="O4" s="427"/>
      <c r="P4" s="427"/>
      <c r="Q4" s="427"/>
      <c r="R4" s="427"/>
      <c r="S4" s="427"/>
      <c r="T4" s="110"/>
      <c r="U4" s="110"/>
      <c r="V4" s="159"/>
    </row>
    <row r="5" spans="1:22" s="37" customFormat="1" ht="10.5" customHeight="1">
      <c r="A5" s="159"/>
      <c r="B5" s="161"/>
      <c r="C5" s="126"/>
      <c r="D5" s="110"/>
      <c r="E5" s="110"/>
      <c r="F5" s="110"/>
      <c r="G5" s="110"/>
      <c r="H5" s="110"/>
      <c r="I5" s="110"/>
      <c r="J5" s="110"/>
      <c r="K5" s="110" t="s">
        <v>715</v>
      </c>
      <c r="L5" s="110" t="s">
        <v>716</v>
      </c>
      <c r="M5" s="110"/>
      <c r="N5" s="110"/>
      <c r="O5" s="110"/>
      <c r="P5" s="110"/>
      <c r="Q5" s="110"/>
      <c r="R5" s="110"/>
      <c r="S5" s="406"/>
      <c r="T5" s="159"/>
      <c r="U5" s="159"/>
      <c r="V5" s="159"/>
    </row>
    <row r="6" spans="1:22" s="37" customFormat="1" ht="10.5" customHeight="1">
      <c r="A6" s="248" t="s">
        <v>647</v>
      </c>
      <c r="B6" s="226"/>
      <c r="C6" s="112" t="s">
        <v>553</v>
      </c>
      <c r="D6" s="112"/>
      <c r="E6" s="112"/>
      <c r="F6" s="112"/>
      <c r="G6" s="112"/>
      <c r="H6" s="112"/>
      <c r="I6" s="112"/>
      <c r="J6" s="112"/>
      <c r="K6" s="120" t="s">
        <v>717</v>
      </c>
      <c r="L6" s="112"/>
      <c r="M6" s="112" t="s">
        <v>718</v>
      </c>
      <c r="N6" s="161"/>
      <c r="O6" s="112"/>
      <c r="P6" s="112"/>
      <c r="Q6" s="112"/>
      <c r="R6" s="112"/>
      <c r="S6" s="112"/>
      <c r="T6" s="248" t="s">
        <v>647</v>
      </c>
      <c r="U6" s="248"/>
      <c r="V6" s="159"/>
    </row>
    <row r="7" spans="1:22" s="37" customFormat="1" ht="10.5" customHeight="1">
      <c r="A7" s="404" t="s">
        <v>648</v>
      </c>
      <c r="B7" s="405"/>
      <c r="C7" s="112" t="s">
        <v>115</v>
      </c>
      <c r="D7" s="112" t="s">
        <v>719</v>
      </c>
      <c r="E7" s="112" t="s">
        <v>121</v>
      </c>
      <c r="F7" s="112" t="s">
        <v>122</v>
      </c>
      <c r="G7" s="112" t="s">
        <v>720</v>
      </c>
      <c r="H7" s="112" t="s">
        <v>124</v>
      </c>
      <c r="I7" s="112" t="s">
        <v>721</v>
      </c>
      <c r="J7" s="112" t="s">
        <v>130</v>
      </c>
      <c r="K7" s="120" t="s">
        <v>722</v>
      </c>
      <c r="L7" s="112" t="s">
        <v>723</v>
      </c>
      <c r="M7" s="112" t="s">
        <v>724</v>
      </c>
      <c r="N7" s="112" t="s">
        <v>725</v>
      </c>
      <c r="O7" s="112" t="s">
        <v>726</v>
      </c>
      <c r="P7" s="112" t="s">
        <v>137</v>
      </c>
      <c r="Q7" s="112" t="s">
        <v>727</v>
      </c>
      <c r="R7" s="112" t="s">
        <v>728</v>
      </c>
      <c r="S7" s="112" t="s">
        <v>729</v>
      </c>
      <c r="T7" s="404" t="s">
        <v>648</v>
      </c>
      <c r="U7" s="404"/>
      <c r="V7" s="159"/>
    </row>
    <row r="8" spans="1:22" s="37" customFormat="1" ht="10.5" customHeight="1">
      <c r="A8" s="248" t="s">
        <v>651</v>
      </c>
      <c r="B8" s="405"/>
      <c r="C8" s="161"/>
      <c r="D8" s="112" t="s">
        <v>730</v>
      </c>
      <c r="E8" s="112"/>
      <c r="F8" s="112"/>
      <c r="G8" s="112" t="s">
        <v>731</v>
      </c>
      <c r="H8" s="112"/>
      <c r="I8" s="112" t="s">
        <v>732</v>
      </c>
      <c r="J8" s="112"/>
      <c r="K8" s="120" t="s">
        <v>733</v>
      </c>
      <c r="L8" s="112" t="s">
        <v>734</v>
      </c>
      <c r="M8" s="112" t="s">
        <v>735</v>
      </c>
      <c r="N8" s="112" t="s">
        <v>736</v>
      </c>
      <c r="O8" s="112" t="s">
        <v>737</v>
      </c>
      <c r="P8" s="112"/>
      <c r="Q8" s="112" t="s">
        <v>738</v>
      </c>
      <c r="R8" s="112" t="s">
        <v>739</v>
      </c>
      <c r="S8" s="112" t="s">
        <v>740</v>
      </c>
      <c r="T8" s="248" t="s">
        <v>651</v>
      </c>
      <c r="U8" s="404"/>
      <c r="V8" s="159"/>
    </row>
    <row r="9" spans="1:22" s="37" customFormat="1" ht="10.5" customHeight="1">
      <c r="A9" s="110"/>
      <c r="B9" s="406"/>
      <c r="C9" s="117"/>
      <c r="D9" s="117" t="s">
        <v>741</v>
      </c>
      <c r="E9" s="117"/>
      <c r="F9" s="117"/>
      <c r="G9" s="117" t="s">
        <v>732</v>
      </c>
      <c r="H9" s="117"/>
      <c r="I9" s="117"/>
      <c r="J9" s="117"/>
      <c r="K9" s="407" t="s">
        <v>742</v>
      </c>
      <c r="L9" s="117"/>
      <c r="M9" s="117" t="s">
        <v>743</v>
      </c>
      <c r="N9" s="117" t="s">
        <v>744</v>
      </c>
      <c r="O9" s="117"/>
      <c r="P9" s="117"/>
      <c r="Q9" s="117"/>
      <c r="R9" s="117" t="s">
        <v>745</v>
      </c>
      <c r="S9" s="117"/>
      <c r="T9" s="110"/>
      <c r="U9" s="110"/>
      <c r="V9" s="159"/>
    </row>
    <row r="11" spans="1:22" ht="10.5" customHeight="1">
      <c r="C11" s="170" t="s">
        <v>168</v>
      </c>
      <c r="K11" s="428"/>
      <c r="L11" s="170" t="s">
        <v>168</v>
      </c>
    </row>
    <row r="13" spans="1:22" ht="10.5" customHeight="1">
      <c r="A13" s="177"/>
      <c r="C13" s="410" t="s">
        <v>656</v>
      </c>
      <c r="I13" s="428"/>
      <c r="J13" s="428"/>
      <c r="K13" s="428"/>
      <c r="L13" s="410" t="s">
        <v>656</v>
      </c>
      <c r="M13" s="410"/>
      <c r="N13" s="410"/>
      <c r="O13" s="132"/>
      <c r="P13" s="132"/>
      <c r="Q13" s="132"/>
      <c r="R13" s="132"/>
      <c r="S13" s="132"/>
    </row>
    <row r="14" spans="1:22" ht="10.5" customHeight="1">
      <c r="A14" s="174"/>
      <c r="B14" s="172"/>
      <c r="C14" s="410" t="s">
        <v>657</v>
      </c>
      <c r="D14" s="172"/>
      <c r="E14" s="172"/>
      <c r="F14" s="172"/>
      <c r="G14" s="172"/>
      <c r="H14" s="172"/>
      <c r="I14" s="174"/>
      <c r="J14" s="174"/>
      <c r="K14" s="428"/>
      <c r="L14" s="410" t="s">
        <v>657</v>
      </c>
      <c r="M14" s="174"/>
      <c r="N14" s="174"/>
      <c r="O14" s="172"/>
      <c r="P14" s="172"/>
      <c r="Q14" s="172"/>
      <c r="R14" s="172"/>
      <c r="S14" s="172"/>
      <c r="T14" s="172"/>
      <c r="U14" s="215"/>
    </row>
    <row r="16" spans="1:22" ht="10.5" customHeight="1">
      <c r="A16" s="411" t="s">
        <v>330</v>
      </c>
      <c r="B16" s="239"/>
      <c r="S16" s="165"/>
      <c r="T16" s="411" t="s">
        <v>330</v>
      </c>
    </row>
    <row r="17" spans="1:21" ht="9.75" customHeight="1">
      <c r="A17" s="134" t="s">
        <v>629</v>
      </c>
      <c r="B17" s="239"/>
      <c r="S17" s="165"/>
    </row>
    <row r="18" spans="1:21" ht="10.5" customHeight="1">
      <c r="B18" s="229" t="s">
        <v>658</v>
      </c>
      <c r="C18" s="175">
        <v>5511</v>
      </c>
      <c r="D18" s="175">
        <v>779</v>
      </c>
      <c r="E18" s="175">
        <v>766</v>
      </c>
      <c r="F18" s="175">
        <v>367</v>
      </c>
      <c r="G18" s="175">
        <v>118</v>
      </c>
      <c r="H18" s="175">
        <v>36</v>
      </c>
      <c r="I18" s="175">
        <v>180</v>
      </c>
      <c r="J18" s="175">
        <v>414</v>
      </c>
      <c r="K18" s="175">
        <v>161</v>
      </c>
      <c r="L18" s="175">
        <v>360</v>
      </c>
      <c r="M18" s="175">
        <v>1198</v>
      </c>
      <c r="N18" s="175">
        <v>200</v>
      </c>
      <c r="O18" s="175">
        <v>76</v>
      </c>
      <c r="P18" s="175">
        <v>361</v>
      </c>
      <c r="Q18" s="175">
        <v>186</v>
      </c>
      <c r="R18" s="175">
        <v>138</v>
      </c>
      <c r="S18" s="175">
        <v>171</v>
      </c>
      <c r="T18" s="429"/>
      <c r="U18" s="430" t="s">
        <v>658</v>
      </c>
    </row>
    <row r="19" spans="1:21" ht="10.5" customHeight="1">
      <c r="B19" s="229" t="s">
        <v>659</v>
      </c>
      <c r="C19" s="175">
        <v>7926</v>
      </c>
      <c r="D19" s="175">
        <v>1186</v>
      </c>
      <c r="E19" s="175">
        <v>961</v>
      </c>
      <c r="F19" s="175">
        <v>394</v>
      </c>
      <c r="G19" s="175">
        <v>188</v>
      </c>
      <c r="H19" s="175">
        <v>107</v>
      </c>
      <c r="I19" s="175">
        <v>246</v>
      </c>
      <c r="J19" s="175">
        <v>619</v>
      </c>
      <c r="K19" s="175">
        <v>200</v>
      </c>
      <c r="L19" s="175">
        <v>566</v>
      </c>
      <c r="M19" s="175">
        <v>1825</v>
      </c>
      <c r="N19" s="175">
        <v>369</v>
      </c>
      <c r="O19" s="175">
        <v>55</v>
      </c>
      <c r="P19" s="175">
        <v>467</v>
      </c>
      <c r="Q19" s="175">
        <v>263</v>
      </c>
      <c r="R19" s="175">
        <v>216</v>
      </c>
      <c r="S19" s="175">
        <v>264</v>
      </c>
      <c r="T19" s="429"/>
      <c r="U19" s="430" t="s">
        <v>659</v>
      </c>
    </row>
    <row r="20" spans="1:21" ht="10.5" customHeight="1">
      <c r="B20" s="229" t="s">
        <v>660</v>
      </c>
      <c r="C20" s="175">
        <v>5341</v>
      </c>
      <c r="D20" s="175">
        <v>939</v>
      </c>
      <c r="E20" s="175">
        <v>238</v>
      </c>
      <c r="F20" s="175">
        <v>464</v>
      </c>
      <c r="G20" s="175">
        <v>103</v>
      </c>
      <c r="H20" s="175">
        <v>88</v>
      </c>
      <c r="I20" s="175">
        <v>183</v>
      </c>
      <c r="J20" s="175">
        <v>336</v>
      </c>
      <c r="K20" s="175">
        <v>118</v>
      </c>
      <c r="L20" s="175">
        <v>433</v>
      </c>
      <c r="M20" s="175">
        <v>1350</v>
      </c>
      <c r="N20" s="175">
        <v>297</v>
      </c>
      <c r="O20" s="175">
        <v>46</v>
      </c>
      <c r="P20" s="175">
        <v>410</v>
      </c>
      <c r="Q20" s="175">
        <v>154</v>
      </c>
      <c r="R20" s="175">
        <v>60</v>
      </c>
      <c r="S20" s="175">
        <v>122</v>
      </c>
      <c r="T20" s="429"/>
      <c r="U20" s="430" t="s">
        <v>660</v>
      </c>
    </row>
    <row r="21" spans="1:21" ht="10.5" customHeight="1">
      <c r="B21" s="229" t="s">
        <v>661</v>
      </c>
      <c r="C21" s="175">
        <v>1087</v>
      </c>
      <c r="D21" s="175">
        <v>130</v>
      </c>
      <c r="E21" s="175">
        <v>52</v>
      </c>
      <c r="F21" s="175">
        <v>146</v>
      </c>
      <c r="G21" s="175">
        <v>36</v>
      </c>
      <c r="H21" s="175">
        <v>64</v>
      </c>
      <c r="I21" s="175">
        <v>90</v>
      </c>
      <c r="J21" s="175">
        <v>188</v>
      </c>
      <c r="K21" s="175">
        <v>8</v>
      </c>
      <c r="L21" s="175">
        <v>71</v>
      </c>
      <c r="M21" s="175">
        <v>185</v>
      </c>
      <c r="N21" s="175">
        <v>32</v>
      </c>
      <c r="O21" s="175">
        <v>6</v>
      </c>
      <c r="P21" s="175">
        <v>59</v>
      </c>
      <c r="Q21" s="175">
        <v>9</v>
      </c>
      <c r="R21" s="175">
        <v>2</v>
      </c>
      <c r="S21" s="175">
        <v>9</v>
      </c>
      <c r="T21" s="429"/>
      <c r="U21" s="430" t="s">
        <v>661</v>
      </c>
    </row>
    <row r="22" spans="1:21" ht="10.5" customHeight="1">
      <c r="B22" s="229" t="s">
        <v>662</v>
      </c>
      <c r="C22" s="175">
        <v>9093</v>
      </c>
      <c r="D22" s="175">
        <v>1829</v>
      </c>
      <c r="E22" s="175">
        <v>1316</v>
      </c>
      <c r="F22" s="175">
        <v>575</v>
      </c>
      <c r="G22" s="175">
        <v>192</v>
      </c>
      <c r="H22" s="175">
        <v>146</v>
      </c>
      <c r="I22" s="175">
        <v>312</v>
      </c>
      <c r="J22" s="175">
        <v>750</v>
      </c>
      <c r="K22" s="175">
        <v>127</v>
      </c>
      <c r="L22" s="175">
        <v>704</v>
      </c>
      <c r="M22" s="175">
        <v>1660</v>
      </c>
      <c r="N22" s="175">
        <v>297</v>
      </c>
      <c r="O22" s="175">
        <v>190</v>
      </c>
      <c r="P22" s="175">
        <v>399</v>
      </c>
      <c r="Q22" s="175">
        <v>164</v>
      </c>
      <c r="R22" s="175">
        <v>192</v>
      </c>
      <c r="S22" s="175">
        <v>240</v>
      </c>
      <c r="T22" s="429"/>
      <c r="U22" s="431" t="s">
        <v>662</v>
      </c>
    </row>
    <row r="23" spans="1:21" ht="10.5" customHeight="1">
      <c r="B23" s="229" t="s">
        <v>663</v>
      </c>
      <c r="C23" s="175">
        <v>13892</v>
      </c>
      <c r="D23" s="175">
        <v>1885</v>
      </c>
      <c r="E23" s="175">
        <v>3044</v>
      </c>
      <c r="F23" s="175">
        <v>806</v>
      </c>
      <c r="G23" s="175">
        <v>190</v>
      </c>
      <c r="H23" s="175">
        <v>215</v>
      </c>
      <c r="I23" s="175">
        <v>486</v>
      </c>
      <c r="J23" s="175">
        <v>1027</v>
      </c>
      <c r="K23" s="175">
        <v>170</v>
      </c>
      <c r="L23" s="175">
        <v>1333</v>
      </c>
      <c r="M23" s="175">
        <v>2531</v>
      </c>
      <c r="N23" s="175">
        <v>675</v>
      </c>
      <c r="O23" s="175">
        <v>105</v>
      </c>
      <c r="P23" s="175">
        <v>511</v>
      </c>
      <c r="Q23" s="175">
        <v>274</v>
      </c>
      <c r="R23" s="175">
        <v>379</v>
      </c>
      <c r="S23" s="175">
        <v>261</v>
      </c>
      <c r="T23" s="429"/>
      <c r="U23" s="432" t="s">
        <v>663</v>
      </c>
    </row>
    <row r="24" spans="1:21" ht="10.5" customHeight="1">
      <c r="B24" s="229" t="s">
        <v>664</v>
      </c>
      <c r="C24" s="175">
        <v>1597</v>
      </c>
      <c r="D24" s="175">
        <v>216</v>
      </c>
      <c r="E24" s="175">
        <v>86</v>
      </c>
      <c r="F24" s="175">
        <v>188</v>
      </c>
      <c r="G24" s="175">
        <v>23</v>
      </c>
      <c r="H24" s="175">
        <v>9</v>
      </c>
      <c r="I24" s="175">
        <v>81</v>
      </c>
      <c r="J24" s="175">
        <v>126</v>
      </c>
      <c r="K24" s="175">
        <v>19</v>
      </c>
      <c r="L24" s="175">
        <v>145</v>
      </c>
      <c r="M24" s="175">
        <v>392</v>
      </c>
      <c r="N24" s="175">
        <v>123</v>
      </c>
      <c r="O24" s="175">
        <v>17</v>
      </c>
      <c r="P24" s="175">
        <v>49</v>
      </c>
      <c r="Q24" s="175">
        <v>27</v>
      </c>
      <c r="R24" s="175">
        <v>49</v>
      </c>
      <c r="S24" s="175">
        <v>47</v>
      </c>
      <c r="T24" s="429"/>
      <c r="U24" s="431" t="s">
        <v>664</v>
      </c>
    </row>
    <row r="25" spans="1:21" ht="10.5" customHeight="1">
      <c r="B25" s="414" t="s">
        <v>665</v>
      </c>
      <c r="C25" s="175"/>
      <c r="D25" s="175"/>
      <c r="E25" s="175"/>
      <c r="F25" s="175"/>
      <c r="G25" s="175"/>
      <c r="H25" s="175"/>
      <c r="I25" s="175"/>
      <c r="J25" s="175"/>
      <c r="K25" s="175"/>
      <c r="L25" s="175"/>
      <c r="M25" s="175"/>
      <c r="N25" s="175"/>
      <c r="O25" s="175"/>
      <c r="P25" s="175"/>
      <c r="Q25" s="175"/>
      <c r="R25" s="175"/>
      <c r="S25" s="175"/>
      <c r="T25" s="429"/>
      <c r="U25" s="431" t="s">
        <v>665</v>
      </c>
    </row>
    <row r="26" spans="1:21" ht="10.5" customHeight="1">
      <c r="B26" s="229" t="s">
        <v>746</v>
      </c>
      <c r="C26" s="175">
        <v>566</v>
      </c>
      <c r="D26" s="175">
        <v>31</v>
      </c>
      <c r="E26" s="175">
        <v>29</v>
      </c>
      <c r="F26" s="175">
        <v>280</v>
      </c>
      <c r="G26" s="175">
        <v>33</v>
      </c>
      <c r="H26" s="175">
        <v>3</v>
      </c>
      <c r="I26" s="175">
        <v>2</v>
      </c>
      <c r="J26" s="175">
        <v>29</v>
      </c>
      <c r="K26" s="175">
        <v>1</v>
      </c>
      <c r="L26" s="175">
        <v>32</v>
      </c>
      <c r="M26" s="175">
        <v>88</v>
      </c>
      <c r="N26" s="175">
        <v>13</v>
      </c>
      <c r="O26" s="175">
        <v>0</v>
      </c>
      <c r="P26" s="175">
        <v>4</v>
      </c>
      <c r="Q26" s="175">
        <v>1</v>
      </c>
      <c r="R26" s="175">
        <v>7</v>
      </c>
      <c r="S26" s="175">
        <v>13</v>
      </c>
      <c r="T26" s="429"/>
      <c r="U26" s="431" t="s">
        <v>746</v>
      </c>
    </row>
    <row r="27" spans="1:21" ht="15" customHeight="1">
      <c r="B27" s="415" t="s">
        <v>156</v>
      </c>
      <c r="C27" s="175">
        <v>45013</v>
      </c>
      <c r="D27" s="175">
        <v>6995</v>
      </c>
      <c r="E27" s="175">
        <v>6492</v>
      </c>
      <c r="F27" s="175">
        <v>3220</v>
      </c>
      <c r="G27" s="175">
        <v>883</v>
      </c>
      <c r="H27" s="175">
        <v>668</v>
      </c>
      <c r="I27" s="175">
        <v>1580</v>
      </c>
      <c r="J27" s="175">
        <v>3489</v>
      </c>
      <c r="K27" s="175">
        <v>804</v>
      </c>
      <c r="L27" s="175">
        <v>3644</v>
      </c>
      <c r="M27" s="175">
        <v>9229</v>
      </c>
      <c r="N27" s="175">
        <v>2006</v>
      </c>
      <c r="O27" s="175">
        <v>495</v>
      </c>
      <c r="P27" s="175">
        <v>2260</v>
      </c>
      <c r="Q27" s="175">
        <v>1078</v>
      </c>
      <c r="R27" s="175">
        <v>1043</v>
      </c>
      <c r="S27" s="175">
        <v>1127</v>
      </c>
      <c r="T27" s="433" t="s">
        <v>747</v>
      </c>
      <c r="U27" s="434"/>
    </row>
    <row r="28" spans="1:21" ht="21" customHeight="1">
      <c r="B28" s="415"/>
      <c r="C28" s="175"/>
      <c r="D28" s="175"/>
      <c r="E28" s="175"/>
      <c r="F28" s="175"/>
      <c r="G28" s="175"/>
      <c r="H28" s="175"/>
      <c r="I28" s="175"/>
      <c r="J28" s="175"/>
      <c r="K28" s="175"/>
      <c r="L28" s="175"/>
      <c r="M28" s="175"/>
      <c r="N28" s="175"/>
      <c r="O28" s="175"/>
      <c r="P28" s="175"/>
      <c r="Q28" s="175"/>
      <c r="R28" s="175"/>
      <c r="S28" s="175"/>
      <c r="T28" s="433"/>
      <c r="U28" s="434"/>
    </row>
    <row r="29" spans="1:21" ht="10.5" customHeight="1">
      <c r="B29" s="239"/>
      <c r="C29" s="175"/>
      <c r="D29" s="175"/>
      <c r="E29" s="175"/>
      <c r="F29" s="175"/>
      <c r="G29" s="175"/>
      <c r="H29" s="175"/>
      <c r="I29" s="175"/>
      <c r="J29" s="175"/>
      <c r="K29" s="175"/>
      <c r="L29" s="175"/>
      <c r="M29" s="175"/>
      <c r="N29" s="175"/>
      <c r="O29" s="175"/>
      <c r="P29" s="175"/>
      <c r="Q29" s="175"/>
      <c r="R29" s="175"/>
      <c r="S29" s="175"/>
      <c r="T29" s="429"/>
    </row>
    <row r="30" spans="1:21" ht="10.5" customHeight="1">
      <c r="A30" s="411" t="s">
        <v>667</v>
      </c>
      <c r="B30" s="239"/>
      <c r="C30" s="175"/>
      <c r="D30" s="175"/>
      <c r="E30" s="175"/>
      <c r="F30" s="175"/>
      <c r="G30" s="175"/>
      <c r="H30" s="175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435" t="s">
        <v>667</v>
      </c>
    </row>
    <row r="31" spans="1:21" ht="9.75" customHeight="1">
      <c r="B31" s="239"/>
      <c r="C31" s="175"/>
      <c r="D31" s="175"/>
      <c r="E31" s="175"/>
      <c r="F31" s="175"/>
      <c r="G31" s="175"/>
      <c r="H31" s="175"/>
      <c r="I31" s="175"/>
      <c r="J31" s="175"/>
      <c r="K31" s="175"/>
      <c r="L31" s="175"/>
      <c r="M31" s="175"/>
      <c r="N31" s="175"/>
      <c r="O31" s="175"/>
      <c r="P31" s="175"/>
      <c r="Q31" s="175"/>
      <c r="R31" s="175"/>
      <c r="S31" s="175"/>
      <c r="T31" s="429"/>
    </row>
    <row r="32" spans="1:21" ht="10.5" customHeight="1">
      <c r="B32" s="414" t="s">
        <v>668</v>
      </c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P32" s="175"/>
      <c r="Q32" s="175"/>
      <c r="R32" s="175"/>
      <c r="S32" s="175"/>
      <c r="T32" s="429"/>
      <c r="U32" s="430" t="s">
        <v>668</v>
      </c>
    </row>
    <row r="33" spans="1:21" ht="10.5" customHeight="1">
      <c r="B33" s="229" t="s">
        <v>669</v>
      </c>
      <c r="C33" s="175">
        <v>1354</v>
      </c>
      <c r="D33" s="175">
        <v>63</v>
      </c>
      <c r="E33" s="175">
        <v>82</v>
      </c>
      <c r="F33" s="175">
        <v>114</v>
      </c>
      <c r="G33" s="175">
        <v>12</v>
      </c>
      <c r="H33" s="175">
        <v>24</v>
      </c>
      <c r="I33" s="175">
        <v>48</v>
      </c>
      <c r="J33" s="175">
        <v>275</v>
      </c>
      <c r="K33" s="175">
        <v>36</v>
      </c>
      <c r="L33" s="175">
        <v>28</v>
      </c>
      <c r="M33" s="175">
        <v>376</v>
      </c>
      <c r="N33" s="175">
        <v>8</v>
      </c>
      <c r="O33" s="175">
        <v>77</v>
      </c>
      <c r="P33" s="175">
        <v>109</v>
      </c>
      <c r="Q33" s="175">
        <v>34</v>
      </c>
      <c r="R33" s="175">
        <v>58</v>
      </c>
      <c r="S33" s="175">
        <v>10</v>
      </c>
      <c r="T33" s="429"/>
      <c r="U33" s="431" t="s">
        <v>669</v>
      </c>
    </row>
    <row r="34" spans="1:21" ht="10.5" customHeight="1">
      <c r="B34" s="229" t="s">
        <v>670</v>
      </c>
      <c r="C34" s="175">
        <v>20</v>
      </c>
      <c r="D34" s="175">
        <v>15</v>
      </c>
      <c r="E34" s="175">
        <v>0</v>
      </c>
      <c r="F34" s="175">
        <v>0</v>
      </c>
      <c r="G34" s="175">
        <v>0</v>
      </c>
      <c r="H34" s="175">
        <v>0</v>
      </c>
      <c r="I34" s="175">
        <v>0</v>
      </c>
      <c r="J34" s="175">
        <v>0</v>
      </c>
      <c r="K34" s="175">
        <v>0</v>
      </c>
      <c r="L34" s="175">
        <v>0</v>
      </c>
      <c r="M34" s="175">
        <v>0</v>
      </c>
      <c r="N34" s="175">
        <v>0</v>
      </c>
      <c r="O34" s="175">
        <v>0</v>
      </c>
      <c r="P34" s="175">
        <v>0</v>
      </c>
      <c r="Q34" s="175">
        <v>5</v>
      </c>
      <c r="R34" s="175">
        <v>0</v>
      </c>
      <c r="S34" s="175">
        <v>0</v>
      </c>
      <c r="T34" s="429"/>
      <c r="U34" s="431" t="s">
        <v>670</v>
      </c>
    </row>
    <row r="35" spans="1:21" ht="10.5" customHeight="1">
      <c r="B35" s="229" t="s">
        <v>671</v>
      </c>
      <c r="C35" s="175">
        <v>56</v>
      </c>
      <c r="D35" s="175">
        <v>1</v>
      </c>
      <c r="E35" s="175">
        <v>4</v>
      </c>
      <c r="F35" s="175">
        <v>5</v>
      </c>
      <c r="G35" s="175">
        <v>0</v>
      </c>
      <c r="H35" s="175">
        <v>0</v>
      </c>
      <c r="I35" s="175">
        <v>0</v>
      </c>
      <c r="J35" s="175">
        <v>0</v>
      </c>
      <c r="K35" s="175">
        <v>1</v>
      </c>
      <c r="L35" s="175">
        <v>3</v>
      </c>
      <c r="M35" s="175">
        <v>20</v>
      </c>
      <c r="N35" s="175">
        <v>0</v>
      </c>
      <c r="O35" s="175">
        <v>0</v>
      </c>
      <c r="P35" s="175">
        <v>4</v>
      </c>
      <c r="Q35" s="175">
        <v>17</v>
      </c>
      <c r="R35" s="175">
        <v>1</v>
      </c>
      <c r="S35" s="175">
        <v>0</v>
      </c>
      <c r="T35" s="429"/>
      <c r="U35" s="431" t="s">
        <v>671</v>
      </c>
    </row>
    <row r="36" spans="1:21" ht="10.5" customHeight="1">
      <c r="B36" s="229" t="s">
        <v>672</v>
      </c>
      <c r="C36" s="175">
        <v>51</v>
      </c>
      <c r="D36" s="175">
        <v>0</v>
      </c>
      <c r="E36" s="175">
        <v>0</v>
      </c>
      <c r="F36" s="175">
        <v>0</v>
      </c>
      <c r="G36" s="175">
        <v>0</v>
      </c>
      <c r="H36" s="175">
        <v>0</v>
      </c>
      <c r="I36" s="175">
        <v>51</v>
      </c>
      <c r="J36" s="175">
        <v>0</v>
      </c>
      <c r="K36" s="175">
        <v>0</v>
      </c>
      <c r="L36" s="175">
        <v>0</v>
      </c>
      <c r="M36" s="175">
        <v>0</v>
      </c>
      <c r="N36" s="175">
        <v>0</v>
      </c>
      <c r="O36" s="175">
        <v>0</v>
      </c>
      <c r="P36" s="175">
        <v>0</v>
      </c>
      <c r="Q36" s="175">
        <v>0</v>
      </c>
      <c r="R36" s="175">
        <v>0</v>
      </c>
      <c r="S36" s="175">
        <v>0</v>
      </c>
      <c r="T36" s="429"/>
      <c r="U36" s="431" t="s">
        <v>672</v>
      </c>
    </row>
    <row r="37" spans="1:21" ht="10.5" customHeight="1">
      <c r="B37" s="229" t="s">
        <v>673</v>
      </c>
      <c r="C37" s="175">
        <v>70</v>
      </c>
      <c r="D37" s="175">
        <v>0</v>
      </c>
      <c r="E37" s="175">
        <v>0</v>
      </c>
      <c r="F37" s="175">
        <v>0</v>
      </c>
      <c r="G37" s="175">
        <v>0</v>
      </c>
      <c r="H37" s="175">
        <v>0</v>
      </c>
      <c r="I37" s="175">
        <v>4</v>
      </c>
      <c r="J37" s="175">
        <v>10</v>
      </c>
      <c r="K37" s="175">
        <v>0</v>
      </c>
      <c r="L37" s="175">
        <v>0</v>
      </c>
      <c r="M37" s="175">
        <v>55</v>
      </c>
      <c r="N37" s="175">
        <v>0</v>
      </c>
      <c r="O37" s="175">
        <v>0</v>
      </c>
      <c r="P37" s="175">
        <v>1</v>
      </c>
      <c r="Q37" s="175">
        <v>0</v>
      </c>
      <c r="R37" s="175">
        <v>0</v>
      </c>
      <c r="S37" s="175">
        <v>0</v>
      </c>
      <c r="T37" s="429"/>
      <c r="U37" s="431" t="s">
        <v>673</v>
      </c>
    </row>
    <row r="38" spans="1:21" ht="10.5" customHeight="1">
      <c r="B38" s="414" t="s">
        <v>674</v>
      </c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  <c r="P38" s="175"/>
      <c r="Q38" s="175"/>
      <c r="R38" s="175"/>
      <c r="S38" s="175"/>
      <c r="T38" s="429"/>
      <c r="U38" s="431" t="s">
        <v>674</v>
      </c>
    </row>
    <row r="39" spans="1:21" ht="10.5" customHeight="1">
      <c r="B39" s="229" t="s">
        <v>675</v>
      </c>
      <c r="C39" s="175">
        <v>1657</v>
      </c>
      <c r="D39" s="175">
        <v>204</v>
      </c>
      <c r="E39" s="175">
        <v>847</v>
      </c>
      <c r="F39" s="175">
        <v>33</v>
      </c>
      <c r="G39" s="175">
        <v>0</v>
      </c>
      <c r="H39" s="175">
        <v>189</v>
      </c>
      <c r="I39" s="175">
        <v>39</v>
      </c>
      <c r="J39" s="175">
        <v>94</v>
      </c>
      <c r="K39" s="175">
        <v>203</v>
      </c>
      <c r="L39" s="175">
        <v>2</v>
      </c>
      <c r="M39" s="175">
        <v>12</v>
      </c>
      <c r="N39" s="175">
        <v>7</v>
      </c>
      <c r="O39" s="175">
        <v>0</v>
      </c>
      <c r="P39" s="175">
        <v>7</v>
      </c>
      <c r="Q39" s="175">
        <v>14</v>
      </c>
      <c r="R39" s="175">
        <v>5</v>
      </c>
      <c r="S39" s="175">
        <v>1</v>
      </c>
      <c r="T39" s="429"/>
      <c r="U39" s="431" t="s">
        <v>675</v>
      </c>
    </row>
    <row r="40" spans="1:21" ht="10.5" customHeight="1">
      <c r="B40" s="229" t="s">
        <v>676</v>
      </c>
      <c r="C40" s="175">
        <v>485</v>
      </c>
      <c r="D40" s="175">
        <v>55</v>
      </c>
      <c r="E40" s="175">
        <v>0</v>
      </c>
      <c r="F40" s="175">
        <v>0</v>
      </c>
      <c r="G40" s="175">
        <v>0</v>
      </c>
      <c r="H40" s="175">
        <v>0</v>
      </c>
      <c r="I40" s="175">
        <v>0</v>
      </c>
      <c r="J40" s="175">
        <v>104</v>
      </c>
      <c r="K40" s="175">
        <v>0</v>
      </c>
      <c r="L40" s="175">
        <v>173</v>
      </c>
      <c r="M40" s="175">
        <v>153</v>
      </c>
      <c r="N40" s="175">
        <v>0</v>
      </c>
      <c r="O40" s="175">
        <v>0</v>
      </c>
      <c r="P40" s="175">
        <v>0</v>
      </c>
      <c r="Q40" s="175">
        <v>0</v>
      </c>
      <c r="R40" s="175">
        <v>0</v>
      </c>
      <c r="S40" s="175">
        <v>0</v>
      </c>
      <c r="T40" s="429"/>
      <c r="U40" s="431" t="s">
        <v>676</v>
      </c>
    </row>
    <row r="41" spans="1:21" ht="15.75" customHeight="1">
      <c r="B41" s="415" t="s">
        <v>156</v>
      </c>
      <c r="C41" s="175">
        <v>3693</v>
      </c>
      <c r="D41" s="175">
        <v>338</v>
      </c>
      <c r="E41" s="175">
        <v>933</v>
      </c>
      <c r="F41" s="175">
        <v>152</v>
      </c>
      <c r="G41" s="175">
        <v>12</v>
      </c>
      <c r="H41" s="175">
        <v>213</v>
      </c>
      <c r="I41" s="175">
        <v>142</v>
      </c>
      <c r="J41" s="175">
        <v>483</v>
      </c>
      <c r="K41" s="175">
        <v>240</v>
      </c>
      <c r="L41" s="175">
        <v>206</v>
      </c>
      <c r="M41" s="175">
        <v>616</v>
      </c>
      <c r="N41" s="175">
        <v>15</v>
      </c>
      <c r="O41" s="175">
        <v>77</v>
      </c>
      <c r="P41" s="175">
        <v>121</v>
      </c>
      <c r="Q41" s="175">
        <v>70</v>
      </c>
      <c r="R41" s="175">
        <v>64</v>
      </c>
      <c r="S41" s="175">
        <v>11</v>
      </c>
      <c r="T41" s="433" t="s">
        <v>747</v>
      </c>
      <c r="U41" s="416"/>
    </row>
    <row r="42" spans="1:21" ht="21" customHeight="1">
      <c r="B42" s="41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  <c r="P42" s="175"/>
      <c r="Q42" s="175"/>
      <c r="R42" s="175"/>
      <c r="S42" s="175"/>
      <c r="T42" s="433"/>
      <c r="U42" s="434"/>
    </row>
    <row r="43" spans="1:21" ht="10.5" customHeight="1">
      <c r="B43" s="239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429"/>
    </row>
    <row r="44" spans="1:21" ht="10.5" customHeight="1">
      <c r="A44" s="411" t="s">
        <v>677</v>
      </c>
      <c r="B44" s="239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  <c r="P44" s="175"/>
      <c r="Q44" s="175"/>
      <c r="R44" s="175"/>
      <c r="S44" s="175"/>
      <c r="T44" s="435" t="s">
        <v>677</v>
      </c>
    </row>
    <row r="45" spans="1:21" ht="9.75" customHeight="1">
      <c r="B45" s="239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  <c r="P45" s="175"/>
      <c r="Q45" s="175"/>
      <c r="R45" s="175"/>
      <c r="S45" s="175"/>
      <c r="T45" s="429"/>
    </row>
    <row r="46" spans="1:21" ht="10.5" customHeight="1">
      <c r="B46" s="414" t="s">
        <v>678</v>
      </c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  <c r="P46" s="175"/>
      <c r="Q46" s="175"/>
      <c r="R46" s="175"/>
      <c r="S46" s="175"/>
      <c r="T46" s="429"/>
      <c r="U46" s="430" t="s">
        <v>678</v>
      </c>
    </row>
    <row r="47" spans="1:21" ht="10.5" customHeight="1">
      <c r="B47" s="229" t="s">
        <v>679</v>
      </c>
      <c r="C47" s="175">
        <v>13007</v>
      </c>
      <c r="D47" s="175">
        <v>2380</v>
      </c>
      <c r="E47" s="175">
        <v>2699</v>
      </c>
      <c r="F47" s="175">
        <v>491</v>
      </c>
      <c r="G47" s="175">
        <v>11</v>
      </c>
      <c r="H47" s="175">
        <v>69</v>
      </c>
      <c r="I47" s="175">
        <v>268</v>
      </c>
      <c r="J47" s="175">
        <v>615</v>
      </c>
      <c r="K47" s="175">
        <v>306</v>
      </c>
      <c r="L47" s="175">
        <v>829</v>
      </c>
      <c r="M47" s="175">
        <v>2959</v>
      </c>
      <c r="N47" s="175">
        <v>665</v>
      </c>
      <c r="O47" s="175">
        <v>298</v>
      </c>
      <c r="P47" s="175">
        <v>401</v>
      </c>
      <c r="Q47" s="175">
        <v>323</v>
      </c>
      <c r="R47" s="175">
        <v>403</v>
      </c>
      <c r="S47" s="175">
        <v>290</v>
      </c>
      <c r="T47" s="429"/>
      <c r="U47" s="411" t="s">
        <v>679</v>
      </c>
    </row>
    <row r="48" spans="1:21" ht="10.5" customHeight="1">
      <c r="B48" s="414" t="s">
        <v>680</v>
      </c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  <c r="P48" s="175"/>
      <c r="Q48" s="175"/>
      <c r="R48" s="175"/>
      <c r="S48" s="175"/>
      <c r="T48" s="429"/>
      <c r="U48" s="411" t="s">
        <v>680</v>
      </c>
    </row>
    <row r="49" spans="1:21" ht="10.5" customHeight="1">
      <c r="B49" s="229" t="s">
        <v>681</v>
      </c>
      <c r="C49" s="175">
        <v>151250</v>
      </c>
      <c r="D49" s="175">
        <v>17606</v>
      </c>
      <c r="E49" s="175">
        <v>23119</v>
      </c>
      <c r="F49" s="175">
        <v>10673</v>
      </c>
      <c r="G49" s="175">
        <v>247</v>
      </c>
      <c r="H49" s="175">
        <v>1923</v>
      </c>
      <c r="I49" s="175">
        <v>5516</v>
      </c>
      <c r="J49" s="175">
        <v>11555</v>
      </c>
      <c r="K49" s="175">
        <v>3114</v>
      </c>
      <c r="L49" s="175">
        <v>12987</v>
      </c>
      <c r="M49" s="175">
        <v>33168</v>
      </c>
      <c r="N49" s="175">
        <v>5663</v>
      </c>
      <c r="O49" s="175">
        <v>2098</v>
      </c>
      <c r="P49" s="175">
        <v>11646</v>
      </c>
      <c r="Q49" s="175">
        <v>3655</v>
      </c>
      <c r="R49" s="175">
        <v>3859</v>
      </c>
      <c r="S49" s="175">
        <v>4421</v>
      </c>
      <c r="T49" s="429"/>
      <c r="U49" s="411" t="s">
        <v>681</v>
      </c>
    </row>
    <row r="50" spans="1:21" ht="10.5" customHeight="1">
      <c r="B50" s="414" t="s">
        <v>682</v>
      </c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  <c r="P50" s="175"/>
      <c r="Q50" s="175"/>
      <c r="R50" s="175"/>
      <c r="S50" s="175"/>
      <c r="T50" s="429"/>
      <c r="U50" s="430" t="s">
        <v>682</v>
      </c>
    </row>
    <row r="51" spans="1:21" ht="10.5" customHeight="1">
      <c r="B51" s="229" t="s">
        <v>683</v>
      </c>
      <c r="C51" s="175">
        <v>10444</v>
      </c>
      <c r="D51" s="175">
        <v>7837</v>
      </c>
      <c r="E51" s="175">
        <v>0</v>
      </c>
      <c r="F51" s="175">
        <v>0</v>
      </c>
      <c r="G51" s="175">
        <v>2607</v>
      </c>
      <c r="H51" s="175">
        <v>0</v>
      </c>
      <c r="I51" s="175">
        <v>0</v>
      </c>
      <c r="J51" s="175">
        <v>0</v>
      </c>
      <c r="K51" s="175">
        <v>0</v>
      </c>
      <c r="L51" s="175">
        <v>0</v>
      </c>
      <c r="M51" s="175">
        <v>0</v>
      </c>
      <c r="N51" s="175">
        <v>0</v>
      </c>
      <c r="O51" s="175">
        <v>0</v>
      </c>
      <c r="P51" s="175">
        <v>0</v>
      </c>
      <c r="Q51" s="175">
        <v>0</v>
      </c>
      <c r="R51" s="175">
        <v>0</v>
      </c>
      <c r="S51" s="175">
        <v>0</v>
      </c>
      <c r="T51" s="429"/>
      <c r="U51" s="411" t="s">
        <v>683</v>
      </c>
    </row>
    <row r="52" spans="1:21" ht="15.75" customHeight="1">
      <c r="B52" s="415" t="s">
        <v>156</v>
      </c>
      <c r="C52" s="175">
        <v>174701</v>
      </c>
      <c r="D52" s="175">
        <v>27823</v>
      </c>
      <c r="E52" s="175">
        <v>25818</v>
      </c>
      <c r="F52" s="175">
        <v>11164</v>
      </c>
      <c r="G52" s="175">
        <v>2865</v>
      </c>
      <c r="H52" s="175">
        <v>1992</v>
      </c>
      <c r="I52" s="175">
        <v>5784</v>
      </c>
      <c r="J52" s="175">
        <v>12170</v>
      </c>
      <c r="K52" s="175">
        <v>3420</v>
      </c>
      <c r="L52" s="175">
        <v>13816</v>
      </c>
      <c r="M52" s="175">
        <v>36127</v>
      </c>
      <c r="N52" s="175">
        <v>6328</v>
      </c>
      <c r="O52" s="175">
        <v>2396</v>
      </c>
      <c r="P52" s="175">
        <v>12047</v>
      </c>
      <c r="Q52" s="175">
        <v>3978</v>
      </c>
      <c r="R52" s="175">
        <v>4262</v>
      </c>
      <c r="S52" s="175">
        <v>4711</v>
      </c>
      <c r="T52" s="433" t="s">
        <v>747</v>
      </c>
      <c r="U52" s="434"/>
    </row>
    <row r="53" spans="1:21" ht="21" customHeight="1">
      <c r="B53" s="41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  <c r="P53" s="175"/>
      <c r="Q53" s="175"/>
      <c r="R53" s="175"/>
      <c r="S53" s="175"/>
      <c r="T53" s="433"/>
      <c r="U53" s="434"/>
    </row>
    <row r="54" spans="1:21" ht="10.5" customHeight="1">
      <c r="B54" s="239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  <c r="P54" s="175"/>
      <c r="Q54" s="175"/>
      <c r="R54" s="175"/>
      <c r="S54" s="175"/>
      <c r="T54" s="429"/>
    </row>
    <row r="55" spans="1:21" ht="10.5" customHeight="1">
      <c r="A55" s="411" t="s">
        <v>684</v>
      </c>
      <c r="B55" s="239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  <c r="P55" s="175"/>
      <c r="Q55" s="175"/>
      <c r="R55" s="175"/>
      <c r="S55" s="175"/>
      <c r="T55" s="435" t="s">
        <v>684</v>
      </c>
    </row>
    <row r="56" spans="1:21" ht="9.75" customHeight="1">
      <c r="B56" s="239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  <c r="P56" s="175"/>
      <c r="Q56" s="175"/>
      <c r="R56" s="175"/>
      <c r="S56" s="175"/>
      <c r="T56" s="429"/>
    </row>
    <row r="57" spans="1:21" ht="10.5" customHeight="1">
      <c r="B57" s="414" t="s">
        <v>685</v>
      </c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  <c r="P57" s="175"/>
      <c r="Q57" s="175"/>
      <c r="R57" s="175"/>
      <c r="S57" s="175"/>
      <c r="T57" s="429"/>
      <c r="U57" s="411" t="s">
        <v>685</v>
      </c>
    </row>
    <row r="58" spans="1:21" ht="10.5" customHeight="1">
      <c r="B58" s="229" t="s">
        <v>686</v>
      </c>
      <c r="C58" s="175">
        <v>2509</v>
      </c>
      <c r="D58" s="175">
        <v>67</v>
      </c>
      <c r="E58" s="175">
        <v>836</v>
      </c>
      <c r="F58" s="175">
        <v>47</v>
      </c>
      <c r="G58" s="175">
        <v>14</v>
      </c>
      <c r="H58" s="175">
        <v>2</v>
      </c>
      <c r="I58" s="175">
        <v>1</v>
      </c>
      <c r="J58" s="175">
        <v>215</v>
      </c>
      <c r="K58" s="175">
        <v>1</v>
      </c>
      <c r="L58" s="175">
        <v>42</v>
      </c>
      <c r="M58" s="175">
        <v>1129</v>
      </c>
      <c r="N58" s="175">
        <v>23</v>
      </c>
      <c r="O58" s="175">
        <v>21</v>
      </c>
      <c r="P58" s="175">
        <v>0</v>
      </c>
      <c r="Q58" s="175">
        <v>3</v>
      </c>
      <c r="R58" s="175">
        <v>76</v>
      </c>
      <c r="S58" s="175">
        <v>32</v>
      </c>
      <c r="T58" s="429"/>
      <c r="U58" s="411" t="s">
        <v>686</v>
      </c>
    </row>
    <row r="59" spans="1:21" ht="10.5" customHeight="1">
      <c r="B59" s="229" t="s">
        <v>687</v>
      </c>
      <c r="C59" s="175">
        <v>376</v>
      </c>
      <c r="D59" s="175">
        <v>43</v>
      </c>
      <c r="E59" s="175">
        <v>115</v>
      </c>
      <c r="F59" s="175">
        <v>2</v>
      </c>
      <c r="G59" s="175">
        <v>0</v>
      </c>
      <c r="H59" s="175">
        <v>0</v>
      </c>
      <c r="I59" s="175">
        <v>3</v>
      </c>
      <c r="J59" s="175">
        <v>121</v>
      </c>
      <c r="K59" s="175">
        <v>0</v>
      </c>
      <c r="L59" s="175">
        <v>9</v>
      </c>
      <c r="M59" s="175">
        <v>70</v>
      </c>
      <c r="N59" s="175">
        <v>4</v>
      </c>
      <c r="O59" s="175">
        <v>0</v>
      </c>
      <c r="P59" s="175">
        <v>0</v>
      </c>
      <c r="Q59" s="175">
        <v>6</v>
      </c>
      <c r="R59" s="175">
        <v>3</v>
      </c>
      <c r="S59" s="175">
        <v>0</v>
      </c>
      <c r="T59" s="429"/>
      <c r="U59" s="411" t="s">
        <v>687</v>
      </c>
    </row>
    <row r="60" spans="1:21" ht="10.5" customHeight="1">
      <c r="B60" s="229" t="s">
        <v>688</v>
      </c>
      <c r="C60" s="175">
        <v>904</v>
      </c>
      <c r="D60" s="175">
        <v>92</v>
      </c>
      <c r="E60" s="175">
        <v>229</v>
      </c>
      <c r="F60" s="175">
        <v>41</v>
      </c>
      <c r="G60" s="175">
        <v>6</v>
      </c>
      <c r="H60" s="175">
        <v>29</v>
      </c>
      <c r="I60" s="175">
        <v>8</v>
      </c>
      <c r="J60" s="175">
        <v>26</v>
      </c>
      <c r="K60" s="175">
        <v>0</v>
      </c>
      <c r="L60" s="175">
        <v>59</v>
      </c>
      <c r="M60" s="175">
        <v>202</v>
      </c>
      <c r="N60" s="175">
        <v>1</v>
      </c>
      <c r="O60" s="175">
        <v>0</v>
      </c>
      <c r="P60" s="175">
        <v>173</v>
      </c>
      <c r="Q60" s="175">
        <v>3</v>
      </c>
      <c r="R60" s="175">
        <v>2</v>
      </c>
      <c r="S60" s="175">
        <v>33</v>
      </c>
      <c r="T60" s="429"/>
      <c r="U60" s="411" t="s">
        <v>688</v>
      </c>
    </row>
    <row r="61" spans="1:21" ht="10.5" customHeight="1">
      <c r="B61" s="414" t="s">
        <v>689</v>
      </c>
      <c r="T61" s="429"/>
      <c r="U61" s="411" t="s">
        <v>689</v>
      </c>
    </row>
    <row r="62" spans="1:21" ht="10.5" customHeight="1">
      <c r="B62" s="229" t="s">
        <v>690</v>
      </c>
      <c r="C62" s="175">
        <v>6063</v>
      </c>
      <c r="D62" s="175">
        <v>232</v>
      </c>
      <c r="E62" s="175">
        <v>794</v>
      </c>
      <c r="F62" s="175">
        <v>396</v>
      </c>
      <c r="G62" s="175">
        <v>164</v>
      </c>
      <c r="H62" s="175">
        <v>42</v>
      </c>
      <c r="I62" s="175">
        <v>91</v>
      </c>
      <c r="J62" s="175">
        <v>563</v>
      </c>
      <c r="K62" s="175">
        <v>228</v>
      </c>
      <c r="L62" s="175">
        <v>882</v>
      </c>
      <c r="M62" s="175">
        <v>1183</v>
      </c>
      <c r="N62" s="175">
        <v>377</v>
      </c>
      <c r="O62" s="175">
        <v>142</v>
      </c>
      <c r="P62" s="175">
        <v>339</v>
      </c>
      <c r="Q62" s="175">
        <v>271</v>
      </c>
      <c r="R62" s="175">
        <v>132</v>
      </c>
      <c r="S62" s="175">
        <v>227</v>
      </c>
      <c r="T62" s="429"/>
      <c r="U62" s="411" t="s">
        <v>690</v>
      </c>
    </row>
    <row r="63" spans="1:21" ht="15" customHeight="1">
      <c r="B63" s="415" t="s">
        <v>156</v>
      </c>
      <c r="C63" s="175">
        <v>9852</v>
      </c>
      <c r="D63" s="175">
        <v>434</v>
      </c>
      <c r="E63" s="175">
        <v>1974</v>
      </c>
      <c r="F63" s="175">
        <v>486</v>
      </c>
      <c r="G63" s="175">
        <v>184</v>
      </c>
      <c r="H63" s="175">
        <v>73</v>
      </c>
      <c r="I63" s="175">
        <v>103</v>
      </c>
      <c r="J63" s="175">
        <v>925</v>
      </c>
      <c r="K63" s="175">
        <v>229</v>
      </c>
      <c r="L63" s="175">
        <v>992</v>
      </c>
      <c r="M63" s="175">
        <v>2584</v>
      </c>
      <c r="N63" s="175">
        <v>405</v>
      </c>
      <c r="O63" s="175">
        <v>163</v>
      </c>
      <c r="P63" s="175">
        <v>512</v>
      </c>
      <c r="Q63" s="175">
        <v>283</v>
      </c>
      <c r="R63" s="175">
        <v>213</v>
      </c>
      <c r="S63" s="175">
        <v>292</v>
      </c>
      <c r="T63" s="433" t="s">
        <v>747</v>
      </c>
      <c r="U63" s="434"/>
    </row>
    <row r="64" spans="1:21" ht="10.5" customHeight="1">
      <c r="B64" s="239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  <c r="P64" s="175"/>
      <c r="Q64" s="175"/>
      <c r="R64" s="175"/>
      <c r="S64" s="175"/>
      <c r="T64" s="429"/>
    </row>
    <row r="65" spans="1:22" ht="11.25">
      <c r="B65" s="239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P65" s="175"/>
      <c r="Q65" s="175"/>
      <c r="R65" s="175"/>
      <c r="S65" s="175"/>
      <c r="T65" s="429"/>
    </row>
    <row r="66" spans="1:22" ht="21" customHeight="1">
      <c r="B66" s="415" t="s">
        <v>691</v>
      </c>
      <c r="C66" s="175">
        <v>233259</v>
      </c>
      <c r="D66" s="175">
        <v>35590</v>
      </c>
      <c r="E66" s="175">
        <v>35217</v>
      </c>
      <c r="F66" s="175">
        <v>15022</v>
      </c>
      <c r="G66" s="175">
        <v>3944</v>
      </c>
      <c r="H66" s="175">
        <v>2946</v>
      </c>
      <c r="I66" s="175">
        <v>7609</v>
      </c>
      <c r="J66" s="175">
        <v>17067</v>
      </c>
      <c r="K66" s="175">
        <v>4693</v>
      </c>
      <c r="L66" s="175">
        <v>18658</v>
      </c>
      <c r="M66" s="175">
        <v>48556</v>
      </c>
      <c r="N66" s="175">
        <v>8754</v>
      </c>
      <c r="O66" s="175">
        <v>3131</v>
      </c>
      <c r="P66" s="175">
        <v>14940</v>
      </c>
      <c r="Q66" s="175">
        <v>5409</v>
      </c>
      <c r="R66" s="175">
        <v>5582</v>
      </c>
      <c r="S66" s="175">
        <v>6141</v>
      </c>
      <c r="T66" s="433" t="s">
        <v>748</v>
      </c>
      <c r="U66" s="134"/>
    </row>
    <row r="67" spans="1:22" ht="11.25">
      <c r="B67" s="416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  <c r="P67" s="175"/>
      <c r="Q67" s="175"/>
      <c r="R67" s="175"/>
      <c r="S67" s="436"/>
      <c r="T67" s="434"/>
      <c r="U67" s="134"/>
    </row>
    <row r="68" spans="1:22" ht="11.25">
      <c r="B68" s="416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  <c r="P68" s="175"/>
      <c r="Q68" s="175"/>
      <c r="R68" s="175"/>
      <c r="S68" s="436"/>
      <c r="T68" s="434"/>
      <c r="U68" s="134"/>
    </row>
    <row r="69" spans="1:22" ht="10.5" customHeight="1">
      <c r="A69" s="177"/>
      <c r="B69" s="177"/>
      <c r="C69" s="437"/>
      <c r="D69" s="437"/>
      <c r="E69" s="437"/>
      <c r="F69" s="437"/>
      <c r="G69" s="437"/>
      <c r="H69" s="437"/>
      <c r="I69" s="437"/>
      <c r="J69" s="437"/>
      <c r="K69" s="437"/>
      <c r="L69" s="437"/>
      <c r="M69" s="437"/>
      <c r="N69" s="437"/>
      <c r="O69" s="437"/>
      <c r="P69" s="437"/>
      <c r="Q69" s="437"/>
      <c r="R69" s="437"/>
      <c r="S69" s="438"/>
      <c r="T69" s="174"/>
      <c r="U69" s="439"/>
    </row>
    <row r="70" spans="1:22" s="43" customFormat="1" ht="10.5" customHeight="1">
      <c r="A70" s="440" t="s">
        <v>52</v>
      </c>
      <c r="B70" s="441"/>
      <c r="C70" s="442"/>
      <c r="D70" s="442"/>
      <c r="E70" s="442"/>
      <c r="F70" s="442"/>
      <c r="G70" s="442"/>
      <c r="H70" s="442"/>
      <c r="I70" s="442"/>
      <c r="J70" s="442"/>
      <c r="K70" s="442"/>
      <c r="L70" s="73" t="s">
        <v>52</v>
      </c>
      <c r="M70" s="441"/>
      <c r="N70" s="441"/>
      <c r="O70" s="441"/>
      <c r="P70" s="441"/>
      <c r="Q70" s="441"/>
      <c r="R70" s="442"/>
      <c r="S70" s="442"/>
      <c r="U70" s="86"/>
      <c r="V70" s="190"/>
    </row>
    <row r="71" spans="1:22" ht="10.5" customHeight="1">
      <c r="C71" s="170" t="s">
        <v>168</v>
      </c>
      <c r="K71" s="428"/>
      <c r="L71" s="170" t="s">
        <v>168</v>
      </c>
    </row>
    <row r="73" spans="1:22" ht="10.5" customHeight="1">
      <c r="B73" s="416"/>
      <c r="C73" s="410" t="s">
        <v>656</v>
      </c>
      <c r="I73" s="428"/>
      <c r="J73" s="428"/>
      <c r="K73" s="428"/>
      <c r="L73" s="410" t="s">
        <v>656</v>
      </c>
      <c r="M73" s="134"/>
      <c r="N73" s="134"/>
      <c r="O73" s="134"/>
      <c r="P73" s="134"/>
      <c r="Q73" s="134"/>
      <c r="T73" s="434"/>
      <c r="U73" s="134"/>
    </row>
    <row r="74" spans="1:22" ht="10.5" customHeight="1">
      <c r="B74" s="416"/>
      <c r="C74" s="410" t="s">
        <v>692</v>
      </c>
      <c r="D74" s="172"/>
      <c r="E74" s="172"/>
      <c r="F74" s="172"/>
      <c r="G74" s="172"/>
      <c r="H74" s="172"/>
      <c r="I74" s="174"/>
      <c r="J74" s="174"/>
      <c r="K74" s="428"/>
      <c r="L74" s="410" t="s">
        <v>692</v>
      </c>
      <c r="M74" s="134"/>
      <c r="N74" s="134"/>
      <c r="O74" s="134"/>
      <c r="P74" s="134"/>
      <c r="Q74" s="134"/>
      <c r="T74" s="434"/>
      <c r="U74" s="134"/>
    </row>
    <row r="75" spans="1:22" ht="10.5" customHeight="1">
      <c r="B75" s="416"/>
      <c r="C75" s="443"/>
      <c r="D75" s="443"/>
      <c r="E75" s="443"/>
      <c r="F75" s="172"/>
      <c r="K75" s="428"/>
      <c r="L75" s="410"/>
      <c r="M75" s="134"/>
      <c r="N75" s="134"/>
      <c r="O75" s="134"/>
      <c r="P75" s="134"/>
      <c r="Q75" s="134"/>
      <c r="T75" s="434"/>
      <c r="U75" s="134"/>
    </row>
    <row r="76" spans="1:22" ht="10.5" customHeight="1">
      <c r="A76" s="411" t="s">
        <v>693</v>
      </c>
      <c r="B76" s="239"/>
      <c r="S76" s="165"/>
      <c r="T76" s="411" t="s">
        <v>693</v>
      </c>
    </row>
    <row r="77" spans="1:22" ht="10.5" customHeight="1">
      <c r="B77" s="229" t="s">
        <v>694</v>
      </c>
      <c r="C77" s="175">
        <v>570</v>
      </c>
      <c r="D77" s="175">
        <v>15</v>
      </c>
      <c r="E77" s="175">
        <v>101</v>
      </c>
      <c r="F77" s="175">
        <v>12</v>
      </c>
      <c r="G77" s="175">
        <v>1</v>
      </c>
      <c r="H77" s="175">
        <v>87</v>
      </c>
      <c r="I77" s="175">
        <v>103</v>
      </c>
      <c r="J77" s="175">
        <v>21</v>
      </c>
      <c r="K77" s="175">
        <v>2</v>
      </c>
      <c r="L77" s="175">
        <v>89</v>
      </c>
      <c r="M77" s="175">
        <v>47</v>
      </c>
      <c r="N77" s="175">
        <v>34</v>
      </c>
      <c r="O77" s="175">
        <v>12</v>
      </c>
      <c r="P77" s="175">
        <v>1</v>
      </c>
      <c r="Q77" s="175">
        <v>16</v>
      </c>
      <c r="R77" s="175">
        <v>29</v>
      </c>
      <c r="S77" s="175">
        <v>0</v>
      </c>
      <c r="T77" s="429"/>
      <c r="U77" s="430" t="s">
        <v>694</v>
      </c>
    </row>
    <row r="78" spans="1:22" ht="10.5" customHeight="1">
      <c r="B78" s="229" t="s">
        <v>695</v>
      </c>
      <c r="C78" s="175">
        <v>1009</v>
      </c>
      <c r="D78" s="175">
        <v>238</v>
      </c>
      <c r="E78" s="175">
        <v>304</v>
      </c>
      <c r="F78" s="175">
        <v>2</v>
      </c>
      <c r="G78" s="175">
        <v>0</v>
      </c>
      <c r="H78" s="175">
        <v>22</v>
      </c>
      <c r="I78" s="175">
        <v>13</v>
      </c>
      <c r="J78" s="175">
        <v>339</v>
      </c>
      <c r="K78" s="175">
        <v>0</v>
      </c>
      <c r="L78" s="175">
        <v>35</v>
      </c>
      <c r="M78" s="175">
        <v>18</v>
      </c>
      <c r="N78" s="175">
        <v>18</v>
      </c>
      <c r="O78" s="175">
        <v>4</v>
      </c>
      <c r="P78" s="175">
        <v>16</v>
      </c>
      <c r="Q78" s="175">
        <v>0</v>
      </c>
      <c r="R78" s="175">
        <v>0</v>
      </c>
      <c r="S78" s="175">
        <v>0</v>
      </c>
      <c r="T78" s="429"/>
      <c r="U78" s="430" t="s">
        <v>695</v>
      </c>
    </row>
    <row r="79" spans="1:22" ht="15" customHeight="1">
      <c r="B79" s="415" t="s">
        <v>156</v>
      </c>
      <c r="C79" s="175">
        <v>1579</v>
      </c>
      <c r="D79" s="175">
        <v>253</v>
      </c>
      <c r="E79" s="175">
        <v>405</v>
      </c>
      <c r="F79" s="175">
        <v>14</v>
      </c>
      <c r="G79" s="175">
        <v>1</v>
      </c>
      <c r="H79" s="175">
        <v>109</v>
      </c>
      <c r="I79" s="175">
        <v>116</v>
      </c>
      <c r="J79" s="175">
        <v>360</v>
      </c>
      <c r="K79" s="175">
        <v>2</v>
      </c>
      <c r="L79" s="175">
        <v>124</v>
      </c>
      <c r="M79" s="175">
        <v>65</v>
      </c>
      <c r="N79" s="175">
        <v>52</v>
      </c>
      <c r="O79" s="175">
        <v>16</v>
      </c>
      <c r="P79" s="175">
        <v>17</v>
      </c>
      <c r="Q79" s="175">
        <v>16</v>
      </c>
      <c r="R79" s="175">
        <v>29</v>
      </c>
      <c r="S79" s="175">
        <v>0</v>
      </c>
      <c r="T79" s="433" t="s">
        <v>747</v>
      </c>
      <c r="U79" s="434"/>
    </row>
    <row r="80" spans="1:22" ht="10.5" customHeight="1">
      <c r="A80" s="235"/>
      <c r="B80" s="239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5"/>
      <c r="P80" s="175"/>
      <c r="Q80" s="175"/>
      <c r="R80" s="175"/>
      <c r="S80" s="175"/>
      <c r="T80" s="429"/>
    </row>
    <row r="81" spans="1:21" ht="10.5" customHeight="1">
      <c r="A81" s="411" t="s">
        <v>696</v>
      </c>
      <c r="B81" s="239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5"/>
      <c r="P81" s="175"/>
      <c r="Q81" s="175"/>
      <c r="R81" s="175"/>
      <c r="S81" s="175"/>
      <c r="T81" s="435" t="s">
        <v>696</v>
      </c>
    </row>
    <row r="82" spans="1:21" ht="10.5" customHeight="1">
      <c r="B82" s="229" t="s">
        <v>696</v>
      </c>
      <c r="C82" s="175">
        <v>85329</v>
      </c>
      <c r="D82" s="175">
        <v>24322</v>
      </c>
      <c r="E82" s="175">
        <v>11642</v>
      </c>
      <c r="F82" s="175">
        <v>6301</v>
      </c>
      <c r="G82" s="175">
        <v>1177</v>
      </c>
      <c r="H82" s="175">
        <v>1233</v>
      </c>
      <c r="I82" s="175">
        <v>3384</v>
      </c>
      <c r="J82" s="175">
        <v>6458</v>
      </c>
      <c r="K82" s="175">
        <v>989</v>
      </c>
      <c r="L82" s="175">
        <v>5469</v>
      </c>
      <c r="M82" s="175">
        <v>12843</v>
      </c>
      <c r="N82" s="175">
        <v>3475</v>
      </c>
      <c r="O82" s="175">
        <v>746</v>
      </c>
      <c r="P82" s="175">
        <v>2576</v>
      </c>
      <c r="Q82" s="175">
        <v>1452</v>
      </c>
      <c r="R82" s="175">
        <v>1599</v>
      </c>
      <c r="S82" s="175">
        <v>1663</v>
      </c>
      <c r="T82" s="429"/>
      <c r="U82" s="430" t="s">
        <v>696</v>
      </c>
    </row>
    <row r="83" spans="1:21" ht="10.5" customHeight="1">
      <c r="B83" s="229" t="s">
        <v>697</v>
      </c>
      <c r="C83" s="175">
        <v>1717</v>
      </c>
      <c r="D83" s="175">
        <v>588</v>
      </c>
      <c r="E83" s="175">
        <v>243</v>
      </c>
      <c r="F83" s="175">
        <v>320</v>
      </c>
      <c r="G83" s="175">
        <v>179</v>
      </c>
      <c r="H83" s="175">
        <v>10</v>
      </c>
      <c r="I83" s="175">
        <v>126</v>
      </c>
      <c r="J83" s="175">
        <v>77</v>
      </c>
      <c r="K83" s="175">
        <v>6</v>
      </c>
      <c r="L83" s="175">
        <v>3</v>
      </c>
      <c r="M83" s="175">
        <v>61</v>
      </c>
      <c r="N83" s="175">
        <v>57</v>
      </c>
      <c r="O83" s="175">
        <v>7</v>
      </c>
      <c r="P83" s="175">
        <v>12</v>
      </c>
      <c r="Q83" s="175">
        <v>12</v>
      </c>
      <c r="R83" s="175">
        <v>0</v>
      </c>
      <c r="S83" s="175">
        <v>16</v>
      </c>
      <c r="T83" s="429"/>
      <c r="U83" s="430" t="s">
        <v>697</v>
      </c>
    </row>
    <row r="84" spans="1:21" ht="10.5" customHeight="1">
      <c r="B84" s="229" t="s">
        <v>698</v>
      </c>
      <c r="C84" s="175">
        <v>7048</v>
      </c>
      <c r="D84" s="175">
        <v>2830</v>
      </c>
      <c r="E84" s="175">
        <v>2552</v>
      </c>
      <c r="F84" s="175">
        <v>1113</v>
      </c>
      <c r="G84" s="175">
        <v>89</v>
      </c>
      <c r="H84" s="175">
        <v>0</v>
      </c>
      <c r="I84" s="175">
        <v>67</v>
      </c>
      <c r="J84" s="175">
        <v>186</v>
      </c>
      <c r="K84" s="175">
        <v>17</v>
      </c>
      <c r="L84" s="175">
        <v>27</v>
      </c>
      <c r="M84" s="175">
        <v>131</v>
      </c>
      <c r="N84" s="175">
        <v>32</v>
      </c>
      <c r="O84" s="175">
        <v>0</v>
      </c>
      <c r="P84" s="175">
        <v>2</v>
      </c>
      <c r="Q84" s="175">
        <v>1</v>
      </c>
      <c r="R84" s="175">
        <v>1</v>
      </c>
      <c r="S84" s="175">
        <v>0</v>
      </c>
      <c r="T84" s="429"/>
      <c r="U84" s="430" t="s">
        <v>698</v>
      </c>
    </row>
    <row r="85" spans="1:21" ht="15" customHeight="1">
      <c r="B85" s="415" t="s">
        <v>156</v>
      </c>
      <c r="C85" s="175">
        <v>94094</v>
      </c>
      <c r="D85" s="175">
        <v>27740</v>
      </c>
      <c r="E85" s="175">
        <v>14437</v>
      </c>
      <c r="F85" s="175">
        <v>7734</v>
      </c>
      <c r="G85" s="175">
        <v>1445</v>
      </c>
      <c r="H85" s="175">
        <v>1243</v>
      </c>
      <c r="I85" s="175">
        <v>3577</v>
      </c>
      <c r="J85" s="175">
        <v>6721</v>
      </c>
      <c r="K85" s="175">
        <v>1012</v>
      </c>
      <c r="L85" s="175">
        <v>5499</v>
      </c>
      <c r="M85" s="175">
        <v>13035</v>
      </c>
      <c r="N85" s="175">
        <v>3564</v>
      </c>
      <c r="O85" s="175">
        <v>753</v>
      </c>
      <c r="P85" s="175">
        <v>2590</v>
      </c>
      <c r="Q85" s="175">
        <v>1465</v>
      </c>
      <c r="R85" s="175">
        <v>1600</v>
      </c>
      <c r="S85" s="175">
        <v>1679</v>
      </c>
      <c r="T85" s="433" t="s">
        <v>747</v>
      </c>
      <c r="U85" s="434"/>
    </row>
    <row r="86" spans="1:21" ht="10.5" customHeight="1">
      <c r="B86" s="239"/>
      <c r="C86" s="175"/>
      <c r="D86" s="175"/>
      <c r="E86" s="175"/>
      <c r="F86" s="175"/>
      <c r="G86" s="175"/>
      <c r="H86" s="175"/>
      <c r="I86" s="175"/>
      <c r="J86" s="175"/>
      <c r="K86" s="175"/>
      <c r="L86" s="175"/>
      <c r="M86" s="175"/>
      <c r="N86" s="175"/>
      <c r="O86" s="175"/>
      <c r="P86" s="175"/>
      <c r="Q86" s="175"/>
      <c r="R86" s="175"/>
      <c r="S86" s="175"/>
      <c r="T86" s="429"/>
    </row>
    <row r="87" spans="1:21" ht="10.5" customHeight="1">
      <c r="A87" s="411" t="s">
        <v>699</v>
      </c>
      <c r="B87" s="239"/>
      <c r="C87" s="175"/>
      <c r="D87" s="175"/>
      <c r="E87" s="175"/>
      <c r="F87" s="175"/>
      <c r="G87" s="175"/>
      <c r="H87" s="175"/>
      <c r="I87" s="175"/>
      <c r="J87" s="175"/>
      <c r="K87" s="175"/>
      <c r="L87" s="175"/>
      <c r="M87" s="175"/>
      <c r="N87" s="175"/>
      <c r="O87" s="175"/>
      <c r="P87" s="175"/>
      <c r="Q87" s="175"/>
      <c r="R87" s="175"/>
      <c r="S87" s="175"/>
      <c r="T87" s="435" t="s">
        <v>699</v>
      </c>
    </row>
    <row r="88" spans="1:21" ht="10.5" customHeight="1">
      <c r="B88" s="229" t="s">
        <v>699</v>
      </c>
      <c r="C88" s="175">
        <v>32285</v>
      </c>
      <c r="D88" s="175">
        <v>5485</v>
      </c>
      <c r="E88" s="175">
        <v>5822</v>
      </c>
      <c r="F88" s="175">
        <v>62</v>
      </c>
      <c r="G88" s="175">
        <v>1034</v>
      </c>
      <c r="H88" s="175">
        <v>5</v>
      </c>
      <c r="I88" s="175">
        <v>169</v>
      </c>
      <c r="J88" s="175">
        <v>1528</v>
      </c>
      <c r="K88" s="175">
        <v>697</v>
      </c>
      <c r="L88" s="175">
        <v>3242</v>
      </c>
      <c r="M88" s="175">
        <v>6125</v>
      </c>
      <c r="N88" s="175">
        <v>1954</v>
      </c>
      <c r="O88" s="175">
        <v>516</v>
      </c>
      <c r="P88" s="175">
        <v>2335</v>
      </c>
      <c r="Q88" s="175">
        <v>1040</v>
      </c>
      <c r="R88" s="175">
        <v>626</v>
      </c>
      <c r="S88" s="175">
        <v>1645</v>
      </c>
      <c r="T88" s="429"/>
      <c r="U88" s="430" t="s">
        <v>699</v>
      </c>
    </row>
    <row r="89" spans="1:21" ht="10.5" customHeight="1">
      <c r="B89" s="229" t="s">
        <v>700</v>
      </c>
      <c r="C89" s="175">
        <v>8630</v>
      </c>
      <c r="D89" s="175">
        <v>13</v>
      </c>
      <c r="E89" s="175">
        <v>1451</v>
      </c>
      <c r="F89" s="175">
        <v>1645</v>
      </c>
      <c r="G89" s="175">
        <v>293</v>
      </c>
      <c r="H89" s="175">
        <v>103</v>
      </c>
      <c r="I89" s="175">
        <v>1650</v>
      </c>
      <c r="J89" s="175">
        <v>0</v>
      </c>
      <c r="K89" s="175">
        <v>56</v>
      </c>
      <c r="L89" s="175">
        <v>3</v>
      </c>
      <c r="M89" s="175">
        <v>2502</v>
      </c>
      <c r="N89" s="175">
        <v>1</v>
      </c>
      <c r="O89" s="175">
        <v>0</v>
      </c>
      <c r="P89" s="175">
        <v>355</v>
      </c>
      <c r="Q89" s="175">
        <v>190</v>
      </c>
      <c r="R89" s="175">
        <v>80</v>
      </c>
      <c r="S89" s="175">
        <v>288</v>
      </c>
      <c r="T89" s="429"/>
      <c r="U89" s="430" t="s">
        <v>700</v>
      </c>
    </row>
    <row r="90" spans="1:21" ht="15" customHeight="1">
      <c r="B90" s="415" t="s">
        <v>156</v>
      </c>
      <c r="C90" s="175">
        <v>40915</v>
      </c>
      <c r="D90" s="175">
        <v>5498</v>
      </c>
      <c r="E90" s="175">
        <v>7273</v>
      </c>
      <c r="F90" s="175">
        <v>1707</v>
      </c>
      <c r="G90" s="175">
        <v>1327</v>
      </c>
      <c r="H90" s="175">
        <v>108</v>
      </c>
      <c r="I90" s="175">
        <v>1819</v>
      </c>
      <c r="J90" s="175">
        <v>1528</v>
      </c>
      <c r="K90" s="175">
        <v>753</v>
      </c>
      <c r="L90" s="175">
        <v>3245</v>
      </c>
      <c r="M90" s="175">
        <v>8627</v>
      </c>
      <c r="N90" s="175">
        <v>1955</v>
      </c>
      <c r="O90" s="175">
        <v>516</v>
      </c>
      <c r="P90" s="175">
        <v>2690</v>
      </c>
      <c r="Q90" s="175">
        <v>1230</v>
      </c>
      <c r="R90" s="175">
        <v>706</v>
      </c>
      <c r="S90" s="175">
        <v>1933</v>
      </c>
      <c r="T90" s="433" t="s">
        <v>747</v>
      </c>
      <c r="U90" s="434"/>
    </row>
    <row r="91" spans="1:21" ht="10.5" customHeight="1">
      <c r="B91" s="239"/>
      <c r="C91" s="175"/>
      <c r="D91" s="175"/>
      <c r="E91" s="175"/>
      <c r="F91" s="175"/>
      <c r="G91" s="175"/>
      <c r="H91" s="175"/>
      <c r="I91" s="175"/>
      <c r="J91" s="175"/>
      <c r="K91" s="175"/>
      <c r="L91" s="175"/>
      <c r="M91" s="175"/>
      <c r="N91" s="175"/>
      <c r="O91" s="175"/>
      <c r="P91" s="175"/>
      <c r="Q91" s="175"/>
      <c r="R91" s="175"/>
      <c r="S91" s="175"/>
      <c r="T91" s="429"/>
    </row>
    <row r="92" spans="1:21" ht="18" customHeight="1">
      <c r="B92" s="415" t="s">
        <v>701</v>
      </c>
      <c r="C92" s="175">
        <v>136588</v>
      </c>
      <c r="D92" s="175">
        <v>33491</v>
      </c>
      <c r="E92" s="175">
        <v>22115</v>
      </c>
      <c r="F92" s="175">
        <v>9455</v>
      </c>
      <c r="G92" s="175">
        <v>2773</v>
      </c>
      <c r="H92" s="175">
        <v>1460</v>
      </c>
      <c r="I92" s="175">
        <v>5512</v>
      </c>
      <c r="J92" s="175">
        <v>8609</v>
      </c>
      <c r="K92" s="175">
        <v>1767</v>
      </c>
      <c r="L92" s="175">
        <v>8868</v>
      </c>
      <c r="M92" s="175">
        <v>21727</v>
      </c>
      <c r="N92" s="175">
        <v>5571</v>
      </c>
      <c r="O92" s="175">
        <v>1285</v>
      </c>
      <c r="P92" s="175">
        <v>5297</v>
      </c>
      <c r="Q92" s="175">
        <v>2711</v>
      </c>
      <c r="R92" s="175">
        <v>2335</v>
      </c>
      <c r="S92" s="175">
        <v>3612</v>
      </c>
      <c r="T92" s="433" t="s">
        <v>749</v>
      </c>
      <c r="U92" s="132"/>
    </row>
    <row r="93" spans="1:21" ht="21" customHeight="1">
      <c r="B93" s="411"/>
      <c r="C93" s="175"/>
      <c r="D93" s="175"/>
      <c r="E93" s="175"/>
      <c r="F93" s="175"/>
      <c r="G93" s="175"/>
      <c r="H93" s="175"/>
      <c r="I93" s="175"/>
      <c r="J93" s="175"/>
      <c r="K93" s="175"/>
      <c r="L93" s="175"/>
      <c r="M93" s="175"/>
      <c r="N93" s="175"/>
      <c r="O93" s="175"/>
      <c r="P93" s="175"/>
      <c r="Q93" s="175"/>
      <c r="R93" s="175"/>
      <c r="S93" s="175"/>
      <c r="U93" s="430"/>
    </row>
    <row r="94" spans="1:21" ht="10.5" customHeight="1">
      <c r="A94" s="444"/>
      <c r="B94" s="174"/>
      <c r="C94" s="410" t="s">
        <v>702</v>
      </c>
      <c r="I94" s="428"/>
      <c r="J94" s="428"/>
      <c r="K94" s="428"/>
      <c r="L94" s="410" t="s">
        <v>702</v>
      </c>
      <c r="M94" s="410"/>
      <c r="N94" s="410"/>
      <c r="O94" s="410"/>
      <c r="P94" s="410"/>
      <c r="S94" s="175"/>
      <c r="T94" s="177"/>
      <c r="U94" s="445"/>
    </row>
    <row r="95" spans="1:21" ht="10.5" customHeight="1">
      <c r="B95" s="446"/>
      <c r="C95" s="175"/>
      <c r="D95" s="175"/>
      <c r="E95" s="175"/>
      <c r="F95" s="175"/>
      <c r="G95" s="175"/>
      <c r="H95" s="175"/>
      <c r="I95" s="175"/>
      <c r="J95" s="175"/>
      <c r="K95" s="175"/>
      <c r="L95" s="175"/>
      <c r="M95" s="175"/>
      <c r="N95" s="175"/>
      <c r="O95" s="175"/>
      <c r="P95" s="175"/>
      <c r="Q95" s="175"/>
      <c r="R95" s="175"/>
      <c r="S95" s="175"/>
      <c r="U95" s="447"/>
    </row>
    <row r="96" spans="1:21" ht="10.5" customHeight="1">
      <c r="B96" s="415" t="s">
        <v>156</v>
      </c>
      <c r="C96" s="175">
        <v>369847</v>
      </c>
      <c r="D96" s="175">
        <v>69081</v>
      </c>
      <c r="E96" s="175">
        <v>57332</v>
      </c>
      <c r="F96" s="175">
        <v>24477</v>
      </c>
      <c r="G96" s="175">
        <v>6717</v>
      </c>
      <c r="H96" s="175">
        <v>4406</v>
      </c>
      <c r="I96" s="175">
        <v>13121</v>
      </c>
      <c r="J96" s="175">
        <v>25676</v>
      </c>
      <c r="K96" s="175">
        <v>6460</v>
      </c>
      <c r="L96" s="175">
        <v>27526</v>
      </c>
      <c r="M96" s="175">
        <v>70283</v>
      </c>
      <c r="N96" s="175">
        <v>14325</v>
      </c>
      <c r="O96" s="175">
        <v>4416</v>
      </c>
      <c r="P96" s="175">
        <v>20237</v>
      </c>
      <c r="Q96" s="175">
        <v>8120</v>
      </c>
      <c r="R96" s="175">
        <v>7917</v>
      </c>
      <c r="S96" s="175">
        <v>9753</v>
      </c>
      <c r="T96" s="433" t="s">
        <v>747</v>
      </c>
      <c r="U96" s="434"/>
    </row>
    <row r="97" spans="1:22" ht="21.75" customHeight="1">
      <c r="B97" s="411"/>
      <c r="C97" s="428"/>
      <c r="D97" s="428"/>
      <c r="E97" s="428"/>
      <c r="F97" s="428"/>
      <c r="G97" s="428"/>
      <c r="H97" s="428"/>
      <c r="I97" s="134"/>
      <c r="J97" s="134"/>
      <c r="K97" s="134"/>
      <c r="L97" s="134"/>
      <c r="M97" s="134"/>
      <c r="N97" s="134"/>
      <c r="O97" s="134"/>
      <c r="P97" s="134"/>
      <c r="Q97" s="410"/>
      <c r="R97" s="410"/>
      <c r="S97" s="175"/>
      <c r="U97" s="430"/>
    </row>
    <row r="98" spans="1:22" ht="10.5" customHeight="1">
      <c r="A98" s="444"/>
      <c r="B98" s="174"/>
      <c r="C98" s="410" t="s">
        <v>703</v>
      </c>
      <c r="D98" s="282"/>
      <c r="E98" s="282"/>
      <c r="F98" s="282"/>
      <c r="G98" s="282"/>
      <c r="H98" s="448"/>
      <c r="I98" s="448"/>
      <c r="J98" s="448"/>
      <c r="K98" s="448"/>
      <c r="L98" s="410" t="s">
        <v>703</v>
      </c>
      <c r="M98" s="448"/>
      <c r="N98" s="448"/>
      <c r="O98" s="282"/>
      <c r="P98" s="282"/>
      <c r="Q98" s="282"/>
      <c r="R98" s="282"/>
      <c r="S98" s="175"/>
      <c r="T98" s="177"/>
      <c r="U98" s="449"/>
    </row>
    <row r="99" spans="1:22" ht="10.5" customHeight="1">
      <c r="A99" s="174"/>
      <c r="B99" s="174"/>
      <c r="C99" s="410" t="s">
        <v>657</v>
      </c>
      <c r="D99" s="175"/>
      <c r="E99" s="175"/>
      <c r="F99" s="175"/>
      <c r="G99" s="175"/>
      <c r="H99" s="174"/>
      <c r="I99" s="174"/>
      <c r="J99" s="428"/>
      <c r="K99" s="428"/>
      <c r="L99" s="410" t="s">
        <v>657</v>
      </c>
      <c r="M99" s="174"/>
      <c r="N99" s="174"/>
      <c r="O99" s="175"/>
      <c r="P99" s="175"/>
      <c r="Q99" s="175"/>
      <c r="R99" s="175"/>
      <c r="S99" s="175"/>
      <c r="T99" s="174"/>
      <c r="U99" s="439"/>
    </row>
    <row r="100" spans="1:22" ht="10.5" customHeight="1">
      <c r="B100" s="172"/>
      <c r="C100" s="274"/>
      <c r="D100" s="274"/>
      <c r="E100" s="274"/>
      <c r="F100" s="274"/>
      <c r="G100" s="274"/>
      <c r="H100" s="274"/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175"/>
      <c r="U100" s="215"/>
    </row>
    <row r="101" spans="1:22" ht="10.5" customHeight="1">
      <c r="A101" s="418" t="s">
        <v>704</v>
      </c>
      <c r="B101" s="202"/>
      <c r="C101" s="175">
        <v>84085</v>
      </c>
      <c r="D101" s="175">
        <v>14001</v>
      </c>
      <c r="E101" s="175">
        <v>12069</v>
      </c>
      <c r="F101" s="175">
        <v>5075</v>
      </c>
      <c r="G101" s="175">
        <v>1195</v>
      </c>
      <c r="H101" s="175">
        <v>1091</v>
      </c>
      <c r="I101" s="175">
        <v>2894</v>
      </c>
      <c r="J101" s="175">
        <v>6981</v>
      </c>
      <c r="K101" s="175">
        <v>1507</v>
      </c>
      <c r="L101" s="175">
        <v>6687</v>
      </c>
      <c r="M101" s="175">
        <v>17138</v>
      </c>
      <c r="N101" s="175">
        <v>4174</v>
      </c>
      <c r="O101" s="175">
        <v>1247</v>
      </c>
      <c r="P101" s="175">
        <v>4478</v>
      </c>
      <c r="Q101" s="175">
        <v>1731</v>
      </c>
      <c r="R101" s="175">
        <v>1998</v>
      </c>
      <c r="S101" s="175">
        <v>1819</v>
      </c>
      <c r="T101" s="450"/>
      <c r="U101" s="434" t="s">
        <v>704</v>
      </c>
      <c r="V101" s="434"/>
    </row>
    <row r="102" spans="1:22" ht="10.5" customHeight="1">
      <c r="A102" s="418" t="s">
        <v>705</v>
      </c>
      <c r="B102" s="202"/>
      <c r="C102" s="175">
        <v>34625</v>
      </c>
      <c r="D102" s="175">
        <v>4722</v>
      </c>
      <c r="E102" s="175">
        <v>4360</v>
      </c>
      <c r="F102" s="175">
        <v>2224</v>
      </c>
      <c r="G102" s="175">
        <v>497</v>
      </c>
      <c r="H102" s="175">
        <v>651</v>
      </c>
      <c r="I102" s="175">
        <v>1646</v>
      </c>
      <c r="J102" s="175">
        <v>3658</v>
      </c>
      <c r="K102" s="175">
        <v>654</v>
      </c>
      <c r="L102" s="175">
        <v>3059</v>
      </c>
      <c r="M102" s="175">
        <v>6992</v>
      </c>
      <c r="N102" s="175">
        <v>1709</v>
      </c>
      <c r="O102" s="175">
        <v>480</v>
      </c>
      <c r="P102" s="175">
        <v>1717</v>
      </c>
      <c r="Q102" s="175">
        <v>757</v>
      </c>
      <c r="R102" s="175">
        <v>768</v>
      </c>
      <c r="S102" s="175">
        <v>731</v>
      </c>
      <c r="T102" s="450" t="s">
        <v>705</v>
      </c>
      <c r="U102" s="450"/>
      <c r="V102" s="434"/>
    </row>
    <row r="103" spans="1:22" ht="10.5" customHeight="1">
      <c r="A103" s="418" t="s">
        <v>706</v>
      </c>
      <c r="B103" s="202"/>
      <c r="C103" s="175">
        <v>10871</v>
      </c>
      <c r="D103" s="175">
        <v>1557</v>
      </c>
      <c r="E103" s="175">
        <v>1469</v>
      </c>
      <c r="F103" s="175">
        <v>697</v>
      </c>
      <c r="G103" s="175">
        <v>221</v>
      </c>
      <c r="H103" s="175">
        <v>6</v>
      </c>
      <c r="I103" s="175">
        <v>475</v>
      </c>
      <c r="J103" s="175">
        <v>1043</v>
      </c>
      <c r="K103" s="175">
        <v>225</v>
      </c>
      <c r="L103" s="175">
        <v>1213</v>
      </c>
      <c r="M103" s="175">
        <v>2049</v>
      </c>
      <c r="N103" s="175">
        <v>484</v>
      </c>
      <c r="O103" s="175">
        <v>144</v>
      </c>
      <c r="P103" s="175">
        <v>420</v>
      </c>
      <c r="Q103" s="175">
        <v>233</v>
      </c>
      <c r="R103" s="175">
        <v>220</v>
      </c>
      <c r="S103" s="175">
        <v>415</v>
      </c>
      <c r="T103" s="450"/>
      <c r="U103" s="434" t="s">
        <v>706</v>
      </c>
      <c r="V103" s="434"/>
    </row>
    <row r="104" spans="1:22" ht="10.5" customHeight="1">
      <c r="A104" s="418" t="s">
        <v>705</v>
      </c>
      <c r="B104" s="202"/>
      <c r="C104" s="175">
        <v>5139</v>
      </c>
      <c r="D104" s="175">
        <v>675</v>
      </c>
      <c r="E104" s="175">
        <v>693</v>
      </c>
      <c r="F104" s="175">
        <v>331</v>
      </c>
      <c r="G104" s="175">
        <v>107</v>
      </c>
      <c r="H104" s="175">
        <v>3</v>
      </c>
      <c r="I104" s="175">
        <v>257</v>
      </c>
      <c r="J104" s="175">
        <v>563</v>
      </c>
      <c r="K104" s="175">
        <v>109</v>
      </c>
      <c r="L104" s="175">
        <v>514</v>
      </c>
      <c r="M104" s="175">
        <v>953</v>
      </c>
      <c r="N104" s="175">
        <v>205</v>
      </c>
      <c r="O104" s="175">
        <v>61</v>
      </c>
      <c r="P104" s="175">
        <v>235</v>
      </c>
      <c r="Q104" s="175">
        <v>119</v>
      </c>
      <c r="R104" s="175">
        <v>99</v>
      </c>
      <c r="S104" s="175">
        <v>215</v>
      </c>
      <c r="T104" s="450" t="s">
        <v>705</v>
      </c>
      <c r="U104" s="450"/>
      <c r="V104" s="434"/>
    </row>
    <row r="105" spans="1:22" ht="10.5" customHeight="1">
      <c r="A105" s="418" t="s">
        <v>707</v>
      </c>
      <c r="B105" s="202"/>
      <c r="C105" s="175">
        <v>56817</v>
      </c>
      <c r="D105" s="175">
        <v>8816</v>
      </c>
      <c r="E105" s="175">
        <v>11169</v>
      </c>
      <c r="F105" s="175">
        <v>2799</v>
      </c>
      <c r="G105" s="175">
        <v>776</v>
      </c>
      <c r="H105" s="175">
        <v>558</v>
      </c>
      <c r="I105" s="175">
        <v>1056</v>
      </c>
      <c r="J105" s="175">
        <v>7096</v>
      </c>
      <c r="K105" s="175">
        <v>967</v>
      </c>
      <c r="L105" s="175">
        <v>3617</v>
      </c>
      <c r="M105" s="175">
        <v>8882</v>
      </c>
      <c r="N105" s="175">
        <v>3250</v>
      </c>
      <c r="O105" s="175">
        <v>1514</v>
      </c>
      <c r="P105" s="175">
        <v>2696</v>
      </c>
      <c r="Q105" s="175">
        <v>1542</v>
      </c>
      <c r="R105" s="175">
        <v>834</v>
      </c>
      <c r="S105" s="175">
        <v>1245</v>
      </c>
      <c r="T105" s="450"/>
      <c r="U105" s="434" t="s">
        <v>707</v>
      </c>
      <c r="V105" s="434"/>
    </row>
    <row r="106" spans="1:22" ht="10.5" customHeight="1">
      <c r="A106" s="418" t="s">
        <v>705</v>
      </c>
      <c r="B106" s="202"/>
      <c r="C106" s="175">
        <v>25711</v>
      </c>
      <c r="D106" s="175">
        <v>3617</v>
      </c>
      <c r="E106" s="175">
        <v>5397</v>
      </c>
      <c r="F106" s="175">
        <v>1366</v>
      </c>
      <c r="G106" s="175">
        <v>425</v>
      </c>
      <c r="H106" s="175">
        <v>491</v>
      </c>
      <c r="I106" s="175">
        <v>794</v>
      </c>
      <c r="J106" s="175">
        <v>2942</v>
      </c>
      <c r="K106" s="175">
        <v>315</v>
      </c>
      <c r="L106" s="175">
        <v>1849</v>
      </c>
      <c r="M106" s="175">
        <v>3515</v>
      </c>
      <c r="N106" s="175">
        <v>1472</v>
      </c>
      <c r="O106" s="175">
        <v>466</v>
      </c>
      <c r="P106" s="175">
        <v>1294</v>
      </c>
      <c r="Q106" s="175">
        <v>695</v>
      </c>
      <c r="R106" s="175">
        <v>441</v>
      </c>
      <c r="S106" s="175">
        <v>632</v>
      </c>
      <c r="T106" s="450" t="s">
        <v>705</v>
      </c>
      <c r="U106" s="450"/>
      <c r="V106" s="434"/>
    </row>
    <row r="107" spans="1:22" ht="10.5" customHeight="1">
      <c r="A107" s="418" t="s">
        <v>708</v>
      </c>
      <c r="B107" s="202"/>
      <c r="C107" s="175">
        <v>55077</v>
      </c>
      <c r="D107" s="175">
        <v>8476</v>
      </c>
      <c r="E107" s="175">
        <v>6029</v>
      </c>
      <c r="F107" s="175">
        <v>3436</v>
      </c>
      <c r="G107" s="175">
        <v>460</v>
      </c>
      <c r="H107" s="175">
        <v>178</v>
      </c>
      <c r="I107" s="175">
        <v>2055</v>
      </c>
      <c r="J107" s="175">
        <v>784</v>
      </c>
      <c r="K107" s="175">
        <v>2187</v>
      </c>
      <c r="L107" s="175">
        <v>6847</v>
      </c>
      <c r="M107" s="175">
        <v>13133</v>
      </c>
      <c r="N107" s="175">
        <v>605</v>
      </c>
      <c r="O107" s="175">
        <v>650</v>
      </c>
      <c r="P107" s="175">
        <v>3856</v>
      </c>
      <c r="Q107" s="175">
        <v>1991</v>
      </c>
      <c r="R107" s="175">
        <v>2706</v>
      </c>
      <c r="S107" s="175">
        <v>1684</v>
      </c>
      <c r="T107" s="450"/>
      <c r="U107" s="434" t="s">
        <v>708</v>
      </c>
      <c r="V107" s="434"/>
    </row>
    <row r="108" spans="1:22" ht="10.5" customHeight="1">
      <c r="A108" s="418" t="s">
        <v>705</v>
      </c>
      <c r="B108" s="202"/>
      <c r="C108" s="175">
        <v>16707</v>
      </c>
      <c r="D108" s="175">
        <v>2719</v>
      </c>
      <c r="E108" s="175">
        <v>1150</v>
      </c>
      <c r="F108" s="175">
        <v>744</v>
      </c>
      <c r="G108" s="175">
        <v>275</v>
      </c>
      <c r="H108" s="175">
        <v>26</v>
      </c>
      <c r="I108" s="175">
        <v>945</v>
      </c>
      <c r="J108" s="175">
        <v>325</v>
      </c>
      <c r="K108" s="175">
        <v>662</v>
      </c>
      <c r="L108" s="175">
        <v>1837</v>
      </c>
      <c r="M108" s="175">
        <v>4219</v>
      </c>
      <c r="N108" s="175">
        <v>210</v>
      </c>
      <c r="O108" s="175">
        <v>75</v>
      </c>
      <c r="P108" s="175">
        <v>1590</v>
      </c>
      <c r="Q108" s="175">
        <v>612</v>
      </c>
      <c r="R108" s="175">
        <v>1077</v>
      </c>
      <c r="S108" s="175">
        <v>241</v>
      </c>
      <c r="T108" s="450" t="s">
        <v>705</v>
      </c>
      <c r="U108" s="450"/>
      <c r="V108" s="434"/>
    </row>
    <row r="109" spans="1:22" ht="10.5" customHeight="1">
      <c r="A109" s="418" t="s">
        <v>709</v>
      </c>
      <c r="B109" s="419"/>
      <c r="C109" s="175">
        <v>64773</v>
      </c>
      <c r="D109" s="175">
        <v>9183</v>
      </c>
      <c r="E109" s="175">
        <v>10240</v>
      </c>
      <c r="F109" s="175">
        <v>4207</v>
      </c>
      <c r="G109" s="175">
        <v>0</v>
      </c>
      <c r="H109" s="175">
        <v>0</v>
      </c>
      <c r="I109" s="175">
        <v>2416</v>
      </c>
      <c r="J109" s="175">
        <v>5536</v>
      </c>
      <c r="K109" s="175">
        <v>2147</v>
      </c>
      <c r="L109" s="175">
        <v>4360</v>
      </c>
      <c r="M109" s="175">
        <v>11395</v>
      </c>
      <c r="N109" s="175">
        <v>2385</v>
      </c>
      <c r="O109" s="175">
        <v>2002</v>
      </c>
      <c r="P109" s="175">
        <v>3599</v>
      </c>
      <c r="Q109" s="175">
        <v>2836</v>
      </c>
      <c r="R109" s="175">
        <v>2859</v>
      </c>
      <c r="S109" s="175">
        <v>1608</v>
      </c>
      <c r="T109" s="450"/>
      <c r="U109" s="434" t="s">
        <v>709</v>
      </c>
    </row>
    <row r="110" spans="1:22" ht="10.5" customHeight="1">
      <c r="A110" s="418" t="s">
        <v>710</v>
      </c>
      <c r="B110" s="419"/>
      <c r="C110" s="175">
        <v>15157</v>
      </c>
      <c r="D110" s="175">
        <v>2463</v>
      </c>
      <c r="E110" s="175">
        <v>1531</v>
      </c>
      <c r="F110" s="175">
        <v>786</v>
      </c>
      <c r="G110" s="175">
        <v>99</v>
      </c>
      <c r="H110" s="175">
        <v>1</v>
      </c>
      <c r="I110" s="175">
        <v>359</v>
      </c>
      <c r="J110" s="175">
        <v>1376</v>
      </c>
      <c r="K110" s="175">
        <v>446</v>
      </c>
      <c r="L110" s="175">
        <v>1321</v>
      </c>
      <c r="M110" s="175">
        <v>3543</v>
      </c>
      <c r="N110" s="175">
        <v>685</v>
      </c>
      <c r="O110" s="175">
        <v>422</v>
      </c>
      <c r="P110" s="175">
        <v>1166</v>
      </c>
      <c r="Q110" s="175">
        <v>503</v>
      </c>
      <c r="R110" s="175">
        <v>102</v>
      </c>
      <c r="S110" s="175">
        <v>354</v>
      </c>
      <c r="T110" s="450"/>
      <c r="U110" s="434" t="s">
        <v>710</v>
      </c>
    </row>
    <row r="111" spans="1:22" ht="10.5" customHeight="1">
      <c r="A111" s="418" t="s">
        <v>711</v>
      </c>
      <c r="B111" s="419"/>
      <c r="C111" s="175">
        <v>1228</v>
      </c>
      <c r="D111" s="175">
        <v>166</v>
      </c>
      <c r="E111" s="175">
        <v>225</v>
      </c>
      <c r="F111" s="175">
        <v>100</v>
      </c>
      <c r="G111" s="175">
        <v>1</v>
      </c>
      <c r="H111" s="175">
        <v>1</v>
      </c>
      <c r="I111" s="175">
        <v>0</v>
      </c>
      <c r="J111" s="175">
        <v>31</v>
      </c>
      <c r="K111" s="175">
        <v>3</v>
      </c>
      <c r="L111" s="175">
        <v>72</v>
      </c>
      <c r="M111" s="175">
        <v>538</v>
      </c>
      <c r="N111" s="175">
        <v>44</v>
      </c>
      <c r="O111" s="175">
        <v>2</v>
      </c>
      <c r="P111" s="175">
        <v>29</v>
      </c>
      <c r="Q111" s="175">
        <v>3</v>
      </c>
      <c r="R111" s="175">
        <v>8</v>
      </c>
      <c r="S111" s="175">
        <v>5</v>
      </c>
      <c r="T111" s="450"/>
      <c r="U111" s="434" t="s">
        <v>711</v>
      </c>
    </row>
    <row r="112" spans="1:22" ht="15" customHeight="1">
      <c r="B112" s="415" t="s">
        <v>156</v>
      </c>
      <c r="C112" s="175">
        <v>288008</v>
      </c>
      <c r="D112" s="175">
        <v>44662</v>
      </c>
      <c r="E112" s="175">
        <v>42732</v>
      </c>
      <c r="F112" s="175">
        <v>17100</v>
      </c>
      <c r="G112" s="175">
        <v>2752</v>
      </c>
      <c r="H112" s="175">
        <v>1835</v>
      </c>
      <c r="I112" s="175">
        <v>9255</v>
      </c>
      <c r="J112" s="175">
        <v>22847</v>
      </c>
      <c r="K112" s="175">
        <v>7482</v>
      </c>
      <c r="L112" s="175">
        <v>24117</v>
      </c>
      <c r="M112" s="175">
        <v>56678</v>
      </c>
      <c r="N112" s="175">
        <v>11627</v>
      </c>
      <c r="O112" s="175">
        <v>5981</v>
      </c>
      <c r="P112" s="175">
        <v>16244</v>
      </c>
      <c r="Q112" s="175">
        <v>8839</v>
      </c>
      <c r="R112" s="175">
        <v>8727</v>
      </c>
      <c r="S112" s="175">
        <v>7130</v>
      </c>
      <c r="T112" s="450" t="s">
        <v>747</v>
      </c>
      <c r="U112" s="434"/>
    </row>
    <row r="113" spans="1:22" ht="21" customHeight="1">
      <c r="B113" s="411"/>
      <c r="C113" s="134"/>
      <c r="D113" s="134"/>
      <c r="E113" s="134"/>
      <c r="F113" s="134"/>
      <c r="G113" s="134"/>
      <c r="H113" s="134"/>
      <c r="I113" s="134"/>
      <c r="J113" s="134"/>
      <c r="K113" s="134"/>
      <c r="L113" s="134"/>
      <c r="M113" s="134"/>
      <c r="N113" s="134"/>
      <c r="O113" s="134"/>
      <c r="P113" s="134"/>
      <c r="Q113" s="134"/>
      <c r="R113" s="134"/>
      <c r="S113" s="175"/>
      <c r="U113" s="430"/>
    </row>
    <row r="114" spans="1:22" ht="10.5" customHeight="1">
      <c r="A114" s="174"/>
      <c r="B114" s="174"/>
      <c r="C114" s="410" t="s">
        <v>692</v>
      </c>
      <c r="D114" s="175"/>
      <c r="E114" s="175"/>
      <c r="F114" s="175"/>
      <c r="G114" s="175"/>
      <c r="H114" s="175"/>
      <c r="I114" s="175"/>
      <c r="J114" s="175"/>
      <c r="K114" s="428"/>
      <c r="L114" s="410" t="s">
        <v>692</v>
      </c>
      <c r="M114" s="174"/>
      <c r="N114" s="175"/>
      <c r="O114" s="175"/>
      <c r="P114" s="175"/>
      <c r="Q114" s="175"/>
      <c r="R114" s="175"/>
      <c r="S114" s="175"/>
      <c r="T114" s="174"/>
      <c r="U114" s="439"/>
    </row>
    <row r="115" spans="1:22" ht="10.5" customHeight="1">
      <c r="B115" s="172"/>
      <c r="C115" s="175"/>
      <c r="D115" s="175"/>
      <c r="E115" s="175"/>
      <c r="F115" s="175"/>
      <c r="G115" s="175"/>
      <c r="H115" s="175"/>
      <c r="I115" s="175"/>
      <c r="J115" s="175"/>
      <c r="K115" s="175"/>
      <c r="L115" s="175"/>
      <c r="M115" s="175"/>
      <c r="N115" s="175"/>
      <c r="O115" s="175"/>
      <c r="P115" s="175"/>
      <c r="Q115" s="175"/>
      <c r="R115" s="175"/>
      <c r="S115" s="175"/>
      <c r="U115" s="215"/>
    </row>
    <row r="116" spans="1:22" ht="10.5" customHeight="1">
      <c r="A116" s="418" t="s">
        <v>712</v>
      </c>
      <c r="B116" s="202"/>
      <c r="C116" s="175">
        <v>4221</v>
      </c>
      <c r="D116" s="175">
        <v>218</v>
      </c>
      <c r="E116" s="175">
        <v>828</v>
      </c>
      <c r="F116" s="175">
        <v>229</v>
      </c>
      <c r="G116" s="175">
        <v>0</v>
      </c>
      <c r="H116" s="175">
        <v>9</v>
      </c>
      <c r="I116" s="175">
        <v>344</v>
      </c>
      <c r="J116" s="175">
        <v>4</v>
      </c>
      <c r="K116" s="175">
        <v>114</v>
      </c>
      <c r="L116" s="175">
        <v>191</v>
      </c>
      <c r="M116" s="175">
        <v>594</v>
      </c>
      <c r="N116" s="175">
        <v>97</v>
      </c>
      <c r="O116" s="175">
        <v>58</v>
      </c>
      <c r="P116" s="175">
        <v>661</v>
      </c>
      <c r="Q116" s="175">
        <v>594</v>
      </c>
      <c r="R116" s="175">
        <v>8</v>
      </c>
      <c r="S116" s="175">
        <v>272</v>
      </c>
      <c r="T116" s="429"/>
      <c r="U116" s="430" t="s">
        <v>712</v>
      </c>
    </row>
    <row r="117" spans="1:22" ht="15" customHeight="1">
      <c r="B117" s="415" t="s">
        <v>156</v>
      </c>
      <c r="C117" s="175">
        <v>4221</v>
      </c>
      <c r="D117" s="175">
        <v>218</v>
      </c>
      <c r="E117" s="175">
        <v>828</v>
      </c>
      <c r="F117" s="175">
        <v>229</v>
      </c>
      <c r="G117" s="175">
        <v>0</v>
      </c>
      <c r="H117" s="175">
        <v>9</v>
      </c>
      <c r="I117" s="175">
        <v>344</v>
      </c>
      <c r="J117" s="175">
        <v>4</v>
      </c>
      <c r="K117" s="175">
        <v>114</v>
      </c>
      <c r="L117" s="175">
        <v>191</v>
      </c>
      <c r="M117" s="175">
        <v>594</v>
      </c>
      <c r="N117" s="175">
        <v>97</v>
      </c>
      <c r="O117" s="175">
        <v>58</v>
      </c>
      <c r="P117" s="175">
        <v>661</v>
      </c>
      <c r="Q117" s="175">
        <v>594</v>
      </c>
      <c r="R117" s="175">
        <v>8</v>
      </c>
      <c r="S117" s="175">
        <v>272</v>
      </c>
      <c r="T117" s="433" t="s">
        <v>747</v>
      </c>
      <c r="U117" s="434"/>
    </row>
    <row r="118" spans="1:22" ht="21" customHeight="1">
      <c r="B118" s="411"/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175"/>
      <c r="U118" s="430"/>
    </row>
    <row r="119" spans="1:22" ht="10.5" customHeight="1">
      <c r="A119" s="444"/>
      <c r="B119" s="174"/>
      <c r="C119" s="410" t="s">
        <v>713</v>
      </c>
      <c r="D119" s="282"/>
      <c r="E119" s="282"/>
      <c r="F119" s="282"/>
      <c r="G119" s="282"/>
      <c r="H119" s="448"/>
      <c r="I119" s="448"/>
      <c r="J119" s="448"/>
      <c r="K119" s="448"/>
      <c r="L119" s="410" t="s">
        <v>713</v>
      </c>
      <c r="M119" s="448"/>
      <c r="N119" s="448"/>
      <c r="O119" s="448"/>
      <c r="P119" s="448"/>
      <c r="Q119" s="175"/>
      <c r="R119" s="175"/>
      <c r="S119" s="175"/>
      <c r="T119" s="177"/>
      <c r="U119" s="449"/>
    </row>
    <row r="120" spans="1:22" ht="10.5" customHeight="1">
      <c r="B120" s="446"/>
      <c r="C120" s="175"/>
      <c r="D120" s="175"/>
      <c r="E120" s="175"/>
      <c r="F120" s="175"/>
      <c r="G120" s="175"/>
      <c r="H120" s="175"/>
      <c r="I120" s="175"/>
      <c r="J120" s="175"/>
      <c r="K120" s="175"/>
      <c r="L120" s="175"/>
      <c r="M120" s="175"/>
      <c r="N120" s="175"/>
      <c r="O120" s="175"/>
      <c r="P120" s="175"/>
      <c r="Q120" s="175"/>
      <c r="R120" s="175"/>
      <c r="S120" s="175"/>
      <c r="U120" s="447"/>
    </row>
    <row r="121" spans="1:22" ht="10.5" customHeight="1">
      <c r="B121" s="415" t="s">
        <v>156</v>
      </c>
      <c r="C121" s="175">
        <v>292229</v>
      </c>
      <c r="D121" s="175">
        <v>44880</v>
      </c>
      <c r="E121" s="175">
        <v>43560</v>
      </c>
      <c r="F121" s="175">
        <v>17329</v>
      </c>
      <c r="G121" s="175">
        <v>2752</v>
      </c>
      <c r="H121" s="175">
        <v>1844</v>
      </c>
      <c r="I121" s="175">
        <v>9599</v>
      </c>
      <c r="J121" s="175">
        <v>22851</v>
      </c>
      <c r="K121" s="175">
        <v>7596</v>
      </c>
      <c r="L121" s="175">
        <v>24308</v>
      </c>
      <c r="M121" s="175">
        <v>57272</v>
      </c>
      <c r="N121" s="175">
        <v>11724</v>
      </c>
      <c r="O121" s="175">
        <v>6039</v>
      </c>
      <c r="P121" s="175">
        <v>16905</v>
      </c>
      <c r="Q121" s="175">
        <v>9433</v>
      </c>
      <c r="R121" s="175">
        <v>8735</v>
      </c>
      <c r="S121" s="175">
        <v>7402</v>
      </c>
      <c r="T121" s="433" t="s">
        <v>747</v>
      </c>
      <c r="U121" s="434"/>
    </row>
    <row r="122" spans="1:22" ht="21" customHeight="1">
      <c r="B122" s="411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75"/>
      <c r="U122" s="430"/>
    </row>
    <row r="123" spans="1:22" ht="10.5" customHeight="1">
      <c r="A123" s="174"/>
      <c r="B123" s="174"/>
      <c r="C123" s="410" t="s">
        <v>158</v>
      </c>
      <c r="D123" s="282"/>
      <c r="E123" s="282"/>
      <c r="F123" s="282"/>
      <c r="G123" s="282"/>
      <c r="H123" s="282"/>
      <c r="I123" s="282"/>
      <c r="J123" s="174"/>
      <c r="K123" s="428"/>
      <c r="L123" s="410" t="s">
        <v>158</v>
      </c>
      <c r="M123" s="174"/>
      <c r="N123" s="282"/>
      <c r="O123" s="282"/>
      <c r="P123" s="282"/>
      <c r="Q123" s="282"/>
      <c r="R123" s="282"/>
      <c r="S123" s="175"/>
      <c r="T123" s="174"/>
      <c r="U123" s="439"/>
    </row>
    <row r="124" spans="1:22" ht="10.5" customHeight="1">
      <c r="B124" s="172"/>
      <c r="C124" s="175"/>
      <c r="D124" s="175"/>
      <c r="E124" s="175"/>
      <c r="F124" s="175"/>
      <c r="G124" s="175"/>
      <c r="H124" s="175"/>
      <c r="I124" s="175"/>
      <c r="J124" s="175"/>
      <c r="K124" s="175"/>
      <c r="L124" s="175"/>
      <c r="M124" s="175"/>
      <c r="N124" s="175"/>
      <c r="O124" s="175"/>
      <c r="P124" s="175"/>
      <c r="Q124" s="175"/>
      <c r="R124" s="175"/>
      <c r="S124" s="175"/>
      <c r="U124" s="215"/>
    </row>
    <row r="125" spans="1:22" ht="10.5" customHeight="1">
      <c r="B125" s="415" t="s">
        <v>159</v>
      </c>
      <c r="C125" s="175">
        <v>662076</v>
      </c>
      <c r="D125" s="175">
        <v>113961</v>
      </c>
      <c r="E125" s="175">
        <v>100892</v>
      </c>
      <c r="F125" s="175">
        <v>41806</v>
      </c>
      <c r="G125" s="175">
        <v>9469</v>
      </c>
      <c r="H125" s="175">
        <v>6250</v>
      </c>
      <c r="I125" s="175">
        <v>22720</v>
      </c>
      <c r="J125" s="175">
        <v>48527</v>
      </c>
      <c r="K125" s="175">
        <v>14056</v>
      </c>
      <c r="L125" s="175">
        <v>51834</v>
      </c>
      <c r="M125" s="175">
        <v>127555</v>
      </c>
      <c r="N125" s="175">
        <v>26049</v>
      </c>
      <c r="O125" s="175">
        <v>10455</v>
      </c>
      <c r="P125" s="175">
        <v>37142</v>
      </c>
      <c r="Q125" s="175">
        <v>17553</v>
      </c>
      <c r="R125" s="175">
        <v>16652</v>
      </c>
      <c r="S125" s="175">
        <v>17155</v>
      </c>
      <c r="T125" s="433" t="s">
        <v>168</v>
      </c>
      <c r="U125" s="434"/>
    </row>
    <row r="126" spans="1:22" ht="10.5" customHeight="1">
      <c r="B126" s="416"/>
      <c r="C126" s="175"/>
      <c r="D126" s="175"/>
      <c r="E126" s="175"/>
      <c r="F126" s="175"/>
      <c r="G126" s="175"/>
      <c r="H126" s="175"/>
      <c r="I126" s="175"/>
      <c r="J126" s="175"/>
      <c r="K126" s="175"/>
      <c r="L126" s="175"/>
      <c r="M126" s="175"/>
      <c r="N126" s="175"/>
      <c r="O126" s="175"/>
      <c r="P126" s="175"/>
      <c r="Q126" s="175"/>
      <c r="R126" s="175"/>
      <c r="S126" s="175"/>
      <c r="T126" s="434"/>
      <c r="U126" s="434"/>
    </row>
    <row r="127" spans="1:22" ht="11.25">
      <c r="B127" s="416"/>
      <c r="C127" s="174"/>
      <c r="D127" s="174"/>
      <c r="E127" s="174"/>
      <c r="F127" s="174"/>
      <c r="G127" s="174"/>
      <c r="H127" s="174"/>
      <c r="I127" s="174"/>
      <c r="J127" s="134"/>
      <c r="K127" s="134"/>
      <c r="L127" s="134"/>
      <c r="M127" s="134"/>
      <c r="N127" s="174"/>
      <c r="O127" s="174"/>
      <c r="P127" s="174"/>
      <c r="Q127" s="174"/>
      <c r="R127" s="174"/>
      <c r="S127" s="174"/>
      <c r="T127" s="434"/>
      <c r="U127" s="434"/>
    </row>
    <row r="128" spans="1:22" s="43" customFormat="1" ht="10.5" customHeight="1">
      <c r="A128" s="440" t="s">
        <v>52</v>
      </c>
      <c r="B128" s="441"/>
      <c r="C128" s="442"/>
      <c r="D128" s="442"/>
      <c r="E128" s="442"/>
      <c r="F128" s="442"/>
      <c r="G128" s="442"/>
      <c r="H128" s="442"/>
      <c r="I128" s="442"/>
      <c r="J128" s="442"/>
      <c r="K128" s="442"/>
      <c r="L128" s="73" t="s">
        <v>52</v>
      </c>
      <c r="M128" s="441"/>
      <c r="N128" s="441"/>
      <c r="O128" s="441"/>
      <c r="P128" s="441"/>
      <c r="Q128" s="441"/>
      <c r="R128" s="442"/>
      <c r="S128" s="442"/>
      <c r="U128" s="86"/>
      <c r="V128" s="190"/>
    </row>
    <row r="129" spans="1:21" ht="10.5" customHeight="1">
      <c r="A129" s="248"/>
      <c r="B129" s="248"/>
      <c r="C129" s="451" t="s">
        <v>195</v>
      </c>
      <c r="D129" s="125"/>
      <c r="E129" s="125"/>
      <c r="F129" s="125"/>
      <c r="G129" s="125"/>
      <c r="H129" s="125"/>
      <c r="I129" s="125"/>
      <c r="J129" s="125"/>
      <c r="K129" s="452"/>
      <c r="L129" s="451" t="s">
        <v>195</v>
      </c>
      <c r="M129" s="248"/>
      <c r="N129" s="215"/>
      <c r="O129" s="215"/>
      <c r="P129" s="215"/>
      <c r="Q129" s="215"/>
      <c r="R129" s="125"/>
      <c r="S129" s="436"/>
      <c r="U129" s="134"/>
    </row>
    <row r="130" spans="1:21" ht="10.5" customHeight="1">
      <c r="A130" s="248"/>
      <c r="B130" s="248"/>
      <c r="C130" s="125"/>
      <c r="D130" s="125"/>
      <c r="E130" s="125"/>
      <c r="F130" s="125"/>
      <c r="G130" s="125"/>
      <c r="H130" s="125"/>
      <c r="I130" s="125"/>
      <c r="J130" s="125"/>
      <c r="K130" s="125"/>
      <c r="L130" s="248"/>
      <c r="M130" s="248"/>
      <c r="N130" s="215"/>
      <c r="O130" s="215"/>
      <c r="P130" s="215"/>
      <c r="Q130" s="215"/>
      <c r="R130" s="125"/>
      <c r="S130" s="436"/>
      <c r="U130" s="134"/>
    </row>
    <row r="131" spans="1:21" ht="10.5" customHeight="1">
      <c r="A131" s="177"/>
      <c r="C131" s="410" t="s">
        <v>656</v>
      </c>
      <c r="I131" s="428"/>
      <c r="J131" s="428"/>
      <c r="K131" s="428"/>
      <c r="L131" s="410" t="s">
        <v>656</v>
      </c>
      <c r="M131" s="410"/>
      <c r="N131" s="410"/>
      <c r="O131" s="132"/>
      <c r="P131" s="132"/>
      <c r="Q131" s="132"/>
      <c r="R131" s="132"/>
      <c r="S131" s="132"/>
    </row>
    <row r="132" spans="1:21" ht="10.5" customHeight="1">
      <c r="A132" s="174"/>
      <c r="B132" s="172"/>
      <c r="C132" s="410" t="s">
        <v>657</v>
      </c>
      <c r="D132" s="172"/>
      <c r="E132" s="172"/>
      <c r="F132" s="172"/>
      <c r="G132" s="172"/>
      <c r="H132" s="172"/>
      <c r="I132" s="174"/>
      <c r="J132" s="174"/>
      <c r="K132" s="428"/>
      <c r="L132" s="410" t="s">
        <v>657</v>
      </c>
      <c r="M132" s="174"/>
      <c r="N132" s="174"/>
      <c r="O132" s="172"/>
      <c r="P132" s="172"/>
      <c r="Q132" s="172"/>
      <c r="R132" s="172"/>
      <c r="S132" s="172"/>
      <c r="T132" s="172"/>
      <c r="U132" s="215"/>
    </row>
    <row r="133" spans="1:21" ht="10.5" customHeight="1">
      <c r="Q133" s="175"/>
    </row>
    <row r="134" spans="1:21" ht="10.5" customHeight="1">
      <c r="A134" s="411" t="s">
        <v>330</v>
      </c>
      <c r="B134" s="239"/>
      <c r="S134" s="165"/>
      <c r="T134" s="411" t="s">
        <v>330</v>
      </c>
    </row>
    <row r="135" spans="1:21" ht="9.75" customHeight="1">
      <c r="A135" s="134" t="s">
        <v>629</v>
      </c>
      <c r="B135" s="239"/>
      <c r="S135" s="165"/>
    </row>
    <row r="136" spans="1:21" ht="10.5" customHeight="1">
      <c r="B136" s="229" t="s">
        <v>658</v>
      </c>
      <c r="C136" s="175">
        <v>625</v>
      </c>
      <c r="D136" s="175">
        <v>79</v>
      </c>
      <c r="E136" s="175">
        <v>78</v>
      </c>
      <c r="F136" s="175">
        <v>59</v>
      </c>
      <c r="G136" s="175">
        <v>11</v>
      </c>
      <c r="H136" s="175">
        <v>11</v>
      </c>
      <c r="I136" s="175">
        <v>27</v>
      </c>
      <c r="J136" s="175">
        <v>50</v>
      </c>
      <c r="K136" s="175">
        <v>14</v>
      </c>
      <c r="L136" s="175">
        <v>52</v>
      </c>
      <c r="M136" s="175">
        <v>139</v>
      </c>
      <c r="N136" s="175">
        <v>19</v>
      </c>
      <c r="O136" s="175">
        <v>8</v>
      </c>
      <c r="P136" s="175">
        <v>30</v>
      </c>
      <c r="Q136" s="175">
        <v>20</v>
      </c>
      <c r="R136" s="175">
        <v>15</v>
      </c>
      <c r="S136" s="175">
        <v>13</v>
      </c>
      <c r="T136" s="429"/>
      <c r="U136" s="430" t="s">
        <v>658</v>
      </c>
    </row>
    <row r="137" spans="1:21" ht="10.5" customHeight="1">
      <c r="B137" s="229" t="s">
        <v>659</v>
      </c>
      <c r="C137" s="175">
        <v>1260</v>
      </c>
      <c r="D137" s="175">
        <v>167</v>
      </c>
      <c r="E137" s="175">
        <v>115</v>
      </c>
      <c r="F137" s="175">
        <v>94</v>
      </c>
      <c r="G137" s="175">
        <v>30</v>
      </c>
      <c r="H137" s="175">
        <v>17</v>
      </c>
      <c r="I137" s="175">
        <v>59</v>
      </c>
      <c r="J137" s="175">
        <v>111</v>
      </c>
      <c r="K137" s="175">
        <v>26</v>
      </c>
      <c r="L137" s="175">
        <v>114</v>
      </c>
      <c r="M137" s="175">
        <v>303</v>
      </c>
      <c r="N137" s="175">
        <v>46</v>
      </c>
      <c r="O137" s="175">
        <v>7</v>
      </c>
      <c r="P137" s="175">
        <v>71</v>
      </c>
      <c r="Q137" s="175">
        <v>49</v>
      </c>
      <c r="R137" s="175">
        <v>21</v>
      </c>
      <c r="S137" s="175">
        <v>30</v>
      </c>
      <c r="T137" s="429"/>
      <c r="U137" s="430" t="s">
        <v>659</v>
      </c>
    </row>
    <row r="138" spans="1:21" ht="10.5" customHeight="1">
      <c r="B138" s="229" t="s">
        <v>660</v>
      </c>
      <c r="C138" s="175">
        <v>1186</v>
      </c>
      <c r="D138" s="175">
        <v>177</v>
      </c>
      <c r="E138" s="175">
        <v>53</v>
      </c>
      <c r="F138" s="175">
        <v>144</v>
      </c>
      <c r="G138" s="175">
        <v>26</v>
      </c>
      <c r="H138" s="175">
        <v>18</v>
      </c>
      <c r="I138" s="175">
        <v>50</v>
      </c>
      <c r="J138" s="175">
        <v>87</v>
      </c>
      <c r="K138" s="175">
        <v>27</v>
      </c>
      <c r="L138" s="175">
        <v>90</v>
      </c>
      <c r="M138" s="175">
        <v>280</v>
      </c>
      <c r="N138" s="175">
        <v>60</v>
      </c>
      <c r="O138" s="175">
        <v>8</v>
      </c>
      <c r="P138" s="175">
        <v>101</v>
      </c>
      <c r="Q138" s="175">
        <v>29</v>
      </c>
      <c r="R138" s="175">
        <v>9</v>
      </c>
      <c r="S138" s="175">
        <v>27</v>
      </c>
      <c r="T138" s="429"/>
      <c r="U138" s="430" t="s">
        <v>660</v>
      </c>
    </row>
    <row r="139" spans="1:21" ht="10.5" customHeight="1">
      <c r="B139" s="229" t="s">
        <v>661</v>
      </c>
      <c r="C139" s="175">
        <v>278</v>
      </c>
      <c r="D139" s="175">
        <v>41</v>
      </c>
      <c r="E139" s="175">
        <v>9</v>
      </c>
      <c r="F139" s="175">
        <v>39</v>
      </c>
      <c r="G139" s="175">
        <v>9</v>
      </c>
      <c r="H139" s="175">
        <v>11</v>
      </c>
      <c r="I139" s="175">
        <v>23</v>
      </c>
      <c r="J139" s="175">
        <v>51</v>
      </c>
      <c r="K139" s="175">
        <v>2</v>
      </c>
      <c r="L139" s="175">
        <v>21</v>
      </c>
      <c r="M139" s="175">
        <v>36</v>
      </c>
      <c r="N139" s="175">
        <v>9</v>
      </c>
      <c r="O139" s="175">
        <v>2</v>
      </c>
      <c r="P139" s="175">
        <v>20</v>
      </c>
      <c r="Q139" s="175">
        <v>4</v>
      </c>
      <c r="R139" s="175">
        <v>1</v>
      </c>
      <c r="S139" s="175">
        <v>0</v>
      </c>
      <c r="T139" s="429"/>
      <c r="U139" s="430" t="s">
        <v>661</v>
      </c>
    </row>
    <row r="140" spans="1:21" ht="10.5" customHeight="1">
      <c r="B140" s="229" t="s">
        <v>662</v>
      </c>
      <c r="C140" s="175">
        <v>1902</v>
      </c>
      <c r="D140" s="175">
        <v>412</v>
      </c>
      <c r="E140" s="175">
        <v>224</v>
      </c>
      <c r="F140" s="175">
        <v>143</v>
      </c>
      <c r="G140" s="175">
        <v>50</v>
      </c>
      <c r="H140" s="175">
        <v>37</v>
      </c>
      <c r="I140" s="175">
        <v>76</v>
      </c>
      <c r="J140" s="175">
        <v>159</v>
      </c>
      <c r="K140" s="175">
        <v>21</v>
      </c>
      <c r="L140" s="175">
        <v>162</v>
      </c>
      <c r="M140" s="175">
        <v>358</v>
      </c>
      <c r="N140" s="175">
        <v>66</v>
      </c>
      <c r="O140" s="175">
        <v>34</v>
      </c>
      <c r="P140" s="175">
        <v>67</v>
      </c>
      <c r="Q140" s="175">
        <v>25</v>
      </c>
      <c r="R140" s="175">
        <v>28</v>
      </c>
      <c r="S140" s="175">
        <v>40</v>
      </c>
      <c r="T140" s="429"/>
      <c r="U140" s="432" t="s">
        <v>662</v>
      </c>
    </row>
    <row r="141" spans="1:21" ht="10.5" customHeight="1">
      <c r="B141" s="229" t="s">
        <v>663</v>
      </c>
      <c r="C141" s="175">
        <v>3494</v>
      </c>
      <c r="D141" s="175">
        <v>356</v>
      </c>
      <c r="E141" s="175">
        <v>608</v>
      </c>
      <c r="F141" s="175">
        <v>305</v>
      </c>
      <c r="G141" s="175">
        <v>61</v>
      </c>
      <c r="H141" s="175">
        <v>66</v>
      </c>
      <c r="I141" s="175">
        <v>152</v>
      </c>
      <c r="J141" s="175">
        <v>282</v>
      </c>
      <c r="K141" s="175">
        <v>41</v>
      </c>
      <c r="L141" s="175">
        <v>400</v>
      </c>
      <c r="M141" s="175">
        <v>702</v>
      </c>
      <c r="N141" s="175">
        <v>155</v>
      </c>
      <c r="O141" s="175">
        <v>28</v>
      </c>
      <c r="P141" s="175">
        <v>131</v>
      </c>
      <c r="Q141" s="175">
        <v>70</v>
      </c>
      <c r="R141" s="175">
        <v>77</v>
      </c>
      <c r="S141" s="175">
        <v>60</v>
      </c>
      <c r="T141" s="429"/>
      <c r="U141" s="432" t="s">
        <v>663</v>
      </c>
    </row>
    <row r="142" spans="1:21" ht="10.5" customHeight="1">
      <c r="B142" s="229" t="s">
        <v>664</v>
      </c>
      <c r="C142" s="175">
        <v>637</v>
      </c>
      <c r="D142" s="175">
        <v>69</v>
      </c>
      <c r="E142" s="175">
        <v>22</v>
      </c>
      <c r="F142" s="175">
        <v>107</v>
      </c>
      <c r="G142" s="175">
        <v>10</v>
      </c>
      <c r="H142" s="175">
        <v>2</v>
      </c>
      <c r="I142" s="175">
        <v>36</v>
      </c>
      <c r="J142" s="175">
        <v>45</v>
      </c>
      <c r="K142" s="175">
        <v>8</v>
      </c>
      <c r="L142" s="175">
        <v>53</v>
      </c>
      <c r="M142" s="175">
        <v>166</v>
      </c>
      <c r="N142" s="175">
        <v>52</v>
      </c>
      <c r="O142" s="175">
        <v>6</v>
      </c>
      <c r="P142" s="175">
        <v>14</v>
      </c>
      <c r="Q142" s="175">
        <v>8</v>
      </c>
      <c r="R142" s="175">
        <v>24</v>
      </c>
      <c r="S142" s="175">
        <v>15</v>
      </c>
      <c r="T142" s="429"/>
      <c r="U142" s="432" t="s">
        <v>664</v>
      </c>
    </row>
    <row r="143" spans="1:21" ht="10.5" customHeight="1">
      <c r="B143" s="414" t="s">
        <v>665</v>
      </c>
      <c r="C143" s="175"/>
      <c r="D143" s="175"/>
      <c r="E143" s="175"/>
      <c r="F143" s="175"/>
      <c r="G143" s="175"/>
      <c r="H143" s="175"/>
      <c r="I143" s="175"/>
      <c r="J143" s="175"/>
      <c r="K143" s="175"/>
      <c r="L143" s="175"/>
      <c r="M143" s="175"/>
      <c r="N143" s="175"/>
      <c r="O143" s="175"/>
      <c r="P143" s="175"/>
      <c r="Q143" s="175"/>
      <c r="R143" s="175"/>
      <c r="S143" s="175"/>
      <c r="T143" s="429"/>
      <c r="U143" s="430" t="s">
        <v>665</v>
      </c>
    </row>
    <row r="144" spans="1:21" ht="10.5" customHeight="1">
      <c r="B144" s="229" t="s">
        <v>746</v>
      </c>
      <c r="C144" s="175">
        <v>205</v>
      </c>
      <c r="D144" s="175">
        <v>9</v>
      </c>
      <c r="E144" s="175">
        <v>9</v>
      </c>
      <c r="F144" s="175">
        <v>106</v>
      </c>
      <c r="G144" s="175">
        <v>10</v>
      </c>
      <c r="H144" s="175">
        <v>2</v>
      </c>
      <c r="I144" s="175">
        <v>1</v>
      </c>
      <c r="J144" s="175">
        <v>10</v>
      </c>
      <c r="K144" s="175">
        <v>0</v>
      </c>
      <c r="L144" s="175">
        <v>13</v>
      </c>
      <c r="M144" s="175">
        <v>33</v>
      </c>
      <c r="N144" s="175">
        <v>4</v>
      </c>
      <c r="O144" s="175">
        <v>0</v>
      </c>
      <c r="P144" s="175">
        <v>4</v>
      </c>
      <c r="Q144" s="175">
        <v>0</v>
      </c>
      <c r="R144" s="175">
        <v>1</v>
      </c>
      <c r="S144" s="175">
        <v>3</v>
      </c>
      <c r="T144" s="429"/>
      <c r="U144" s="431" t="s">
        <v>746</v>
      </c>
    </row>
    <row r="145" spans="1:21" ht="15" customHeight="1">
      <c r="B145" s="415" t="s">
        <v>156</v>
      </c>
      <c r="C145" s="175">
        <v>9587</v>
      </c>
      <c r="D145" s="175">
        <v>1310</v>
      </c>
      <c r="E145" s="175">
        <v>1118</v>
      </c>
      <c r="F145" s="175">
        <v>997</v>
      </c>
      <c r="G145" s="175">
        <v>207</v>
      </c>
      <c r="H145" s="175">
        <v>164</v>
      </c>
      <c r="I145" s="175">
        <v>424</v>
      </c>
      <c r="J145" s="175">
        <v>795</v>
      </c>
      <c r="K145" s="175">
        <v>139</v>
      </c>
      <c r="L145" s="175">
        <v>905</v>
      </c>
      <c r="M145" s="175">
        <v>2017</v>
      </c>
      <c r="N145" s="175">
        <v>411</v>
      </c>
      <c r="O145" s="175">
        <v>93</v>
      </c>
      <c r="P145" s="175">
        <v>438</v>
      </c>
      <c r="Q145" s="175">
        <v>205</v>
      </c>
      <c r="R145" s="175">
        <v>176</v>
      </c>
      <c r="S145" s="175">
        <v>188</v>
      </c>
      <c r="T145" s="433" t="s">
        <v>747</v>
      </c>
      <c r="U145" s="434"/>
    </row>
    <row r="146" spans="1:21" ht="21" customHeight="1">
      <c r="B146" s="415"/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  <c r="N146" s="175"/>
      <c r="O146" s="175"/>
      <c r="P146" s="175"/>
      <c r="Q146" s="175"/>
      <c r="R146" s="175"/>
      <c r="S146" s="175"/>
      <c r="T146" s="433"/>
      <c r="U146" s="434"/>
    </row>
    <row r="147" spans="1:21" ht="10.5" customHeight="1">
      <c r="B147" s="239"/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  <c r="O147" s="175"/>
      <c r="P147" s="175"/>
      <c r="Q147" s="175"/>
      <c r="R147" s="175"/>
      <c r="S147" s="175"/>
      <c r="T147" s="429"/>
    </row>
    <row r="148" spans="1:21" ht="10.5" customHeight="1">
      <c r="A148" s="411" t="s">
        <v>667</v>
      </c>
      <c r="B148" s="239"/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  <c r="O148" s="175"/>
      <c r="P148" s="175"/>
      <c r="Q148" s="175"/>
      <c r="R148" s="175"/>
      <c r="S148" s="175"/>
      <c r="T148" s="435" t="s">
        <v>667</v>
      </c>
    </row>
    <row r="149" spans="1:21" ht="9.75" customHeight="1">
      <c r="B149" s="239"/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  <c r="O149" s="175"/>
      <c r="P149" s="175"/>
      <c r="Q149" s="175"/>
      <c r="R149" s="175"/>
      <c r="S149" s="175"/>
      <c r="T149" s="429"/>
    </row>
    <row r="150" spans="1:21" ht="10.5" customHeight="1">
      <c r="B150" s="414" t="s">
        <v>668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  <c r="O150" s="175"/>
      <c r="P150" s="175"/>
      <c r="Q150" s="175"/>
      <c r="R150" s="175"/>
      <c r="S150" s="175"/>
      <c r="T150" s="429"/>
      <c r="U150" s="430" t="s">
        <v>668</v>
      </c>
    </row>
    <row r="151" spans="1:21" ht="10.5" customHeight="1">
      <c r="B151" s="229" t="s">
        <v>669</v>
      </c>
      <c r="C151" s="175">
        <v>453</v>
      </c>
      <c r="D151" s="175">
        <v>14</v>
      </c>
      <c r="E151" s="175">
        <v>28</v>
      </c>
      <c r="F151" s="175">
        <v>47</v>
      </c>
      <c r="G151" s="175">
        <v>3</v>
      </c>
      <c r="H151" s="175">
        <v>9</v>
      </c>
      <c r="I151" s="175">
        <v>22</v>
      </c>
      <c r="J151" s="175">
        <v>102</v>
      </c>
      <c r="K151" s="175">
        <v>11</v>
      </c>
      <c r="L151" s="175">
        <v>10</v>
      </c>
      <c r="M151" s="175">
        <v>129</v>
      </c>
      <c r="N151" s="175">
        <v>3</v>
      </c>
      <c r="O151" s="175">
        <v>30</v>
      </c>
      <c r="P151" s="175">
        <v>22</v>
      </c>
      <c r="Q151" s="175">
        <v>9</v>
      </c>
      <c r="R151" s="175">
        <v>12</v>
      </c>
      <c r="S151" s="175">
        <v>2</v>
      </c>
      <c r="T151" s="429"/>
      <c r="U151" s="431" t="s">
        <v>669</v>
      </c>
    </row>
    <row r="152" spans="1:21" ht="10.5" customHeight="1">
      <c r="B152" s="229" t="s">
        <v>670</v>
      </c>
      <c r="C152" s="175">
        <v>6</v>
      </c>
      <c r="D152" s="175">
        <v>6</v>
      </c>
      <c r="E152" s="175">
        <v>0</v>
      </c>
      <c r="F152" s="175">
        <v>0</v>
      </c>
      <c r="G152" s="175">
        <v>0</v>
      </c>
      <c r="H152" s="175">
        <v>0</v>
      </c>
      <c r="I152" s="175">
        <v>0</v>
      </c>
      <c r="J152" s="175">
        <v>0</v>
      </c>
      <c r="K152" s="175">
        <v>0</v>
      </c>
      <c r="L152" s="175">
        <v>0</v>
      </c>
      <c r="M152" s="175">
        <v>0</v>
      </c>
      <c r="N152" s="175">
        <v>0</v>
      </c>
      <c r="O152" s="175">
        <v>0</v>
      </c>
      <c r="P152" s="175">
        <v>0</v>
      </c>
      <c r="Q152" s="175">
        <v>0</v>
      </c>
      <c r="R152" s="175">
        <v>0</v>
      </c>
      <c r="S152" s="175">
        <v>0</v>
      </c>
      <c r="T152" s="429"/>
      <c r="U152" s="431" t="s">
        <v>670</v>
      </c>
    </row>
    <row r="153" spans="1:21" ht="10.5" customHeight="1">
      <c r="B153" s="229" t="s">
        <v>671</v>
      </c>
      <c r="C153" s="175">
        <v>12</v>
      </c>
      <c r="D153" s="175">
        <v>0</v>
      </c>
      <c r="E153" s="175">
        <v>1</v>
      </c>
      <c r="F153" s="175">
        <v>1</v>
      </c>
      <c r="G153" s="175">
        <v>0</v>
      </c>
      <c r="H153" s="175">
        <v>0</v>
      </c>
      <c r="I153" s="175">
        <v>0</v>
      </c>
      <c r="J153" s="175">
        <v>0</v>
      </c>
      <c r="K153" s="175">
        <v>0</v>
      </c>
      <c r="L153" s="175">
        <v>1</v>
      </c>
      <c r="M153" s="175">
        <v>6</v>
      </c>
      <c r="N153" s="175">
        <v>0</v>
      </c>
      <c r="O153" s="175">
        <v>0</v>
      </c>
      <c r="P153" s="175">
        <v>0</v>
      </c>
      <c r="Q153" s="175">
        <v>3</v>
      </c>
      <c r="R153" s="175">
        <v>0</v>
      </c>
      <c r="S153" s="175">
        <v>0</v>
      </c>
      <c r="T153" s="429"/>
      <c r="U153" s="431" t="s">
        <v>671</v>
      </c>
    </row>
    <row r="154" spans="1:21" ht="10.5" customHeight="1">
      <c r="B154" s="229" t="s">
        <v>672</v>
      </c>
      <c r="C154" s="175">
        <v>3</v>
      </c>
      <c r="D154" s="175">
        <v>0</v>
      </c>
      <c r="E154" s="175">
        <v>0</v>
      </c>
      <c r="F154" s="175">
        <v>0</v>
      </c>
      <c r="G154" s="175">
        <v>0</v>
      </c>
      <c r="H154" s="175">
        <v>0</v>
      </c>
      <c r="I154" s="175">
        <v>3</v>
      </c>
      <c r="J154" s="175">
        <v>0</v>
      </c>
      <c r="K154" s="175">
        <v>0</v>
      </c>
      <c r="L154" s="175">
        <v>0</v>
      </c>
      <c r="M154" s="175">
        <v>0</v>
      </c>
      <c r="N154" s="175">
        <v>0</v>
      </c>
      <c r="O154" s="175">
        <v>0</v>
      </c>
      <c r="P154" s="175">
        <v>0</v>
      </c>
      <c r="Q154" s="175">
        <v>0</v>
      </c>
      <c r="R154" s="175">
        <v>0</v>
      </c>
      <c r="S154" s="175">
        <v>0</v>
      </c>
      <c r="T154" s="429"/>
      <c r="U154" s="430" t="s">
        <v>672</v>
      </c>
    </row>
    <row r="155" spans="1:21" ht="10.5" customHeight="1">
      <c r="B155" s="229" t="s">
        <v>673</v>
      </c>
      <c r="C155" s="175">
        <v>30</v>
      </c>
      <c r="D155" s="175">
        <v>0</v>
      </c>
      <c r="E155" s="175">
        <v>0</v>
      </c>
      <c r="F155" s="175">
        <v>0</v>
      </c>
      <c r="G155" s="175">
        <v>0</v>
      </c>
      <c r="H155" s="175">
        <v>0</v>
      </c>
      <c r="I155" s="175">
        <v>0</v>
      </c>
      <c r="J155" s="175">
        <v>5</v>
      </c>
      <c r="K155" s="175">
        <v>0</v>
      </c>
      <c r="L155" s="175">
        <v>0</v>
      </c>
      <c r="M155" s="175">
        <v>24</v>
      </c>
      <c r="N155" s="175">
        <v>0</v>
      </c>
      <c r="O155" s="175">
        <v>0</v>
      </c>
      <c r="P155" s="175">
        <v>1</v>
      </c>
      <c r="Q155" s="175">
        <v>0</v>
      </c>
      <c r="R155" s="175">
        <v>0</v>
      </c>
      <c r="S155" s="175">
        <v>0</v>
      </c>
      <c r="T155" s="429"/>
      <c r="U155" s="431" t="s">
        <v>673</v>
      </c>
    </row>
    <row r="156" spans="1:21" ht="10.5" customHeight="1">
      <c r="B156" s="414" t="s">
        <v>674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  <c r="N156" s="175"/>
      <c r="O156" s="175"/>
      <c r="P156" s="175"/>
      <c r="Q156" s="175"/>
      <c r="R156" s="175"/>
      <c r="S156" s="175"/>
      <c r="T156" s="429"/>
      <c r="U156" s="431" t="s">
        <v>674</v>
      </c>
    </row>
    <row r="157" spans="1:21" ht="10.5" customHeight="1">
      <c r="B157" s="229" t="s">
        <v>675</v>
      </c>
      <c r="C157" s="175">
        <v>661</v>
      </c>
      <c r="D157" s="175">
        <v>97</v>
      </c>
      <c r="E157" s="175">
        <v>289</v>
      </c>
      <c r="F157" s="175">
        <v>15</v>
      </c>
      <c r="G157" s="175">
        <v>0</v>
      </c>
      <c r="H157" s="175">
        <v>75</v>
      </c>
      <c r="I157" s="175">
        <v>4</v>
      </c>
      <c r="J157" s="175">
        <v>40</v>
      </c>
      <c r="K157" s="175">
        <v>118</v>
      </c>
      <c r="L157" s="175">
        <v>1</v>
      </c>
      <c r="M157" s="175">
        <v>4</v>
      </c>
      <c r="N157" s="175">
        <v>1</v>
      </c>
      <c r="O157" s="175">
        <v>0</v>
      </c>
      <c r="P157" s="175">
        <v>4</v>
      </c>
      <c r="Q157" s="175">
        <v>9</v>
      </c>
      <c r="R157" s="175">
        <v>3</v>
      </c>
      <c r="S157" s="175">
        <v>1</v>
      </c>
      <c r="T157" s="429"/>
      <c r="U157" s="431" t="s">
        <v>675</v>
      </c>
    </row>
    <row r="158" spans="1:21" ht="10.5" customHeight="1">
      <c r="B158" s="229" t="s">
        <v>676</v>
      </c>
      <c r="C158" s="175">
        <v>167</v>
      </c>
      <c r="D158" s="175">
        <v>21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42</v>
      </c>
      <c r="K158" s="175">
        <v>0</v>
      </c>
      <c r="L158" s="175">
        <v>59</v>
      </c>
      <c r="M158" s="175">
        <v>45</v>
      </c>
      <c r="N158" s="175">
        <v>0</v>
      </c>
      <c r="O158" s="175">
        <v>0</v>
      </c>
      <c r="P158" s="175">
        <v>0</v>
      </c>
      <c r="Q158" s="175">
        <v>0</v>
      </c>
      <c r="R158" s="175">
        <v>0</v>
      </c>
      <c r="S158" s="175">
        <v>0</v>
      </c>
      <c r="T158" s="429"/>
      <c r="U158" s="431" t="s">
        <v>676</v>
      </c>
    </row>
    <row r="159" spans="1:21" ht="15" customHeight="1">
      <c r="B159" s="415" t="s">
        <v>156</v>
      </c>
      <c r="C159" s="175">
        <v>1332</v>
      </c>
      <c r="D159" s="175">
        <v>138</v>
      </c>
      <c r="E159" s="175">
        <v>318</v>
      </c>
      <c r="F159" s="175">
        <v>63</v>
      </c>
      <c r="G159" s="175">
        <v>3</v>
      </c>
      <c r="H159" s="175">
        <v>84</v>
      </c>
      <c r="I159" s="175">
        <v>29</v>
      </c>
      <c r="J159" s="175">
        <v>189</v>
      </c>
      <c r="K159" s="175">
        <v>129</v>
      </c>
      <c r="L159" s="175">
        <v>71</v>
      </c>
      <c r="M159" s="175">
        <v>208</v>
      </c>
      <c r="N159" s="175">
        <v>4</v>
      </c>
      <c r="O159" s="175">
        <v>30</v>
      </c>
      <c r="P159" s="175">
        <v>27</v>
      </c>
      <c r="Q159" s="175">
        <v>21</v>
      </c>
      <c r="R159" s="175">
        <v>15</v>
      </c>
      <c r="S159" s="175">
        <v>3</v>
      </c>
      <c r="T159" s="433" t="s">
        <v>747</v>
      </c>
      <c r="U159" s="434"/>
    </row>
    <row r="160" spans="1:21" ht="21" customHeight="1">
      <c r="B160" s="415"/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  <c r="O160" s="175"/>
      <c r="P160" s="175"/>
      <c r="Q160" s="175"/>
      <c r="R160" s="175"/>
      <c r="S160" s="175"/>
      <c r="T160" s="433"/>
      <c r="U160" s="434"/>
    </row>
    <row r="161" spans="1:21" ht="10.5" customHeight="1">
      <c r="B161" s="239"/>
      <c r="C161" s="175"/>
      <c r="D161" s="175"/>
      <c r="E161" s="175"/>
      <c r="F161" s="175"/>
      <c r="G161" s="175"/>
      <c r="H161" s="175"/>
      <c r="I161" s="175"/>
      <c r="J161" s="175"/>
      <c r="K161" s="175"/>
      <c r="L161" s="175"/>
      <c r="M161" s="175"/>
      <c r="N161" s="175"/>
      <c r="O161" s="175"/>
      <c r="P161" s="175"/>
      <c r="Q161" s="175"/>
      <c r="R161" s="175"/>
      <c r="S161" s="175"/>
      <c r="T161" s="429"/>
    </row>
    <row r="162" spans="1:21" ht="10.5" customHeight="1">
      <c r="A162" s="411" t="s">
        <v>677</v>
      </c>
      <c r="B162" s="239"/>
      <c r="C162" s="175"/>
      <c r="D162" s="175"/>
      <c r="E162" s="175"/>
      <c r="F162" s="175"/>
      <c r="G162" s="175"/>
      <c r="H162" s="175"/>
      <c r="I162" s="175"/>
      <c r="J162" s="175"/>
      <c r="K162" s="175"/>
      <c r="L162" s="175"/>
      <c r="M162" s="175"/>
      <c r="N162" s="175"/>
      <c r="O162" s="175"/>
      <c r="P162" s="175"/>
      <c r="Q162" s="175"/>
      <c r="R162" s="175"/>
      <c r="S162" s="175"/>
      <c r="T162" s="435" t="s">
        <v>677</v>
      </c>
    </row>
    <row r="163" spans="1:21" ht="9.75" customHeight="1">
      <c r="B163" s="239"/>
      <c r="C163" s="175"/>
      <c r="D163" s="175"/>
      <c r="E163" s="175"/>
      <c r="F163" s="175"/>
      <c r="G163" s="175"/>
      <c r="H163" s="175"/>
      <c r="I163" s="175"/>
      <c r="J163" s="175"/>
      <c r="K163" s="175"/>
      <c r="L163" s="175"/>
      <c r="M163" s="175"/>
      <c r="N163" s="175"/>
      <c r="O163" s="175"/>
      <c r="P163" s="175"/>
      <c r="Q163" s="175"/>
      <c r="R163" s="175"/>
      <c r="S163" s="175"/>
      <c r="T163" s="429"/>
    </row>
    <row r="164" spans="1:21" ht="10.5" customHeight="1">
      <c r="B164" s="414" t="s">
        <v>678</v>
      </c>
      <c r="C164" s="175"/>
      <c r="D164" s="175"/>
      <c r="E164" s="175"/>
      <c r="F164" s="175"/>
      <c r="G164" s="175"/>
      <c r="H164" s="175"/>
      <c r="I164" s="175"/>
      <c r="J164" s="175"/>
      <c r="K164" s="175"/>
      <c r="L164" s="175"/>
      <c r="M164" s="175"/>
      <c r="N164" s="175"/>
      <c r="O164" s="175"/>
      <c r="P164" s="175"/>
      <c r="Q164" s="175"/>
      <c r="R164" s="175"/>
      <c r="S164" s="175"/>
      <c r="T164" s="429"/>
      <c r="U164" s="430" t="s">
        <v>678</v>
      </c>
    </row>
    <row r="165" spans="1:21" ht="10.5" customHeight="1">
      <c r="B165" s="229" t="s">
        <v>679</v>
      </c>
      <c r="C165" s="175">
        <v>3343</v>
      </c>
      <c r="D165" s="175">
        <v>602</v>
      </c>
      <c r="E165" s="175">
        <v>659</v>
      </c>
      <c r="F165" s="175">
        <v>136</v>
      </c>
      <c r="G165" s="175">
        <v>1</v>
      </c>
      <c r="H165" s="175">
        <v>18</v>
      </c>
      <c r="I165" s="175">
        <v>64</v>
      </c>
      <c r="J165" s="175">
        <v>121</v>
      </c>
      <c r="K165" s="175">
        <v>88</v>
      </c>
      <c r="L165" s="175">
        <v>191</v>
      </c>
      <c r="M165" s="175">
        <v>790</v>
      </c>
      <c r="N165" s="175">
        <v>177</v>
      </c>
      <c r="O165" s="175">
        <v>74</v>
      </c>
      <c r="P165" s="175">
        <v>130</v>
      </c>
      <c r="Q165" s="175">
        <v>103</v>
      </c>
      <c r="R165" s="175">
        <v>103</v>
      </c>
      <c r="S165" s="175">
        <v>86</v>
      </c>
      <c r="T165" s="429"/>
      <c r="U165" s="411" t="s">
        <v>679</v>
      </c>
    </row>
    <row r="166" spans="1:21" ht="10.5" customHeight="1">
      <c r="B166" s="414" t="s">
        <v>680</v>
      </c>
      <c r="C166" s="175"/>
      <c r="D166" s="175"/>
      <c r="E166" s="175"/>
      <c r="F166" s="175"/>
      <c r="G166" s="175"/>
      <c r="H166" s="175"/>
      <c r="I166" s="175"/>
      <c r="J166" s="175"/>
      <c r="K166" s="175"/>
      <c r="L166" s="175"/>
      <c r="M166" s="175"/>
      <c r="N166" s="175"/>
      <c r="O166" s="175"/>
      <c r="P166" s="175"/>
      <c r="Q166" s="175"/>
      <c r="R166" s="175"/>
      <c r="S166" s="175"/>
      <c r="T166" s="429"/>
      <c r="U166" s="411" t="s">
        <v>680</v>
      </c>
    </row>
    <row r="167" spans="1:21" ht="10.5" customHeight="1">
      <c r="B167" s="229" t="s">
        <v>681</v>
      </c>
      <c r="C167" s="175">
        <v>64472</v>
      </c>
      <c r="D167" s="175">
        <v>7301</v>
      </c>
      <c r="E167" s="175">
        <v>9604</v>
      </c>
      <c r="F167" s="175">
        <v>4723</v>
      </c>
      <c r="G167" s="175">
        <v>91</v>
      </c>
      <c r="H167" s="175">
        <v>811</v>
      </c>
      <c r="I167" s="175">
        <v>2463</v>
      </c>
      <c r="J167" s="175">
        <v>5077</v>
      </c>
      <c r="K167" s="175">
        <v>1421</v>
      </c>
      <c r="L167" s="175">
        <v>5513</v>
      </c>
      <c r="M167" s="175">
        <v>14133</v>
      </c>
      <c r="N167" s="175">
        <v>2483</v>
      </c>
      <c r="O167" s="175">
        <v>950</v>
      </c>
      <c r="P167" s="175">
        <v>4597</v>
      </c>
      <c r="Q167" s="175">
        <v>1617</v>
      </c>
      <c r="R167" s="175">
        <v>1901</v>
      </c>
      <c r="S167" s="175">
        <v>1787</v>
      </c>
      <c r="T167" s="429"/>
      <c r="U167" s="411" t="s">
        <v>681</v>
      </c>
    </row>
    <row r="168" spans="1:21" ht="10.5" customHeight="1">
      <c r="B168" s="414" t="s">
        <v>682</v>
      </c>
      <c r="C168" s="175"/>
      <c r="D168" s="175"/>
      <c r="E168" s="175"/>
      <c r="F168" s="175"/>
      <c r="G168" s="175"/>
      <c r="H168" s="175"/>
      <c r="I168" s="175"/>
      <c r="J168" s="175"/>
      <c r="K168" s="175"/>
      <c r="L168" s="175"/>
      <c r="M168" s="175"/>
      <c r="N168" s="175"/>
      <c r="O168" s="175"/>
      <c r="P168" s="175"/>
      <c r="Q168" s="175"/>
      <c r="R168" s="175"/>
      <c r="S168" s="175"/>
      <c r="T168" s="429"/>
      <c r="U168" s="430" t="s">
        <v>682</v>
      </c>
    </row>
    <row r="169" spans="1:21" ht="10.5" customHeight="1">
      <c r="B169" s="229" t="s">
        <v>683</v>
      </c>
      <c r="C169" s="175">
        <v>4185</v>
      </c>
      <c r="D169" s="175">
        <v>3069</v>
      </c>
      <c r="E169" s="175">
        <v>0</v>
      </c>
      <c r="F169" s="175">
        <v>0</v>
      </c>
      <c r="G169" s="175">
        <v>1116</v>
      </c>
      <c r="H169" s="175">
        <v>0</v>
      </c>
      <c r="I169" s="175">
        <v>0</v>
      </c>
      <c r="J169" s="175">
        <v>0</v>
      </c>
      <c r="K169" s="175">
        <v>0</v>
      </c>
      <c r="L169" s="175">
        <v>0</v>
      </c>
      <c r="M169" s="175">
        <v>0</v>
      </c>
      <c r="N169" s="175">
        <v>0</v>
      </c>
      <c r="O169" s="175">
        <v>0</v>
      </c>
      <c r="P169" s="175">
        <v>0</v>
      </c>
      <c r="Q169" s="175">
        <v>0</v>
      </c>
      <c r="R169" s="175">
        <v>0</v>
      </c>
      <c r="S169" s="175">
        <v>0</v>
      </c>
      <c r="T169" s="429"/>
      <c r="U169" s="411" t="s">
        <v>683</v>
      </c>
    </row>
    <row r="170" spans="1:21" ht="15" customHeight="1">
      <c r="B170" s="415" t="s">
        <v>156</v>
      </c>
      <c r="C170" s="175">
        <v>72000</v>
      </c>
      <c r="D170" s="175">
        <v>10972</v>
      </c>
      <c r="E170" s="175">
        <v>10263</v>
      </c>
      <c r="F170" s="175">
        <v>4859</v>
      </c>
      <c r="G170" s="175">
        <v>1208</v>
      </c>
      <c r="H170" s="175">
        <v>829</v>
      </c>
      <c r="I170" s="175">
        <v>2527</v>
      </c>
      <c r="J170" s="175">
        <v>5198</v>
      </c>
      <c r="K170" s="175">
        <v>1509</v>
      </c>
      <c r="L170" s="175">
        <v>5704</v>
      </c>
      <c r="M170" s="175">
        <v>14923</v>
      </c>
      <c r="N170" s="175">
        <v>2660</v>
      </c>
      <c r="O170" s="175">
        <v>1024</v>
      </c>
      <c r="P170" s="175">
        <v>4727</v>
      </c>
      <c r="Q170" s="175">
        <v>1720</v>
      </c>
      <c r="R170" s="175">
        <v>2004</v>
      </c>
      <c r="S170" s="175">
        <v>1873</v>
      </c>
      <c r="T170" s="433" t="s">
        <v>747</v>
      </c>
      <c r="U170" s="434"/>
    </row>
    <row r="171" spans="1:21" ht="21" customHeight="1">
      <c r="B171" s="415"/>
      <c r="T171" s="433"/>
      <c r="U171" s="434"/>
    </row>
    <row r="172" spans="1:21" ht="10.5" customHeight="1">
      <c r="B172" s="239"/>
      <c r="T172" s="429"/>
    </row>
    <row r="173" spans="1:21" ht="10.5" customHeight="1">
      <c r="A173" s="411" t="s">
        <v>684</v>
      </c>
      <c r="B173" s="239"/>
      <c r="S173" s="165"/>
      <c r="T173" s="411" t="s">
        <v>684</v>
      </c>
    </row>
    <row r="174" spans="1:21" ht="9.75" customHeight="1">
      <c r="B174" s="239"/>
      <c r="S174" s="165"/>
    </row>
    <row r="175" spans="1:21" ht="10.5" customHeight="1">
      <c r="B175" s="414" t="s">
        <v>685</v>
      </c>
      <c r="C175" s="175"/>
      <c r="D175" s="175"/>
      <c r="E175" s="175"/>
      <c r="F175" s="175"/>
      <c r="G175" s="175"/>
      <c r="H175" s="175"/>
      <c r="I175" s="175"/>
      <c r="J175" s="175"/>
      <c r="K175" s="175"/>
      <c r="L175" s="175"/>
      <c r="M175" s="175"/>
      <c r="N175" s="175"/>
      <c r="O175" s="175"/>
      <c r="P175" s="175"/>
      <c r="Q175" s="175"/>
      <c r="R175" s="175"/>
      <c r="S175" s="453"/>
      <c r="U175" s="411" t="s">
        <v>685</v>
      </c>
    </row>
    <row r="176" spans="1:21" ht="10.5" customHeight="1">
      <c r="B176" s="229" t="s">
        <v>686</v>
      </c>
      <c r="C176" s="175">
        <v>917</v>
      </c>
      <c r="D176" s="175">
        <v>25</v>
      </c>
      <c r="E176" s="175">
        <v>249</v>
      </c>
      <c r="F176" s="175">
        <v>24</v>
      </c>
      <c r="G176" s="175">
        <v>5</v>
      </c>
      <c r="H176" s="175">
        <v>0</v>
      </c>
      <c r="I176" s="175">
        <v>0</v>
      </c>
      <c r="J176" s="175">
        <v>86</v>
      </c>
      <c r="K176" s="175">
        <v>1</v>
      </c>
      <c r="L176" s="175">
        <v>18</v>
      </c>
      <c r="M176" s="175">
        <v>446</v>
      </c>
      <c r="N176" s="175">
        <v>9</v>
      </c>
      <c r="O176" s="175">
        <v>7</v>
      </c>
      <c r="P176" s="175">
        <v>0</v>
      </c>
      <c r="Q176" s="175">
        <v>2</v>
      </c>
      <c r="R176" s="175">
        <v>36</v>
      </c>
      <c r="S176" s="175">
        <v>9</v>
      </c>
      <c r="T176" s="429"/>
      <c r="U176" s="411" t="s">
        <v>686</v>
      </c>
    </row>
    <row r="177" spans="1:22" ht="10.5" customHeight="1">
      <c r="B177" s="229" t="s">
        <v>687</v>
      </c>
      <c r="C177" s="175">
        <v>168</v>
      </c>
      <c r="D177" s="175">
        <v>20</v>
      </c>
      <c r="E177" s="175">
        <v>49</v>
      </c>
      <c r="F177" s="175">
        <v>2</v>
      </c>
      <c r="G177" s="175">
        <v>0</v>
      </c>
      <c r="H177" s="175">
        <v>0</v>
      </c>
      <c r="I177" s="175">
        <v>0</v>
      </c>
      <c r="J177" s="175">
        <v>63</v>
      </c>
      <c r="K177" s="175">
        <v>0</v>
      </c>
      <c r="L177" s="175">
        <v>0</v>
      </c>
      <c r="M177" s="175">
        <v>29</v>
      </c>
      <c r="N177" s="175">
        <v>3</v>
      </c>
      <c r="O177" s="175">
        <v>0</v>
      </c>
      <c r="P177" s="175">
        <v>0</v>
      </c>
      <c r="Q177" s="175">
        <v>0</v>
      </c>
      <c r="R177" s="175">
        <v>2</v>
      </c>
      <c r="S177" s="175">
        <v>0</v>
      </c>
      <c r="T177" s="429"/>
      <c r="U177" s="411" t="s">
        <v>687</v>
      </c>
    </row>
    <row r="178" spans="1:22" ht="10.5" customHeight="1">
      <c r="B178" s="229" t="s">
        <v>688</v>
      </c>
      <c r="C178" s="175">
        <v>587</v>
      </c>
      <c r="D178" s="175">
        <v>67</v>
      </c>
      <c r="E178" s="175">
        <v>152</v>
      </c>
      <c r="F178" s="175">
        <v>23</v>
      </c>
      <c r="G178" s="175">
        <v>5</v>
      </c>
      <c r="H178" s="175">
        <v>17</v>
      </c>
      <c r="I178" s="175">
        <v>2</v>
      </c>
      <c r="J178" s="175">
        <v>18</v>
      </c>
      <c r="K178" s="175">
        <v>0</v>
      </c>
      <c r="L178" s="175">
        <v>39</v>
      </c>
      <c r="M178" s="175">
        <v>132</v>
      </c>
      <c r="N178" s="175">
        <v>1</v>
      </c>
      <c r="O178" s="175">
        <v>0</v>
      </c>
      <c r="P178" s="175">
        <v>102</v>
      </c>
      <c r="Q178" s="175">
        <v>2</v>
      </c>
      <c r="R178" s="175">
        <v>1</v>
      </c>
      <c r="S178" s="175">
        <v>26</v>
      </c>
      <c r="T178" s="429"/>
      <c r="U178" s="411" t="s">
        <v>688</v>
      </c>
    </row>
    <row r="179" spans="1:22" ht="10.5" customHeight="1">
      <c r="B179" s="414" t="s">
        <v>689</v>
      </c>
      <c r="C179" s="175"/>
      <c r="D179" s="175"/>
      <c r="E179" s="175"/>
      <c r="F179" s="175"/>
      <c r="G179" s="175"/>
      <c r="H179" s="175"/>
      <c r="I179" s="175"/>
      <c r="J179" s="175"/>
      <c r="K179" s="175"/>
      <c r="L179" s="175"/>
      <c r="M179" s="175"/>
      <c r="N179" s="175"/>
      <c r="O179" s="175"/>
      <c r="P179" s="175"/>
      <c r="Q179" s="175"/>
      <c r="R179" s="175"/>
      <c r="S179" s="175"/>
      <c r="T179" s="429"/>
      <c r="U179" s="411" t="s">
        <v>689</v>
      </c>
    </row>
    <row r="180" spans="1:22" ht="10.5" customHeight="1">
      <c r="B180" s="229" t="s">
        <v>690</v>
      </c>
      <c r="C180" s="175">
        <v>3282</v>
      </c>
      <c r="D180" s="175">
        <v>119</v>
      </c>
      <c r="E180" s="175">
        <v>424</v>
      </c>
      <c r="F180" s="175">
        <v>250</v>
      </c>
      <c r="G180" s="175">
        <v>74</v>
      </c>
      <c r="H180" s="175">
        <v>20</v>
      </c>
      <c r="I180" s="175">
        <v>41</v>
      </c>
      <c r="J180" s="175">
        <v>275</v>
      </c>
      <c r="K180" s="175">
        <v>139</v>
      </c>
      <c r="L180" s="175">
        <v>448</v>
      </c>
      <c r="M180" s="175">
        <v>657</v>
      </c>
      <c r="N180" s="175">
        <v>204</v>
      </c>
      <c r="O180" s="175">
        <v>78</v>
      </c>
      <c r="P180" s="175">
        <v>217</v>
      </c>
      <c r="Q180" s="175">
        <v>147</v>
      </c>
      <c r="R180" s="175">
        <v>70</v>
      </c>
      <c r="S180" s="175">
        <v>119</v>
      </c>
      <c r="T180" s="429"/>
      <c r="U180" s="411" t="s">
        <v>690</v>
      </c>
    </row>
    <row r="181" spans="1:22" ht="15" customHeight="1">
      <c r="B181" s="415" t="s">
        <v>156</v>
      </c>
      <c r="C181" s="175">
        <v>4954</v>
      </c>
      <c r="D181" s="175">
        <v>231</v>
      </c>
      <c r="E181" s="175">
        <v>874</v>
      </c>
      <c r="F181" s="175">
        <v>299</v>
      </c>
      <c r="G181" s="175">
        <v>84</v>
      </c>
      <c r="H181" s="175">
        <v>37</v>
      </c>
      <c r="I181" s="175">
        <v>43</v>
      </c>
      <c r="J181" s="175">
        <v>442</v>
      </c>
      <c r="K181" s="175">
        <v>140</v>
      </c>
      <c r="L181" s="175">
        <v>505</v>
      </c>
      <c r="M181" s="175">
        <v>1264</v>
      </c>
      <c r="N181" s="175">
        <v>217</v>
      </c>
      <c r="O181" s="175">
        <v>85</v>
      </c>
      <c r="P181" s="175">
        <v>319</v>
      </c>
      <c r="Q181" s="175">
        <v>151</v>
      </c>
      <c r="R181" s="175">
        <v>109</v>
      </c>
      <c r="S181" s="175">
        <v>154</v>
      </c>
      <c r="T181" s="433" t="s">
        <v>747</v>
      </c>
      <c r="U181" s="434"/>
    </row>
    <row r="182" spans="1:22" ht="10.5" customHeight="1">
      <c r="B182" s="239"/>
      <c r="C182" s="175"/>
      <c r="D182" s="175"/>
      <c r="E182" s="175"/>
      <c r="F182" s="175"/>
      <c r="G182" s="175"/>
      <c r="H182" s="175"/>
      <c r="I182" s="175"/>
      <c r="J182" s="175"/>
      <c r="K182" s="175"/>
      <c r="L182" s="175"/>
      <c r="M182" s="175"/>
      <c r="N182" s="175"/>
      <c r="O182" s="175"/>
      <c r="P182" s="175"/>
      <c r="Q182" s="175"/>
      <c r="R182" s="175"/>
      <c r="S182" s="175"/>
      <c r="T182" s="429"/>
    </row>
    <row r="183" spans="1:22" ht="11.25">
      <c r="B183" s="239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/>
      <c r="M183" s="175"/>
      <c r="N183" s="175"/>
      <c r="O183" s="175"/>
      <c r="P183" s="175"/>
      <c r="Q183" s="175"/>
      <c r="R183" s="175"/>
      <c r="S183" s="175"/>
      <c r="T183" s="429"/>
    </row>
    <row r="184" spans="1:22" ht="21" customHeight="1">
      <c r="B184" s="415" t="s">
        <v>691</v>
      </c>
      <c r="C184" s="175">
        <v>87873</v>
      </c>
      <c r="D184" s="175">
        <v>12651</v>
      </c>
      <c r="E184" s="175">
        <v>12573</v>
      </c>
      <c r="F184" s="175">
        <v>6218</v>
      </c>
      <c r="G184" s="175">
        <v>1502</v>
      </c>
      <c r="H184" s="175">
        <v>1114</v>
      </c>
      <c r="I184" s="175">
        <v>3023</v>
      </c>
      <c r="J184" s="175">
        <v>6624</v>
      </c>
      <c r="K184" s="175">
        <v>1917</v>
      </c>
      <c r="L184" s="175">
        <v>7185</v>
      </c>
      <c r="M184" s="175">
        <v>18412</v>
      </c>
      <c r="N184" s="175">
        <v>3292</v>
      </c>
      <c r="O184" s="175">
        <v>1232</v>
      </c>
      <c r="P184" s="175">
        <v>5511</v>
      </c>
      <c r="Q184" s="175">
        <v>2097</v>
      </c>
      <c r="R184" s="175">
        <v>2304</v>
      </c>
      <c r="S184" s="175">
        <v>2218</v>
      </c>
      <c r="T184" s="433" t="s">
        <v>748</v>
      </c>
      <c r="U184" s="134"/>
    </row>
    <row r="185" spans="1:22" ht="11.25">
      <c r="B185" s="416"/>
      <c r="T185" s="434"/>
      <c r="U185" s="134"/>
    </row>
    <row r="186" spans="1:22" ht="11.25">
      <c r="B186" s="416"/>
      <c r="T186" s="434"/>
      <c r="U186" s="134"/>
    </row>
    <row r="187" spans="1:22" ht="11.25">
      <c r="B187" s="416"/>
      <c r="T187" s="434"/>
      <c r="U187" s="134"/>
    </row>
    <row r="188" spans="1:22" s="43" customFormat="1" ht="10.5" customHeight="1">
      <c r="A188" s="440" t="s">
        <v>52</v>
      </c>
      <c r="B188" s="441"/>
      <c r="C188" s="442"/>
      <c r="D188" s="442"/>
      <c r="E188" s="442"/>
      <c r="F188" s="442"/>
      <c r="G188" s="442"/>
      <c r="H188" s="442"/>
      <c r="I188" s="442"/>
      <c r="J188" s="442"/>
      <c r="K188" s="442"/>
      <c r="L188" s="73" t="s">
        <v>52</v>
      </c>
      <c r="M188" s="441"/>
      <c r="N188" s="441"/>
      <c r="O188" s="441"/>
      <c r="P188" s="441"/>
      <c r="Q188" s="441"/>
      <c r="R188" s="442"/>
      <c r="S188" s="442"/>
      <c r="U188" s="86"/>
      <c r="V188" s="190"/>
    </row>
    <row r="189" spans="1:22" ht="10.5" customHeight="1">
      <c r="A189" s="248"/>
      <c r="B189" s="248"/>
      <c r="C189" s="451" t="s">
        <v>195</v>
      </c>
      <c r="D189" s="125"/>
      <c r="E189" s="125"/>
      <c r="F189" s="125"/>
      <c r="G189" s="125"/>
      <c r="H189" s="125"/>
      <c r="I189" s="125"/>
      <c r="J189" s="125"/>
      <c r="K189" s="452"/>
      <c r="L189" s="451" t="s">
        <v>195</v>
      </c>
      <c r="M189" s="248"/>
      <c r="N189" s="215"/>
      <c r="O189" s="215"/>
      <c r="P189" s="215"/>
      <c r="Q189" s="215"/>
      <c r="R189" s="125"/>
      <c r="S189" s="436"/>
      <c r="U189" s="134"/>
    </row>
    <row r="190" spans="1:22" ht="10.5" customHeight="1">
      <c r="A190" s="248"/>
      <c r="B190" s="248"/>
      <c r="C190" s="125"/>
      <c r="D190" s="125"/>
      <c r="E190" s="125"/>
      <c r="F190" s="125"/>
      <c r="G190" s="125"/>
      <c r="H190" s="125"/>
      <c r="I190" s="125"/>
      <c r="J190" s="125"/>
      <c r="K190" s="125"/>
      <c r="L190" s="248"/>
      <c r="M190" s="248"/>
      <c r="N190" s="215"/>
      <c r="O190" s="215"/>
      <c r="P190" s="215"/>
      <c r="Q190" s="215"/>
      <c r="R190" s="125"/>
      <c r="S190" s="436"/>
      <c r="U190" s="134"/>
    </row>
    <row r="191" spans="1:22" ht="10.5" customHeight="1">
      <c r="A191" s="177"/>
      <c r="B191" s="177"/>
      <c r="C191" s="410" t="s">
        <v>656</v>
      </c>
      <c r="I191" s="428"/>
      <c r="J191" s="428"/>
      <c r="K191" s="428"/>
      <c r="L191" s="410" t="s">
        <v>656</v>
      </c>
      <c r="M191" s="410"/>
      <c r="N191" s="410"/>
      <c r="O191" s="410"/>
      <c r="P191" s="177"/>
      <c r="Q191" s="177"/>
      <c r="R191" s="177"/>
      <c r="S191" s="177"/>
      <c r="T191" s="434"/>
      <c r="U191" s="134"/>
    </row>
    <row r="192" spans="1:22" ht="10.5" customHeight="1">
      <c r="A192" s="174"/>
      <c r="B192" s="174"/>
      <c r="C192" s="410" t="s">
        <v>692</v>
      </c>
      <c r="D192" s="172"/>
      <c r="E192" s="172"/>
      <c r="F192" s="172"/>
      <c r="G192" s="172"/>
      <c r="H192" s="172"/>
      <c r="I192" s="174"/>
      <c r="J192" s="174"/>
      <c r="K192" s="428"/>
      <c r="L192" s="410" t="s">
        <v>692</v>
      </c>
      <c r="M192" s="174"/>
      <c r="N192" s="174"/>
      <c r="O192" s="174"/>
      <c r="P192" s="177"/>
      <c r="Q192" s="177"/>
      <c r="R192" s="177"/>
      <c r="S192" s="177"/>
      <c r="T192" s="434"/>
      <c r="U192" s="134"/>
    </row>
    <row r="193" spans="1:40" ht="10.5" customHeight="1">
      <c r="B193" s="416"/>
      <c r="C193" s="443"/>
      <c r="D193" s="443"/>
      <c r="E193" s="443"/>
      <c r="F193" s="172"/>
      <c r="T193" s="434"/>
      <c r="U193" s="134"/>
    </row>
    <row r="194" spans="1:40" ht="10.5" customHeight="1">
      <c r="A194" s="411" t="s">
        <v>693</v>
      </c>
      <c r="B194" s="239"/>
      <c r="C194" s="428"/>
      <c r="D194" s="428"/>
      <c r="E194" s="428"/>
      <c r="F194" s="428"/>
      <c r="G194" s="428"/>
      <c r="H194" s="428"/>
      <c r="P194" s="410"/>
      <c r="Q194" s="410"/>
      <c r="R194" s="410"/>
      <c r="S194" s="454"/>
      <c r="T194" s="411" t="s">
        <v>693</v>
      </c>
    </row>
    <row r="195" spans="1:40" ht="10.5" customHeight="1">
      <c r="B195" s="229" t="s">
        <v>694</v>
      </c>
      <c r="C195" s="175">
        <v>141</v>
      </c>
      <c r="D195" s="175">
        <v>2</v>
      </c>
      <c r="E195" s="175">
        <v>17</v>
      </c>
      <c r="F195" s="175">
        <v>3</v>
      </c>
      <c r="G195" s="175">
        <v>0</v>
      </c>
      <c r="H195" s="175">
        <v>56</v>
      </c>
      <c r="I195" s="175">
        <v>20</v>
      </c>
      <c r="J195" s="175">
        <v>1</v>
      </c>
      <c r="K195" s="175">
        <v>0</v>
      </c>
      <c r="L195" s="175">
        <v>14</v>
      </c>
      <c r="M195" s="175">
        <v>12</v>
      </c>
      <c r="N195" s="175">
        <v>9</v>
      </c>
      <c r="O195" s="175">
        <v>0</v>
      </c>
      <c r="P195" s="175">
        <v>0</v>
      </c>
      <c r="Q195" s="175">
        <v>6</v>
      </c>
      <c r="R195" s="175">
        <v>1</v>
      </c>
      <c r="S195" s="175">
        <v>0</v>
      </c>
      <c r="T195" s="429"/>
      <c r="U195" s="430" t="s">
        <v>694</v>
      </c>
    </row>
    <row r="196" spans="1:40" ht="10.5" customHeight="1">
      <c r="B196" s="229" t="s">
        <v>695</v>
      </c>
      <c r="C196" s="175">
        <v>46</v>
      </c>
      <c r="D196" s="175">
        <v>11</v>
      </c>
      <c r="E196" s="175">
        <v>8</v>
      </c>
      <c r="F196" s="175">
        <v>0</v>
      </c>
      <c r="G196" s="175">
        <v>0</v>
      </c>
      <c r="H196" s="175">
        <v>16</v>
      </c>
      <c r="I196" s="175">
        <v>1</v>
      </c>
      <c r="J196" s="175">
        <v>6</v>
      </c>
      <c r="K196" s="175">
        <v>0</v>
      </c>
      <c r="L196" s="175">
        <v>0</v>
      </c>
      <c r="M196" s="175">
        <v>2</v>
      </c>
      <c r="N196" s="175">
        <v>1</v>
      </c>
      <c r="O196" s="175">
        <v>0</v>
      </c>
      <c r="P196" s="175">
        <v>1</v>
      </c>
      <c r="Q196" s="175">
        <v>0</v>
      </c>
      <c r="R196" s="175">
        <v>0</v>
      </c>
      <c r="S196" s="175">
        <v>0</v>
      </c>
      <c r="T196" s="429"/>
      <c r="U196" s="430" t="s">
        <v>695</v>
      </c>
    </row>
    <row r="197" spans="1:40" ht="15" customHeight="1">
      <c r="B197" s="415" t="s">
        <v>156</v>
      </c>
      <c r="C197" s="175">
        <v>187</v>
      </c>
      <c r="D197" s="175">
        <v>13</v>
      </c>
      <c r="E197" s="175">
        <v>25</v>
      </c>
      <c r="F197" s="175">
        <v>3</v>
      </c>
      <c r="G197" s="175">
        <v>0</v>
      </c>
      <c r="H197" s="175">
        <v>72</v>
      </c>
      <c r="I197" s="175">
        <v>21</v>
      </c>
      <c r="J197" s="175">
        <v>7</v>
      </c>
      <c r="K197" s="175">
        <v>0</v>
      </c>
      <c r="L197" s="175">
        <v>14</v>
      </c>
      <c r="M197" s="175">
        <v>14</v>
      </c>
      <c r="N197" s="175">
        <v>10</v>
      </c>
      <c r="O197" s="175">
        <v>0</v>
      </c>
      <c r="P197" s="175">
        <v>1</v>
      </c>
      <c r="Q197" s="175">
        <v>6</v>
      </c>
      <c r="R197" s="175">
        <v>1</v>
      </c>
      <c r="S197" s="175">
        <v>0</v>
      </c>
      <c r="T197" s="433" t="s">
        <v>747</v>
      </c>
      <c r="U197" s="434"/>
    </row>
    <row r="198" spans="1:40" ht="10.5" customHeight="1">
      <c r="A198" s="235"/>
      <c r="B198" s="239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  <c r="M198" s="175"/>
      <c r="N198" s="175"/>
      <c r="O198" s="175"/>
      <c r="P198" s="175"/>
      <c r="Q198" s="175"/>
      <c r="R198" s="175"/>
      <c r="S198" s="175"/>
      <c r="T198" s="429"/>
    </row>
    <row r="199" spans="1:40" ht="10.5" customHeight="1">
      <c r="A199" s="411" t="s">
        <v>696</v>
      </c>
      <c r="B199" s="239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  <c r="M199" s="175"/>
      <c r="N199" s="175"/>
      <c r="O199" s="175"/>
      <c r="P199" s="175"/>
      <c r="Q199" s="175"/>
      <c r="R199" s="175"/>
      <c r="S199" s="175"/>
      <c r="T199" s="435" t="s">
        <v>696</v>
      </c>
    </row>
    <row r="200" spans="1:40" ht="10.5" customHeight="1">
      <c r="B200" s="229" t="s">
        <v>696</v>
      </c>
      <c r="C200" s="175">
        <v>30813</v>
      </c>
      <c r="D200" s="175">
        <v>7463</v>
      </c>
      <c r="E200" s="175">
        <v>4433</v>
      </c>
      <c r="F200" s="175">
        <v>2423</v>
      </c>
      <c r="G200" s="175">
        <v>463</v>
      </c>
      <c r="H200" s="175">
        <v>367</v>
      </c>
      <c r="I200" s="175">
        <v>1358</v>
      </c>
      <c r="J200" s="175">
        <v>2256</v>
      </c>
      <c r="K200" s="175">
        <v>429</v>
      </c>
      <c r="L200" s="175">
        <v>2239</v>
      </c>
      <c r="M200" s="175">
        <v>4938</v>
      </c>
      <c r="N200" s="175">
        <v>1377</v>
      </c>
      <c r="O200" s="175">
        <v>246</v>
      </c>
      <c r="P200" s="175">
        <v>1020</v>
      </c>
      <c r="Q200" s="175">
        <v>549</v>
      </c>
      <c r="R200" s="175">
        <v>572</v>
      </c>
      <c r="S200" s="175">
        <v>680</v>
      </c>
      <c r="T200" s="429"/>
      <c r="U200" s="430" t="s">
        <v>696</v>
      </c>
    </row>
    <row r="201" spans="1:40" ht="10.5" customHeight="1">
      <c r="B201" s="229" t="s">
        <v>697</v>
      </c>
      <c r="C201" s="175">
        <v>167</v>
      </c>
      <c r="D201" s="175">
        <v>26</v>
      </c>
      <c r="E201" s="175">
        <v>13</v>
      </c>
      <c r="F201" s="175">
        <v>43</v>
      </c>
      <c r="G201" s="175">
        <v>14</v>
      </c>
      <c r="H201" s="175">
        <v>1</v>
      </c>
      <c r="I201" s="175">
        <v>39</v>
      </c>
      <c r="J201" s="175">
        <v>17</v>
      </c>
      <c r="K201" s="175">
        <v>0</v>
      </c>
      <c r="L201" s="175">
        <v>1</v>
      </c>
      <c r="M201" s="175">
        <v>4</v>
      </c>
      <c r="N201" s="175">
        <v>4</v>
      </c>
      <c r="O201" s="175">
        <v>0</v>
      </c>
      <c r="P201" s="175">
        <v>0</v>
      </c>
      <c r="Q201" s="175">
        <v>1</v>
      </c>
      <c r="R201" s="175">
        <v>0</v>
      </c>
      <c r="S201" s="175">
        <v>4</v>
      </c>
      <c r="T201" s="429"/>
      <c r="U201" s="430" t="s">
        <v>697</v>
      </c>
    </row>
    <row r="202" spans="1:40" ht="10.5" customHeight="1">
      <c r="B202" s="229" t="s">
        <v>698</v>
      </c>
      <c r="C202" s="175">
        <v>1300</v>
      </c>
      <c r="D202" s="175">
        <v>436</v>
      </c>
      <c r="E202" s="175">
        <v>416</v>
      </c>
      <c r="F202" s="175">
        <v>256</v>
      </c>
      <c r="G202" s="175">
        <v>15</v>
      </c>
      <c r="H202" s="175">
        <v>0</v>
      </c>
      <c r="I202" s="175">
        <v>29</v>
      </c>
      <c r="J202" s="175">
        <v>72</v>
      </c>
      <c r="K202" s="175">
        <v>5</v>
      </c>
      <c r="L202" s="175">
        <v>3</v>
      </c>
      <c r="M202" s="175">
        <v>62</v>
      </c>
      <c r="N202" s="175">
        <v>4</v>
      </c>
      <c r="O202" s="175">
        <v>0</v>
      </c>
      <c r="P202" s="175">
        <v>2</v>
      </c>
      <c r="Q202" s="175">
        <v>0</v>
      </c>
      <c r="R202" s="175">
        <v>0</v>
      </c>
      <c r="S202" s="175">
        <v>0</v>
      </c>
      <c r="T202" s="450"/>
      <c r="U202" s="432" t="s">
        <v>698</v>
      </c>
      <c r="V202" s="432"/>
      <c r="W202" s="432"/>
      <c r="X202" s="432"/>
      <c r="Y202" s="432"/>
      <c r="Z202" s="432"/>
      <c r="AA202" s="432"/>
      <c r="AB202" s="432"/>
      <c r="AC202" s="432"/>
      <c r="AD202" s="432"/>
      <c r="AE202" s="432"/>
      <c r="AF202" s="432"/>
      <c r="AG202" s="432"/>
      <c r="AH202" s="432"/>
      <c r="AI202" s="432"/>
      <c r="AJ202" s="240"/>
    </row>
    <row r="203" spans="1:40" ht="15" customHeight="1">
      <c r="B203" s="415" t="s">
        <v>156</v>
      </c>
      <c r="C203" s="175">
        <v>32280</v>
      </c>
      <c r="D203" s="175">
        <v>7925</v>
      </c>
      <c r="E203" s="175">
        <v>4862</v>
      </c>
      <c r="F203" s="175">
        <v>2722</v>
      </c>
      <c r="G203" s="175">
        <v>492</v>
      </c>
      <c r="H203" s="175">
        <v>368</v>
      </c>
      <c r="I203" s="175">
        <v>1426</v>
      </c>
      <c r="J203" s="175">
        <v>2345</v>
      </c>
      <c r="K203" s="175">
        <v>434</v>
      </c>
      <c r="L203" s="175">
        <v>2243</v>
      </c>
      <c r="M203" s="175">
        <v>5004</v>
      </c>
      <c r="N203" s="175">
        <v>1385</v>
      </c>
      <c r="O203" s="175">
        <v>246</v>
      </c>
      <c r="P203" s="175">
        <v>1022</v>
      </c>
      <c r="Q203" s="175">
        <v>550</v>
      </c>
      <c r="R203" s="175">
        <v>572</v>
      </c>
      <c r="S203" s="175">
        <v>684</v>
      </c>
      <c r="T203" s="433" t="s">
        <v>747</v>
      </c>
      <c r="U203" s="175"/>
      <c r="V203" s="432"/>
      <c r="W203" s="175"/>
      <c r="X203" s="175"/>
      <c r="Y203" s="175"/>
      <c r="Z203" s="175"/>
      <c r="AA203" s="175"/>
      <c r="AB203" s="175"/>
      <c r="AC203" s="175"/>
      <c r="AD203" s="175"/>
      <c r="AE203" s="175"/>
      <c r="AF203" s="175"/>
      <c r="AG203" s="175"/>
      <c r="AH203" s="175"/>
      <c r="AI203" s="175"/>
      <c r="AJ203" s="175"/>
      <c r="AK203" s="133"/>
    </row>
    <row r="204" spans="1:40" ht="10.5" customHeight="1">
      <c r="B204" s="239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  <c r="M204" s="175"/>
      <c r="N204" s="175"/>
      <c r="O204" s="175"/>
      <c r="P204" s="175"/>
      <c r="Q204" s="175"/>
      <c r="R204" s="175"/>
      <c r="S204" s="175"/>
      <c r="T204" s="429"/>
    </row>
    <row r="205" spans="1:40" ht="10.5" customHeight="1">
      <c r="A205" s="411" t="s">
        <v>699</v>
      </c>
      <c r="B205" s="239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  <c r="M205" s="175"/>
      <c r="N205" s="175"/>
      <c r="O205" s="175"/>
      <c r="P205" s="175"/>
      <c r="Q205" s="175"/>
      <c r="R205" s="175"/>
      <c r="S205" s="175"/>
      <c r="T205" s="435" t="s">
        <v>699</v>
      </c>
    </row>
    <row r="206" spans="1:40" ht="10.5" customHeight="1">
      <c r="B206" s="229" t="s">
        <v>699</v>
      </c>
      <c r="C206" s="175">
        <v>15755</v>
      </c>
      <c r="D206" s="175">
        <v>2720</v>
      </c>
      <c r="E206" s="175">
        <v>2558</v>
      </c>
      <c r="F206" s="175">
        <v>36</v>
      </c>
      <c r="G206" s="175">
        <v>588</v>
      </c>
      <c r="H206" s="175">
        <v>1</v>
      </c>
      <c r="I206" s="175">
        <v>86</v>
      </c>
      <c r="J206" s="175">
        <v>781</v>
      </c>
      <c r="K206" s="175">
        <v>326</v>
      </c>
      <c r="L206" s="175">
        <v>1774</v>
      </c>
      <c r="M206" s="175">
        <v>3060</v>
      </c>
      <c r="N206" s="175">
        <v>895</v>
      </c>
      <c r="O206" s="175">
        <v>247</v>
      </c>
      <c r="P206" s="175">
        <v>1124</v>
      </c>
      <c r="Q206" s="175">
        <v>498</v>
      </c>
      <c r="R206" s="175">
        <v>299</v>
      </c>
      <c r="S206" s="175">
        <v>762</v>
      </c>
      <c r="T206" s="429"/>
      <c r="U206" s="430" t="s">
        <v>699</v>
      </c>
    </row>
    <row r="207" spans="1:40" ht="10.5" customHeight="1">
      <c r="B207" s="229" t="s">
        <v>700</v>
      </c>
      <c r="C207" s="175">
        <v>3466</v>
      </c>
      <c r="D207" s="175">
        <v>1</v>
      </c>
      <c r="E207" s="175">
        <v>549</v>
      </c>
      <c r="F207" s="175">
        <v>597</v>
      </c>
      <c r="G207" s="175">
        <v>123</v>
      </c>
      <c r="H207" s="175">
        <v>56</v>
      </c>
      <c r="I207" s="175">
        <v>758</v>
      </c>
      <c r="J207" s="175">
        <v>0</v>
      </c>
      <c r="K207" s="175">
        <v>12</v>
      </c>
      <c r="L207" s="175">
        <v>1</v>
      </c>
      <c r="M207" s="175">
        <v>953</v>
      </c>
      <c r="N207" s="175">
        <v>1</v>
      </c>
      <c r="O207" s="175">
        <v>0</v>
      </c>
      <c r="P207" s="175">
        <v>143</v>
      </c>
      <c r="Q207" s="175">
        <v>80</v>
      </c>
      <c r="R207" s="175">
        <v>51</v>
      </c>
      <c r="S207" s="175">
        <v>141</v>
      </c>
      <c r="T207" s="429"/>
      <c r="U207" s="430" t="s">
        <v>700</v>
      </c>
    </row>
    <row r="208" spans="1:40" ht="15" customHeight="1">
      <c r="B208" s="415" t="s">
        <v>156</v>
      </c>
      <c r="C208" s="175">
        <v>19221</v>
      </c>
      <c r="D208" s="175">
        <v>2721</v>
      </c>
      <c r="E208" s="175">
        <v>3107</v>
      </c>
      <c r="F208" s="175">
        <v>633</v>
      </c>
      <c r="G208" s="175">
        <v>711</v>
      </c>
      <c r="H208" s="175">
        <v>57</v>
      </c>
      <c r="I208" s="175">
        <v>844</v>
      </c>
      <c r="J208" s="175">
        <v>781</v>
      </c>
      <c r="K208" s="175">
        <v>338</v>
      </c>
      <c r="L208" s="175">
        <v>1775</v>
      </c>
      <c r="M208" s="175">
        <v>4013</v>
      </c>
      <c r="N208" s="175">
        <v>896</v>
      </c>
      <c r="O208" s="175">
        <v>247</v>
      </c>
      <c r="P208" s="175">
        <v>1267</v>
      </c>
      <c r="Q208" s="175">
        <v>578</v>
      </c>
      <c r="R208" s="175">
        <v>350</v>
      </c>
      <c r="S208" s="175">
        <v>903</v>
      </c>
      <c r="T208" s="450" t="s">
        <v>747</v>
      </c>
      <c r="U208" s="175"/>
      <c r="V208" s="432"/>
      <c r="W208" s="175"/>
      <c r="X208" s="175"/>
      <c r="Y208" s="175"/>
      <c r="Z208" s="175"/>
      <c r="AA208" s="175"/>
      <c r="AB208" s="175"/>
      <c r="AC208" s="175"/>
      <c r="AD208" s="175"/>
      <c r="AE208" s="175"/>
      <c r="AF208" s="175"/>
      <c r="AG208" s="175"/>
      <c r="AH208" s="175"/>
      <c r="AI208" s="175"/>
      <c r="AJ208" s="175"/>
      <c r="AK208" s="175"/>
      <c r="AL208" s="175"/>
      <c r="AM208" s="175"/>
      <c r="AN208" s="133"/>
    </row>
    <row r="209" spans="1:34" ht="10.5" customHeight="1">
      <c r="B209" s="239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  <c r="M209" s="175"/>
      <c r="N209" s="175"/>
      <c r="O209" s="175"/>
      <c r="P209" s="175"/>
      <c r="Q209" s="175"/>
      <c r="R209" s="175"/>
      <c r="S209" s="175"/>
      <c r="T209" s="450"/>
      <c r="U209" s="175"/>
      <c r="V209" s="432"/>
      <c r="W209" s="175"/>
      <c r="X209" s="175"/>
      <c r="Y209" s="175"/>
      <c r="Z209" s="175"/>
      <c r="AA209" s="175"/>
      <c r="AB209" s="175"/>
      <c r="AC209" s="175"/>
      <c r="AD209" s="175"/>
      <c r="AE209" s="175"/>
      <c r="AF209" s="175"/>
      <c r="AG209" s="175"/>
      <c r="AH209" s="133"/>
    </row>
    <row r="210" spans="1:34" ht="18" customHeight="1">
      <c r="B210" s="415" t="s">
        <v>701</v>
      </c>
      <c r="C210" s="175">
        <v>51688</v>
      </c>
      <c r="D210" s="175">
        <v>10659</v>
      </c>
      <c r="E210" s="175">
        <v>7994</v>
      </c>
      <c r="F210" s="175">
        <v>3358</v>
      </c>
      <c r="G210" s="175">
        <v>1203</v>
      </c>
      <c r="H210" s="175">
        <v>497</v>
      </c>
      <c r="I210" s="175">
        <v>2291</v>
      </c>
      <c r="J210" s="175">
        <v>3133</v>
      </c>
      <c r="K210" s="175">
        <v>772</v>
      </c>
      <c r="L210" s="175">
        <v>4032</v>
      </c>
      <c r="M210" s="175">
        <v>9031</v>
      </c>
      <c r="N210" s="175">
        <v>2291</v>
      </c>
      <c r="O210" s="175">
        <v>493</v>
      </c>
      <c r="P210" s="175">
        <v>2290</v>
      </c>
      <c r="Q210" s="175">
        <v>1134</v>
      </c>
      <c r="R210" s="175">
        <v>923</v>
      </c>
      <c r="S210" s="175">
        <v>1587</v>
      </c>
      <c r="T210" s="433" t="s">
        <v>749</v>
      </c>
      <c r="U210" s="132"/>
    </row>
    <row r="211" spans="1:34" ht="21" customHeight="1">
      <c r="B211" s="411"/>
      <c r="S211" s="175"/>
      <c r="U211" s="430"/>
    </row>
    <row r="212" spans="1:34" ht="10.5" customHeight="1">
      <c r="A212" s="444"/>
      <c r="B212" s="174"/>
      <c r="C212" s="410" t="s">
        <v>702</v>
      </c>
      <c r="I212" s="428"/>
      <c r="J212" s="428"/>
      <c r="K212" s="428"/>
      <c r="L212" s="410" t="s">
        <v>702</v>
      </c>
      <c r="M212" s="410"/>
      <c r="N212" s="410"/>
      <c r="O212" s="410"/>
      <c r="P212" s="410"/>
      <c r="Q212" s="410"/>
      <c r="S212" s="175"/>
      <c r="T212" s="177"/>
      <c r="U212" s="445"/>
    </row>
    <row r="213" spans="1:34" ht="10.5" customHeight="1">
      <c r="B213" s="446"/>
      <c r="S213" s="175"/>
      <c r="U213" s="447"/>
    </row>
    <row r="214" spans="1:34" ht="10.5" customHeight="1">
      <c r="B214" s="415" t="s">
        <v>156</v>
      </c>
      <c r="C214" s="175">
        <v>139561</v>
      </c>
      <c r="D214" s="175">
        <v>23310</v>
      </c>
      <c r="E214" s="175">
        <v>20567</v>
      </c>
      <c r="F214" s="175">
        <v>9576</v>
      </c>
      <c r="G214" s="175">
        <v>2705</v>
      </c>
      <c r="H214" s="175">
        <v>1611</v>
      </c>
      <c r="I214" s="175">
        <v>5314</v>
      </c>
      <c r="J214" s="175">
        <v>9757</v>
      </c>
      <c r="K214" s="175">
        <v>2689</v>
      </c>
      <c r="L214" s="175">
        <v>11217</v>
      </c>
      <c r="M214" s="175">
        <v>27443</v>
      </c>
      <c r="N214" s="175">
        <v>5583</v>
      </c>
      <c r="O214" s="175">
        <v>1725</v>
      </c>
      <c r="P214" s="175">
        <v>7801</v>
      </c>
      <c r="Q214" s="175">
        <v>3231</v>
      </c>
      <c r="R214" s="175">
        <v>3227</v>
      </c>
      <c r="S214" s="175">
        <v>3805</v>
      </c>
      <c r="T214" s="433" t="s">
        <v>747</v>
      </c>
      <c r="U214" s="434"/>
    </row>
    <row r="215" spans="1:34" ht="21.75" customHeight="1">
      <c r="B215" s="411"/>
      <c r="C215" s="428"/>
      <c r="D215" s="428"/>
      <c r="E215" s="428"/>
      <c r="F215" s="428"/>
      <c r="G215" s="428"/>
      <c r="R215" s="410"/>
      <c r="S215" s="410"/>
      <c r="U215" s="430"/>
    </row>
    <row r="216" spans="1:34" ht="10.5" customHeight="1">
      <c r="A216" s="444"/>
      <c r="B216" s="174"/>
      <c r="C216" s="410" t="s">
        <v>703</v>
      </c>
      <c r="D216" s="282"/>
      <c r="E216" s="282"/>
      <c r="F216" s="282"/>
      <c r="G216" s="282"/>
      <c r="H216" s="448"/>
      <c r="I216" s="448"/>
      <c r="J216" s="448"/>
      <c r="K216" s="448"/>
      <c r="L216" s="410" t="s">
        <v>703</v>
      </c>
      <c r="M216" s="448"/>
      <c r="N216" s="448"/>
      <c r="O216" s="282"/>
      <c r="P216" s="282"/>
      <c r="Q216" s="282"/>
      <c r="R216" s="282"/>
      <c r="S216" s="282"/>
      <c r="T216" s="177"/>
      <c r="U216" s="449"/>
    </row>
    <row r="217" spans="1:34" ht="10.5" customHeight="1">
      <c r="A217" s="174"/>
      <c r="B217" s="174"/>
      <c r="C217" s="410" t="s">
        <v>657</v>
      </c>
      <c r="D217" s="175"/>
      <c r="E217" s="175"/>
      <c r="F217" s="175"/>
      <c r="G217" s="175"/>
      <c r="H217" s="174"/>
      <c r="I217" s="174"/>
      <c r="J217" s="428"/>
      <c r="K217" s="428"/>
      <c r="L217" s="410" t="s">
        <v>657</v>
      </c>
      <c r="M217" s="174"/>
      <c r="N217" s="174"/>
      <c r="T217" s="174"/>
      <c r="U217" s="439"/>
    </row>
    <row r="218" spans="1:34" ht="10.5" customHeight="1">
      <c r="B218" s="172"/>
      <c r="C218" s="274"/>
      <c r="D218" s="274"/>
      <c r="E218" s="274"/>
      <c r="F218" s="274"/>
      <c r="G218" s="274"/>
      <c r="O218" s="448"/>
      <c r="P218" s="274"/>
      <c r="Q218" s="274"/>
      <c r="R218" s="274"/>
      <c r="S218" s="274"/>
      <c r="U218" s="215"/>
    </row>
    <row r="219" spans="1:34" ht="10.5" customHeight="1">
      <c r="A219" s="418" t="s">
        <v>704</v>
      </c>
      <c r="B219" s="202"/>
      <c r="C219" s="175">
        <v>65105</v>
      </c>
      <c r="D219" s="175">
        <v>11226</v>
      </c>
      <c r="E219" s="175">
        <v>9521</v>
      </c>
      <c r="F219" s="175">
        <v>4059</v>
      </c>
      <c r="G219" s="175">
        <v>962</v>
      </c>
      <c r="H219" s="175">
        <v>869</v>
      </c>
      <c r="I219" s="175">
        <v>2151</v>
      </c>
      <c r="J219" s="175">
        <v>5178</v>
      </c>
      <c r="K219" s="175">
        <v>1191</v>
      </c>
      <c r="L219" s="175">
        <v>5261</v>
      </c>
      <c r="M219" s="175">
        <v>12261</v>
      </c>
      <c r="N219" s="175">
        <v>3192</v>
      </c>
      <c r="O219" s="175">
        <v>909</v>
      </c>
      <c r="P219" s="175">
        <v>3820</v>
      </c>
      <c r="Q219" s="175">
        <v>1404</v>
      </c>
      <c r="R219" s="175">
        <v>1601</v>
      </c>
      <c r="S219" s="175">
        <v>1500</v>
      </c>
      <c r="T219" s="429"/>
      <c r="U219" s="434" t="s">
        <v>704</v>
      </c>
      <c r="V219" s="430"/>
    </row>
    <row r="220" spans="1:34" ht="10.5" customHeight="1">
      <c r="A220" s="418" t="s">
        <v>705</v>
      </c>
      <c r="B220" s="202"/>
      <c r="C220" s="175">
        <v>22328</v>
      </c>
      <c r="D220" s="175">
        <v>3132</v>
      </c>
      <c r="E220" s="175">
        <v>2802</v>
      </c>
      <c r="F220" s="175">
        <v>1550</v>
      </c>
      <c r="G220" s="175">
        <v>330</v>
      </c>
      <c r="H220" s="175">
        <v>488</v>
      </c>
      <c r="I220" s="175">
        <v>1146</v>
      </c>
      <c r="J220" s="175">
        <v>2252</v>
      </c>
      <c r="K220" s="175">
        <v>425</v>
      </c>
      <c r="L220" s="175">
        <v>2053</v>
      </c>
      <c r="M220" s="175">
        <v>4101</v>
      </c>
      <c r="N220" s="175">
        <v>1079</v>
      </c>
      <c r="O220" s="175">
        <v>243</v>
      </c>
      <c r="P220" s="175">
        <v>1224</v>
      </c>
      <c r="Q220" s="175">
        <v>502</v>
      </c>
      <c r="R220" s="175">
        <v>495</v>
      </c>
      <c r="S220" s="175">
        <v>506</v>
      </c>
      <c r="T220" s="450" t="s">
        <v>705</v>
      </c>
      <c r="U220" s="450"/>
      <c r="V220" s="430"/>
    </row>
    <row r="221" spans="1:34" ht="10.5" customHeight="1">
      <c r="A221" s="418" t="s">
        <v>706</v>
      </c>
      <c r="B221" s="202"/>
      <c r="C221" s="175">
        <v>8183</v>
      </c>
      <c r="D221" s="175">
        <v>1175</v>
      </c>
      <c r="E221" s="175">
        <v>1031</v>
      </c>
      <c r="F221" s="175">
        <v>541</v>
      </c>
      <c r="G221" s="175">
        <v>189</v>
      </c>
      <c r="H221" s="175">
        <v>5</v>
      </c>
      <c r="I221" s="175">
        <v>342</v>
      </c>
      <c r="J221" s="175">
        <v>779</v>
      </c>
      <c r="K221" s="175">
        <v>199</v>
      </c>
      <c r="L221" s="175">
        <v>837</v>
      </c>
      <c r="M221" s="175">
        <v>1582</v>
      </c>
      <c r="N221" s="175">
        <v>366</v>
      </c>
      <c r="O221" s="175">
        <v>96</v>
      </c>
      <c r="P221" s="175">
        <v>357</v>
      </c>
      <c r="Q221" s="175">
        <v>197</v>
      </c>
      <c r="R221" s="175">
        <v>153</v>
      </c>
      <c r="S221" s="175">
        <v>334</v>
      </c>
      <c r="T221" s="429"/>
      <c r="U221" s="434" t="s">
        <v>706</v>
      </c>
      <c r="V221" s="430"/>
    </row>
    <row r="222" spans="1:34" ht="10.5" customHeight="1">
      <c r="A222" s="418" t="s">
        <v>705</v>
      </c>
      <c r="B222" s="202"/>
      <c r="C222" s="175">
        <v>3929</v>
      </c>
      <c r="D222" s="175">
        <v>511</v>
      </c>
      <c r="E222" s="175">
        <v>498</v>
      </c>
      <c r="F222" s="175">
        <v>261</v>
      </c>
      <c r="G222" s="175">
        <v>87</v>
      </c>
      <c r="H222" s="175">
        <v>2</v>
      </c>
      <c r="I222" s="175">
        <v>179</v>
      </c>
      <c r="J222" s="175">
        <v>440</v>
      </c>
      <c r="K222" s="175">
        <v>93</v>
      </c>
      <c r="L222" s="175">
        <v>380</v>
      </c>
      <c r="M222" s="175">
        <v>752</v>
      </c>
      <c r="N222" s="175">
        <v>157</v>
      </c>
      <c r="O222" s="175">
        <v>48</v>
      </c>
      <c r="P222" s="175">
        <v>195</v>
      </c>
      <c r="Q222" s="175">
        <v>100</v>
      </c>
      <c r="R222" s="175">
        <v>62</v>
      </c>
      <c r="S222" s="175">
        <v>164</v>
      </c>
      <c r="T222" s="450" t="s">
        <v>705</v>
      </c>
      <c r="U222" s="450"/>
      <c r="V222" s="430"/>
    </row>
    <row r="223" spans="1:34" ht="10.5" customHeight="1">
      <c r="A223" s="418" t="s">
        <v>707</v>
      </c>
      <c r="B223" s="202"/>
      <c r="C223" s="175">
        <v>24911</v>
      </c>
      <c r="D223" s="175">
        <v>3283</v>
      </c>
      <c r="E223" s="175">
        <v>5134</v>
      </c>
      <c r="F223" s="175">
        <v>1238</v>
      </c>
      <c r="G223" s="175">
        <v>304</v>
      </c>
      <c r="H223" s="175">
        <v>176</v>
      </c>
      <c r="I223" s="175">
        <v>349</v>
      </c>
      <c r="J223" s="175">
        <v>3939</v>
      </c>
      <c r="K223" s="175">
        <v>385</v>
      </c>
      <c r="L223" s="175">
        <v>1387</v>
      </c>
      <c r="M223" s="175">
        <v>3515</v>
      </c>
      <c r="N223" s="175">
        <v>1821</v>
      </c>
      <c r="O223" s="175">
        <v>995</v>
      </c>
      <c r="P223" s="175">
        <v>989</v>
      </c>
      <c r="Q223" s="175">
        <v>623</v>
      </c>
      <c r="R223" s="175">
        <v>362</v>
      </c>
      <c r="S223" s="175">
        <v>411</v>
      </c>
      <c r="T223" s="429"/>
      <c r="U223" s="434" t="s">
        <v>707</v>
      </c>
      <c r="V223" s="430"/>
    </row>
    <row r="224" spans="1:34" ht="10.5" customHeight="1">
      <c r="A224" s="418" t="s">
        <v>705</v>
      </c>
      <c r="B224" s="202"/>
      <c r="C224" s="175">
        <v>9900</v>
      </c>
      <c r="D224" s="175">
        <v>1209</v>
      </c>
      <c r="E224" s="175">
        <v>2302</v>
      </c>
      <c r="F224" s="175">
        <v>468</v>
      </c>
      <c r="G224" s="175">
        <v>132</v>
      </c>
      <c r="H224" s="175">
        <v>144</v>
      </c>
      <c r="I224" s="175">
        <v>248</v>
      </c>
      <c r="J224" s="175">
        <v>1474</v>
      </c>
      <c r="K224" s="175">
        <v>76</v>
      </c>
      <c r="L224" s="175">
        <v>565</v>
      </c>
      <c r="M224" s="175">
        <v>1196</v>
      </c>
      <c r="N224" s="175">
        <v>880</v>
      </c>
      <c r="O224" s="175">
        <v>257</v>
      </c>
      <c r="P224" s="175">
        <v>378</v>
      </c>
      <c r="Q224" s="175">
        <v>267</v>
      </c>
      <c r="R224" s="175">
        <v>132</v>
      </c>
      <c r="S224" s="175">
        <v>172</v>
      </c>
      <c r="T224" s="450" t="s">
        <v>705</v>
      </c>
      <c r="U224" s="450"/>
      <c r="V224" s="430"/>
    </row>
    <row r="225" spans="1:22" ht="10.5" customHeight="1">
      <c r="A225" s="418" t="s">
        <v>708</v>
      </c>
      <c r="B225" s="202"/>
      <c r="C225" s="175">
        <v>41232</v>
      </c>
      <c r="D225" s="175">
        <v>6930</v>
      </c>
      <c r="E225" s="175">
        <v>4825</v>
      </c>
      <c r="F225" s="175">
        <v>2650</v>
      </c>
      <c r="G225" s="175">
        <v>161</v>
      </c>
      <c r="H225" s="175">
        <v>76</v>
      </c>
      <c r="I225" s="175">
        <v>1557</v>
      </c>
      <c r="J225" s="175">
        <v>470</v>
      </c>
      <c r="K225" s="175">
        <v>1818</v>
      </c>
      <c r="L225" s="175">
        <v>4651</v>
      </c>
      <c r="M225" s="175">
        <v>9662</v>
      </c>
      <c r="N225" s="175">
        <v>291</v>
      </c>
      <c r="O225" s="175">
        <v>479</v>
      </c>
      <c r="P225" s="175">
        <v>2584</v>
      </c>
      <c r="Q225" s="175">
        <v>1672</v>
      </c>
      <c r="R225" s="175">
        <v>2143</v>
      </c>
      <c r="S225" s="175">
        <v>1263</v>
      </c>
      <c r="T225" s="429"/>
      <c r="U225" s="434" t="s">
        <v>708</v>
      </c>
      <c r="V225" s="430"/>
    </row>
    <row r="226" spans="1:22" ht="10.5" customHeight="1">
      <c r="A226" s="418" t="s">
        <v>705</v>
      </c>
      <c r="B226" s="202"/>
      <c r="C226" s="175">
        <v>12338</v>
      </c>
      <c r="D226" s="175">
        <v>2215</v>
      </c>
      <c r="E226" s="175">
        <v>869</v>
      </c>
      <c r="F226" s="175">
        <v>436</v>
      </c>
      <c r="G226" s="175">
        <v>98</v>
      </c>
      <c r="H226" s="175">
        <v>5</v>
      </c>
      <c r="I226" s="175">
        <v>753</v>
      </c>
      <c r="J226" s="175">
        <v>131</v>
      </c>
      <c r="K226" s="175">
        <v>498</v>
      </c>
      <c r="L226" s="175">
        <v>1226</v>
      </c>
      <c r="M226" s="175">
        <v>3244</v>
      </c>
      <c r="N226" s="175">
        <v>92</v>
      </c>
      <c r="O226" s="175">
        <v>56</v>
      </c>
      <c r="P226" s="175">
        <v>1209</v>
      </c>
      <c r="Q226" s="175">
        <v>479</v>
      </c>
      <c r="R226" s="175">
        <v>861</v>
      </c>
      <c r="S226" s="175">
        <v>166</v>
      </c>
      <c r="T226" s="450" t="s">
        <v>705</v>
      </c>
      <c r="U226" s="450"/>
      <c r="V226" s="430"/>
    </row>
    <row r="227" spans="1:22" ht="10.5" customHeight="1">
      <c r="A227" s="418" t="s">
        <v>709</v>
      </c>
      <c r="B227" s="419"/>
      <c r="C227" s="175">
        <v>53037</v>
      </c>
      <c r="D227" s="175">
        <v>7407</v>
      </c>
      <c r="E227" s="175">
        <v>8394</v>
      </c>
      <c r="F227" s="175">
        <v>3487</v>
      </c>
      <c r="G227" s="175">
        <v>0</v>
      </c>
      <c r="H227" s="175">
        <v>0</v>
      </c>
      <c r="I227" s="175">
        <v>1964</v>
      </c>
      <c r="J227" s="175">
        <v>4526</v>
      </c>
      <c r="K227" s="175">
        <v>1858</v>
      </c>
      <c r="L227" s="175">
        <v>3452</v>
      </c>
      <c r="M227" s="175">
        <v>9064</v>
      </c>
      <c r="N227" s="175">
        <v>1977</v>
      </c>
      <c r="O227" s="175">
        <v>1603</v>
      </c>
      <c r="P227" s="175">
        <v>3167</v>
      </c>
      <c r="Q227" s="175">
        <v>2447</v>
      </c>
      <c r="R227" s="175">
        <v>2310</v>
      </c>
      <c r="S227" s="175">
        <v>1381</v>
      </c>
      <c r="T227" s="429"/>
      <c r="U227" s="434" t="s">
        <v>709</v>
      </c>
    </row>
    <row r="228" spans="1:22" ht="10.5" customHeight="1">
      <c r="A228" s="418" t="s">
        <v>710</v>
      </c>
      <c r="B228" s="419"/>
      <c r="C228" s="175">
        <v>9769</v>
      </c>
      <c r="D228" s="175">
        <v>1753</v>
      </c>
      <c r="E228" s="175">
        <v>1116</v>
      </c>
      <c r="F228" s="175">
        <v>517</v>
      </c>
      <c r="G228" s="175">
        <v>67</v>
      </c>
      <c r="H228" s="175">
        <v>1</v>
      </c>
      <c r="I228" s="175">
        <v>248</v>
      </c>
      <c r="J228" s="175">
        <v>868</v>
      </c>
      <c r="K228" s="175">
        <v>318</v>
      </c>
      <c r="L228" s="175">
        <v>783</v>
      </c>
      <c r="M228" s="175">
        <v>1850</v>
      </c>
      <c r="N228" s="175">
        <v>427</v>
      </c>
      <c r="O228" s="175">
        <v>357</v>
      </c>
      <c r="P228" s="175">
        <v>820</v>
      </c>
      <c r="Q228" s="175">
        <v>370</v>
      </c>
      <c r="R228" s="175">
        <v>51</v>
      </c>
      <c r="S228" s="175">
        <v>223</v>
      </c>
      <c r="T228" s="429"/>
      <c r="U228" s="434" t="s">
        <v>710</v>
      </c>
    </row>
    <row r="229" spans="1:22" ht="10.5" customHeight="1">
      <c r="A229" s="418" t="s">
        <v>711</v>
      </c>
      <c r="B229" s="419"/>
      <c r="C229" s="175">
        <v>853</v>
      </c>
      <c r="D229" s="175">
        <v>115</v>
      </c>
      <c r="E229" s="175">
        <v>137</v>
      </c>
      <c r="F229" s="175">
        <v>53</v>
      </c>
      <c r="G229" s="175">
        <v>1</v>
      </c>
      <c r="H229" s="175">
        <v>1</v>
      </c>
      <c r="I229" s="175">
        <v>0</v>
      </c>
      <c r="J229" s="175">
        <v>24</v>
      </c>
      <c r="K229" s="175">
        <v>3</v>
      </c>
      <c r="L229" s="175">
        <v>59</v>
      </c>
      <c r="M229" s="175">
        <v>398</v>
      </c>
      <c r="N229" s="175">
        <v>30</v>
      </c>
      <c r="O229" s="175">
        <v>2</v>
      </c>
      <c r="P229" s="175">
        <v>17</v>
      </c>
      <c r="Q229" s="175">
        <v>3</v>
      </c>
      <c r="R229" s="175">
        <v>6</v>
      </c>
      <c r="S229" s="175">
        <v>4</v>
      </c>
      <c r="T229" s="429"/>
      <c r="U229" s="434" t="s">
        <v>711</v>
      </c>
    </row>
    <row r="230" spans="1:22" ht="15" customHeight="1">
      <c r="B230" s="415" t="s">
        <v>156</v>
      </c>
      <c r="C230" s="175">
        <v>203090</v>
      </c>
      <c r="D230" s="175">
        <v>31889</v>
      </c>
      <c r="E230" s="175">
        <v>30158</v>
      </c>
      <c r="F230" s="175">
        <v>12545</v>
      </c>
      <c r="G230" s="175">
        <v>1684</v>
      </c>
      <c r="H230" s="175">
        <v>1128</v>
      </c>
      <c r="I230" s="175">
        <v>6611</v>
      </c>
      <c r="J230" s="175">
        <v>15784</v>
      </c>
      <c r="K230" s="175">
        <v>5772</v>
      </c>
      <c r="L230" s="175">
        <v>16430</v>
      </c>
      <c r="M230" s="175">
        <v>38332</v>
      </c>
      <c r="N230" s="175">
        <v>8104</v>
      </c>
      <c r="O230" s="175">
        <v>4441</v>
      </c>
      <c r="P230" s="175">
        <v>11754</v>
      </c>
      <c r="Q230" s="175">
        <v>6716</v>
      </c>
      <c r="R230" s="175">
        <v>6626</v>
      </c>
      <c r="S230" s="175">
        <v>5116</v>
      </c>
      <c r="T230" s="433" t="s">
        <v>747</v>
      </c>
      <c r="U230" s="434"/>
    </row>
    <row r="231" spans="1:22" ht="21" customHeight="1">
      <c r="B231" s="411"/>
      <c r="S231" s="175"/>
      <c r="U231" s="430"/>
    </row>
    <row r="232" spans="1:22" ht="10.5" customHeight="1">
      <c r="A232" s="174"/>
      <c r="B232" s="174"/>
      <c r="C232" s="410" t="s">
        <v>692</v>
      </c>
      <c r="D232" s="175"/>
      <c r="E232" s="175"/>
      <c r="F232" s="175"/>
      <c r="G232" s="175"/>
      <c r="H232" s="174"/>
      <c r="I232" s="174"/>
      <c r="J232" s="428"/>
      <c r="K232" s="428"/>
      <c r="L232" s="410" t="s">
        <v>692</v>
      </c>
      <c r="M232" s="174"/>
      <c r="S232" s="175"/>
      <c r="T232" s="174"/>
      <c r="U232" s="439"/>
    </row>
    <row r="233" spans="1:22" ht="10.5" customHeight="1">
      <c r="B233" s="172"/>
      <c r="S233" s="175"/>
      <c r="U233" s="215"/>
    </row>
    <row r="234" spans="1:22" ht="10.5" customHeight="1">
      <c r="A234" s="418" t="s">
        <v>712</v>
      </c>
      <c r="B234" s="202"/>
      <c r="C234" s="175">
        <v>2323</v>
      </c>
      <c r="D234" s="175">
        <v>139</v>
      </c>
      <c r="E234" s="175">
        <v>492</v>
      </c>
      <c r="F234" s="175">
        <v>156</v>
      </c>
      <c r="G234" s="175">
        <v>0</v>
      </c>
      <c r="H234" s="175">
        <v>6</v>
      </c>
      <c r="I234" s="175">
        <v>160</v>
      </c>
      <c r="J234" s="175">
        <v>1</v>
      </c>
      <c r="K234" s="175">
        <v>70</v>
      </c>
      <c r="L234" s="175">
        <v>117</v>
      </c>
      <c r="M234" s="175">
        <v>350</v>
      </c>
      <c r="N234" s="175">
        <v>52</v>
      </c>
      <c r="O234" s="175">
        <v>30</v>
      </c>
      <c r="P234" s="175">
        <v>237</v>
      </c>
      <c r="Q234" s="175">
        <v>351</v>
      </c>
      <c r="R234" s="175">
        <v>6</v>
      </c>
      <c r="S234" s="175">
        <v>156</v>
      </c>
      <c r="T234" s="429"/>
      <c r="U234" s="430" t="s">
        <v>712</v>
      </c>
    </row>
    <row r="235" spans="1:22" ht="15" customHeight="1">
      <c r="B235" s="415" t="s">
        <v>156</v>
      </c>
      <c r="C235" s="175">
        <v>2323</v>
      </c>
      <c r="D235" s="175">
        <v>139</v>
      </c>
      <c r="E235" s="175">
        <v>492</v>
      </c>
      <c r="F235" s="175">
        <v>156</v>
      </c>
      <c r="G235" s="175">
        <v>0</v>
      </c>
      <c r="H235" s="175">
        <v>6</v>
      </c>
      <c r="I235" s="175">
        <v>160</v>
      </c>
      <c r="J235" s="175">
        <v>1</v>
      </c>
      <c r="K235" s="175">
        <v>70</v>
      </c>
      <c r="L235" s="175">
        <v>117</v>
      </c>
      <c r="M235" s="175">
        <v>350</v>
      </c>
      <c r="N235" s="175">
        <v>52</v>
      </c>
      <c r="O235" s="175">
        <v>30</v>
      </c>
      <c r="P235" s="175">
        <v>237</v>
      </c>
      <c r="Q235" s="175">
        <v>351</v>
      </c>
      <c r="R235" s="175">
        <v>6</v>
      </c>
      <c r="S235" s="175">
        <v>156</v>
      </c>
      <c r="T235" s="433" t="s">
        <v>747</v>
      </c>
      <c r="U235" s="434"/>
    </row>
    <row r="236" spans="1:22" ht="21" customHeight="1">
      <c r="B236" s="411"/>
      <c r="C236" s="274"/>
      <c r="D236" s="274"/>
      <c r="E236" s="274"/>
      <c r="F236" s="274"/>
      <c r="G236" s="274"/>
      <c r="H236" s="274"/>
      <c r="I236" s="274"/>
      <c r="J236" s="274"/>
      <c r="K236" s="274"/>
      <c r="L236" s="274"/>
      <c r="M236" s="274"/>
      <c r="N236" s="274"/>
      <c r="O236" s="274"/>
      <c r="P236" s="274"/>
      <c r="Q236" s="274"/>
      <c r="R236" s="274"/>
      <c r="S236" s="175"/>
      <c r="U236" s="430"/>
    </row>
    <row r="237" spans="1:22" ht="10.5" customHeight="1">
      <c r="A237" s="444"/>
      <c r="B237" s="174"/>
      <c r="C237" s="410" t="s">
        <v>713</v>
      </c>
      <c r="D237" s="282"/>
      <c r="E237" s="282"/>
      <c r="F237" s="282"/>
      <c r="G237" s="282"/>
      <c r="H237" s="448"/>
      <c r="I237" s="448"/>
      <c r="J237" s="448"/>
      <c r="K237" s="448"/>
      <c r="L237" s="410" t="s">
        <v>713</v>
      </c>
      <c r="M237" s="448"/>
      <c r="N237" s="448"/>
      <c r="O237" s="282"/>
      <c r="P237" s="282"/>
      <c r="S237" s="175"/>
      <c r="T237" s="177"/>
      <c r="U237" s="449"/>
    </row>
    <row r="238" spans="1:22" ht="10.5" customHeight="1">
      <c r="B238" s="446"/>
      <c r="S238" s="175"/>
      <c r="U238" s="447"/>
    </row>
    <row r="239" spans="1:22" ht="10.5" customHeight="1">
      <c r="B239" s="415" t="s">
        <v>156</v>
      </c>
      <c r="C239" s="175">
        <v>205413</v>
      </c>
      <c r="D239" s="175">
        <v>32028</v>
      </c>
      <c r="E239" s="175">
        <v>30650</v>
      </c>
      <c r="F239" s="175">
        <v>12701</v>
      </c>
      <c r="G239" s="175">
        <v>1684</v>
      </c>
      <c r="H239" s="175">
        <v>1134</v>
      </c>
      <c r="I239" s="175">
        <v>6771</v>
      </c>
      <c r="J239" s="175">
        <v>15785</v>
      </c>
      <c r="K239" s="175">
        <v>5842</v>
      </c>
      <c r="L239" s="175">
        <v>16547</v>
      </c>
      <c r="M239" s="175">
        <v>38682</v>
      </c>
      <c r="N239" s="175">
        <v>8156</v>
      </c>
      <c r="O239" s="175">
        <v>4471</v>
      </c>
      <c r="P239" s="175">
        <v>11991</v>
      </c>
      <c r="Q239" s="175">
        <v>7067</v>
      </c>
      <c r="R239" s="175">
        <v>6632</v>
      </c>
      <c r="S239" s="175">
        <v>5272</v>
      </c>
      <c r="T239" s="433" t="s">
        <v>747</v>
      </c>
      <c r="U239" s="434"/>
    </row>
    <row r="240" spans="1:22" ht="21" customHeight="1">
      <c r="B240" s="411"/>
      <c r="C240" s="448"/>
      <c r="D240" s="448"/>
      <c r="E240" s="448"/>
      <c r="F240" s="448"/>
      <c r="G240" s="448"/>
      <c r="Q240" s="448"/>
      <c r="R240" s="448"/>
      <c r="S240" s="175"/>
      <c r="U240" s="430"/>
    </row>
    <row r="241" spans="1:22" ht="10.5" customHeight="1">
      <c r="A241" s="174"/>
      <c r="B241" s="174"/>
      <c r="C241" s="410" t="s">
        <v>158</v>
      </c>
      <c r="D241" s="282"/>
      <c r="E241" s="282"/>
      <c r="F241" s="282"/>
      <c r="G241" s="282"/>
      <c r="H241" s="282"/>
      <c r="I241" s="282"/>
      <c r="J241" s="174"/>
      <c r="K241" s="428"/>
      <c r="L241" s="410" t="s">
        <v>158</v>
      </c>
      <c r="M241" s="174"/>
      <c r="N241" s="282"/>
      <c r="O241" s="282"/>
      <c r="P241" s="282"/>
      <c r="Q241" s="282"/>
      <c r="R241" s="282"/>
      <c r="S241" s="175"/>
      <c r="T241" s="174"/>
      <c r="U241" s="439"/>
    </row>
    <row r="242" spans="1:22" ht="10.5" customHeight="1">
      <c r="B242" s="17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175"/>
      <c r="U242" s="215"/>
    </row>
    <row r="243" spans="1:22" ht="10.5" customHeight="1">
      <c r="B243" s="415" t="s">
        <v>159</v>
      </c>
      <c r="C243" s="175">
        <v>344974</v>
      </c>
      <c r="D243" s="175">
        <v>55338</v>
      </c>
      <c r="E243" s="175">
        <v>51217</v>
      </c>
      <c r="F243" s="175">
        <v>22277</v>
      </c>
      <c r="G243" s="175">
        <v>4389</v>
      </c>
      <c r="H243" s="175">
        <v>2745</v>
      </c>
      <c r="I243" s="175">
        <v>12085</v>
      </c>
      <c r="J243" s="175">
        <v>25542</v>
      </c>
      <c r="K243" s="175">
        <v>8531</v>
      </c>
      <c r="L243" s="175">
        <v>27764</v>
      </c>
      <c r="M243" s="175">
        <v>66125</v>
      </c>
      <c r="N243" s="175">
        <v>13739</v>
      </c>
      <c r="O243" s="175">
        <v>6196</v>
      </c>
      <c r="P243" s="175">
        <v>19792</v>
      </c>
      <c r="Q243" s="175">
        <v>10298</v>
      </c>
      <c r="R243" s="175">
        <v>9859</v>
      </c>
      <c r="S243" s="175">
        <v>9077</v>
      </c>
      <c r="T243" s="433" t="s">
        <v>168</v>
      </c>
      <c r="U243" s="434"/>
    </row>
    <row r="244" spans="1:22" ht="10.5" customHeight="1">
      <c r="B244" s="416"/>
      <c r="C244" s="175"/>
      <c r="D244" s="175"/>
      <c r="E244" s="175"/>
      <c r="F244" s="175"/>
      <c r="G244" s="175"/>
      <c r="H244" s="175"/>
      <c r="I244" s="175"/>
      <c r="J244" s="175"/>
      <c r="K244" s="175"/>
      <c r="L244" s="175"/>
      <c r="M244" s="175"/>
      <c r="N244" s="175"/>
      <c r="O244" s="175"/>
      <c r="P244" s="175"/>
      <c r="Q244" s="175"/>
      <c r="R244" s="175"/>
      <c r="S244" s="175"/>
      <c r="T244" s="434"/>
      <c r="U244" s="434"/>
    </row>
    <row r="245" spans="1:22" ht="11.25">
      <c r="B245" s="416"/>
      <c r="C245" s="174"/>
      <c r="D245" s="174"/>
      <c r="E245" s="174"/>
      <c r="F245" s="174"/>
      <c r="G245" s="174"/>
      <c r="H245" s="174"/>
      <c r="I245" s="174"/>
      <c r="P245" s="174"/>
      <c r="Q245" s="174"/>
      <c r="R245" s="174"/>
      <c r="S245" s="174"/>
      <c r="T245" s="434"/>
      <c r="U245" s="434"/>
    </row>
    <row r="246" spans="1:22" s="43" customFormat="1" ht="10.5" customHeight="1">
      <c r="A246" s="440" t="s">
        <v>52</v>
      </c>
      <c r="B246" s="441"/>
      <c r="C246" s="442"/>
      <c r="D246" s="442"/>
      <c r="E246" s="442"/>
      <c r="F246" s="442"/>
      <c r="G246" s="442"/>
      <c r="H246" s="442"/>
      <c r="I246" s="442"/>
      <c r="J246" s="442"/>
      <c r="K246" s="442"/>
      <c r="L246" s="73" t="s">
        <v>52</v>
      </c>
      <c r="M246" s="441"/>
      <c r="N246" s="441"/>
      <c r="O246" s="441"/>
      <c r="P246" s="441"/>
      <c r="Q246" s="441"/>
      <c r="R246" s="442"/>
      <c r="S246" s="442"/>
      <c r="U246" s="86"/>
      <c r="V246" s="190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4" pageOrder="overThenDown" orientation="portrait" horizontalDpi="4294967292" verticalDpi="300" r:id="rId1"/>
  <headerFooter alignWithMargins="0"/>
  <rowBreaks count="3" manualBreakCount="3">
    <brk id="70" max="16383" man="1"/>
    <brk id="128" max="16383" man="1"/>
    <brk id="188" max="16383" man="1"/>
  </rowBreaks>
  <colBreaks count="1" manualBreakCount="1">
    <brk id="11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8"/>
  <sheetViews>
    <sheetView zoomScale="83" zoomScaleNormal="85" workbookViewId="0">
      <pane ySplit="9" topLeftCell="A10" activePane="bottomLeft" state="frozen"/>
      <selection pane="bottomLeft"/>
    </sheetView>
  </sheetViews>
  <sheetFormatPr baseColWidth="10" defaultColWidth="11.42578125" defaultRowHeight="12" customHeight="1"/>
  <cols>
    <col min="1" max="1" width="1.5703125" style="134" customWidth="1"/>
    <col min="2" max="2" width="43.28515625" style="134" customWidth="1"/>
    <col min="3" max="3" width="9.28515625" style="133" customWidth="1"/>
    <col min="4" max="4" width="9" style="133" customWidth="1"/>
    <col min="5" max="5" width="8.5703125" style="133" customWidth="1"/>
    <col min="6" max="6" width="11" style="133" customWidth="1"/>
    <col min="7" max="8" width="9.7109375" style="133" customWidth="1"/>
    <col min="9" max="9" width="7.85546875" style="133" customWidth="1"/>
    <col min="10" max="10" width="11" style="133" customWidth="1"/>
    <col min="11" max="12" width="8.42578125" style="133" customWidth="1"/>
    <col min="13" max="13" width="11.5703125" style="133" customWidth="1"/>
    <col min="14" max="14" width="12.5703125" style="133" customWidth="1"/>
    <col min="15" max="15" width="1.5703125" style="134" customWidth="1"/>
    <col min="16" max="16" width="37.140625" style="235" customWidth="1"/>
    <col min="17" max="16384" width="11.42578125" style="134"/>
  </cols>
  <sheetData>
    <row r="1" spans="1:16" s="457" customFormat="1" ht="12" customHeight="1">
      <c r="A1" s="35" t="s">
        <v>645</v>
      </c>
      <c r="B1" s="175"/>
      <c r="C1" s="175"/>
      <c r="D1" s="175"/>
      <c r="E1" s="175"/>
      <c r="F1" s="175"/>
      <c r="G1" s="175"/>
      <c r="H1" s="455"/>
      <c r="I1" s="35" t="s">
        <v>645</v>
      </c>
      <c r="J1" s="175"/>
      <c r="K1" s="175"/>
      <c r="L1" s="432"/>
      <c r="M1" s="456"/>
      <c r="N1" s="456"/>
      <c r="P1" s="458"/>
    </row>
    <row r="2" spans="1:16" s="147" customFormat="1" ht="9" customHeight="1">
      <c r="C2" s="459"/>
      <c r="D2" s="459"/>
      <c r="E2" s="459"/>
      <c r="F2" s="459"/>
      <c r="G2" s="459"/>
      <c r="H2" s="424"/>
      <c r="I2" s="35"/>
      <c r="J2" s="459"/>
      <c r="K2" s="459"/>
      <c r="L2" s="459"/>
      <c r="M2" s="459"/>
      <c r="N2" s="459"/>
      <c r="P2" s="460"/>
    </row>
    <row r="3" spans="1:16" s="147" customFormat="1" ht="11.25" customHeight="1">
      <c r="A3" s="39" t="s">
        <v>750</v>
      </c>
      <c r="C3" s="459"/>
      <c r="D3" s="459"/>
      <c r="E3" s="459"/>
      <c r="F3" s="459"/>
      <c r="G3" s="459"/>
      <c r="H3" s="459"/>
      <c r="I3" s="39" t="s">
        <v>750</v>
      </c>
      <c r="J3" s="459"/>
      <c r="K3" s="459"/>
      <c r="L3" s="459"/>
      <c r="M3" s="459"/>
      <c r="N3" s="459"/>
      <c r="P3" s="460"/>
    </row>
    <row r="4" spans="1:16" s="37" customFormat="1" ht="9" customHeight="1">
      <c r="A4" s="110"/>
      <c r="B4" s="110"/>
      <c r="C4" s="427"/>
      <c r="D4" s="427"/>
      <c r="E4" s="427"/>
      <c r="F4" s="427"/>
      <c r="G4" s="427"/>
      <c r="H4" s="427"/>
      <c r="I4" s="427"/>
      <c r="J4" s="427"/>
      <c r="K4" s="427"/>
      <c r="L4" s="427"/>
      <c r="M4" s="427"/>
      <c r="N4" s="427"/>
      <c r="O4" s="110"/>
      <c r="P4" s="110"/>
    </row>
    <row r="5" spans="1:16" s="37" customFormat="1" ht="10.5" customHeight="1">
      <c r="A5" s="159"/>
      <c r="B5" s="161"/>
      <c r="C5" s="126"/>
      <c r="D5" s="110"/>
      <c r="E5" s="110"/>
      <c r="F5" s="110"/>
      <c r="G5" s="110"/>
      <c r="H5" s="427" t="s">
        <v>751</v>
      </c>
      <c r="I5" s="110" t="s">
        <v>752</v>
      </c>
      <c r="J5" s="110"/>
      <c r="K5" s="110"/>
      <c r="L5" s="110"/>
      <c r="M5" s="110"/>
      <c r="N5" s="406"/>
      <c r="O5" s="159"/>
      <c r="P5" s="159"/>
    </row>
    <row r="6" spans="1:16" s="37" customFormat="1" ht="10.5" customHeight="1">
      <c r="A6" s="248" t="s">
        <v>647</v>
      </c>
      <c r="B6" s="226"/>
      <c r="C6" s="112" t="s">
        <v>553</v>
      </c>
      <c r="D6" s="112" t="s">
        <v>753</v>
      </c>
      <c r="E6" s="112"/>
      <c r="F6" s="112" t="s">
        <v>754</v>
      </c>
      <c r="G6" s="112" t="s">
        <v>755</v>
      </c>
      <c r="H6" s="120" t="s">
        <v>756</v>
      </c>
      <c r="I6" s="112"/>
      <c r="J6" s="112" t="s">
        <v>757</v>
      </c>
      <c r="K6" s="161"/>
      <c r="L6" s="112" t="s">
        <v>758</v>
      </c>
      <c r="M6" s="112" t="s">
        <v>759</v>
      </c>
      <c r="N6" s="112" t="s">
        <v>760</v>
      </c>
      <c r="O6" s="248" t="s">
        <v>647</v>
      </c>
      <c r="P6" s="248"/>
    </row>
    <row r="7" spans="1:16" s="37" customFormat="1" ht="10.5" customHeight="1">
      <c r="A7" s="404" t="s">
        <v>648</v>
      </c>
      <c r="B7" s="405"/>
      <c r="C7" s="112" t="s">
        <v>115</v>
      </c>
      <c r="D7" s="112" t="s">
        <v>761</v>
      </c>
      <c r="E7" s="112" t="s">
        <v>484</v>
      </c>
      <c r="F7" s="112" t="s">
        <v>762</v>
      </c>
      <c r="G7" s="112" t="s">
        <v>763</v>
      </c>
      <c r="H7" s="120" t="s">
        <v>764</v>
      </c>
      <c r="I7" s="112" t="s">
        <v>765</v>
      </c>
      <c r="J7" s="112" t="s">
        <v>766</v>
      </c>
      <c r="K7" s="112" t="s">
        <v>767</v>
      </c>
      <c r="L7" s="112" t="s">
        <v>768</v>
      </c>
      <c r="M7" s="112" t="s">
        <v>769</v>
      </c>
      <c r="N7" s="112" t="s">
        <v>770</v>
      </c>
      <c r="O7" s="404" t="s">
        <v>648</v>
      </c>
      <c r="P7" s="404"/>
    </row>
    <row r="8" spans="1:16" s="37" customFormat="1" ht="10.5" customHeight="1">
      <c r="A8" s="248" t="s">
        <v>651</v>
      </c>
      <c r="B8" s="405"/>
      <c r="C8" s="161"/>
      <c r="D8" s="112" t="s">
        <v>771</v>
      </c>
      <c r="E8" s="112"/>
      <c r="F8" s="112" t="s">
        <v>772</v>
      </c>
      <c r="G8" s="112" t="s">
        <v>771</v>
      </c>
      <c r="H8" s="120" t="s">
        <v>773</v>
      </c>
      <c r="I8" s="112" t="s">
        <v>774</v>
      </c>
      <c r="J8" s="112" t="s">
        <v>775</v>
      </c>
      <c r="K8" s="112" t="s">
        <v>771</v>
      </c>
      <c r="L8" s="112" t="s">
        <v>771</v>
      </c>
      <c r="M8" s="112" t="s">
        <v>776</v>
      </c>
      <c r="N8" s="112" t="s">
        <v>777</v>
      </c>
      <c r="O8" s="248" t="s">
        <v>651</v>
      </c>
      <c r="P8" s="404"/>
    </row>
    <row r="9" spans="1:16" s="37" customFormat="1" ht="10.5" customHeight="1">
      <c r="A9" s="110"/>
      <c r="B9" s="406"/>
      <c r="C9" s="117"/>
      <c r="D9" s="117" t="s">
        <v>778</v>
      </c>
      <c r="E9" s="117"/>
      <c r="F9" s="117" t="s">
        <v>778</v>
      </c>
      <c r="G9" s="117" t="s">
        <v>778</v>
      </c>
      <c r="H9" s="407" t="s">
        <v>778</v>
      </c>
      <c r="I9" s="117"/>
      <c r="J9" s="117" t="s">
        <v>778</v>
      </c>
      <c r="K9" s="117" t="s">
        <v>778</v>
      </c>
      <c r="L9" s="117" t="s">
        <v>779</v>
      </c>
      <c r="M9" s="117" t="s">
        <v>780</v>
      </c>
      <c r="N9" s="117" t="s">
        <v>781</v>
      </c>
      <c r="O9" s="110"/>
      <c r="P9" s="110"/>
    </row>
    <row r="10" spans="1:16" ht="10.5" customHeight="1"/>
    <row r="11" spans="1:16" ht="10.5" customHeight="1">
      <c r="C11" s="170" t="s">
        <v>168</v>
      </c>
      <c r="H11" s="428"/>
      <c r="I11" s="170" t="s">
        <v>168</v>
      </c>
    </row>
    <row r="12" spans="1:16" ht="10.5" customHeight="1"/>
    <row r="13" spans="1:16" s="177" customFormat="1" ht="10.5" customHeight="1">
      <c r="C13" s="410" t="s">
        <v>656</v>
      </c>
      <c r="D13" s="428"/>
      <c r="E13" s="428"/>
      <c r="F13" s="428"/>
      <c r="G13" s="428"/>
      <c r="H13" s="428"/>
      <c r="I13" s="410" t="s">
        <v>656</v>
      </c>
      <c r="J13" s="410"/>
      <c r="K13" s="410"/>
      <c r="L13" s="410"/>
      <c r="M13" s="410"/>
      <c r="N13" s="410"/>
      <c r="P13" s="445"/>
    </row>
    <row r="14" spans="1:16" s="177" customFormat="1" ht="10.5" customHeight="1">
      <c r="A14" s="174"/>
      <c r="B14" s="174"/>
      <c r="C14" s="410" t="s">
        <v>657</v>
      </c>
      <c r="D14" s="174"/>
      <c r="E14" s="174"/>
      <c r="F14" s="174"/>
      <c r="G14" s="174"/>
      <c r="H14" s="428"/>
      <c r="I14" s="410" t="s">
        <v>657</v>
      </c>
      <c r="J14" s="174"/>
      <c r="K14" s="174"/>
      <c r="L14" s="174"/>
      <c r="M14" s="174"/>
      <c r="N14" s="174"/>
      <c r="O14" s="174"/>
      <c r="P14" s="439"/>
    </row>
    <row r="15" spans="1:16" ht="10.5" customHeight="1">
      <c r="N15" s="240"/>
    </row>
    <row r="16" spans="1:16" ht="10.5" customHeight="1">
      <c r="A16" s="411" t="s">
        <v>330</v>
      </c>
      <c r="B16" s="239"/>
      <c r="N16" s="240"/>
      <c r="O16" s="435" t="s">
        <v>330</v>
      </c>
    </row>
    <row r="17" spans="1:16" ht="9.75" customHeight="1">
      <c r="A17" s="134" t="s">
        <v>629</v>
      </c>
      <c r="B17" s="239"/>
      <c r="N17" s="240"/>
      <c r="O17" s="429"/>
    </row>
    <row r="18" spans="1:16" ht="10.5" customHeight="1">
      <c r="B18" s="229" t="s">
        <v>658</v>
      </c>
      <c r="C18" s="175">
        <v>5511</v>
      </c>
      <c r="D18" s="175">
        <v>1088</v>
      </c>
      <c r="E18" s="175">
        <v>37</v>
      </c>
      <c r="F18" s="175">
        <v>904</v>
      </c>
      <c r="G18" s="175">
        <v>1456</v>
      </c>
      <c r="H18" s="175">
        <v>668</v>
      </c>
      <c r="I18" s="175">
        <v>53</v>
      </c>
      <c r="J18" s="175">
        <v>121</v>
      </c>
      <c r="K18" s="175">
        <v>716</v>
      </c>
      <c r="L18" s="175">
        <v>435</v>
      </c>
      <c r="M18" s="175">
        <v>33</v>
      </c>
      <c r="N18" s="175">
        <v>0</v>
      </c>
      <c r="O18" s="429"/>
      <c r="P18" s="430" t="s">
        <v>658</v>
      </c>
    </row>
    <row r="19" spans="1:16" ht="10.5" customHeight="1">
      <c r="B19" s="229" t="s">
        <v>659</v>
      </c>
      <c r="C19" s="175">
        <v>7926</v>
      </c>
      <c r="D19" s="175">
        <v>776</v>
      </c>
      <c r="E19" s="175">
        <v>35</v>
      </c>
      <c r="F19" s="175">
        <v>1535</v>
      </c>
      <c r="G19" s="175">
        <v>1681</v>
      </c>
      <c r="H19" s="175">
        <v>578</v>
      </c>
      <c r="I19" s="175">
        <v>35</v>
      </c>
      <c r="J19" s="175">
        <v>264</v>
      </c>
      <c r="K19" s="175">
        <v>2238</v>
      </c>
      <c r="L19" s="175">
        <v>734</v>
      </c>
      <c r="M19" s="175">
        <v>46</v>
      </c>
      <c r="N19" s="175">
        <v>4</v>
      </c>
      <c r="O19" s="429"/>
      <c r="P19" s="430" t="s">
        <v>659</v>
      </c>
    </row>
    <row r="20" spans="1:16" ht="10.5" customHeight="1">
      <c r="B20" s="229" t="s">
        <v>660</v>
      </c>
      <c r="C20" s="175">
        <v>5341</v>
      </c>
      <c r="D20" s="175">
        <v>356</v>
      </c>
      <c r="E20" s="175">
        <v>21</v>
      </c>
      <c r="F20" s="175">
        <v>2179</v>
      </c>
      <c r="G20" s="175">
        <v>521</v>
      </c>
      <c r="H20" s="175">
        <v>503</v>
      </c>
      <c r="I20" s="175">
        <v>1</v>
      </c>
      <c r="J20" s="175">
        <v>101</v>
      </c>
      <c r="K20" s="175">
        <v>1144</v>
      </c>
      <c r="L20" s="175">
        <v>478</v>
      </c>
      <c r="M20" s="175">
        <v>34</v>
      </c>
      <c r="N20" s="175">
        <v>3</v>
      </c>
      <c r="O20" s="429"/>
      <c r="P20" s="430" t="s">
        <v>660</v>
      </c>
    </row>
    <row r="21" spans="1:16" ht="10.5" customHeight="1">
      <c r="B21" s="229" t="s">
        <v>661</v>
      </c>
      <c r="C21" s="175">
        <v>1087</v>
      </c>
      <c r="D21" s="175">
        <v>171</v>
      </c>
      <c r="E21" s="175">
        <v>3</v>
      </c>
      <c r="F21" s="175">
        <v>387</v>
      </c>
      <c r="G21" s="175">
        <v>122</v>
      </c>
      <c r="H21" s="175">
        <v>206</v>
      </c>
      <c r="I21" s="175">
        <v>0</v>
      </c>
      <c r="J21" s="175">
        <v>11</v>
      </c>
      <c r="K21" s="175">
        <v>81</v>
      </c>
      <c r="L21" s="175">
        <v>81</v>
      </c>
      <c r="M21" s="175">
        <v>20</v>
      </c>
      <c r="N21" s="175">
        <v>5</v>
      </c>
      <c r="O21" s="429"/>
      <c r="P21" s="430" t="s">
        <v>661</v>
      </c>
    </row>
    <row r="22" spans="1:16" ht="10.5" customHeight="1">
      <c r="B22" s="229" t="s">
        <v>662</v>
      </c>
      <c r="C22" s="175">
        <v>9093</v>
      </c>
      <c r="D22" s="175">
        <v>2049</v>
      </c>
      <c r="E22" s="175">
        <v>84</v>
      </c>
      <c r="F22" s="175">
        <v>1727</v>
      </c>
      <c r="G22" s="175">
        <v>2233</v>
      </c>
      <c r="H22" s="175">
        <v>841</v>
      </c>
      <c r="I22" s="175">
        <v>44</v>
      </c>
      <c r="J22" s="175">
        <v>146</v>
      </c>
      <c r="K22" s="175">
        <v>1079</v>
      </c>
      <c r="L22" s="175">
        <v>705</v>
      </c>
      <c r="M22" s="175">
        <v>184</v>
      </c>
      <c r="N22" s="175">
        <v>1</v>
      </c>
      <c r="O22" s="429"/>
      <c r="P22" s="430" t="s">
        <v>662</v>
      </c>
    </row>
    <row r="23" spans="1:16" ht="10.5" customHeight="1">
      <c r="B23" s="229" t="s">
        <v>663</v>
      </c>
      <c r="C23" s="175">
        <v>13892</v>
      </c>
      <c r="D23" s="175">
        <v>1426</v>
      </c>
      <c r="E23" s="175">
        <v>56</v>
      </c>
      <c r="F23" s="175">
        <v>3634</v>
      </c>
      <c r="G23" s="175">
        <v>2426</v>
      </c>
      <c r="H23" s="175">
        <v>856</v>
      </c>
      <c r="I23" s="175">
        <v>36</v>
      </c>
      <c r="J23" s="175">
        <v>351</v>
      </c>
      <c r="K23" s="175">
        <v>3852</v>
      </c>
      <c r="L23" s="175">
        <v>1051</v>
      </c>
      <c r="M23" s="175">
        <v>201</v>
      </c>
      <c r="N23" s="175">
        <v>3</v>
      </c>
      <c r="O23" s="429"/>
      <c r="P23" s="430" t="s">
        <v>663</v>
      </c>
    </row>
    <row r="24" spans="1:16" ht="10.5" customHeight="1">
      <c r="B24" s="229" t="s">
        <v>664</v>
      </c>
      <c r="C24" s="175">
        <v>1597</v>
      </c>
      <c r="D24" s="175">
        <v>382</v>
      </c>
      <c r="E24" s="175">
        <v>21</v>
      </c>
      <c r="F24" s="175">
        <v>428</v>
      </c>
      <c r="G24" s="175">
        <v>449</v>
      </c>
      <c r="H24" s="175">
        <v>77</v>
      </c>
      <c r="I24" s="175">
        <v>8</v>
      </c>
      <c r="J24" s="175">
        <v>19</v>
      </c>
      <c r="K24" s="175">
        <v>110</v>
      </c>
      <c r="L24" s="175">
        <v>41</v>
      </c>
      <c r="M24" s="175">
        <v>62</v>
      </c>
      <c r="N24" s="175">
        <v>0</v>
      </c>
      <c r="O24" s="429"/>
      <c r="P24" s="432" t="s">
        <v>664</v>
      </c>
    </row>
    <row r="25" spans="1:16" ht="10.5" customHeight="1">
      <c r="B25" s="414" t="s">
        <v>665</v>
      </c>
      <c r="C25" s="175"/>
      <c r="D25" s="175"/>
      <c r="E25" s="175"/>
      <c r="F25" s="175"/>
      <c r="G25" s="175"/>
      <c r="H25" s="175"/>
      <c r="I25" s="175"/>
      <c r="J25" s="175"/>
      <c r="K25" s="175"/>
      <c r="L25" s="175"/>
      <c r="M25" s="175"/>
      <c r="N25" s="175"/>
      <c r="O25" s="429"/>
      <c r="P25" s="430" t="s">
        <v>665</v>
      </c>
    </row>
    <row r="26" spans="1:16" ht="10.5" customHeight="1">
      <c r="B26" s="229" t="s">
        <v>666</v>
      </c>
      <c r="C26" s="175">
        <v>566</v>
      </c>
      <c r="D26" s="175">
        <v>105</v>
      </c>
      <c r="E26" s="175">
        <v>2</v>
      </c>
      <c r="F26" s="175">
        <v>102</v>
      </c>
      <c r="G26" s="175">
        <v>73</v>
      </c>
      <c r="H26" s="175">
        <v>13</v>
      </c>
      <c r="I26" s="175">
        <v>1</v>
      </c>
      <c r="J26" s="175">
        <v>6</v>
      </c>
      <c r="K26" s="175">
        <v>96</v>
      </c>
      <c r="L26" s="175">
        <v>129</v>
      </c>
      <c r="M26" s="175">
        <v>39</v>
      </c>
      <c r="N26" s="175">
        <v>0</v>
      </c>
      <c r="O26" s="429"/>
      <c r="P26" s="430" t="s">
        <v>666</v>
      </c>
    </row>
    <row r="27" spans="1:16" ht="15" customHeight="1">
      <c r="B27" s="415" t="s">
        <v>156</v>
      </c>
      <c r="C27" s="175">
        <v>45013</v>
      </c>
      <c r="D27" s="175">
        <v>6353</v>
      </c>
      <c r="E27" s="175">
        <v>259</v>
      </c>
      <c r="F27" s="175">
        <v>10896</v>
      </c>
      <c r="G27" s="175">
        <v>8961</v>
      </c>
      <c r="H27" s="175">
        <v>3742</v>
      </c>
      <c r="I27" s="175">
        <v>178</v>
      </c>
      <c r="J27" s="175">
        <v>1019</v>
      </c>
      <c r="K27" s="175">
        <v>9316</v>
      </c>
      <c r="L27" s="175">
        <v>3654</v>
      </c>
      <c r="M27" s="175">
        <v>619</v>
      </c>
      <c r="N27" s="175">
        <v>16</v>
      </c>
      <c r="O27" s="433" t="s">
        <v>747</v>
      </c>
      <c r="P27" s="434"/>
    </row>
    <row r="28" spans="1:16" ht="21" customHeight="1">
      <c r="B28" s="415"/>
      <c r="C28" s="175"/>
      <c r="D28" s="175"/>
      <c r="E28" s="175"/>
      <c r="F28" s="175"/>
      <c r="G28" s="175"/>
      <c r="H28" s="175"/>
      <c r="I28" s="175"/>
      <c r="J28" s="175"/>
      <c r="K28" s="175"/>
      <c r="L28" s="175"/>
      <c r="M28" s="175"/>
      <c r="N28" s="175"/>
      <c r="O28" s="433"/>
      <c r="P28" s="434"/>
    </row>
    <row r="29" spans="1:16" ht="10.5" customHeight="1">
      <c r="B29" s="239"/>
      <c r="C29" s="175"/>
      <c r="D29" s="175"/>
      <c r="E29" s="175"/>
      <c r="F29" s="175"/>
      <c r="G29" s="175"/>
      <c r="H29" s="175"/>
      <c r="I29" s="175"/>
      <c r="J29" s="175"/>
      <c r="K29" s="175"/>
      <c r="L29" s="175"/>
      <c r="M29" s="175"/>
      <c r="N29" s="175"/>
      <c r="O29" s="429"/>
    </row>
    <row r="30" spans="1:16" ht="10.5" customHeight="1">
      <c r="A30" s="411" t="s">
        <v>667</v>
      </c>
      <c r="B30" s="239"/>
      <c r="C30" s="175"/>
      <c r="D30" s="175"/>
      <c r="E30" s="175"/>
      <c r="F30" s="175"/>
      <c r="G30" s="175"/>
      <c r="H30" s="175"/>
      <c r="I30" s="175"/>
      <c r="J30" s="175"/>
      <c r="K30" s="175"/>
      <c r="L30" s="175"/>
      <c r="M30" s="175"/>
      <c r="N30" s="175"/>
      <c r="O30" s="435" t="s">
        <v>667</v>
      </c>
    </row>
    <row r="31" spans="1:16" ht="9.75" customHeight="1">
      <c r="B31" s="239"/>
      <c r="C31" s="175"/>
      <c r="D31" s="175"/>
      <c r="E31" s="175"/>
      <c r="F31" s="175"/>
      <c r="G31" s="175"/>
      <c r="H31" s="175"/>
      <c r="I31" s="175"/>
      <c r="J31" s="175"/>
      <c r="K31" s="175"/>
      <c r="L31" s="175"/>
      <c r="M31" s="175"/>
      <c r="N31" s="175"/>
      <c r="O31" s="429"/>
    </row>
    <row r="32" spans="1:16" ht="10.5" customHeight="1">
      <c r="B32" s="414" t="s">
        <v>668</v>
      </c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429"/>
      <c r="P32" s="430" t="s">
        <v>668</v>
      </c>
    </row>
    <row r="33" spans="1:16" ht="10.5" customHeight="1">
      <c r="B33" s="229" t="s">
        <v>669</v>
      </c>
      <c r="C33" s="175">
        <v>1354</v>
      </c>
      <c r="D33" s="175">
        <v>170</v>
      </c>
      <c r="E33" s="175">
        <v>4</v>
      </c>
      <c r="F33" s="175">
        <v>801</v>
      </c>
      <c r="G33" s="175">
        <v>96</v>
      </c>
      <c r="H33" s="175">
        <v>123</v>
      </c>
      <c r="I33" s="175">
        <v>0</v>
      </c>
      <c r="J33" s="175">
        <v>4</v>
      </c>
      <c r="K33" s="175">
        <v>38</v>
      </c>
      <c r="L33" s="175">
        <v>92</v>
      </c>
      <c r="M33" s="175">
        <v>26</v>
      </c>
      <c r="N33" s="175">
        <v>0</v>
      </c>
      <c r="O33" s="429"/>
      <c r="P33" s="431" t="s">
        <v>669</v>
      </c>
    </row>
    <row r="34" spans="1:16" ht="10.5" customHeight="1">
      <c r="B34" s="229" t="s">
        <v>670</v>
      </c>
      <c r="C34" s="175">
        <v>20</v>
      </c>
      <c r="D34" s="175">
        <v>9</v>
      </c>
      <c r="E34" s="175">
        <v>2</v>
      </c>
      <c r="F34" s="175">
        <v>0</v>
      </c>
      <c r="G34" s="175">
        <v>4</v>
      </c>
      <c r="H34" s="175">
        <v>0</v>
      </c>
      <c r="I34" s="175">
        <v>0</v>
      </c>
      <c r="J34" s="175">
        <v>0</v>
      </c>
      <c r="K34" s="175">
        <v>0</v>
      </c>
      <c r="L34" s="175">
        <v>5</v>
      </c>
      <c r="M34" s="175">
        <v>0</v>
      </c>
      <c r="N34" s="175">
        <v>0</v>
      </c>
      <c r="O34" s="429"/>
      <c r="P34" s="431" t="s">
        <v>670</v>
      </c>
    </row>
    <row r="35" spans="1:16" ht="10.5" customHeight="1">
      <c r="B35" s="229" t="s">
        <v>671</v>
      </c>
      <c r="C35" s="175">
        <v>56</v>
      </c>
      <c r="D35" s="175">
        <v>3</v>
      </c>
      <c r="E35" s="175">
        <v>1</v>
      </c>
      <c r="F35" s="175">
        <v>0</v>
      </c>
      <c r="G35" s="175">
        <v>11</v>
      </c>
      <c r="H35" s="175">
        <v>32</v>
      </c>
      <c r="I35" s="175">
        <v>2</v>
      </c>
      <c r="J35" s="175">
        <v>1</v>
      </c>
      <c r="K35" s="175">
        <v>4</v>
      </c>
      <c r="L35" s="175">
        <v>0</v>
      </c>
      <c r="M35" s="175">
        <v>2</v>
      </c>
      <c r="N35" s="175">
        <v>0</v>
      </c>
      <c r="O35" s="429"/>
      <c r="P35" s="431" t="s">
        <v>671</v>
      </c>
    </row>
    <row r="36" spans="1:16" ht="10.5" customHeight="1">
      <c r="B36" s="229" t="s">
        <v>672</v>
      </c>
      <c r="C36" s="175">
        <v>51</v>
      </c>
      <c r="D36" s="175">
        <v>0</v>
      </c>
      <c r="E36" s="175">
        <v>0</v>
      </c>
      <c r="F36" s="175">
        <v>2</v>
      </c>
      <c r="G36" s="175">
        <v>3</v>
      </c>
      <c r="H36" s="175">
        <v>0</v>
      </c>
      <c r="I36" s="175">
        <v>0</v>
      </c>
      <c r="J36" s="175">
        <v>0</v>
      </c>
      <c r="K36" s="175">
        <v>46</v>
      </c>
      <c r="L36" s="175">
        <v>0</v>
      </c>
      <c r="M36" s="175">
        <v>0</v>
      </c>
      <c r="N36" s="175">
        <v>0</v>
      </c>
      <c r="O36" s="429"/>
      <c r="P36" s="431" t="s">
        <v>672</v>
      </c>
    </row>
    <row r="37" spans="1:16" ht="10.5" customHeight="1">
      <c r="B37" s="229" t="s">
        <v>673</v>
      </c>
      <c r="C37" s="175">
        <v>70</v>
      </c>
      <c r="D37" s="175">
        <v>3</v>
      </c>
      <c r="E37" s="175">
        <v>0</v>
      </c>
      <c r="F37" s="175">
        <v>10</v>
      </c>
      <c r="G37" s="175">
        <v>0</v>
      </c>
      <c r="H37" s="175">
        <v>51</v>
      </c>
      <c r="I37" s="175">
        <v>2</v>
      </c>
      <c r="J37" s="175">
        <v>0</v>
      </c>
      <c r="K37" s="175">
        <v>0</v>
      </c>
      <c r="L37" s="175">
        <v>0</v>
      </c>
      <c r="M37" s="175">
        <v>4</v>
      </c>
      <c r="N37" s="175">
        <v>0</v>
      </c>
      <c r="O37" s="429"/>
      <c r="P37" s="431" t="s">
        <v>673</v>
      </c>
    </row>
    <row r="38" spans="1:16" ht="10.5" customHeight="1">
      <c r="B38" s="414" t="s">
        <v>674</v>
      </c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429"/>
      <c r="P38" s="431" t="s">
        <v>674</v>
      </c>
    </row>
    <row r="39" spans="1:16" ht="10.5" customHeight="1">
      <c r="B39" s="229" t="s">
        <v>675</v>
      </c>
      <c r="C39" s="175">
        <v>1657</v>
      </c>
      <c r="D39" s="175">
        <v>219</v>
      </c>
      <c r="E39" s="175">
        <v>3</v>
      </c>
      <c r="F39" s="175">
        <v>305</v>
      </c>
      <c r="G39" s="175">
        <v>417</v>
      </c>
      <c r="H39" s="175">
        <v>436</v>
      </c>
      <c r="I39" s="175">
        <v>23</v>
      </c>
      <c r="J39" s="175">
        <v>1</v>
      </c>
      <c r="K39" s="175">
        <v>186</v>
      </c>
      <c r="L39" s="175">
        <v>15</v>
      </c>
      <c r="M39" s="175">
        <v>23</v>
      </c>
      <c r="N39" s="175">
        <v>29</v>
      </c>
      <c r="O39" s="429"/>
      <c r="P39" s="431" t="s">
        <v>675</v>
      </c>
    </row>
    <row r="40" spans="1:16" ht="10.5" customHeight="1">
      <c r="B40" s="229" t="s">
        <v>676</v>
      </c>
      <c r="C40" s="175">
        <v>485</v>
      </c>
      <c r="D40" s="175">
        <v>127</v>
      </c>
      <c r="E40" s="175">
        <v>3</v>
      </c>
      <c r="F40" s="175">
        <v>107</v>
      </c>
      <c r="G40" s="175">
        <v>151</v>
      </c>
      <c r="H40" s="175">
        <v>21</v>
      </c>
      <c r="I40" s="175">
        <v>13</v>
      </c>
      <c r="J40" s="175">
        <v>7</v>
      </c>
      <c r="K40" s="175">
        <v>45</v>
      </c>
      <c r="L40" s="175">
        <v>6</v>
      </c>
      <c r="M40" s="175">
        <v>5</v>
      </c>
      <c r="N40" s="175">
        <v>0</v>
      </c>
      <c r="O40" s="429"/>
      <c r="P40" s="431" t="s">
        <v>676</v>
      </c>
    </row>
    <row r="41" spans="1:16" ht="15" customHeight="1">
      <c r="B41" s="415" t="s">
        <v>156</v>
      </c>
      <c r="C41" s="175">
        <v>3693</v>
      </c>
      <c r="D41" s="175">
        <v>531</v>
      </c>
      <c r="E41" s="175">
        <v>13</v>
      </c>
      <c r="F41" s="175">
        <v>1225</v>
      </c>
      <c r="G41" s="175">
        <v>682</v>
      </c>
      <c r="H41" s="175">
        <v>663</v>
      </c>
      <c r="I41" s="175">
        <v>40</v>
      </c>
      <c r="J41" s="175">
        <v>13</v>
      </c>
      <c r="K41" s="175">
        <v>319</v>
      </c>
      <c r="L41" s="175">
        <v>118</v>
      </c>
      <c r="M41" s="175">
        <v>60</v>
      </c>
      <c r="N41" s="175">
        <v>29</v>
      </c>
      <c r="O41" s="433" t="s">
        <v>747</v>
      </c>
      <c r="P41" s="434"/>
    </row>
    <row r="42" spans="1:16" ht="21" customHeight="1">
      <c r="B42" s="41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433"/>
      <c r="P42" s="434"/>
    </row>
    <row r="43" spans="1:16" ht="10.5" customHeight="1">
      <c r="B43" s="239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429"/>
    </row>
    <row r="44" spans="1:16" ht="10.5" customHeight="1">
      <c r="A44" s="411" t="s">
        <v>677</v>
      </c>
      <c r="B44" s="239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435" t="s">
        <v>677</v>
      </c>
    </row>
    <row r="45" spans="1:16" ht="9.75" customHeight="1">
      <c r="B45" s="239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429"/>
    </row>
    <row r="46" spans="1:16" ht="10.5" customHeight="1">
      <c r="B46" s="414" t="s">
        <v>678</v>
      </c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429"/>
      <c r="P46" s="430" t="s">
        <v>678</v>
      </c>
    </row>
    <row r="47" spans="1:16" ht="10.5" customHeight="1">
      <c r="B47" s="229" t="s">
        <v>782</v>
      </c>
      <c r="C47" s="175">
        <v>13007</v>
      </c>
      <c r="D47" s="175">
        <v>1005</v>
      </c>
      <c r="E47" s="175">
        <v>111</v>
      </c>
      <c r="F47" s="175">
        <v>712</v>
      </c>
      <c r="G47" s="175">
        <v>2053</v>
      </c>
      <c r="H47" s="175">
        <v>7087</v>
      </c>
      <c r="I47" s="175">
        <v>84</v>
      </c>
      <c r="J47" s="175">
        <v>170</v>
      </c>
      <c r="K47" s="175">
        <v>974</v>
      </c>
      <c r="L47" s="175">
        <v>92</v>
      </c>
      <c r="M47" s="175">
        <v>608</v>
      </c>
      <c r="N47" s="175">
        <v>111</v>
      </c>
      <c r="O47" s="429"/>
      <c r="P47" s="411" t="s">
        <v>679</v>
      </c>
    </row>
    <row r="48" spans="1:16" ht="10.5" customHeight="1">
      <c r="B48" s="414" t="s">
        <v>680</v>
      </c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429"/>
      <c r="P48" s="411" t="s">
        <v>680</v>
      </c>
    </row>
    <row r="49" spans="1:16" ht="10.5" customHeight="1">
      <c r="B49" s="229" t="s">
        <v>681</v>
      </c>
      <c r="C49" s="175">
        <v>151250</v>
      </c>
      <c r="D49" s="175">
        <v>14364</v>
      </c>
      <c r="E49" s="175">
        <v>846</v>
      </c>
      <c r="F49" s="175">
        <v>13995</v>
      </c>
      <c r="G49" s="175">
        <v>36283</v>
      </c>
      <c r="H49" s="175">
        <v>44562</v>
      </c>
      <c r="I49" s="175">
        <v>972</v>
      </c>
      <c r="J49" s="175">
        <v>2917</v>
      </c>
      <c r="K49" s="175">
        <v>25310</v>
      </c>
      <c r="L49" s="175">
        <v>1923</v>
      </c>
      <c r="M49" s="175">
        <v>9183</v>
      </c>
      <c r="N49" s="175">
        <v>895</v>
      </c>
      <c r="O49" s="429"/>
      <c r="P49" s="411" t="s">
        <v>681</v>
      </c>
    </row>
    <row r="50" spans="1:16" ht="10.5" customHeight="1">
      <c r="B50" s="414" t="s">
        <v>682</v>
      </c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429"/>
      <c r="P50" s="430" t="s">
        <v>682</v>
      </c>
    </row>
    <row r="51" spans="1:16" ht="10.5" customHeight="1">
      <c r="B51" s="229" t="s">
        <v>683</v>
      </c>
      <c r="C51" s="175">
        <v>10444</v>
      </c>
      <c r="D51" s="175">
        <v>2020</v>
      </c>
      <c r="E51" s="175">
        <v>162</v>
      </c>
      <c r="F51" s="175">
        <v>1835</v>
      </c>
      <c r="G51" s="175">
        <v>3890</v>
      </c>
      <c r="H51" s="175">
        <v>58</v>
      </c>
      <c r="I51" s="175">
        <v>0</v>
      </c>
      <c r="J51" s="175">
        <v>239</v>
      </c>
      <c r="K51" s="175">
        <v>1012</v>
      </c>
      <c r="L51" s="175">
        <v>226</v>
      </c>
      <c r="M51" s="175">
        <v>1002</v>
      </c>
      <c r="N51" s="175">
        <v>0</v>
      </c>
      <c r="O51" s="429"/>
      <c r="P51" s="411" t="s">
        <v>683</v>
      </c>
    </row>
    <row r="52" spans="1:16" ht="15" customHeight="1">
      <c r="B52" s="415" t="s">
        <v>156</v>
      </c>
      <c r="C52" s="175">
        <v>174701</v>
      </c>
      <c r="D52" s="175">
        <v>17389</v>
      </c>
      <c r="E52" s="175">
        <v>1119</v>
      </c>
      <c r="F52" s="175">
        <v>16542</v>
      </c>
      <c r="G52" s="175">
        <v>42226</v>
      </c>
      <c r="H52" s="175">
        <v>51707</v>
      </c>
      <c r="I52" s="175">
        <v>1056</v>
      </c>
      <c r="J52" s="175">
        <v>3326</v>
      </c>
      <c r="K52" s="175">
        <v>27296</v>
      </c>
      <c r="L52" s="175">
        <v>2241</v>
      </c>
      <c r="M52" s="175">
        <v>10793</v>
      </c>
      <c r="N52" s="175">
        <v>1006</v>
      </c>
      <c r="O52" s="433" t="s">
        <v>747</v>
      </c>
      <c r="P52" s="434"/>
    </row>
    <row r="53" spans="1:16" ht="21" customHeight="1">
      <c r="B53" s="41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433"/>
      <c r="P53" s="434"/>
    </row>
    <row r="54" spans="1:16" ht="10.5" customHeight="1">
      <c r="B54" s="239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429"/>
    </row>
    <row r="55" spans="1:16" ht="10.5" customHeight="1">
      <c r="A55" s="411" t="s">
        <v>684</v>
      </c>
      <c r="B55" s="239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435" t="s">
        <v>684</v>
      </c>
    </row>
    <row r="56" spans="1:16" ht="9.75" customHeight="1">
      <c r="B56" s="239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429"/>
    </row>
    <row r="57" spans="1:16" ht="10.5" customHeight="1">
      <c r="B57" s="414" t="s">
        <v>685</v>
      </c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429"/>
      <c r="P57" s="411" t="s">
        <v>685</v>
      </c>
    </row>
    <row r="58" spans="1:16" ht="10.5" customHeight="1">
      <c r="B58" s="229" t="s">
        <v>686</v>
      </c>
      <c r="C58" s="175">
        <v>2509</v>
      </c>
      <c r="D58" s="175">
        <v>761</v>
      </c>
      <c r="E58" s="175">
        <v>97</v>
      </c>
      <c r="F58" s="175">
        <v>436</v>
      </c>
      <c r="G58" s="175">
        <v>502</v>
      </c>
      <c r="H58" s="175">
        <v>3</v>
      </c>
      <c r="I58" s="175">
        <v>1</v>
      </c>
      <c r="J58" s="175">
        <v>24</v>
      </c>
      <c r="K58" s="175">
        <v>291</v>
      </c>
      <c r="L58" s="175">
        <v>202</v>
      </c>
      <c r="M58" s="175">
        <v>192</v>
      </c>
      <c r="N58" s="175">
        <v>0</v>
      </c>
      <c r="O58" s="429"/>
      <c r="P58" s="411" t="s">
        <v>686</v>
      </c>
    </row>
    <row r="59" spans="1:16" ht="10.5" customHeight="1">
      <c r="B59" s="229" t="s">
        <v>687</v>
      </c>
      <c r="C59" s="175">
        <v>376</v>
      </c>
      <c r="D59" s="175">
        <v>129</v>
      </c>
      <c r="E59" s="175">
        <v>15</v>
      </c>
      <c r="F59" s="175">
        <v>79</v>
      </c>
      <c r="G59" s="175">
        <v>54</v>
      </c>
      <c r="H59" s="175">
        <v>2</v>
      </c>
      <c r="I59" s="175">
        <v>0</v>
      </c>
      <c r="J59" s="175">
        <v>0</v>
      </c>
      <c r="K59" s="175">
        <v>26</v>
      </c>
      <c r="L59" s="175">
        <v>59</v>
      </c>
      <c r="M59" s="175">
        <v>12</v>
      </c>
      <c r="N59" s="175">
        <v>0</v>
      </c>
      <c r="O59" s="429"/>
      <c r="P59" s="411" t="s">
        <v>687</v>
      </c>
    </row>
    <row r="60" spans="1:16" ht="10.5" customHeight="1">
      <c r="B60" s="229" t="s">
        <v>688</v>
      </c>
      <c r="C60" s="175">
        <v>904</v>
      </c>
      <c r="D60" s="175">
        <v>559</v>
      </c>
      <c r="E60" s="175">
        <v>22</v>
      </c>
      <c r="F60" s="175">
        <v>31</v>
      </c>
      <c r="G60" s="175">
        <v>19</v>
      </c>
      <c r="H60" s="175">
        <v>0</v>
      </c>
      <c r="I60" s="175">
        <v>0</v>
      </c>
      <c r="J60" s="175">
        <v>6</v>
      </c>
      <c r="K60" s="175">
        <v>2</v>
      </c>
      <c r="L60" s="175">
        <v>20</v>
      </c>
      <c r="M60" s="175">
        <v>245</v>
      </c>
      <c r="N60" s="175">
        <v>0</v>
      </c>
      <c r="O60" s="429"/>
      <c r="P60" s="411" t="s">
        <v>688</v>
      </c>
    </row>
    <row r="61" spans="1:16" ht="10.5" customHeight="1">
      <c r="B61" s="414" t="s">
        <v>689</v>
      </c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429"/>
      <c r="P61" s="411" t="s">
        <v>689</v>
      </c>
    </row>
    <row r="62" spans="1:16" ht="10.5" customHeight="1">
      <c r="B62" s="229" t="s">
        <v>690</v>
      </c>
      <c r="C62" s="175">
        <v>6063</v>
      </c>
      <c r="D62" s="175">
        <v>1865</v>
      </c>
      <c r="E62" s="175">
        <v>222</v>
      </c>
      <c r="F62" s="175">
        <v>1087</v>
      </c>
      <c r="G62" s="175">
        <v>511</v>
      </c>
      <c r="H62" s="175">
        <v>71</v>
      </c>
      <c r="I62" s="175">
        <v>3</v>
      </c>
      <c r="J62" s="175">
        <v>78</v>
      </c>
      <c r="K62" s="175">
        <v>413</v>
      </c>
      <c r="L62" s="175">
        <v>732</v>
      </c>
      <c r="M62" s="175">
        <v>1006</v>
      </c>
      <c r="N62" s="175">
        <v>75</v>
      </c>
      <c r="O62" s="429"/>
      <c r="P62" s="411" t="s">
        <v>690</v>
      </c>
    </row>
    <row r="63" spans="1:16" ht="15" customHeight="1">
      <c r="B63" s="415" t="s">
        <v>156</v>
      </c>
      <c r="C63" s="175">
        <v>9852</v>
      </c>
      <c r="D63" s="175">
        <v>3314</v>
      </c>
      <c r="E63" s="175">
        <v>356</v>
      </c>
      <c r="F63" s="175">
        <v>1633</v>
      </c>
      <c r="G63" s="175">
        <v>1086</v>
      </c>
      <c r="H63" s="175">
        <v>76</v>
      </c>
      <c r="I63" s="175">
        <v>4</v>
      </c>
      <c r="J63" s="175">
        <v>108</v>
      </c>
      <c r="K63" s="175">
        <v>732</v>
      </c>
      <c r="L63" s="175">
        <v>1013</v>
      </c>
      <c r="M63" s="175">
        <v>1455</v>
      </c>
      <c r="N63" s="175">
        <v>75</v>
      </c>
      <c r="O63" s="433" t="s">
        <v>747</v>
      </c>
      <c r="P63" s="434"/>
    </row>
    <row r="64" spans="1:16" ht="10.5" customHeight="1">
      <c r="B64" s="41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433"/>
      <c r="P64" s="434"/>
    </row>
    <row r="65" spans="1:16" ht="11.25">
      <c r="B65" s="239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429"/>
    </row>
    <row r="66" spans="1:16" ht="21" customHeight="1">
      <c r="B66" s="415" t="s">
        <v>691</v>
      </c>
      <c r="C66" s="175">
        <v>233259</v>
      </c>
      <c r="D66" s="175">
        <v>27587</v>
      </c>
      <c r="E66" s="175">
        <v>1747</v>
      </c>
      <c r="F66" s="175">
        <v>30296</v>
      </c>
      <c r="G66" s="175">
        <v>52955</v>
      </c>
      <c r="H66" s="175">
        <v>56188</v>
      </c>
      <c r="I66" s="175">
        <v>1278</v>
      </c>
      <c r="J66" s="175">
        <v>4466</v>
      </c>
      <c r="K66" s="175">
        <v>37663</v>
      </c>
      <c r="L66" s="175">
        <v>7026</v>
      </c>
      <c r="M66" s="175">
        <v>12927</v>
      </c>
      <c r="N66" s="175">
        <v>1126</v>
      </c>
      <c r="O66" s="433" t="s">
        <v>748</v>
      </c>
      <c r="P66" s="134"/>
    </row>
    <row r="67" spans="1:16" ht="11.25">
      <c r="B67" s="411"/>
      <c r="C67" s="274"/>
      <c r="D67" s="274"/>
      <c r="E67" s="274"/>
      <c r="F67" s="274"/>
      <c r="G67" s="274"/>
      <c r="H67" s="274"/>
      <c r="I67" s="274"/>
      <c r="J67" s="274"/>
      <c r="K67" s="274"/>
      <c r="L67" s="274"/>
      <c r="M67" s="274"/>
      <c r="N67" s="274"/>
      <c r="P67" s="430"/>
    </row>
    <row r="68" spans="1:16" ht="11.25">
      <c r="B68" s="411"/>
      <c r="C68" s="274"/>
      <c r="D68" s="274"/>
      <c r="E68" s="274"/>
      <c r="F68" s="274"/>
      <c r="G68" s="274"/>
      <c r="H68" s="274"/>
      <c r="I68" s="274"/>
      <c r="J68" s="274"/>
      <c r="K68" s="274"/>
      <c r="L68" s="274"/>
      <c r="M68" s="274"/>
      <c r="N68" s="274"/>
      <c r="P68" s="430"/>
    </row>
    <row r="69" spans="1:16" ht="10.5" customHeight="1">
      <c r="K69" s="240"/>
      <c r="L69" s="240"/>
    </row>
    <row r="70" spans="1:16" ht="10.5" customHeight="1">
      <c r="A70" s="73" t="s">
        <v>52</v>
      </c>
      <c r="B70" s="461"/>
      <c r="C70" s="462"/>
      <c r="I70" s="73" t="s">
        <v>52</v>
      </c>
      <c r="J70" s="461"/>
      <c r="K70" s="461"/>
      <c r="L70" s="461"/>
      <c r="M70" s="462"/>
      <c r="P70" s="134"/>
    </row>
    <row r="71" spans="1:16" ht="10.5" customHeight="1">
      <c r="C71" s="170" t="s">
        <v>168</v>
      </c>
      <c r="H71" s="428"/>
      <c r="I71" s="170" t="s">
        <v>168</v>
      </c>
    </row>
    <row r="72" spans="1:16" ht="10.5" customHeight="1"/>
    <row r="73" spans="1:16" ht="10.5" customHeight="1">
      <c r="C73" s="410" t="s">
        <v>656</v>
      </c>
      <c r="D73" s="428"/>
      <c r="E73" s="428"/>
      <c r="F73" s="428"/>
      <c r="G73" s="428"/>
      <c r="H73" s="428"/>
      <c r="I73" s="410" t="s">
        <v>656</v>
      </c>
    </row>
    <row r="74" spans="1:16" s="177" customFormat="1" ht="10.5" customHeight="1">
      <c r="A74" s="174"/>
      <c r="B74" s="174"/>
      <c r="C74" s="410" t="s">
        <v>692</v>
      </c>
      <c r="D74" s="174"/>
      <c r="E74" s="174"/>
      <c r="F74" s="174"/>
      <c r="G74" s="174"/>
      <c r="H74" s="428"/>
      <c r="I74" s="410" t="s">
        <v>692</v>
      </c>
      <c r="J74" s="174"/>
      <c r="K74" s="174"/>
      <c r="L74" s="174"/>
      <c r="M74" s="174"/>
      <c r="N74" s="174"/>
      <c r="O74" s="174"/>
      <c r="P74" s="439"/>
    </row>
    <row r="75" spans="1:16" ht="10.5" customHeight="1">
      <c r="B75" s="172"/>
      <c r="C75" s="172"/>
      <c r="D75" s="172"/>
      <c r="H75" s="172"/>
      <c r="I75" s="172"/>
      <c r="J75" s="172"/>
      <c r="P75" s="215"/>
    </row>
    <row r="76" spans="1:16" ht="10.5" customHeight="1">
      <c r="A76" s="411" t="s">
        <v>693</v>
      </c>
      <c r="B76" s="239"/>
      <c r="C76" s="274"/>
      <c r="D76" s="274"/>
      <c r="E76" s="274"/>
      <c r="F76" s="274"/>
      <c r="G76" s="274"/>
      <c r="H76" s="274"/>
      <c r="I76" s="274"/>
      <c r="J76" s="274"/>
      <c r="K76" s="274"/>
      <c r="L76" s="274"/>
      <c r="M76" s="274"/>
      <c r="N76" s="463"/>
      <c r="O76" s="435" t="s">
        <v>693</v>
      </c>
    </row>
    <row r="77" spans="1:16" ht="10.5" customHeight="1">
      <c r="B77" s="229" t="s">
        <v>694</v>
      </c>
      <c r="C77" s="175">
        <v>570</v>
      </c>
      <c r="D77" s="175">
        <v>55</v>
      </c>
      <c r="E77" s="175">
        <v>8</v>
      </c>
      <c r="F77" s="175">
        <v>152</v>
      </c>
      <c r="G77" s="175">
        <v>52</v>
      </c>
      <c r="H77" s="175">
        <v>108</v>
      </c>
      <c r="I77" s="175">
        <v>0</v>
      </c>
      <c r="J77" s="175">
        <v>7</v>
      </c>
      <c r="K77" s="175">
        <v>28</v>
      </c>
      <c r="L77" s="175">
        <v>125</v>
      </c>
      <c r="M77" s="175">
        <v>35</v>
      </c>
      <c r="N77" s="175">
        <v>0</v>
      </c>
      <c r="O77" s="429"/>
      <c r="P77" s="430" t="s">
        <v>694</v>
      </c>
    </row>
    <row r="78" spans="1:16" ht="10.5" customHeight="1">
      <c r="B78" s="229" t="s">
        <v>695</v>
      </c>
      <c r="C78" s="175">
        <v>1009</v>
      </c>
      <c r="D78" s="175">
        <v>254</v>
      </c>
      <c r="E78" s="175">
        <v>2</v>
      </c>
      <c r="F78" s="175">
        <v>193</v>
      </c>
      <c r="G78" s="175">
        <v>266</v>
      </c>
      <c r="H78" s="175">
        <v>142</v>
      </c>
      <c r="I78" s="175">
        <v>0</v>
      </c>
      <c r="J78" s="175">
        <v>14</v>
      </c>
      <c r="K78" s="175">
        <v>57</v>
      </c>
      <c r="L78" s="175">
        <v>15</v>
      </c>
      <c r="M78" s="175">
        <v>66</v>
      </c>
      <c r="N78" s="175">
        <v>0</v>
      </c>
      <c r="O78" s="429"/>
      <c r="P78" s="430" t="s">
        <v>695</v>
      </c>
    </row>
    <row r="79" spans="1:16" ht="15" customHeight="1">
      <c r="B79" s="415" t="s">
        <v>156</v>
      </c>
      <c r="C79" s="175">
        <v>1579</v>
      </c>
      <c r="D79" s="175">
        <v>309</v>
      </c>
      <c r="E79" s="175">
        <v>10</v>
      </c>
      <c r="F79" s="175">
        <v>345</v>
      </c>
      <c r="G79" s="175">
        <v>318</v>
      </c>
      <c r="H79" s="175">
        <v>250</v>
      </c>
      <c r="I79" s="175">
        <v>0</v>
      </c>
      <c r="J79" s="175">
        <v>21</v>
      </c>
      <c r="K79" s="175">
        <v>85</v>
      </c>
      <c r="L79" s="175">
        <v>140</v>
      </c>
      <c r="M79" s="175">
        <v>101</v>
      </c>
      <c r="N79" s="175">
        <v>0</v>
      </c>
      <c r="O79" s="433" t="s">
        <v>747</v>
      </c>
      <c r="P79" s="434"/>
    </row>
    <row r="80" spans="1:16" ht="10.5" customHeight="1">
      <c r="B80" s="239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429"/>
    </row>
    <row r="81" spans="1:16" ht="10.5" customHeight="1">
      <c r="A81" s="411" t="s">
        <v>696</v>
      </c>
      <c r="B81" s="239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435" t="s">
        <v>696</v>
      </c>
    </row>
    <row r="82" spans="1:16" ht="10.5" customHeight="1">
      <c r="B82" s="229" t="s">
        <v>696</v>
      </c>
      <c r="C82" s="175">
        <v>85329</v>
      </c>
      <c r="D82" s="175">
        <v>12868</v>
      </c>
      <c r="E82" s="175">
        <v>983</v>
      </c>
      <c r="F82" s="175">
        <v>29945</v>
      </c>
      <c r="G82" s="175">
        <v>5440</v>
      </c>
      <c r="H82" s="175">
        <v>2600</v>
      </c>
      <c r="I82" s="175">
        <v>44</v>
      </c>
      <c r="J82" s="175">
        <v>1229</v>
      </c>
      <c r="K82" s="175">
        <v>13375</v>
      </c>
      <c r="L82" s="175">
        <v>10383</v>
      </c>
      <c r="M82" s="175">
        <v>8453</v>
      </c>
      <c r="N82" s="175">
        <v>9</v>
      </c>
      <c r="O82" s="429"/>
      <c r="P82" s="430" t="s">
        <v>696</v>
      </c>
    </row>
    <row r="83" spans="1:16" ht="10.5" customHeight="1">
      <c r="B83" s="229" t="s">
        <v>697</v>
      </c>
      <c r="C83" s="175">
        <v>1717</v>
      </c>
      <c r="D83" s="175">
        <v>321</v>
      </c>
      <c r="E83" s="175">
        <v>3</v>
      </c>
      <c r="F83" s="175">
        <v>606</v>
      </c>
      <c r="G83" s="175">
        <v>232</v>
      </c>
      <c r="H83" s="175">
        <v>29</v>
      </c>
      <c r="I83" s="175">
        <v>0</v>
      </c>
      <c r="J83" s="175">
        <v>39</v>
      </c>
      <c r="K83" s="175">
        <v>334</v>
      </c>
      <c r="L83" s="175">
        <v>97</v>
      </c>
      <c r="M83" s="175">
        <v>56</v>
      </c>
      <c r="N83" s="175">
        <v>0</v>
      </c>
      <c r="O83" s="429"/>
      <c r="P83" s="430" t="s">
        <v>697</v>
      </c>
    </row>
    <row r="84" spans="1:16" ht="10.5" customHeight="1">
      <c r="B84" s="229" t="s">
        <v>698</v>
      </c>
      <c r="C84" s="175">
        <v>7048</v>
      </c>
      <c r="D84" s="175">
        <v>1339</v>
      </c>
      <c r="E84" s="175">
        <v>8</v>
      </c>
      <c r="F84" s="175">
        <v>698</v>
      </c>
      <c r="G84" s="175">
        <v>1050</v>
      </c>
      <c r="H84" s="175">
        <v>3504</v>
      </c>
      <c r="I84" s="175">
        <v>47</v>
      </c>
      <c r="J84" s="175">
        <v>71</v>
      </c>
      <c r="K84" s="175">
        <v>225</v>
      </c>
      <c r="L84" s="175">
        <v>48</v>
      </c>
      <c r="M84" s="175">
        <v>55</v>
      </c>
      <c r="N84" s="175">
        <v>3</v>
      </c>
      <c r="O84" s="429"/>
      <c r="P84" s="430" t="s">
        <v>698</v>
      </c>
    </row>
    <row r="85" spans="1:16" ht="15" customHeight="1">
      <c r="B85" s="415" t="s">
        <v>156</v>
      </c>
      <c r="C85" s="175">
        <v>94094</v>
      </c>
      <c r="D85" s="175">
        <v>14528</v>
      </c>
      <c r="E85" s="175">
        <v>994</v>
      </c>
      <c r="F85" s="175">
        <v>31249</v>
      </c>
      <c r="G85" s="175">
        <v>6722</v>
      </c>
      <c r="H85" s="175">
        <v>6133</v>
      </c>
      <c r="I85" s="175">
        <v>91</v>
      </c>
      <c r="J85" s="175">
        <v>1339</v>
      </c>
      <c r="K85" s="175">
        <v>13934</v>
      </c>
      <c r="L85" s="175">
        <v>10528</v>
      </c>
      <c r="M85" s="175">
        <v>8564</v>
      </c>
      <c r="N85" s="175">
        <v>12</v>
      </c>
      <c r="O85" s="433" t="s">
        <v>747</v>
      </c>
      <c r="P85" s="434"/>
    </row>
    <row r="86" spans="1:16" ht="10.5" customHeight="1">
      <c r="B86" s="239"/>
      <c r="C86" s="175"/>
      <c r="D86" s="175"/>
      <c r="E86" s="175"/>
      <c r="F86" s="175"/>
      <c r="G86" s="175"/>
      <c r="H86" s="175"/>
      <c r="I86" s="175"/>
      <c r="J86" s="175"/>
      <c r="K86" s="175"/>
      <c r="L86" s="175"/>
      <c r="M86" s="175"/>
      <c r="N86" s="175"/>
      <c r="O86" s="429"/>
    </row>
    <row r="87" spans="1:16" ht="10.5" customHeight="1">
      <c r="A87" s="411" t="s">
        <v>699</v>
      </c>
      <c r="B87" s="239"/>
      <c r="C87" s="175"/>
      <c r="D87" s="175"/>
      <c r="E87" s="175"/>
      <c r="F87" s="175"/>
      <c r="G87" s="175"/>
      <c r="H87" s="175"/>
      <c r="I87" s="175"/>
      <c r="J87" s="175"/>
      <c r="K87" s="175"/>
      <c r="L87" s="175"/>
      <c r="M87" s="175"/>
      <c r="N87" s="175"/>
      <c r="O87" s="435" t="s">
        <v>699</v>
      </c>
    </row>
    <row r="88" spans="1:16" ht="10.5" customHeight="1">
      <c r="B88" s="229" t="s">
        <v>699</v>
      </c>
      <c r="C88" s="175">
        <v>32285</v>
      </c>
      <c r="D88" s="175">
        <v>6290</v>
      </c>
      <c r="E88" s="175">
        <v>425</v>
      </c>
      <c r="F88" s="175">
        <v>5458</v>
      </c>
      <c r="G88" s="175">
        <v>8009</v>
      </c>
      <c r="H88" s="175">
        <v>1446</v>
      </c>
      <c r="I88" s="175">
        <v>389</v>
      </c>
      <c r="J88" s="175">
        <v>781</v>
      </c>
      <c r="K88" s="175">
        <v>4835</v>
      </c>
      <c r="L88" s="175">
        <v>880</v>
      </c>
      <c r="M88" s="175">
        <v>3752</v>
      </c>
      <c r="N88" s="175">
        <v>20</v>
      </c>
      <c r="O88" s="429"/>
      <c r="P88" s="430" t="s">
        <v>699</v>
      </c>
    </row>
    <row r="89" spans="1:16" ht="10.5" customHeight="1">
      <c r="B89" s="229" t="s">
        <v>700</v>
      </c>
      <c r="C89" s="175">
        <v>8630</v>
      </c>
      <c r="D89" s="175">
        <v>872</v>
      </c>
      <c r="E89" s="175">
        <v>64</v>
      </c>
      <c r="F89" s="175">
        <v>1773</v>
      </c>
      <c r="G89" s="175">
        <v>1835</v>
      </c>
      <c r="H89" s="175">
        <v>201</v>
      </c>
      <c r="I89" s="175">
        <v>0</v>
      </c>
      <c r="J89" s="175">
        <v>190</v>
      </c>
      <c r="K89" s="175">
        <v>2307</v>
      </c>
      <c r="L89" s="175">
        <v>331</v>
      </c>
      <c r="M89" s="175">
        <v>1018</v>
      </c>
      <c r="N89" s="175">
        <v>39</v>
      </c>
      <c r="O89" s="429"/>
      <c r="P89" s="430" t="s">
        <v>700</v>
      </c>
    </row>
    <row r="90" spans="1:16" ht="15" customHeight="1">
      <c r="B90" s="415" t="s">
        <v>156</v>
      </c>
      <c r="C90" s="175">
        <v>40915</v>
      </c>
      <c r="D90" s="175">
        <v>7162</v>
      </c>
      <c r="E90" s="175">
        <v>489</v>
      </c>
      <c r="F90" s="175">
        <v>7231</v>
      </c>
      <c r="G90" s="175">
        <v>9844</v>
      </c>
      <c r="H90" s="175">
        <v>1647</v>
      </c>
      <c r="I90" s="175">
        <v>389</v>
      </c>
      <c r="J90" s="175">
        <v>971</v>
      </c>
      <c r="K90" s="175">
        <v>7142</v>
      </c>
      <c r="L90" s="175">
        <v>1211</v>
      </c>
      <c r="M90" s="175">
        <v>4770</v>
      </c>
      <c r="N90" s="175">
        <v>59</v>
      </c>
      <c r="O90" s="433" t="s">
        <v>747</v>
      </c>
      <c r="P90" s="434"/>
    </row>
    <row r="91" spans="1:16" ht="10.5" customHeight="1">
      <c r="B91" s="239"/>
      <c r="C91" s="175"/>
      <c r="D91" s="175"/>
      <c r="E91" s="175"/>
      <c r="F91" s="175"/>
      <c r="G91" s="175"/>
      <c r="H91" s="175"/>
      <c r="I91" s="175"/>
      <c r="J91" s="175"/>
      <c r="K91" s="175"/>
      <c r="L91" s="175"/>
      <c r="M91" s="175"/>
      <c r="N91" s="175"/>
      <c r="O91" s="429"/>
    </row>
    <row r="92" spans="1:16" ht="18" customHeight="1">
      <c r="B92" s="415" t="s">
        <v>701</v>
      </c>
      <c r="C92" s="175">
        <v>136588</v>
      </c>
      <c r="D92" s="175">
        <v>21999</v>
      </c>
      <c r="E92" s="175">
        <v>1493</v>
      </c>
      <c r="F92" s="175">
        <v>38825</v>
      </c>
      <c r="G92" s="175">
        <v>16884</v>
      </c>
      <c r="H92" s="175">
        <v>8030</v>
      </c>
      <c r="I92" s="175">
        <v>480</v>
      </c>
      <c r="J92" s="175">
        <v>2331</v>
      </c>
      <c r="K92" s="175">
        <v>21161</v>
      </c>
      <c r="L92" s="175">
        <v>11879</v>
      </c>
      <c r="M92" s="175">
        <v>13435</v>
      </c>
      <c r="N92" s="175">
        <v>71</v>
      </c>
      <c r="O92" s="433" t="s">
        <v>749</v>
      </c>
      <c r="P92" s="132"/>
    </row>
    <row r="93" spans="1:16" ht="11.25">
      <c r="B93" s="411"/>
      <c r="C93" s="274"/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134"/>
      <c r="P93" s="430"/>
    </row>
    <row r="94" spans="1:16" ht="11.25">
      <c r="B94" s="411"/>
      <c r="C94" s="274"/>
      <c r="D94" s="274"/>
      <c r="E94" s="274"/>
      <c r="F94" s="274"/>
      <c r="G94" s="274"/>
      <c r="H94" s="274"/>
      <c r="I94" s="274"/>
      <c r="J94" s="274"/>
      <c r="K94" s="274"/>
      <c r="L94" s="274"/>
      <c r="M94" s="274"/>
      <c r="N94" s="134"/>
      <c r="P94" s="430"/>
    </row>
    <row r="95" spans="1:16" ht="10.5" customHeight="1">
      <c r="C95" s="410" t="s">
        <v>702</v>
      </c>
      <c r="D95" s="428"/>
      <c r="E95" s="428"/>
      <c r="F95" s="428"/>
      <c r="G95" s="428"/>
      <c r="H95" s="428"/>
      <c r="I95" s="410" t="s">
        <v>702</v>
      </c>
    </row>
    <row r="96" spans="1:16" ht="10.5" customHeight="1">
      <c r="B96" s="446"/>
      <c r="C96" s="134"/>
      <c r="D96" s="134"/>
      <c r="E96" s="134"/>
      <c r="F96" s="134"/>
      <c r="G96" s="134"/>
      <c r="H96" s="134"/>
      <c r="I96" s="134"/>
      <c r="J96" s="134"/>
      <c r="K96" s="134"/>
      <c r="L96" s="134"/>
      <c r="M96" s="134"/>
      <c r="P96" s="447"/>
    </row>
    <row r="97" spans="1:16" ht="10.5" customHeight="1">
      <c r="B97" s="415" t="s">
        <v>156</v>
      </c>
      <c r="C97" s="175">
        <v>369847</v>
      </c>
      <c r="D97" s="175">
        <v>49586</v>
      </c>
      <c r="E97" s="175">
        <v>3240</v>
      </c>
      <c r="F97" s="175">
        <v>69121</v>
      </c>
      <c r="G97" s="175">
        <v>69839</v>
      </c>
      <c r="H97" s="175">
        <v>64218</v>
      </c>
      <c r="I97" s="175">
        <v>1758</v>
      </c>
      <c r="J97" s="175">
        <v>6797</v>
      </c>
      <c r="K97" s="175">
        <v>58824</v>
      </c>
      <c r="L97" s="175">
        <v>18905</v>
      </c>
      <c r="M97" s="175">
        <v>26362</v>
      </c>
      <c r="N97" s="175">
        <v>1197</v>
      </c>
      <c r="O97" s="433" t="s">
        <v>747</v>
      </c>
      <c r="P97" s="434"/>
    </row>
    <row r="98" spans="1:16" ht="21" customHeight="1">
      <c r="B98" s="411"/>
      <c r="P98" s="430"/>
    </row>
    <row r="99" spans="1:16" s="177" customFormat="1" ht="10.5" customHeight="1">
      <c r="A99" s="444"/>
      <c r="B99" s="174"/>
      <c r="C99" s="410" t="s">
        <v>703</v>
      </c>
      <c r="D99" s="448"/>
      <c r="E99" s="448"/>
      <c r="F99" s="448"/>
      <c r="G99" s="448"/>
      <c r="H99" s="448"/>
      <c r="I99" s="410" t="s">
        <v>703</v>
      </c>
      <c r="J99" s="448"/>
      <c r="K99" s="448"/>
      <c r="L99" s="448"/>
      <c r="M99" s="448"/>
      <c r="N99" s="448"/>
      <c r="P99" s="449"/>
    </row>
    <row r="100" spans="1:16" s="177" customFormat="1" ht="10.5" customHeight="1">
      <c r="A100" s="174"/>
      <c r="B100" s="174"/>
      <c r="C100" s="410" t="s">
        <v>657</v>
      </c>
      <c r="D100" s="174"/>
      <c r="E100" s="174"/>
      <c r="F100" s="174"/>
      <c r="G100" s="174"/>
      <c r="H100" s="428"/>
      <c r="I100" s="410" t="s">
        <v>657</v>
      </c>
      <c r="J100" s="174"/>
      <c r="K100" s="174"/>
      <c r="L100" s="174"/>
      <c r="M100" s="174"/>
      <c r="N100" s="174"/>
      <c r="O100" s="174"/>
      <c r="P100" s="439"/>
    </row>
    <row r="101" spans="1:16" ht="10.5" customHeight="1">
      <c r="B101" s="172"/>
      <c r="C101" s="274"/>
      <c r="D101" s="274"/>
      <c r="E101" s="274"/>
      <c r="F101" s="274"/>
      <c r="G101" s="274"/>
      <c r="H101" s="274"/>
      <c r="I101" s="274"/>
      <c r="J101" s="274"/>
      <c r="K101" s="274"/>
      <c r="L101" s="274"/>
      <c r="M101" s="274"/>
      <c r="N101" s="274"/>
      <c r="P101" s="215"/>
    </row>
    <row r="102" spans="1:16" ht="10.5" customHeight="1">
      <c r="A102" s="418" t="s">
        <v>704</v>
      </c>
      <c r="B102" s="202"/>
      <c r="C102" s="175">
        <v>84085</v>
      </c>
      <c r="D102" s="175">
        <v>4107</v>
      </c>
      <c r="E102" s="175">
        <v>285</v>
      </c>
      <c r="F102" s="175">
        <v>5444</v>
      </c>
      <c r="G102" s="175">
        <v>5788</v>
      </c>
      <c r="H102" s="175">
        <v>5492</v>
      </c>
      <c r="I102" s="175">
        <v>180</v>
      </c>
      <c r="J102" s="175">
        <v>795</v>
      </c>
      <c r="K102" s="175">
        <v>4195</v>
      </c>
      <c r="L102" s="175">
        <v>564</v>
      </c>
      <c r="M102" s="175">
        <v>44531</v>
      </c>
      <c r="N102" s="175">
        <v>12704</v>
      </c>
      <c r="O102" s="429"/>
      <c r="P102" s="434" t="s">
        <v>704</v>
      </c>
    </row>
    <row r="103" spans="1:16" ht="10.5" customHeight="1">
      <c r="A103" s="418" t="s">
        <v>705</v>
      </c>
      <c r="B103" s="202"/>
      <c r="C103" s="175">
        <v>34625</v>
      </c>
      <c r="D103" s="175">
        <v>772</v>
      </c>
      <c r="E103" s="175">
        <v>61</v>
      </c>
      <c r="F103" s="175">
        <v>1595</v>
      </c>
      <c r="G103" s="175">
        <v>1203</v>
      </c>
      <c r="H103" s="175">
        <v>1294</v>
      </c>
      <c r="I103" s="175">
        <v>28</v>
      </c>
      <c r="J103" s="175">
        <v>187</v>
      </c>
      <c r="K103" s="175">
        <v>887</v>
      </c>
      <c r="L103" s="175">
        <v>186</v>
      </c>
      <c r="M103" s="175">
        <v>22372</v>
      </c>
      <c r="N103" s="175">
        <v>6040</v>
      </c>
      <c r="O103" s="450" t="s">
        <v>705</v>
      </c>
      <c r="P103" s="450"/>
    </row>
    <row r="104" spans="1:16" ht="10.5" customHeight="1">
      <c r="A104" s="418" t="s">
        <v>706</v>
      </c>
      <c r="B104" s="202"/>
      <c r="C104" s="175">
        <v>10871</v>
      </c>
      <c r="D104" s="175">
        <v>292</v>
      </c>
      <c r="E104" s="175">
        <v>5</v>
      </c>
      <c r="F104" s="175">
        <v>371</v>
      </c>
      <c r="G104" s="175">
        <v>115</v>
      </c>
      <c r="H104" s="175">
        <v>53</v>
      </c>
      <c r="I104" s="175">
        <v>2</v>
      </c>
      <c r="J104" s="175">
        <v>10</v>
      </c>
      <c r="K104" s="175">
        <v>50</v>
      </c>
      <c r="L104" s="175">
        <v>51</v>
      </c>
      <c r="M104" s="175">
        <v>9832</v>
      </c>
      <c r="N104" s="175">
        <v>90</v>
      </c>
      <c r="O104" s="429"/>
      <c r="P104" s="434" t="s">
        <v>706</v>
      </c>
    </row>
    <row r="105" spans="1:16" ht="10.5" customHeight="1">
      <c r="A105" s="418" t="s">
        <v>705</v>
      </c>
      <c r="B105" s="202"/>
      <c r="C105" s="175">
        <v>5139</v>
      </c>
      <c r="D105" s="175">
        <v>117</v>
      </c>
      <c r="E105" s="175">
        <v>0</v>
      </c>
      <c r="F105" s="175">
        <v>127</v>
      </c>
      <c r="G105" s="175">
        <v>50</v>
      </c>
      <c r="H105" s="175">
        <v>18</v>
      </c>
      <c r="I105" s="175">
        <v>1</v>
      </c>
      <c r="J105" s="175">
        <v>6</v>
      </c>
      <c r="K105" s="175">
        <v>19</v>
      </c>
      <c r="L105" s="175">
        <v>27</v>
      </c>
      <c r="M105" s="175">
        <v>4747</v>
      </c>
      <c r="N105" s="175">
        <v>27</v>
      </c>
      <c r="O105" s="450" t="s">
        <v>705</v>
      </c>
      <c r="P105" s="450"/>
    </row>
    <row r="106" spans="1:16" ht="10.5" customHeight="1">
      <c r="A106" s="418" t="s">
        <v>707</v>
      </c>
      <c r="B106" s="202"/>
      <c r="C106" s="175">
        <v>56817</v>
      </c>
      <c r="D106" s="175">
        <v>480</v>
      </c>
      <c r="E106" s="175">
        <v>147</v>
      </c>
      <c r="F106" s="175">
        <v>548</v>
      </c>
      <c r="G106" s="175">
        <v>10384</v>
      </c>
      <c r="H106" s="175">
        <v>11569</v>
      </c>
      <c r="I106" s="175">
        <v>560</v>
      </c>
      <c r="J106" s="175">
        <v>2193</v>
      </c>
      <c r="K106" s="175">
        <v>9810</v>
      </c>
      <c r="L106" s="175">
        <v>424</v>
      </c>
      <c r="M106" s="175">
        <v>15920</v>
      </c>
      <c r="N106" s="175">
        <v>4782</v>
      </c>
      <c r="O106" s="429"/>
      <c r="P106" s="434" t="s">
        <v>707</v>
      </c>
    </row>
    <row r="107" spans="1:16" ht="10.5" customHeight="1">
      <c r="A107" s="418" t="s">
        <v>705</v>
      </c>
      <c r="B107" s="202"/>
      <c r="C107" s="175">
        <v>25711</v>
      </c>
      <c r="D107" s="175">
        <v>267</v>
      </c>
      <c r="E107" s="175">
        <v>35</v>
      </c>
      <c r="F107" s="175">
        <v>405</v>
      </c>
      <c r="G107" s="175">
        <v>4722</v>
      </c>
      <c r="H107" s="175">
        <v>4901</v>
      </c>
      <c r="I107" s="175">
        <v>173</v>
      </c>
      <c r="J107" s="175">
        <v>956</v>
      </c>
      <c r="K107" s="175">
        <v>5722</v>
      </c>
      <c r="L107" s="175">
        <v>234</v>
      </c>
      <c r="M107" s="175">
        <v>6620</v>
      </c>
      <c r="N107" s="175">
        <v>1676</v>
      </c>
      <c r="O107" s="450" t="s">
        <v>705</v>
      </c>
      <c r="P107" s="450"/>
    </row>
    <row r="108" spans="1:16" ht="10.5" customHeight="1">
      <c r="A108" s="418" t="s">
        <v>708</v>
      </c>
      <c r="B108" s="202"/>
      <c r="C108" s="175">
        <v>55077</v>
      </c>
      <c r="D108" s="175">
        <v>340</v>
      </c>
      <c r="E108" s="175">
        <v>79</v>
      </c>
      <c r="F108" s="175">
        <v>514</v>
      </c>
      <c r="G108" s="175">
        <v>1352</v>
      </c>
      <c r="H108" s="175">
        <v>27759</v>
      </c>
      <c r="I108" s="175">
        <v>322</v>
      </c>
      <c r="J108" s="175">
        <v>230</v>
      </c>
      <c r="K108" s="175">
        <v>999</v>
      </c>
      <c r="L108" s="175">
        <v>117</v>
      </c>
      <c r="M108" s="175">
        <v>7287</v>
      </c>
      <c r="N108" s="175">
        <v>16078</v>
      </c>
      <c r="O108" s="429"/>
      <c r="P108" s="434" t="s">
        <v>708</v>
      </c>
    </row>
    <row r="109" spans="1:16" ht="10.5" customHeight="1">
      <c r="A109" s="418" t="s">
        <v>705</v>
      </c>
      <c r="B109" s="202"/>
      <c r="C109" s="175">
        <v>16707</v>
      </c>
      <c r="D109" s="175">
        <v>69</v>
      </c>
      <c r="E109" s="175">
        <v>10</v>
      </c>
      <c r="F109" s="175">
        <v>248</v>
      </c>
      <c r="G109" s="175">
        <v>351</v>
      </c>
      <c r="H109" s="175">
        <v>8941</v>
      </c>
      <c r="I109" s="175">
        <v>23</v>
      </c>
      <c r="J109" s="175">
        <v>35</v>
      </c>
      <c r="K109" s="175">
        <v>330</v>
      </c>
      <c r="L109" s="175">
        <v>33</v>
      </c>
      <c r="M109" s="175">
        <v>1802</v>
      </c>
      <c r="N109" s="175">
        <v>4865</v>
      </c>
      <c r="O109" s="450" t="s">
        <v>705</v>
      </c>
      <c r="P109" s="450"/>
    </row>
    <row r="110" spans="1:16" ht="10.5" customHeight="1">
      <c r="A110" s="418" t="s">
        <v>709</v>
      </c>
      <c r="B110" s="419"/>
      <c r="C110" s="175">
        <v>64773</v>
      </c>
      <c r="D110" s="175">
        <v>1</v>
      </c>
      <c r="E110" s="175">
        <v>0</v>
      </c>
      <c r="F110" s="175">
        <v>0</v>
      </c>
      <c r="G110" s="175">
        <v>0</v>
      </c>
      <c r="H110" s="175">
        <v>56252</v>
      </c>
      <c r="I110" s="175">
        <v>13</v>
      </c>
      <c r="J110" s="175">
        <v>4</v>
      </c>
      <c r="K110" s="175">
        <v>0</v>
      </c>
      <c r="L110" s="175">
        <v>0</v>
      </c>
      <c r="M110" s="175">
        <v>137</v>
      </c>
      <c r="N110" s="175">
        <v>8366</v>
      </c>
      <c r="O110" s="429"/>
      <c r="P110" s="434" t="s">
        <v>709</v>
      </c>
    </row>
    <row r="111" spans="1:16" ht="10.5" customHeight="1">
      <c r="A111" s="418" t="s">
        <v>710</v>
      </c>
      <c r="B111" s="419"/>
      <c r="C111" s="175">
        <v>15157</v>
      </c>
      <c r="D111" s="175">
        <v>27</v>
      </c>
      <c r="E111" s="175">
        <v>12</v>
      </c>
      <c r="F111" s="175">
        <v>65</v>
      </c>
      <c r="G111" s="175">
        <v>1049</v>
      </c>
      <c r="H111" s="175">
        <v>1006</v>
      </c>
      <c r="I111" s="175">
        <v>93</v>
      </c>
      <c r="J111" s="175">
        <v>168</v>
      </c>
      <c r="K111" s="175">
        <v>1009</v>
      </c>
      <c r="L111" s="175">
        <v>21</v>
      </c>
      <c r="M111" s="175">
        <v>3532</v>
      </c>
      <c r="N111" s="175">
        <v>8175</v>
      </c>
      <c r="O111" s="429"/>
      <c r="P111" s="434" t="s">
        <v>710</v>
      </c>
    </row>
    <row r="112" spans="1:16" ht="10.5" customHeight="1">
      <c r="A112" s="418" t="s">
        <v>711</v>
      </c>
      <c r="B112" s="419"/>
      <c r="C112" s="175">
        <v>1228</v>
      </c>
      <c r="D112" s="175">
        <v>4</v>
      </c>
      <c r="E112" s="175">
        <v>1</v>
      </c>
      <c r="F112" s="175">
        <v>90</v>
      </c>
      <c r="G112" s="175">
        <v>21</v>
      </c>
      <c r="H112" s="175">
        <v>362</v>
      </c>
      <c r="I112" s="175">
        <v>0</v>
      </c>
      <c r="J112" s="175">
        <v>2</v>
      </c>
      <c r="K112" s="175">
        <v>45</v>
      </c>
      <c r="L112" s="175">
        <v>11</v>
      </c>
      <c r="M112" s="175">
        <v>191</v>
      </c>
      <c r="N112" s="175">
        <v>501</v>
      </c>
      <c r="O112" s="429"/>
      <c r="P112" s="434" t="s">
        <v>711</v>
      </c>
    </row>
    <row r="113" spans="1:16" ht="15" customHeight="1">
      <c r="B113" s="415" t="s">
        <v>156</v>
      </c>
      <c r="C113" s="175">
        <v>288008</v>
      </c>
      <c r="D113" s="175">
        <v>5251</v>
      </c>
      <c r="E113" s="175">
        <v>529</v>
      </c>
      <c r="F113" s="175">
        <v>7032</v>
      </c>
      <c r="G113" s="175">
        <v>18709</v>
      </c>
      <c r="H113" s="175">
        <v>102493</v>
      </c>
      <c r="I113" s="175">
        <v>1170</v>
      </c>
      <c r="J113" s="175">
        <v>3402</v>
      </c>
      <c r="K113" s="175">
        <v>16108</v>
      </c>
      <c r="L113" s="175">
        <v>1188</v>
      </c>
      <c r="M113" s="175">
        <v>81430</v>
      </c>
      <c r="N113" s="175">
        <v>50696</v>
      </c>
      <c r="O113" s="433" t="s">
        <v>747</v>
      </c>
      <c r="P113" s="434"/>
    </row>
    <row r="114" spans="1:16" ht="21.75" customHeight="1">
      <c r="B114" s="411"/>
      <c r="C114" s="134"/>
      <c r="D114" s="134"/>
      <c r="E114" s="134"/>
      <c r="F114" s="134"/>
      <c r="G114" s="134"/>
      <c r="H114" s="134"/>
      <c r="I114" s="134"/>
      <c r="J114" s="134"/>
      <c r="K114" s="134"/>
      <c r="L114" s="134"/>
      <c r="M114" s="134"/>
      <c r="N114" s="134"/>
      <c r="P114" s="430"/>
    </row>
    <row r="115" spans="1:16" s="177" customFormat="1" ht="10.5" customHeight="1">
      <c r="A115" s="174"/>
      <c r="B115" s="174"/>
      <c r="C115" s="410" t="s">
        <v>692</v>
      </c>
      <c r="D115" s="174"/>
      <c r="E115" s="174"/>
      <c r="F115" s="174"/>
      <c r="G115" s="174"/>
      <c r="H115" s="428"/>
      <c r="I115" s="410" t="s">
        <v>692</v>
      </c>
      <c r="J115" s="174"/>
      <c r="K115" s="174"/>
      <c r="L115" s="174"/>
      <c r="M115" s="174"/>
      <c r="N115" s="174"/>
      <c r="O115" s="174"/>
      <c r="P115" s="439"/>
    </row>
    <row r="116" spans="1:16" ht="10.5" customHeight="1">
      <c r="B116" s="172"/>
      <c r="C116" s="274"/>
      <c r="D116" s="274"/>
      <c r="E116" s="274"/>
      <c r="F116" s="274"/>
      <c r="G116" s="274"/>
      <c r="H116" s="274"/>
      <c r="I116" s="274"/>
      <c r="J116" s="274"/>
      <c r="K116" s="274"/>
      <c r="L116" s="274"/>
      <c r="M116" s="274"/>
      <c r="N116" s="274"/>
      <c r="P116" s="215"/>
    </row>
    <row r="117" spans="1:16" ht="10.5" customHeight="1">
      <c r="A117" s="418" t="s">
        <v>712</v>
      </c>
      <c r="B117" s="202"/>
      <c r="C117" s="175">
        <v>4221</v>
      </c>
      <c r="D117" s="175">
        <v>74</v>
      </c>
      <c r="E117" s="175">
        <v>26</v>
      </c>
      <c r="F117" s="175">
        <v>323</v>
      </c>
      <c r="G117" s="175">
        <v>69</v>
      </c>
      <c r="H117" s="175">
        <v>692</v>
      </c>
      <c r="I117" s="175">
        <v>1</v>
      </c>
      <c r="J117" s="175">
        <v>28</v>
      </c>
      <c r="K117" s="175">
        <v>93</v>
      </c>
      <c r="L117" s="175">
        <v>46</v>
      </c>
      <c r="M117" s="175">
        <v>2459</v>
      </c>
      <c r="N117" s="175">
        <v>410</v>
      </c>
      <c r="O117" s="429"/>
      <c r="P117" s="430" t="s">
        <v>712</v>
      </c>
    </row>
    <row r="118" spans="1:16" ht="15" customHeight="1">
      <c r="B118" s="415" t="s">
        <v>156</v>
      </c>
      <c r="C118" s="175">
        <v>4221</v>
      </c>
      <c r="D118" s="175">
        <v>74</v>
      </c>
      <c r="E118" s="175">
        <v>26</v>
      </c>
      <c r="F118" s="175">
        <v>323</v>
      </c>
      <c r="G118" s="175">
        <v>69</v>
      </c>
      <c r="H118" s="175">
        <v>692</v>
      </c>
      <c r="I118" s="175">
        <v>1</v>
      </c>
      <c r="J118" s="175">
        <v>28</v>
      </c>
      <c r="K118" s="175">
        <v>93</v>
      </c>
      <c r="L118" s="175">
        <v>46</v>
      </c>
      <c r="M118" s="175">
        <v>2459</v>
      </c>
      <c r="N118" s="175">
        <v>410</v>
      </c>
      <c r="O118" s="433" t="s">
        <v>747</v>
      </c>
      <c r="P118" s="434"/>
    </row>
    <row r="119" spans="1:16" ht="21" customHeight="1">
      <c r="B119" s="411"/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P119" s="430"/>
    </row>
    <row r="120" spans="1:16" s="177" customFormat="1" ht="10.5" customHeight="1">
      <c r="A120" s="444"/>
      <c r="B120" s="174"/>
      <c r="C120" s="410" t="s">
        <v>713</v>
      </c>
      <c r="D120" s="448"/>
      <c r="E120" s="448"/>
      <c r="F120" s="448"/>
      <c r="G120" s="448"/>
      <c r="H120" s="448"/>
      <c r="I120" s="410" t="s">
        <v>713</v>
      </c>
      <c r="J120" s="448"/>
      <c r="K120" s="448"/>
      <c r="L120" s="448"/>
      <c r="M120" s="448"/>
      <c r="N120" s="448"/>
      <c r="P120" s="449"/>
    </row>
    <row r="121" spans="1:16" ht="10.5" customHeight="1">
      <c r="B121" s="446"/>
      <c r="C121" s="175"/>
      <c r="D121" s="175"/>
      <c r="E121" s="175"/>
      <c r="F121" s="175"/>
      <c r="G121" s="175"/>
      <c r="H121" s="175"/>
      <c r="I121" s="175"/>
      <c r="J121" s="175"/>
      <c r="K121" s="175"/>
      <c r="L121" s="175"/>
      <c r="M121" s="175"/>
      <c r="N121" s="175"/>
      <c r="P121" s="447"/>
    </row>
    <row r="122" spans="1:16" ht="10.5" customHeight="1">
      <c r="B122" s="415" t="s">
        <v>156</v>
      </c>
      <c r="C122" s="175">
        <v>292229</v>
      </c>
      <c r="D122" s="175">
        <v>5325</v>
      </c>
      <c r="E122" s="175">
        <v>555</v>
      </c>
      <c r="F122" s="175">
        <v>7355</v>
      </c>
      <c r="G122" s="175">
        <v>18778</v>
      </c>
      <c r="H122" s="175">
        <v>103185</v>
      </c>
      <c r="I122" s="175">
        <v>1171</v>
      </c>
      <c r="J122" s="175">
        <v>3430</v>
      </c>
      <c r="K122" s="175">
        <v>16201</v>
      </c>
      <c r="L122" s="175">
        <v>1234</v>
      </c>
      <c r="M122" s="175">
        <v>83889</v>
      </c>
      <c r="N122" s="175">
        <v>51106</v>
      </c>
      <c r="O122" s="433" t="s">
        <v>747</v>
      </c>
      <c r="P122" s="434"/>
    </row>
    <row r="123" spans="1:16" ht="21" customHeight="1">
      <c r="B123" s="411"/>
      <c r="C123" s="274"/>
      <c r="D123" s="274"/>
      <c r="E123" s="274"/>
      <c r="F123" s="274"/>
      <c r="G123" s="274"/>
      <c r="H123" s="274"/>
      <c r="I123" s="274"/>
      <c r="J123" s="274"/>
      <c r="K123" s="274"/>
      <c r="L123" s="274"/>
      <c r="M123" s="274"/>
      <c r="N123" s="274"/>
      <c r="P123" s="430"/>
    </row>
    <row r="124" spans="1:16" s="177" customFormat="1" ht="10.5" customHeight="1">
      <c r="A124" s="174"/>
      <c r="B124" s="174"/>
      <c r="C124" s="410" t="s">
        <v>158</v>
      </c>
      <c r="D124" s="174"/>
      <c r="E124" s="174"/>
      <c r="F124" s="174"/>
      <c r="G124" s="174"/>
      <c r="H124" s="428"/>
      <c r="I124" s="410" t="s">
        <v>158</v>
      </c>
      <c r="J124" s="174"/>
      <c r="K124" s="174"/>
      <c r="L124" s="174"/>
      <c r="M124" s="174"/>
      <c r="N124" s="174"/>
      <c r="O124" s="174"/>
      <c r="P124" s="439"/>
    </row>
    <row r="125" spans="1:16" ht="10.5" customHeight="1">
      <c r="B125" s="17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P125" s="215"/>
    </row>
    <row r="126" spans="1:16" ht="10.5" customHeight="1">
      <c r="B126" s="415" t="s">
        <v>159</v>
      </c>
      <c r="C126" s="175">
        <v>662076</v>
      </c>
      <c r="D126" s="175">
        <v>54911</v>
      </c>
      <c r="E126" s="175">
        <v>3795</v>
      </c>
      <c r="F126" s="175">
        <v>76476</v>
      </c>
      <c r="G126" s="175">
        <v>88617</v>
      </c>
      <c r="H126" s="175">
        <v>167403</v>
      </c>
      <c r="I126" s="175">
        <v>2929</v>
      </c>
      <c r="J126" s="175">
        <v>10227</v>
      </c>
      <c r="K126" s="175">
        <v>75025</v>
      </c>
      <c r="L126" s="175">
        <v>20139</v>
      </c>
      <c r="M126" s="175">
        <v>110251</v>
      </c>
      <c r="N126" s="175">
        <v>52303</v>
      </c>
      <c r="O126" s="433" t="s">
        <v>168</v>
      </c>
      <c r="P126" s="434"/>
    </row>
    <row r="127" spans="1:16" ht="10.5" customHeight="1">
      <c r="B127" s="416"/>
      <c r="C127" s="175"/>
      <c r="D127" s="175"/>
      <c r="E127" s="175"/>
      <c r="F127" s="175"/>
      <c r="G127" s="175"/>
      <c r="H127" s="175"/>
      <c r="I127" s="175"/>
      <c r="J127" s="175"/>
      <c r="K127" s="175"/>
      <c r="L127" s="175"/>
      <c r="M127" s="175"/>
      <c r="N127" s="175"/>
      <c r="O127" s="434"/>
      <c r="P127" s="434"/>
    </row>
    <row r="128" spans="1:16" ht="11.25">
      <c r="B128" s="416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436"/>
      <c r="O128" s="434"/>
      <c r="P128" s="434"/>
    </row>
    <row r="129" spans="1:16" ht="10.5" customHeight="1">
      <c r="A129" s="73" t="s">
        <v>52</v>
      </c>
      <c r="B129" s="461"/>
      <c r="C129" s="462"/>
      <c r="I129" s="73" t="s">
        <v>52</v>
      </c>
      <c r="J129" s="461"/>
      <c r="K129" s="461"/>
      <c r="L129" s="461"/>
      <c r="M129" s="462"/>
      <c r="P129" s="134"/>
    </row>
    <row r="130" spans="1:16" ht="10.5" customHeight="1">
      <c r="C130" s="451" t="s">
        <v>195</v>
      </c>
      <c r="H130" s="428"/>
      <c r="I130" s="451" t="s">
        <v>195</v>
      </c>
    </row>
    <row r="131" spans="1:16" ht="10.5" customHeight="1"/>
    <row r="132" spans="1:16" s="177" customFormat="1" ht="10.5" customHeight="1">
      <c r="C132" s="410" t="s">
        <v>656</v>
      </c>
      <c r="D132" s="428"/>
      <c r="E132" s="428"/>
      <c r="F132" s="428"/>
      <c r="G132" s="428"/>
      <c r="H132" s="428"/>
      <c r="I132" s="410" t="s">
        <v>656</v>
      </c>
      <c r="J132" s="410"/>
      <c r="K132" s="410"/>
      <c r="L132" s="410"/>
      <c r="M132" s="410"/>
      <c r="N132" s="410"/>
      <c r="P132" s="445"/>
    </row>
    <row r="133" spans="1:16" s="177" customFormat="1" ht="10.5" customHeight="1">
      <c r="A133" s="174"/>
      <c r="B133" s="174"/>
      <c r="C133" s="410" t="s">
        <v>657</v>
      </c>
      <c r="D133" s="174"/>
      <c r="E133" s="174"/>
      <c r="F133" s="174"/>
      <c r="G133" s="174"/>
      <c r="H133" s="428"/>
      <c r="I133" s="410" t="s">
        <v>657</v>
      </c>
      <c r="J133" s="174"/>
      <c r="K133" s="174"/>
      <c r="L133" s="174"/>
      <c r="M133" s="174"/>
      <c r="N133" s="174"/>
      <c r="O133" s="174"/>
      <c r="P133" s="439"/>
    </row>
    <row r="134" spans="1:16" ht="10.5" customHeight="1"/>
    <row r="135" spans="1:16" ht="10.5" customHeight="1">
      <c r="A135" s="411" t="s">
        <v>330</v>
      </c>
      <c r="B135" s="239"/>
      <c r="N135" s="165"/>
      <c r="O135" s="411" t="s">
        <v>330</v>
      </c>
    </row>
    <row r="136" spans="1:16" ht="9.75" customHeight="1">
      <c r="A136" s="134" t="s">
        <v>629</v>
      </c>
      <c r="B136" s="239"/>
      <c r="N136" s="165"/>
    </row>
    <row r="137" spans="1:16" ht="10.5" customHeight="1">
      <c r="B137" s="229" t="s">
        <v>658</v>
      </c>
      <c r="C137" s="175">
        <v>625</v>
      </c>
      <c r="D137" s="175">
        <v>223</v>
      </c>
      <c r="E137" s="175">
        <v>6</v>
      </c>
      <c r="F137" s="175">
        <v>93</v>
      </c>
      <c r="G137" s="175">
        <v>99</v>
      </c>
      <c r="H137" s="175">
        <v>49</v>
      </c>
      <c r="I137" s="175">
        <v>6</v>
      </c>
      <c r="J137" s="175">
        <v>18</v>
      </c>
      <c r="K137" s="175">
        <v>34</v>
      </c>
      <c r="L137" s="175">
        <v>92</v>
      </c>
      <c r="M137" s="175">
        <v>5</v>
      </c>
      <c r="N137" s="175">
        <v>0</v>
      </c>
      <c r="O137" s="429"/>
      <c r="P137" s="430" t="s">
        <v>658</v>
      </c>
    </row>
    <row r="138" spans="1:16" ht="10.5" customHeight="1">
      <c r="B138" s="229" t="s">
        <v>659</v>
      </c>
      <c r="C138" s="175">
        <v>1260</v>
      </c>
      <c r="D138" s="175">
        <v>245</v>
      </c>
      <c r="E138" s="175">
        <v>8</v>
      </c>
      <c r="F138" s="175">
        <v>290</v>
      </c>
      <c r="G138" s="175">
        <v>209</v>
      </c>
      <c r="H138" s="175">
        <v>82</v>
      </c>
      <c r="I138" s="175">
        <v>7</v>
      </c>
      <c r="J138" s="175">
        <v>54</v>
      </c>
      <c r="K138" s="175">
        <v>156</v>
      </c>
      <c r="L138" s="175">
        <v>199</v>
      </c>
      <c r="M138" s="175">
        <v>10</v>
      </c>
      <c r="N138" s="175">
        <v>0</v>
      </c>
      <c r="O138" s="429"/>
      <c r="P138" s="430" t="s">
        <v>659</v>
      </c>
    </row>
    <row r="139" spans="1:16" ht="10.5" customHeight="1">
      <c r="B139" s="229" t="s">
        <v>660</v>
      </c>
      <c r="C139" s="175">
        <v>1186</v>
      </c>
      <c r="D139" s="175">
        <v>127</v>
      </c>
      <c r="E139" s="175">
        <v>2</v>
      </c>
      <c r="F139" s="175">
        <v>533</v>
      </c>
      <c r="G139" s="175">
        <v>86</v>
      </c>
      <c r="H139" s="175">
        <v>114</v>
      </c>
      <c r="I139" s="175">
        <v>0</v>
      </c>
      <c r="J139" s="175">
        <v>23</v>
      </c>
      <c r="K139" s="175">
        <v>141</v>
      </c>
      <c r="L139" s="175">
        <v>153</v>
      </c>
      <c r="M139" s="175">
        <v>6</v>
      </c>
      <c r="N139" s="175">
        <v>1</v>
      </c>
      <c r="O139" s="429"/>
      <c r="P139" s="430" t="s">
        <v>660</v>
      </c>
    </row>
    <row r="140" spans="1:16" ht="10.5" customHeight="1">
      <c r="B140" s="229" t="s">
        <v>661</v>
      </c>
      <c r="C140" s="175">
        <v>278</v>
      </c>
      <c r="D140" s="175">
        <v>65</v>
      </c>
      <c r="E140" s="175">
        <v>1</v>
      </c>
      <c r="F140" s="175">
        <v>109</v>
      </c>
      <c r="G140" s="175">
        <v>12</v>
      </c>
      <c r="H140" s="175">
        <v>47</v>
      </c>
      <c r="I140" s="175">
        <v>0</v>
      </c>
      <c r="J140" s="175">
        <v>4</v>
      </c>
      <c r="K140" s="175">
        <v>12</v>
      </c>
      <c r="L140" s="175">
        <v>24</v>
      </c>
      <c r="M140" s="175">
        <v>3</v>
      </c>
      <c r="N140" s="175">
        <v>1</v>
      </c>
      <c r="O140" s="429"/>
      <c r="P140" s="430" t="s">
        <v>661</v>
      </c>
    </row>
    <row r="141" spans="1:16" ht="10.5" customHeight="1">
      <c r="B141" s="229" t="s">
        <v>662</v>
      </c>
      <c r="C141" s="175">
        <v>1902</v>
      </c>
      <c r="D141" s="175">
        <v>732</v>
      </c>
      <c r="E141" s="175">
        <v>14</v>
      </c>
      <c r="F141" s="175">
        <v>328</v>
      </c>
      <c r="G141" s="175">
        <v>330</v>
      </c>
      <c r="H141" s="175">
        <v>123</v>
      </c>
      <c r="I141" s="175">
        <v>15</v>
      </c>
      <c r="J141" s="175">
        <v>28</v>
      </c>
      <c r="K141" s="175">
        <v>103</v>
      </c>
      <c r="L141" s="175">
        <v>193</v>
      </c>
      <c r="M141" s="175">
        <v>35</v>
      </c>
      <c r="N141" s="175">
        <v>1</v>
      </c>
      <c r="O141" s="429"/>
      <c r="P141" s="430" t="s">
        <v>662</v>
      </c>
    </row>
    <row r="142" spans="1:16" ht="10.5" customHeight="1">
      <c r="B142" s="229" t="s">
        <v>663</v>
      </c>
      <c r="C142" s="175">
        <v>3494</v>
      </c>
      <c r="D142" s="175">
        <v>660</v>
      </c>
      <c r="E142" s="175">
        <v>9</v>
      </c>
      <c r="F142" s="175">
        <v>1132</v>
      </c>
      <c r="G142" s="175">
        <v>449</v>
      </c>
      <c r="H142" s="175">
        <v>241</v>
      </c>
      <c r="I142" s="175">
        <v>12</v>
      </c>
      <c r="J142" s="175">
        <v>96</v>
      </c>
      <c r="K142" s="175">
        <v>472</v>
      </c>
      <c r="L142" s="175">
        <v>363</v>
      </c>
      <c r="M142" s="175">
        <v>59</v>
      </c>
      <c r="N142" s="175">
        <v>1</v>
      </c>
      <c r="O142" s="429"/>
      <c r="P142" s="430" t="s">
        <v>663</v>
      </c>
    </row>
    <row r="143" spans="1:16" ht="10.5" customHeight="1">
      <c r="B143" s="229" t="s">
        <v>664</v>
      </c>
      <c r="C143" s="175">
        <v>637</v>
      </c>
      <c r="D143" s="175">
        <v>211</v>
      </c>
      <c r="E143" s="175">
        <v>9</v>
      </c>
      <c r="F143" s="175">
        <v>148</v>
      </c>
      <c r="G143" s="175">
        <v>136</v>
      </c>
      <c r="H143" s="175">
        <v>24</v>
      </c>
      <c r="I143" s="175">
        <v>4</v>
      </c>
      <c r="J143" s="175">
        <v>10</v>
      </c>
      <c r="K143" s="175">
        <v>36</v>
      </c>
      <c r="L143" s="175">
        <v>23</v>
      </c>
      <c r="M143" s="175">
        <v>36</v>
      </c>
      <c r="N143" s="175">
        <v>0</v>
      </c>
      <c r="O143" s="429"/>
      <c r="P143" s="432" t="s">
        <v>664</v>
      </c>
    </row>
    <row r="144" spans="1:16" ht="10.5" customHeight="1">
      <c r="B144" s="414" t="s">
        <v>665</v>
      </c>
      <c r="C144" s="175"/>
      <c r="D144" s="175"/>
      <c r="E144" s="175"/>
      <c r="F144" s="175"/>
      <c r="G144" s="175"/>
      <c r="H144" s="175"/>
      <c r="I144" s="175"/>
      <c r="J144" s="175"/>
      <c r="K144" s="175"/>
      <c r="L144" s="175"/>
      <c r="M144" s="175"/>
      <c r="N144" s="175"/>
      <c r="O144" s="429"/>
      <c r="P144" s="430" t="s">
        <v>665</v>
      </c>
    </row>
    <row r="145" spans="1:16" ht="10.5" customHeight="1">
      <c r="B145" s="229" t="s">
        <v>666</v>
      </c>
      <c r="C145" s="175">
        <v>205</v>
      </c>
      <c r="D145" s="175">
        <v>52</v>
      </c>
      <c r="E145" s="175">
        <v>1</v>
      </c>
      <c r="F145" s="175">
        <v>26</v>
      </c>
      <c r="G145" s="175">
        <v>23</v>
      </c>
      <c r="H145" s="175">
        <v>4</v>
      </c>
      <c r="I145" s="175">
        <v>0</v>
      </c>
      <c r="J145" s="175">
        <v>2</v>
      </c>
      <c r="K145" s="175">
        <v>27</v>
      </c>
      <c r="L145" s="175">
        <v>57</v>
      </c>
      <c r="M145" s="175">
        <v>13</v>
      </c>
      <c r="N145" s="175">
        <v>0</v>
      </c>
      <c r="O145" s="429"/>
      <c r="P145" s="430" t="s">
        <v>666</v>
      </c>
    </row>
    <row r="146" spans="1:16" ht="15" customHeight="1">
      <c r="B146" s="415" t="s">
        <v>156</v>
      </c>
      <c r="C146" s="175">
        <v>9587</v>
      </c>
      <c r="D146" s="175">
        <v>2315</v>
      </c>
      <c r="E146" s="175">
        <v>50</v>
      </c>
      <c r="F146" s="175">
        <v>2659</v>
      </c>
      <c r="G146" s="175">
        <v>1344</v>
      </c>
      <c r="H146" s="175">
        <v>684</v>
      </c>
      <c r="I146" s="175">
        <v>44</v>
      </c>
      <c r="J146" s="175">
        <v>235</v>
      </c>
      <c r="K146" s="175">
        <v>981</v>
      </c>
      <c r="L146" s="175">
        <v>1104</v>
      </c>
      <c r="M146" s="175">
        <v>167</v>
      </c>
      <c r="N146" s="175">
        <v>4</v>
      </c>
      <c r="O146" s="433" t="s">
        <v>747</v>
      </c>
      <c r="P146" s="434"/>
    </row>
    <row r="147" spans="1:16" ht="21" customHeight="1">
      <c r="B147" s="415"/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  <c r="O147" s="433"/>
      <c r="P147" s="434"/>
    </row>
    <row r="148" spans="1:16" ht="10.5" customHeight="1">
      <c r="B148" s="239"/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  <c r="O148" s="429"/>
    </row>
    <row r="149" spans="1:16" ht="10.5" customHeight="1">
      <c r="A149" s="411" t="s">
        <v>667</v>
      </c>
      <c r="B149" s="239"/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  <c r="O149" s="435" t="s">
        <v>667</v>
      </c>
    </row>
    <row r="150" spans="1:16" ht="9.75" customHeight="1">
      <c r="B150" s="239"/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  <c r="O150" s="429"/>
    </row>
    <row r="151" spans="1:16" ht="10.5" customHeight="1">
      <c r="B151" s="414" t="s">
        <v>668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  <c r="N151" s="175"/>
      <c r="O151" s="429"/>
      <c r="P151" s="430" t="s">
        <v>668</v>
      </c>
    </row>
    <row r="152" spans="1:16" ht="10.5" customHeight="1">
      <c r="B152" s="229" t="s">
        <v>669</v>
      </c>
      <c r="C152" s="175">
        <v>453</v>
      </c>
      <c r="D152" s="175">
        <v>70</v>
      </c>
      <c r="E152" s="175">
        <v>1</v>
      </c>
      <c r="F152" s="175">
        <v>238</v>
      </c>
      <c r="G152" s="175">
        <v>24</v>
      </c>
      <c r="H152" s="175">
        <v>69</v>
      </c>
      <c r="I152" s="175">
        <v>0</v>
      </c>
      <c r="J152" s="175">
        <v>1</v>
      </c>
      <c r="K152" s="175">
        <v>5</v>
      </c>
      <c r="L152" s="175">
        <v>38</v>
      </c>
      <c r="M152" s="175">
        <v>7</v>
      </c>
      <c r="N152" s="175">
        <v>0</v>
      </c>
      <c r="O152" s="429"/>
      <c r="P152" s="431" t="s">
        <v>669</v>
      </c>
    </row>
    <row r="153" spans="1:16" ht="10.5" customHeight="1">
      <c r="B153" s="229" t="s">
        <v>670</v>
      </c>
      <c r="C153" s="175">
        <v>6</v>
      </c>
      <c r="D153" s="175">
        <v>3</v>
      </c>
      <c r="E153" s="175">
        <v>0</v>
      </c>
      <c r="F153" s="175">
        <v>0</v>
      </c>
      <c r="G153" s="175">
        <v>0</v>
      </c>
      <c r="H153" s="175">
        <v>0</v>
      </c>
      <c r="I153" s="175">
        <v>0</v>
      </c>
      <c r="J153" s="175">
        <v>0</v>
      </c>
      <c r="K153" s="175">
        <v>0</v>
      </c>
      <c r="L153" s="175">
        <v>3</v>
      </c>
      <c r="M153" s="175">
        <v>0</v>
      </c>
      <c r="N153" s="175">
        <v>0</v>
      </c>
      <c r="O153" s="429"/>
      <c r="P153" s="431" t="s">
        <v>670</v>
      </c>
    </row>
    <row r="154" spans="1:16" ht="10.5" customHeight="1">
      <c r="B154" s="229" t="s">
        <v>671</v>
      </c>
      <c r="C154" s="175">
        <v>12</v>
      </c>
      <c r="D154" s="175">
        <v>1</v>
      </c>
      <c r="E154" s="175">
        <v>1</v>
      </c>
      <c r="F154" s="175">
        <v>0</v>
      </c>
      <c r="G154" s="175">
        <v>1</v>
      </c>
      <c r="H154" s="175">
        <v>8</v>
      </c>
      <c r="I154" s="175">
        <v>1</v>
      </c>
      <c r="J154" s="175">
        <v>0</v>
      </c>
      <c r="K154" s="175">
        <v>0</v>
      </c>
      <c r="L154" s="175">
        <v>0</v>
      </c>
      <c r="M154" s="175">
        <v>0</v>
      </c>
      <c r="N154" s="175">
        <v>0</v>
      </c>
      <c r="O154" s="429"/>
      <c r="P154" s="431" t="s">
        <v>671</v>
      </c>
    </row>
    <row r="155" spans="1:16" ht="10.5" customHeight="1">
      <c r="B155" s="229" t="s">
        <v>672</v>
      </c>
      <c r="C155" s="175">
        <v>3</v>
      </c>
      <c r="D155" s="175">
        <v>0</v>
      </c>
      <c r="E155" s="175">
        <v>0</v>
      </c>
      <c r="F155" s="175">
        <v>1</v>
      </c>
      <c r="G155" s="175">
        <v>0</v>
      </c>
      <c r="H155" s="175">
        <v>0</v>
      </c>
      <c r="I155" s="175">
        <v>0</v>
      </c>
      <c r="J155" s="175">
        <v>0</v>
      </c>
      <c r="K155" s="175">
        <v>2</v>
      </c>
      <c r="L155" s="175">
        <v>0</v>
      </c>
      <c r="M155" s="175">
        <v>0</v>
      </c>
      <c r="N155" s="175">
        <v>0</v>
      </c>
      <c r="O155" s="429"/>
      <c r="P155" s="431" t="s">
        <v>672</v>
      </c>
    </row>
    <row r="156" spans="1:16" ht="10.5" customHeight="1">
      <c r="B156" s="229" t="s">
        <v>673</v>
      </c>
      <c r="C156" s="175">
        <v>30</v>
      </c>
      <c r="D156" s="175">
        <v>0</v>
      </c>
      <c r="E156" s="175">
        <v>0</v>
      </c>
      <c r="F156" s="175">
        <v>5</v>
      </c>
      <c r="G156" s="175">
        <v>0</v>
      </c>
      <c r="H156" s="175">
        <v>23</v>
      </c>
      <c r="I156" s="175">
        <v>0</v>
      </c>
      <c r="J156" s="175">
        <v>0</v>
      </c>
      <c r="K156" s="175">
        <v>0</v>
      </c>
      <c r="L156" s="175">
        <v>0</v>
      </c>
      <c r="M156" s="175">
        <v>2</v>
      </c>
      <c r="N156" s="175">
        <v>0</v>
      </c>
      <c r="O156" s="429"/>
      <c r="P156" s="431" t="s">
        <v>673</v>
      </c>
    </row>
    <row r="157" spans="1:16" ht="10.5" customHeight="1">
      <c r="B157" s="414" t="s">
        <v>674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429"/>
      <c r="P157" s="431" t="s">
        <v>674</v>
      </c>
    </row>
    <row r="158" spans="1:16" ht="10.5" customHeight="1">
      <c r="B158" s="229" t="s">
        <v>675</v>
      </c>
      <c r="C158" s="175">
        <v>661</v>
      </c>
      <c r="D158" s="175">
        <v>99</v>
      </c>
      <c r="E158" s="175">
        <v>1</v>
      </c>
      <c r="F158" s="175">
        <v>103</v>
      </c>
      <c r="G158" s="175">
        <v>115</v>
      </c>
      <c r="H158" s="175">
        <v>240</v>
      </c>
      <c r="I158" s="175">
        <v>17</v>
      </c>
      <c r="J158" s="175">
        <v>1</v>
      </c>
      <c r="K158" s="175">
        <v>39</v>
      </c>
      <c r="L158" s="175">
        <v>9</v>
      </c>
      <c r="M158" s="175">
        <v>13</v>
      </c>
      <c r="N158" s="175">
        <v>24</v>
      </c>
      <c r="O158" s="429"/>
      <c r="P158" s="431" t="s">
        <v>675</v>
      </c>
    </row>
    <row r="159" spans="1:16" ht="10.5" customHeight="1">
      <c r="B159" s="229" t="s">
        <v>676</v>
      </c>
      <c r="C159" s="175">
        <v>167</v>
      </c>
      <c r="D159" s="175">
        <v>66</v>
      </c>
      <c r="E159" s="175">
        <v>0</v>
      </c>
      <c r="F159" s="175">
        <v>29</v>
      </c>
      <c r="G159" s="175">
        <v>48</v>
      </c>
      <c r="H159" s="175">
        <v>7</v>
      </c>
      <c r="I159" s="175">
        <v>6</v>
      </c>
      <c r="J159" s="175">
        <v>3</v>
      </c>
      <c r="K159" s="175">
        <v>5</v>
      </c>
      <c r="L159" s="175">
        <v>3</v>
      </c>
      <c r="M159" s="175">
        <v>0</v>
      </c>
      <c r="N159" s="175">
        <v>0</v>
      </c>
      <c r="O159" s="429"/>
      <c r="P159" s="431" t="s">
        <v>676</v>
      </c>
    </row>
    <row r="160" spans="1:16" ht="15" customHeight="1">
      <c r="B160" s="415" t="s">
        <v>156</v>
      </c>
      <c r="C160" s="175">
        <v>1332</v>
      </c>
      <c r="D160" s="175">
        <v>239</v>
      </c>
      <c r="E160" s="175">
        <v>3</v>
      </c>
      <c r="F160" s="175">
        <v>376</v>
      </c>
      <c r="G160" s="175">
        <v>188</v>
      </c>
      <c r="H160" s="175">
        <v>347</v>
      </c>
      <c r="I160" s="175">
        <v>24</v>
      </c>
      <c r="J160" s="175">
        <v>5</v>
      </c>
      <c r="K160" s="175">
        <v>51</v>
      </c>
      <c r="L160" s="175">
        <v>53</v>
      </c>
      <c r="M160" s="175">
        <v>22</v>
      </c>
      <c r="N160" s="175">
        <v>24</v>
      </c>
      <c r="O160" s="433" t="s">
        <v>747</v>
      </c>
      <c r="P160" s="434"/>
    </row>
    <row r="161" spans="1:16" ht="21" customHeight="1">
      <c r="B161" s="415"/>
      <c r="C161" s="175"/>
      <c r="D161" s="175"/>
      <c r="E161" s="175"/>
      <c r="F161" s="175"/>
      <c r="G161" s="175"/>
      <c r="H161" s="175"/>
      <c r="I161" s="175"/>
      <c r="J161" s="175"/>
      <c r="K161" s="175"/>
      <c r="L161" s="175"/>
      <c r="M161" s="175"/>
      <c r="N161" s="175"/>
      <c r="O161" s="433"/>
      <c r="P161" s="434"/>
    </row>
    <row r="162" spans="1:16" ht="10.5" customHeight="1">
      <c r="B162" s="239"/>
      <c r="C162" s="175"/>
      <c r="D162" s="175"/>
      <c r="E162" s="175"/>
      <c r="F162" s="175"/>
      <c r="G162" s="175"/>
      <c r="H162" s="175"/>
      <c r="I162" s="175"/>
      <c r="J162" s="175"/>
      <c r="K162" s="175"/>
      <c r="L162" s="175"/>
      <c r="M162" s="175"/>
      <c r="N162" s="175"/>
      <c r="O162" s="429"/>
    </row>
    <row r="163" spans="1:16" ht="10.5" customHeight="1">
      <c r="A163" s="411" t="s">
        <v>677</v>
      </c>
      <c r="B163" s="239"/>
      <c r="C163" s="175"/>
      <c r="D163" s="175"/>
      <c r="E163" s="175"/>
      <c r="F163" s="175"/>
      <c r="G163" s="175"/>
      <c r="H163" s="175"/>
      <c r="I163" s="175"/>
      <c r="J163" s="175"/>
      <c r="K163" s="175"/>
      <c r="L163" s="175"/>
      <c r="M163" s="175"/>
      <c r="N163" s="175"/>
      <c r="O163" s="435" t="s">
        <v>677</v>
      </c>
    </row>
    <row r="164" spans="1:16" ht="9.75" customHeight="1">
      <c r="B164" s="239"/>
      <c r="C164" s="175"/>
      <c r="D164" s="175"/>
      <c r="E164" s="175"/>
      <c r="F164" s="175"/>
      <c r="G164" s="175"/>
      <c r="H164" s="175"/>
      <c r="I164" s="175"/>
      <c r="J164" s="175"/>
      <c r="K164" s="175"/>
      <c r="L164" s="175"/>
      <c r="M164" s="175"/>
      <c r="N164" s="175"/>
      <c r="O164" s="429"/>
    </row>
    <row r="165" spans="1:16" ht="10.5" customHeight="1">
      <c r="B165" s="414" t="s">
        <v>678</v>
      </c>
      <c r="C165" s="175"/>
      <c r="D165" s="175"/>
      <c r="E165" s="175"/>
      <c r="F165" s="175"/>
      <c r="G165" s="175"/>
      <c r="H165" s="175"/>
      <c r="I165" s="175"/>
      <c r="J165" s="175"/>
      <c r="K165" s="175"/>
      <c r="L165" s="175"/>
      <c r="M165" s="175"/>
      <c r="N165" s="175"/>
      <c r="O165" s="429"/>
      <c r="P165" s="430" t="s">
        <v>678</v>
      </c>
    </row>
    <row r="166" spans="1:16" ht="10.5" customHeight="1">
      <c r="B166" s="229" t="s">
        <v>782</v>
      </c>
      <c r="C166" s="175">
        <v>3343</v>
      </c>
      <c r="D166" s="175">
        <v>430</v>
      </c>
      <c r="E166" s="175">
        <v>30</v>
      </c>
      <c r="F166" s="175">
        <v>190</v>
      </c>
      <c r="G166" s="175">
        <v>359</v>
      </c>
      <c r="H166" s="175">
        <v>1864</v>
      </c>
      <c r="I166" s="175">
        <v>32</v>
      </c>
      <c r="J166" s="175">
        <v>49</v>
      </c>
      <c r="K166" s="175">
        <v>109</v>
      </c>
      <c r="L166" s="175">
        <v>31</v>
      </c>
      <c r="M166" s="175">
        <v>213</v>
      </c>
      <c r="N166" s="175">
        <v>36</v>
      </c>
      <c r="O166" s="429"/>
      <c r="P166" s="411" t="s">
        <v>679</v>
      </c>
    </row>
    <row r="167" spans="1:16" ht="10.5" customHeight="1">
      <c r="B167" s="414" t="s">
        <v>680</v>
      </c>
      <c r="C167" s="175"/>
      <c r="D167" s="175"/>
      <c r="E167" s="175"/>
      <c r="F167" s="175"/>
      <c r="G167" s="175"/>
      <c r="H167" s="175"/>
      <c r="I167" s="175"/>
      <c r="J167" s="175"/>
      <c r="K167" s="175"/>
      <c r="L167" s="175"/>
      <c r="M167" s="175"/>
      <c r="N167" s="175"/>
      <c r="O167" s="429"/>
      <c r="P167" s="411" t="s">
        <v>680</v>
      </c>
    </row>
    <row r="168" spans="1:16" ht="10.5" customHeight="1">
      <c r="B168" s="229" t="s">
        <v>681</v>
      </c>
      <c r="C168" s="175">
        <v>64472</v>
      </c>
      <c r="D168" s="175">
        <v>8417</v>
      </c>
      <c r="E168" s="175">
        <v>397</v>
      </c>
      <c r="F168" s="175">
        <v>6401</v>
      </c>
      <c r="G168" s="175">
        <v>11262</v>
      </c>
      <c r="H168" s="175">
        <v>24394</v>
      </c>
      <c r="I168" s="175">
        <v>688</v>
      </c>
      <c r="J168" s="175">
        <v>1478</v>
      </c>
      <c r="K168" s="175">
        <v>5560</v>
      </c>
      <c r="L168" s="175">
        <v>1008</v>
      </c>
      <c r="M168" s="175">
        <v>4348</v>
      </c>
      <c r="N168" s="175">
        <v>519</v>
      </c>
      <c r="O168" s="429"/>
      <c r="P168" s="411" t="s">
        <v>681</v>
      </c>
    </row>
    <row r="169" spans="1:16" ht="10.5" customHeight="1">
      <c r="B169" s="414" t="s">
        <v>682</v>
      </c>
      <c r="C169" s="175"/>
      <c r="D169" s="175"/>
      <c r="E169" s="175"/>
      <c r="F169" s="175"/>
      <c r="G169" s="175"/>
      <c r="H169" s="175"/>
      <c r="I169" s="175"/>
      <c r="J169" s="175"/>
      <c r="K169" s="175"/>
      <c r="L169" s="175"/>
      <c r="M169" s="175"/>
      <c r="N169" s="175"/>
      <c r="O169" s="429"/>
      <c r="P169" s="430" t="s">
        <v>682</v>
      </c>
    </row>
    <row r="170" spans="1:16" ht="10.5" customHeight="1">
      <c r="B170" s="229" t="s">
        <v>683</v>
      </c>
      <c r="C170" s="175">
        <v>4185</v>
      </c>
      <c r="D170" s="175">
        <v>1225</v>
      </c>
      <c r="E170" s="175">
        <v>87</v>
      </c>
      <c r="F170" s="175">
        <v>750</v>
      </c>
      <c r="G170" s="175">
        <v>1181</v>
      </c>
      <c r="H170" s="175">
        <v>36</v>
      </c>
      <c r="I170" s="175">
        <v>0</v>
      </c>
      <c r="J170" s="175">
        <v>104</v>
      </c>
      <c r="K170" s="175">
        <v>244</v>
      </c>
      <c r="L170" s="175">
        <v>103</v>
      </c>
      <c r="M170" s="175">
        <v>455</v>
      </c>
      <c r="N170" s="175">
        <v>0</v>
      </c>
      <c r="O170" s="429"/>
      <c r="P170" s="411" t="s">
        <v>683</v>
      </c>
    </row>
    <row r="171" spans="1:16" ht="15" customHeight="1">
      <c r="B171" s="415" t="s">
        <v>156</v>
      </c>
      <c r="C171" s="175">
        <v>72000</v>
      </c>
      <c r="D171" s="175">
        <v>10072</v>
      </c>
      <c r="E171" s="175">
        <v>514</v>
      </c>
      <c r="F171" s="175">
        <v>7341</v>
      </c>
      <c r="G171" s="175">
        <v>12802</v>
      </c>
      <c r="H171" s="175">
        <v>26294</v>
      </c>
      <c r="I171" s="175">
        <v>720</v>
      </c>
      <c r="J171" s="175">
        <v>1631</v>
      </c>
      <c r="K171" s="175">
        <v>5913</v>
      </c>
      <c r="L171" s="175">
        <v>1142</v>
      </c>
      <c r="M171" s="175">
        <v>5016</v>
      </c>
      <c r="N171" s="175">
        <v>555</v>
      </c>
      <c r="O171" s="433" t="s">
        <v>747</v>
      </c>
      <c r="P171" s="434"/>
    </row>
    <row r="172" spans="1:16" ht="21" customHeight="1">
      <c r="B172" s="415"/>
      <c r="C172" s="175"/>
      <c r="D172" s="175"/>
      <c r="E172" s="175"/>
      <c r="F172" s="175"/>
      <c r="G172" s="175"/>
      <c r="H172" s="175"/>
      <c r="I172" s="175"/>
      <c r="J172" s="175"/>
      <c r="K172" s="175"/>
      <c r="L172" s="175"/>
      <c r="M172" s="175"/>
      <c r="N172" s="175"/>
      <c r="O172" s="433"/>
      <c r="P172" s="434"/>
    </row>
    <row r="173" spans="1:16" ht="10.5" customHeight="1">
      <c r="B173" s="239"/>
      <c r="C173" s="175"/>
      <c r="D173" s="175"/>
      <c r="E173" s="175"/>
      <c r="F173" s="175"/>
      <c r="G173" s="175"/>
      <c r="H173" s="175"/>
      <c r="I173" s="175"/>
      <c r="J173" s="175"/>
      <c r="K173" s="175"/>
      <c r="L173" s="175"/>
      <c r="M173" s="175"/>
      <c r="N173" s="175"/>
      <c r="O173" s="429"/>
    </row>
    <row r="174" spans="1:16" ht="10.5" customHeight="1">
      <c r="A174" s="411" t="s">
        <v>684</v>
      </c>
      <c r="B174" s="239"/>
      <c r="C174" s="175"/>
      <c r="D174" s="175"/>
      <c r="E174" s="175"/>
      <c r="F174" s="175"/>
      <c r="G174" s="175"/>
      <c r="H174" s="175"/>
      <c r="I174" s="175"/>
      <c r="J174" s="175"/>
      <c r="K174" s="175"/>
      <c r="L174" s="175"/>
      <c r="M174" s="175"/>
      <c r="N174" s="175"/>
      <c r="O174" s="435" t="s">
        <v>684</v>
      </c>
    </row>
    <row r="175" spans="1:16" ht="9.75" customHeight="1">
      <c r="B175" s="239"/>
      <c r="C175" s="175"/>
      <c r="D175" s="175"/>
      <c r="E175" s="175"/>
      <c r="F175" s="175"/>
      <c r="G175" s="175"/>
      <c r="H175" s="175"/>
      <c r="I175" s="175"/>
      <c r="J175" s="175"/>
      <c r="K175" s="175"/>
      <c r="L175" s="175"/>
      <c r="M175" s="175"/>
      <c r="N175" s="175"/>
      <c r="O175" s="429"/>
    </row>
    <row r="176" spans="1:16" ht="10.5" customHeight="1">
      <c r="B176" s="414" t="s">
        <v>685</v>
      </c>
      <c r="C176" s="175"/>
      <c r="D176" s="175"/>
      <c r="E176" s="175"/>
      <c r="F176" s="175"/>
      <c r="G176" s="175"/>
      <c r="H176" s="175"/>
      <c r="I176" s="175"/>
      <c r="J176" s="175"/>
      <c r="K176" s="175"/>
      <c r="L176" s="175"/>
      <c r="M176" s="175"/>
      <c r="N176" s="175"/>
      <c r="O176" s="429"/>
      <c r="P176" s="411" t="s">
        <v>685</v>
      </c>
    </row>
    <row r="177" spans="1:16" ht="10.5" customHeight="1">
      <c r="B177" s="229" t="s">
        <v>686</v>
      </c>
      <c r="C177" s="175">
        <v>917</v>
      </c>
      <c r="D177" s="175">
        <v>401</v>
      </c>
      <c r="E177" s="175">
        <v>30</v>
      </c>
      <c r="F177" s="175">
        <v>129</v>
      </c>
      <c r="G177" s="175">
        <v>134</v>
      </c>
      <c r="H177" s="175">
        <v>1</v>
      </c>
      <c r="I177" s="175">
        <v>1</v>
      </c>
      <c r="J177" s="175">
        <v>8</v>
      </c>
      <c r="K177" s="175">
        <v>62</v>
      </c>
      <c r="L177" s="175">
        <v>65</v>
      </c>
      <c r="M177" s="175">
        <v>86</v>
      </c>
      <c r="N177" s="175">
        <v>0</v>
      </c>
      <c r="O177" s="429"/>
      <c r="P177" s="411" t="s">
        <v>686</v>
      </c>
    </row>
    <row r="178" spans="1:16" ht="10.5" customHeight="1">
      <c r="B178" s="229" t="s">
        <v>783</v>
      </c>
      <c r="C178" s="175">
        <v>168</v>
      </c>
      <c r="D178" s="175">
        <v>84</v>
      </c>
      <c r="E178" s="175">
        <v>5</v>
      </c>
      <c r="F178" s="175">
        <v>32</v>
      </c>
      <c r="G178" s="175">
        <v>21</v>
      </c>
      <c r="H178" s="175">
        <v>0</v>
      </c>
      <c r="I178" s="175">
        <v>0</v>
      </c>
      <c r="J178" s="175">
        <v>0</v>
      </c>
      <c r="K178" s="175">
        <v>1</v>
      </c>
      <c r="L178" s="175">
        <v>17</v>
      </c>
      <c r="M178" s="175">
        <v>8</v>
      </c>
      <c r="N178" s="175">
        <v>0</v>
      </c>
      <c r="O178" s="429"/>
      <c r="P178" s="411" t="s">
        <v>687</v>
      </c>
    </row>
    <row r="179" spans="1:16" ht="10.5" customHeight="1">
      <c r="B179" s="229" t="s">
        <v>688</v>
      </c>
      <c r="C179" s="175">
        <v>587</v>
      </c>
      <c r="D179" s="175">
        <v>374</v>
      </c>
      <c r="E179" s="175">
        <v>7</v>
      </c>
      <c r="F179" s="175">
        <v>16</v>
      </c>
      <c r="G179" s="175">
        <v>10</v>
      </c>
      <c r="H179" s="175">
        <v>0</v>
      </c>
      <c r="I179" s="175">
        <v>0</v>
      </c>
      <c r="J179" s="175">
        <v>5</v>
      </c>
      <c r="K179" s="175">
        <v>1</v>
      </c>
      <c r="L179" s="175">
        <v>8</v>
      </c>
      <c r="M179" s="175">
        <v>166</v>
      </c>
      <c r="N179" s="175">
        <v>0</v>
      </c>
      <c r="O179" s="429"/>
      <c r="P179" s="411" t="s">
        <v>688</v>
      </c>
    </row>
    <row r="180" spans="1:16" ht="10.5" customHeight="1">
      <c r="B180" s="414" t="s">
        <v>689</v>
      </c>
      <c r="C180" s="175"/>
      <c r="D180" s="175"/>
      <c r="E180" s="175"/>
      <c r="F180" s="175"/>
      <c r="G180" s="175"/>
      <c r="H180" s="175"/>
      <c r="I180" s="175"/>
      <c r="J180" s="175"/>
      <c r="K180" s="175"/>
      <c r="L180" s="175"/>
      <c r="M180" s="175"/>
      <c r="N180" s="175"/>
      <c r="O180" s="429"/>
      <c r="P180" s="411" t="s">
        <v>689</v>
      </c>
    </row>
    <row r="181" spans="1:16" ht="10.5" customHeight="1">
      <c r="B181" s="229" t="s">
        <v>690</v>
      </c>
      <c r="C181" s="175">
        <v>3282</v>
      </c>
      <c r="D181" s="175">
        <v>1192</v>
      </c>
      <c r="E181" s="175">
        <v>109</v>
      </c>
      <c r="F181" s="175">
        <v>533</v>
      </c>
      <c r="G181" s="175">
        <v>219</v>
      </c>
      <c r="H181" s="175">
        <v>54</v>
      </c>
      <c r="I181" s="175">
        <v>1</v>
      </c>
      <c r="J181" s="175">
        <v>44</v>
      </c>
      <c r="K181" s="175">
        <v>137</v>
      </c>
      <c r="L181" s="175">
        <v>287</v>
      </c>
      <c r="M181" s="175">
        <v>638</v>
      </c>
      <c r="N181" s="175">
        <v>68</v>
      </c>
      <c r="O181" s="429"/>
      <c r="P181" s="411" t="s">
        <v>690</v>
      </c>
    </row>
    <row r="182" spans="1:16" ht="15" customHeight="1">
      <c r="B182" s="415" t="s">
        <v>156</v>
      </c>
      <c r="C182" s="175">
        <v>4954</v>
      </c>
      <c r="D182" s="175">
        <v>2051</v>
      </c>
      <c r="E182" s="175">
        <v>151</v>
      </c>
      <c r="F182" s="175">
        <v>710</v>
      </c>
      <c r="G182" s="175">
        <v>384</v>
      </c>
      <c r="H182" s="175">
        <v>55</v>
      </c>
      <c r="I182" s="175">
        <v>2</v>
      </c>
      <c r="J182" s="175">
        <v>57</v>
      </c>
      <c r="K182" s="175">
        <v>201</v>
      </c>
      <c r="L182" s="175">
        <v>377</v>
      </c>
      <c r="M182" s="175">
        <v>898</v>
      </c>
      <c r="N182" s="175">
        <v>68</v>
      </c>
      <c r="O182" s="433" t="s">
        <v>747</v>
      </c>
      <c r="P182" s="434"/>
    </row>
    <row r="183" spans="1:16" ht="10.5" customHeight="1">
      <c r="B183" s="415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/>
      <c r="M183" s="175"/>
      <c r="N183" s="175"/>
      <c r="O183" s="433"/>
      <c r="P183" s="434"/>
    </row>
    <row r="184" spans="1:16" ht="11.25">
      <c r="B184" s="239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  <c r="M184" s="175"/>
      <c r="N184" s="175"/>
      <c r="O184" s="429"/>
    </row>
    <row r="185" spans="1:16" ht="21" customHeight="1">
      <c r="B185" s="415" t="s">
        <v>691</v>
      </c>
      <c r="C185" s="175">
        <v>87873</v>
      </c>
      <c r="D185" s="175">
        <v>14677</v>
      </c>
      <c r="E185" s="175">
        <v>718</v>
      </c>
      <c r="F185" s="175">
        <v>11086</v>
      </c>
      <c r="G185" s="175">
        <v>14718</v>
      </c>
      <c r="H185" s="175">
        <v>27380</v>
      </c>
      <c r="I185" s="175">
        <v>790</v>
      </c>
      <c r="J185" s="175">
        <v>1928</v>
      </c>
      <c r="K185" s="175">
        <v>7146</v>
      </c>
      <c r="L185" s="175">
        <v>2676</v>
      </c>
      <c r="M185" s="175">
        <v>6103</v>
      </c>
      <c r="N185" s="175">
        <v>651</v>
      </c>
      <c r="O185" s="433" t="s">
        <v>748</v>
      </c>
      <c r="P185" s="134"/>
    </row>
    <row r="186" spans="1:16" ht="11.25" customHeight="1">
      <c r="B186" s="416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  <c r="M186" s="175"/>
      <c r="N186" s="175"/>
      <c r="O186" s="434"/>
      <c r="P186" s="134"/>
    </row>
    <row r="187" spans="1:16" ht="11.25" customHeight="1">
      <c r="B187" s="416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  <c r="M187" s="175"/>
      <c r="N187" s="175"/>
      <c r="O187" s="434"/>
      <c r="P187" s="134"/>
    </row>
    <row r="188" spans="1:16" ht="11.25">
      <c r="B188" s="411"/>
      <c r="C188" s="274"/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74"/>
      <c r="P188" s="430"/>
    </row>
    <row r="189" spans="1:16" ht="10.5" customHeight="1">
      <c r="A189" s="73" t="s">
        <v>52</v>
      </c>
      <c r="B189" s="461"/>
      <c r="C189" s="462"/>
      <c r="I189" s="73" t="s">
        <v>52</v>
      </c>
      <c r="J189" s="461"/>
      <c r="K189" s="461"/>
      <c r="L189" s="461"/>
      <c r="M189" s="462"/>
      <c r="P189" s="134"/>
    </row>
    <row r="190" spans="1:16" ht="10.5" customHeight="1">
      <c r="C190" s="451" t="s">
        <v>195</v>
      </c>
      <c r="H190" s="428"/>
      <c r="I190" s="451" t="s">
        <v>195</v>
      </c>
    </row>
    <row r="191" spans="1:16" ht="10.5" customHeight="1">
      <c r="C191" s="125"/>
      <c r="I191" s="125"/>
    </row>
    <row r="192" spans="1:16" s="177" customFormat="1" ht="10.5" customHeight="1">
      <c r="C192" s="410" t="s">
        <v>656</v>
      </c>
      <c r="D192" s="428"/>
      <c r="E192" s="428"/>
      <c r="F192" s="428"/>
      <c r="G192" s="428"/>
      <c r="H192" s="428"/>
      <c r="I192" s="410" t="s">
        <v>656</v>
      </c>
      <c r="J192" s="410"/>
      <c r="K192" s="410"/>
      <c r="L192" s="410"/>
      <c r="M192" s="410"/>
      <c r="N192" s="410"/>
      <c r="P192" s="445"/>
    </row>
    <row r="193" spans="1:16" s="177" customFormat="1" ht="10.5" customHeight="1">
      <c r="A193" s="174"/>
      <c r="B193" s="174"/>
      <c r="C193" s="410" t="s">
        <v>692</v>
      </c>
      <c r="D193" s="174"/>
      <c r="E193" s="174"/>
      <c r="F193" s="174"/>
      <c r="G193" s="174"/>
      <c r="H193" s="428"/>
      <c r="I193" s="410" t="s">
        <v>692</v>
      </c>
      <c r="J193" s="174"/>
      <c r="K193" s="174"/>
      <c r="L193" s="174"/>
      <c r="M193" s="174"/>
      <c r="N193" s="174"/>
      <c r="O193" s="174"/>
      <c r="P193" s="439"/>
    </row>
    <row r="194" spans="1:16" ht="10.5" customHeight="1">
      <c r="B194" s="172"/>
      <c r="C194" s="172"/>
      <c r="D194" s="172"/>
      <c r="H194" s="172"/>
      <c r="I194" s="172"/>
      <c r="J194" s="172"/>
      <c r="P194" s="215"/>
    </row>
    <row r="195" spans="1:16" ht="10.5" customHeight="1">
      <c r="A195" s="411" t="s">
        <v>693</v>
      </c>
      <c r="B195" s="239"/>
      <c r="O195" s="435" t="s">
        <v>693</v>
      </c>
    </row>
    <row r="196" spans="1:16" ht="10.5" customHeight="1">
      <c r="B196" s="229" t="s">
        <v>694</v>
      </c>
      <c r="C196" s="175">
        <v>141</v>
      </c>
      <c r="D196" s="175">
        <v>27</v>
      </c>
      <c r="E196" s="175">
        <v>3</v>
      </c>
      <c r="F196" s="175">
        <v>27</v>
      </c>
      <c r="G196" s="175">
        <v>21</v>
      </c>
      <c r="H196" s="175">
        <v>17</v>
      </c>
      <c r="I196" s="175">
        <v>0</v>
      </c>
      <c r="J196" s="175">
        <v>2</v>
      </c>
      <c r="K196" s="175">
        <v>4</v>
      </c>
      <c r="L196" s="175">
        <v>28</v>
      </c>
      <c r="M196" s="175">
        <v>12</v>
      </c>
      <c r="N196" s="175">
        <v>0</v>
      </c>
      <c r="O196" s="429"/>
      <c r="P196" s="430" t="s">
        <v>694</v>
      </c>
    </row>
    <row r="197" spans="1:16" ht="10.5" customHeight="1">
      <c r="B197" s="229" t="s">
        <v>695</v>
      </c>
      <c r="C197" s="175">
        <v>46</v>
      </c>
      <c r="D197" s="175">
        <v>21</v>
      </c>
      <c r="E197" s="175">
        <v>0</v>
      </c>
      <c r="F197" s="175">
        <v>8</v>
      </c>
      <c r="G197" s="175">
        <v>6</v>
      </c>
      <c r="H197" s="175">
        <v>4</v>
      </c>
      <c r="I197" s="175">
        <v>0</v>
      </c>
      <c r="J197" s="175">
        <v>0</v>
      </c>
      <c r="K197" s="175">
        <v>3</v>
      </c>
      <c r="L197" s="175">
        <v>1</v>
      </c>
      <c r="M197" s="175">
        <v>3</v>
      </c>
      <c r="N197" s="175">
        <v>0</v>
      </c>
      <c r="O197" s="429"/>
      <c r="P197" s="430" t="s">
        <v>695</v>
      </c>
    </row>
    <row r="198" spans="1:16" ht="15" customHeight="1">
      <c r="B198" s="415" t="s">
        <v>156</v>
      </c>
      <c r="C198" s="175">
        <v>187</v>
      </c>
      <c r="D198" s="175">
        <v>48</v>
      </c>
      <c r="E198" s="175">
        <v>3</v>
      </c>
      <c r="F198" s="175">
        <v>35</v>
      </c>
      <c r="G198" s="175">
        <v>27</v>
      </c>
      <c r="H198" s="175">
        <v>21</v>
      </c>
      <c r="I198" s="175">
        <v>0</v>
      </c>
      <c r="J198" s="175">
        <v>2</v>
      </c>
      <c r="K198" s="175">
        <v>7</v>
      </c>
      <c r="L198" s="175">
        <v>29</v>
      </c>
      <c r="M198" s="175">
        <v>15</v>
      </c>
      <c r="N198" s="175">
        <v>0</v>
      </c>
      <c r="O198" s="433" t="s">
        <v>747</v>
      </c>
      <c r="P198" s="434"/>
    </row>
    <row r="199" spans="1:16" ht="10.5" customHeight="1">
      <c r="B199" s="239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  <c r="M199" s="175"/>
      <c r="N199" s="175"/>
      <c r="O199" s="429"/>
    </row>
    <row r="200" spans="1:16" ht="10.5" customHeight="1">
      <c r="A200" s="411" t="s">
        <v>696</v>
      </c>
      <c r="B200" s="239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  <c r="M200" s="175"/>
      <c r="N200" s="175"/>
      <c r="O200" s="435" t="s">
        <v>696</v>
      </c>
    </row>
    <row r="201" spans="1:16" ht="10.5" customHeight="1">
      <c r="B201" s="229" t="s">
        <v>696</v>
      </c>
      <c r="C201" s="175">
        <v>30813</v>
      </c>
      <c r="D201" s="175">
        <v>6799</v>
      </c>
      <c r="E201" s="175">
        <v>304</v>
      </c>
      <c r="F201" s="175">
        <v>9737</v>
      </c>
      <c r="G201" s="175">
        <v>1255</v>
      </c>
      <c r="H201" s="175">
        <v>1205</v>
      </c>
      <c r="I201" s="175">
        <v>15</v>
      </c>
      <c r="J201" s="175">
        <v>403</v>
      </c>
      <c r="K201" s="175">
        <v>2145</v>
      </c>
      <c r="L201" s="175">
        <v>4171</v>
      </c>
      <c r="M201" s="175">
        <v>4778</v>
      </c>
      <c r="N201" s="175">
        <v>1</v>
      </c>
      <c r="O201" s="429"/>
      <c r="P201" s="430" t="s">
        <v>696</v>
      </c>
    </row>
    <row r="202" spans="1:16" ht="10.5" customHeight="1">
      <c r="B202" s="229" t="s">
        <v>697</v>
      </c>
      <c r="C202" s="175">
        <v>167</v>
      </c>
      <c r="D202" s="175">
        <v>44</v>
      </c>
      <c r="E202" s="175">
        <v>0</v>
      </c>
      <c r="F202" s="175">
        <v>70</v>
      </c>
      <c r="G202" s="175">
        <v>9</v>
      </c>
      <c r="H202" s="175">
        <v>5</v>
      </c>
      <c r="I202" s="175">
        <v>0</v>
      </c>
      <c r="J202" s="175">
        <v>0</v>
      </c>
      <c r="K202" s="175">
        <v>10</v>
      </c>
      <c r="L202" s="175">
        <v>24</v>
      </c>
      <c r="M202" s="175">
        <v>5</v>
      </c>
      <c r="N202" s="175">
        <v>0</v>
      </c>
      <c r="O202" s="429"/>
      <c r="P202" s="430" t="s">
        <v>697</v>
      </c>
    </row>
    <row r="203" spans="1:16" ht="10.5" customHeight="1">
      <c r="B203" s="229" t="s">
        <v>698</v>
      </c>
      <c r="C203" s="175">
        <v>1300</v>
      </c>
      <c r="D203" s="175">
        <v>438</v>
      </c>
      <c r="E203" s="175">
        <v>1</v>
      </c>
      <c r="F203" s="175">
        <v>146</v>
      </c>
      <c r="G203" s="175">
        <v>141</v>
      </c>
      <c r="H203" s="175">
        <v>501</v>
      </c>
      <c r="I203" s="175">
        <v>11</v>
      </c>
      <c r="J203" s="175">
        <v>7</v>
      </c>
      <c r="K203" s="175">
        <v>32</v>
      </c>
      <c r="L203" s="175">
        <v>18</v>
      </c>
      <c r="M203" s="175">
        <v>5</v>
      </c>
      <c r="N203" s="175">
        <v>0</v>
      </c>
      <c r="O203" s="429"/>
      <c r="P203" s="430" t="s">
        <v>698</v>
      </c>
    </row>
    <row r="204" spans="1:16" ht="15" customHeight="1">
      <c r="B204" s="415" t="s">
        <v>156</v>
      </c>
      <c r="C204" s="175">
        <v>32280</v>
      </c>
      <c r="D204" s="175">
        <v>7281</v>
      </c>
      <c r="E204" s="175">
        <v>305</v>
      </c>
      <c r="F204" s="175">
        <v>9953</v>
      </c>
      <c r="G204" s="175">
        <v>1405</v>
      </c>
      <c r="H204" s="175">
        <v>1711</v>
      </c>
      <c r="I204" s="175">
        <v>26</v>
      </c>
      <c r="J204" s="175">
        <v>410</v>
      </c>
      <c r="K204" s="175">
        <v>2187</v>
      </c>
      <c r="L204" s="175">
        <v>4213</v>
      </c>
      <c r="M204" s="175">
        <v>4788</v>
      </c>
      <c r="N204" s="175">
        <v>1</v>
      </c>
      <c r="O204" s="433" t="s">
        <v>747</v>
      </c>
      <c r="P204" s="434"/>
    </row>
    <row r="205" spans="1:16" ht="10.5" customHeight="1">
      <c r="B205" s="239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  <c r="M205" s="175"/>
      <c r="N205" s="175"/>
      <c r="O205" s="429"/>
    </row>
    <row r="206" spans="1:16" ht="10.5" customHeight="1">
      <c r="A206" s="411" t="s">
        <v>699</v>
      </c>
      <c r="B206" s="239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  <c r="M206" s="175"/>
      <c r="N206" s="175"/>
      <c r="O206" s="435" t="s">
        <v>699</v>
      </c>
    </row>
    <row r="207" spans="1:16" ht="10.5" customHeight="1">
      <c r="B207" s="229" t="s">
        <v>699</v>
      </c>
      <c r="C207" s="175">
        <v>15755</v>
      </c>
      <c r="D207" s="175">
        <v>4179</v>
      </c>
      <c r="E207" s="175">
        <v>222</v>
      </c>
      <c r="F207" s="175">
        <v>2670</v>
      </c>
      <c r="G207" s="175">
        <v>2977</v>
      </c>
      <c r="H207" s="175">
        <v>951</v>
      </c>
      <c r="I207" s="175">
        <v>320</v>
      </c>
      <c r="J207" s="175">
        <v>468</v>
      </c>
      <c r="K207" s="175">
        <v>1282</v>
      </c>
      <c r="L207" s="175">
        <v>523</v>
      </c>
      <c r="M207" s="175">
        <v>2150</v>
      </c>
      <c r="N207" s="175">
        <v>13</v>
      </c>
      <c r="O207" s="429"/>
      <c r="P207" s="430" t="s">
        <v>699</v>
      </c>
    </row>
    <row r="208" spans="1:16" ht="10.5" customHeight="1">
      <c r="B208" s="229" t="s">
        <v>700</v>
      </c>
      <c r="C208" s="175">
        <v>3466</v>
      </c>
      <c r="D208" s="175">
        <v>576</v>
      </c>
      <c r="E208" s="175">
        <v>25</v>
      </c>
      <c r="F208" s="175">
        <v>849</v>
      </c>
      <c r="G208" s="175">
        <v>512</v>
      </c>
      <c r="H208" s="175">
        <v>122</v>
      </c>
      <c r="I208" s="175">
        <v>0</v>
      </c>
      <c r="J208" s="175">
        <v>108</v>
      </c>
      <c r="K208" s="175">
        <v>593</v>
      </c>
      <c r="L208" s="175">
        <v>171</v>
      </c>
      <c r="M208" s="175">
        <v>490</v>
      </c>
      <c r="N208" s="175">
        <v>20</v>
      </c>
      <c r="O208" s="429"/>
      <c r="P208" s="430" t="s">
        <v>700</v>
      </c>
    </row>
    <row r="209" spans="1:16" ht="15" customHeight="1">
      <c r="B209" s="415" t="s">
        <v>156</v>
      </c>
      <c r="C209" s="175">
        <v>19221</v>
      </c>
      <c r="D209" s="175">
        <v>4755</v>
      </c>
      <c r="E209" s="175">
        <v>247</v>
      </c>
      <c r="F209" s="175">
        <v>3519</v>
      </c>
      <c r="G209" s="175">
        <v>3489</v>
      </c>
      <c r="H209" s="175">
        <v>1073</v>
      </c>
      <c r="I209" s="175">
        <v>320</v>
      </c>
      <c r="J209" s="175">
        <v>576</v>
      </c>
      <c r="K209" s="175">
        <v>1875</v>
      </c>
      <c r="L209" s="175">
        <v>694</v>
      </c>
      <c r="M209" s="175">
        <v>2640</v>
      </c>
      <c r="N209" s="175">
        <v>33</v>
      </c>
      <c r="O209" s="433" t="s">
        <v>747</v>
      </c>
      <c r="P209" s="434"/>
    </row>
    <row r="210" spans="1:16" ht="10.5" customHeight="1">
      <c r="B210" s="239"/>
      <c r="C210" s="175"/>
      <c r="D210" s="175"/>
      <c r="E210" s="175"/>
      <c r="F210" s="175"/>
      <c r="G210" s="175"/>
      <c r="H210" s="175"/>
      <c r="I210" s="175"/>
      <c r="J210" s="175"/>
      <c r="K210" s="175"/>
      <c r="L210" s="175"/>
      <c r="M210" s="175"/>
      <c r="N210" s="175"/>
      <c r="O210" s="429"/>
    </row>
    <row r="211" spans="1:16" ht="18" customHeight="1">
      <c r="B211" s="415" t="s">
        <v>701</v>
      </c>
      <c r="C211" s="175">
        <v>51688</v>
      </c>
      <c r="D211" s="175">
        <v>12084</v>
      </c>
      <c r="E211" s="175">
        <v>555</v>
      </c>
      <c r="F211" s="175">
        <v>13507</v>
      </c>
      <c r="G211" s="175">
        <v>4921</v>
      </c>
      <c r="H211" s="175">
        <v>2805</v>
      </c>
      <c r="I211" s="175">
        <v>346</v>
      </c>
      <c r="J211" s="175">
        <v>988</v>
      </c>
      <c r="K211" s="175">
        <v>4069</v>
      </c>
      <c r="L211" s="175">
        <v>4936</v>
      </c>
      <c r="M211" s="175">
        <v>7443</v>
      </c>
      <c r="N211" s="175">
        <v>34</v>
      </c>
      <c r="O211" s="433" t="s">
        <v>749</v>
      </c>
      <c r="P211" s="132"/>
    </row>
    <row r="212" spans="1:16" ht="11.25">
      <c r="B212" s="411"/>
      <c r="C212" s="274"/>
      <c r="D212" s="274"/>
      <c r="E212" s="274"/>
      <c r="F212" s="274"/>
      <c r="G212" s="274"/>
      <c r="H212" s="274"/>
      <c r="I212" s="274"/>
      <c r="J212" s="274"/>
      <c r="K212" s="274"/>
      <c r="L212" s="274"/>
      <c r="M212" s="274"/>
      <c r="N212" s="274"/>
      <c r="P212" s="430"/>
    </row>
    <row r="213" spans="1:16" ht="11.25">
      <c r="B213" s="411"/>
      <c r="C213" s="274"/>
      <c r="D213" s="274"/>
      <c r="E213" s="274"/>
      <c r="F213" s="274"/>
      <c r="G213" s="274"/>
      <c r="H213" s="274"/>
      <c r="I213" s="274"/>
      <c r="J213" s="274"/>
      <c r="K213" s="274"/>
      <c r="L213" s="274"/>
      <c r="M213" s="274"/>
      <c r="N213" s="274"/>
      <c r="P213" s="430"/>
    </row>
    <row r="214" spans="1:16" s="177" customFormat="1" ht="10.5" customHeight="1">
      <c r="A214" s="444"/>
      <c r="B214" s="174"/>
      <c r="C214" s="410" t="s">
        <v>702</v>
      </c>
      <c r="D214" s="428"/>
      <c r="E214" s="428"/>
      <c r="F214" s="428"/>
      <c r="G214" s="428"/>
      <c r="H214" s="428"/>
      <c r="I214" s="410" t="s">
        <v>702</v>
      </c>
      <c r="J214" s="410"/>
      <c r="K214" s="410"/>
      <c r="L214" s="410"/>
      <c r="M214" s="410"/>
      <c r="N214" s="410"/>
      <c r="P214" s="445"/>
    </row>
    <row r="215" spans="1:16" ht="10.5" customHeight="1">
      <c r="B215" s="446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P215" s="447"/>
    </row>
    <row r="216" spans="1:16" ht="10.5" customHeight="1">
      <c r="B216" s="415" t="s">
        <v>156</v>
      </c>
      <c r="C216" s="175">
        <v>139561</v>
      </c>
      <c r="D216" s="175">
        <v>26761</v>
      </c>
      <c r="E216" s="175">
        <v>1273</v>
      </c>
      <c r="F216" s="175">
        <v>24593</v>
      </c>
      <c r="G216" s="175">
        <v>19639</v>
      </c>
      <c r="H216" s="175">
        <v>30185</v>
      </c>
      <c r="I216" s="175">
        <v>1136</v>
      </c>
      <c r="J216" s="175">
        <v>2916</v>
      </c>
      <c r="K216" s="175">
        <v>11215</v>
      </c>
      <c r="L216" s="175">
        <v>7612</v>
      </c>
      <c r="M216" s="175">
        <v>13546</v>
      </c>
      <c r="N216" s="175">
        <v>685</v>
      </c>
      <c r="O216" s="433" t="s">
        <v>747</v>
      </c>
      <c r="P216" s="434"/>
    </row>
    <row r="217" spans="1:16" ht="21" customHeight="1">
      <c r="B217" s="411"/>
      <c r="C217" s="274"/>
      <c r="D217" s="274"/>
      <c r="E217" s="274"/>
      <c r="F217" s="274"/>
      <c r="G217" s="274"/>
      <c r="H217" s="274"/>
      <c r="I217" s="274"/>
      <c r="J217" s="274"/>
      <c r="K217" s="274"/>
      <c r="L217" s="274"/>
      <c r="M217" s="274"/>
      <c r="N217" s="274"/>
      <c r="P217" s="430"/>
    </row>
    <row r="218" spans="1:16" s="177" customFormat="1" ht="10.5" customHeight="1">
      <c r="A218" s="444"/>
      <c r="B218" s="174"/>
      <c r="C218" s="410" t="s">
        <v>703</v>
      </c>
      <c r="D218" s="448"/>
      <c r="E218" s="448"/>
      <c r="F218" s="448"/>
      <c r="G218" s="448"/>
      <c r="H218" s="448"/>
      <c r="I218" s="410" t="s">
        <v>703</v>
      </c>
      <c r="J218" s="448"/>
      <c r="K218" s="448"/>
      <c r="L218" s="448"/>
      <c r="M218" s="448"/>
      <c r="N218" s="448"/>
      <c r="P218" s="449"/>
    </row>
    <row r="219" spans="1:16" s="177" customFormat="1" ht="10.5" customHeight="1">
      <c r="A219" s="174"/>
      <c r="B219" s="174"/>
      <c r="C219" s="410" t="s">
        <v>657</v>
      </c>
      <c r="D219" s="174"/>
      <c r="E219" s="174"/>
      <c r="F219" s="174"/>
      <c r="G219" s="174"/>
      <c r="H219" s="428"/>
      <c r="I219" s="410" t="s">
        <v>657</v>
      </c>
      <c r="J219" s="174"/>
      <c r="K219" s="174"/>
      <c r="L219" s="174"/>
      <c r="M219" s="174"/>
      <c r="N219" s="174"/>
      <c r="O219" s="174"/>
      <c r="P219" s="439"/>
    </row>
    <row r="220" spans="1:16" ht="10.5" customHeight="1">
      <c r="B220" s="172"/>
      <c r="C220" s="274"/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74"/>
      <c r="P220" s="215"/>
    </row>
    <row r="221" spans="1:16" ht="10.5" customHeight="1">
      <c r="A221" s="418" t="s">
        <v>704</v>
      </c>
      <c r="B221" s="202"/>
      <c r="C221" s="175">
        <v>65105</v>
      </c>
      <c r="D221" s="175">
        <v>3822</v>
      </c>
      <c r="E221" s="175">
        <v>245</v>
      </c>
      <c r="F221" s="175">
        <v>4682</v>
      </c>
      <c r="G221" s="175">
        <v>5196</v>
      </c>
      <c r="H221" s="175">
        <v>4939</v>
      </c>
      <c r="I221" s="175">
        <v>167</v>
      </c>
      <c r="J221" s="175">
        <v>715</v>
      </c>
      <c r="K221" s="175">
        <v>3735</v>
      </c>
      <c r="L221" s="175">
        <v>452</v>
      </c>
      <c r="M221" s="175">
        <v>32581</v>
      </c>
      <c r="N221" s="175">
        <v>8571</v>
      </c>
      <c r="O221" s="429"/>
      <c r="P221" s="434" t="s">
        <v>704</v>
      </c>
    </row>
    <row r="222" spans="1:16" ht="10.5" customHeight="1">
      <c r="A222" s="418" t="s">
        <v>705</v>
      </c>
      <c r="B222" s="202"/>
      <c r="C222" s="175">
        <v>22328</v>
      </c>
      <c r="D222" s="175">
        <v>611</v>
      </c>
      <c r="E222" s="175">
        <v>39</v>
      </c>
      <c r="F222" s="175">
        <v>1089</v>
      </c>
      <c r="G222" s="175">
        <v>860</v>
      </c>
      <c r="H222" s="175">
        <v>984</v>
      </c>
      <c r="I222" s="175">
        <v>19</v>
      </c>
      <c r="J222" s="175">
        <v>139</v>
      </c>
      <c r="K222" s="175">
        <v>599</v>
      </c>
      <c r="L222" s="175">
        <v>118</v>
      </c>
      <c r="M222" s="175">
        <v>14539</v>
      </c>
      <c r="N222" s="175">
        <v>3331</v>
      </c>
      <c r="O222" s="450" t="s">
        <v>705</v>
      </c>
      <c r="P222" s="450"/>
    </row>
    <row r="223" spans="1:16" ht="10.5" customHeight="1">
      <c r="A223" s="418" t="s">
        <v>706</v>
      </c>
      <c r="B223" s="202"/>
      <c r="C223" s="175">
        <v>8183</v>
      </c>
      <c r="D223" s="175">
        <v>222</v>
      </c>
      <c r="E223" s="175">
        <v>4</v>
      </c>
      <c r="F223" s="175">
        <v>298</v>
      </c>
      <c r="G223" s="175">
        <v>89</v>
      </c>
      <c r="H223" s="175">
        <v>43</v>
      </c>
      <c r="I223" s="175">
        <v>1</v>
      </c>
      <c r="J223" s="175">
        <v>8</v>
      </c>
      <c r="K223" s="175">
        <v>36</v>
      </c>
      <c r="L223" s="175">
        <v>42</v>
      </c>
      <c r="M223" s="175">
        <v>7374</v>
      </c>
      <c r="N223" s="175">
        <v>66</v>
      </c>
      <c r="O223" s="429"/>
      <c r="P223" s="434" t="s">
        <v>706</v>
      </c>
    </row>
    <row r="224" spans="1:16" ht="10.5" customHeight="1">
      <c r="A224" s="418" t="s">
        <v>705</v>
      </c>
      <c r="B224" s="202"/>
      <c r="C224" s="175">
        <v>3929</v>
      </c>
      <c r="D224" s="175">
        <v>91</v>
      </c>
      <c r="E224" s="175">
        <v>0</v>
      </c>
      <c r="F224" s="175">
        <v>103</v>
      </c>
      <c r="G224" s="175">
        <v>38</v>
      </c>
      <c r="H224" s="175">
        <v>12</v>
      </c>
      <c r="I224" s="175">
        <v>0</v>
      </c>
      <c r="J224" s="175">
        <v>5</v>
      </c>
      <c r="K224" s="175">
        <v>8</v>
      </c>
      <c r="L224" s="175">
        <v>24</v>
      </c>
      <c r="M224" s="175">
        <v>3629</v>
      </c>
      <c r="N224" s="175">
        <v>19</v>
      </c>
      <c r="O224" s="450" t="s">
        <v>705</v>
      </c>
      <c r="P224" s="450"/>
    </row>
    <row r="225" spans="1:16" ht="10.5" customHeight="1">
      <c r="A225" s="418" t="s">
        <v>707</v>
      </c>
      <c r="B225" s="202"/>
      <c r="C225" s="175">
        <v>24911</v>
      </c>
      <c r="D225" s="175">
        <v>187</v>
      </c>
      <c r="E225" s="175">
        <v>45</v>
      </c>
      <c r="F225" s="175">
        <v>136</v>
      </c>
      <c r="G225" s="175">
        <v>5149</v>
      </c>
      <c r="H225" s="175">
        <v>9657</v>
      </c>
      <c r="I225" s="175">
        <v>417</v>
      </c>
      <c r="J225" s="175">
        <v>1290</v>
      </c>
      <c r="K225" s="175">
        <v>2193</v>
      </c>
      <c r="L225" s="175">
        <v>121</v>
      </c>
      <c r="M225" s="175">
        <v>3978</v>
      </c>
      <c r="N225" s="175">
        <v>1738</v>
      </c>
      <c r="O225" s="429"/>
      <c r="P225" s="434" t="s">
        <v>707</v>
      </c>
    </row>
    <row r="226" spans="1:16" ht="10.5" customHeight="1">
      <c r="A226" s="418" t="s">
        <v>705</v>
      </c>
      <c r="B226" s="202"/>
      <c r="C226" s="175">
        <v>9900</v>
      </c>
      <c r="D226" s="175">
        <v>79</v>
      </c>
      <c r="E226" s="175">
        <v>11</v>
      </c>
      <c r="F226" s="175">
        <v>121</v>
      </c>
      <c r="G226" s="175">
        <v>1819</v>
      </c>
      <c r="H226" s="175">
        <v>3856</v>
      </c>
      <c r="I226" s="175">
        <v>132</v>
      </c>
      <c r="J226" s="175">
        <v>500</v>
      </c>
      <c r="K226" s="175">
        <v>1088</v>
      </c>
      <c r="L226" s="175">
        <v>58</v>
      </c>
      <c r="M226" s="175">
        <v>1620</v>
      </c>
      <c r="N226" s="175">
        <v>616</v>
      </c>
      <c r="O226" s="450" t="s">
        <v>705</v>
      </c>
      <c r="P226" s="450"/>
    </row>
    <row r="227" spans="1:16" ht="10.5" customHeight="1">
      <c r="A227" s="418" t="s">
        <v>708</v>
      </c>
      <c r="B227" s="202"/>
      <c r="C227" s="175">
        <v>41232</v>
      </c>
      <c r="D227" s="175">
        <v>247</v>
      </c>
      <c r="E227" s="175">
        <v>27</v>
      </c>
      <c r="F227" s="175">
        <v>346</v>
      </c>
      <c r="G227" s="175">
        <v>654</v>
      </c>
      <c r="H227" s="175">
        <v>24451</v>
      </c>
      <c r="I227" s="175">
        <v>205</v>
      </c>
      <c r="J227" s="175">
        <v>94</v>
      </c>
      <c r="K227" s="175">
        <v>220</v>
      </c>
      <c r="L227" s="175">
        <v>63</v>
      </c>
      <c r="M227" s="175">
        <v>3571</v>
      </c>
      <c r="N227" s="175">
        <v>11354</v>
      </c>
      <c r="O227" s="429"/>
      <c r="P227" s="434" t="s">
        <v>708</v>
      </c>
    </row>
    <row r="228" spans="1:16" ht="10.5" customHeight="1">
      <c r="A228" s="418" t="s">
        <v>705</v>
      </c>
      <c r="B228" s="202"/>
      <c r="C228" s="175">
        <v>12338</v>
      </c>
      <c r="D228" s="175">
        <v>44</v>
      </c>
      <c r="E228" s="175">
        <v>3</v>
      </c>
      <c r="F228" s="175">
        <v>142</v>
      </c>
      <c r="G228" s="175">
        <v>127</v>
      </c>
      <c r="H228" s="175">
        <v>7504</v>
      </c>
      <c r="I228" s="175">
        <v>14</v>
      </c>
      <c r="J228" s="175">
        <v>20</v>
      </c>
      <c r="K228" s="175">
        <v>89</v>
      </c>
      <c r="L228" s="175">
        <v>18</v>
      </c>
      <c r="M228" s="175">
        <v>910</v>
      </c>
      <c r="N228" s="175">
        <v>3467</v>
      </c>
      <c r="O228" s="450" t="s">
        <v>705</v>
      </c>
      <c r="P228" s="450"/>
    </row>
    <row r="229" spans="1:16" ht="10.5" customHeight="1">
      <c r="A229" s="418" t="s">
        <v>709</v>
      </c>
      <c r="B229" s="419"/>
      <c r="C229" s="175">
        <v>53037</v>
      </c>
      <c r="D229" s="175">
        <v>1</v>
      </c>
      <c r="E229" s="175">
        <v>0</v>
      </c>
      <c r="F229" s="175">
        <v>0</v>
      </c>
      <c r="G229" s="175">
        <v>0</v>
      </c>
      <c r="H229" s="175">
        <v>46768</v>
      </c>
      <c r="I229" s="175">
        <v>10</v>
      </c>
      <c r="J229" s="175">
        <v>4</v>
      </c>
      <c r="K229" s="175">
        <v>0</v>
      </c>
      <c r="L229" s="175">
        <v>0</v>
      </c>
      <c r="M229" s="175">
        <v>101</v>
      </c>
      <c r="N229" s="175">
        <v>6153</v>
      </c>
      <c r="O229" s="429"/>
      <c r="P229" s="434" t="s">
        <v>709</v>
      </c>
    </row>
    <row r="230" spans="1:16" ht="10.5" customHeight="1">
      <c r="A230" s="418" t="s">
        <v>710</v>
      </c>
      <c r="B230" s="419"/>
      <c r="C230" s="175">
        <v>9769</v>
      </c>
      <c r="D230" s="175">
        <v>12</v>
      </c>
      <c r="E230" s="175">
        <v>7</v>
      </c>
      <c r="F230" s="175">
        <v>37</v>
      </c>
      <c r="G230" s="175">
        <v>382</v>
      </c>
      <c r="H230" s="175">
        <v>817</v>
      </c>
      <c r="I230" s="175">
        <v>73</v>
      </c>
      <c r="J230" s="175">
        <v>100</v>
      </c>
      <c r="K230" s="175">
        <v>200</v>
      </c>
      <c r="L230" s="175">
        <v>11</v>
      </c>
      <c r="M230" s="175">
        <v>1616</v>
      </c>
      <c r="N230" s="175">
        <v>6514</v>
      </c>
      <c r="O230" s="429"/>
      <c r="P230" s="434" t="s">
        <v>710</v>
      </c>
    </row>
    <row r="231" spans="1:16" ht="10.5" customHeight="1">
      <c r="A231" s="418" t="s">
        <v>711</v>
      </c>
      <c r="B231" s="419"/>
      <c r="C231" s="175">
        <v>853</v>
      </c>
      <c r="D231" s="175">
        <v>3</v>
      </c>
      <c r="E231" s="175">
        <v>1</v>
      </c>
      <c r="F231" s="175">
        <v>46</v>
      </c>
      <c r="G231" s="175">
        <v>7</v>
      </c>
      <c r="H231" s="175">
        <v>274</v>
      </c>
      <c r="I231" s="175">
        <v>0</v>
      </c>
      <c r="J231" s="175">
        <v>0</v>
      </c>
      <c r="K231" s="175">
        <v>9</v>
      </c>
      <c r="L231" s="175">
        <v>8</v>
      </c>
      <c r="M231" s="175">
        <v>114</v>
      </c>
      <c r="N231" s="175">
        <v>391</v>
      </c>
      <c r="O231" s="429"/>
      <c r="P231" s="434" t="s">
        <v>711</v>
      </c>
    </row>
    <row r="232" spans="1:16" ht="15" customHeight="1">
      <c r="B232" s="415" t="s">
        <v>156</v>
      </c>
      <c r="C232" s="175">
        <v>203090</v>
      </c>
      <c r="D232" s="175">
        <v>4494</v>
      </c>
      <c r="E232" s="175">
        <v>329</v>
      </c>
      <c r="F232" s="175">
        <v>5545</v>
      </c>
      <c r="G232" s="175">
        <v>11477</v>
      </c>
      <c r="H232" s="175">
        <v>86949</v>
      </c>
      <c r="I232" s="175">
        <v>873</v>
      </c>
      <c r="J232" s="175">
        <v>2211</v>
      </c>
      <c r="K232" s="175">
        <v>6393</v>
      </c>
      <c r="L232" s="175">
        <v>697</v>
      </c>
      <c r="M232" s="175">
        <v>49335</v>
      </c>
      <c r="N232" s="175">
        <v>34787</v>
      </c>
      <c r="O232" s="433" t="s">
        <v>747</v>
      </c>
      <c r="P232" s="434"/>
    </row>
    <row r="233" spans="1:16" ht="21.75" customHeight="1">
      <c r="B233" s="411"/>
      <c r="C233" s="175"/>
      <c r="D233" s="175"/>
      <c r="E233" s="175"/>
      <c r="F233" s="175"/>
      <c r="G233" s="175"/>
      <c r="H233" s="175"/>
      <c r="I233" s="175"/>
      <c r="J233" s="175"/>
      <c r="K233" s="175"/>
      <c r="L233" s="175"/>
      <c r="M233" s="175"/>
      <c r="N233" s="175"/>
      <c r="P233" s="430"/>
    </row>
    <row r="234" spans="1:16" s="177" customFormat="1" ht="10.5" customHeight="1">
      <c r="A234" s="174"/>
      <c r="B234" s="174"/>
      <c r="C234" s="410" t="s">
        <v>692</v>
      </c>
      <c r="D234" s="174"/>
      <c r="E234" s="174"/>
      <c r="F234" s="174"/>
      <c r="G234" s="174"/>
      <c r="H234" s="428"/>
      <c r="I234" s="410" t="s">
        <v>692</v>
      </c>
      <c r="J234" s="174"/>
      <c r="K234" s="174"/>
      <c r="L234" s="174"/>
      <c r="M234" s="174"/>
      <c r="N234" s="174"/>
      <c r="O234" s="174"/>
      <c r="P234" s="439"/>
    </row>
    <row r="235" spans="1:16" ht="10.5" customHeight="1">
      <c r="B235" s="172"/>
      <c r="C235" s="274"/>
      <c r="D235" s="274"/>
      <c r="E235" s="274"/>
      <c r="F235" s="274"/>
      <c r="G235" s="274"/>
      <c r="H235" s="274"/>
      <c r="I235" s="274"/>
      <c r="J235" s="274"/>
      <c r="K235" s="274"/>
      <c r="L235" s="274"/>
      <c r="M235" s="274"/>
      <c r="N235" s="274"/>
      <c r="P235" s="215"/>
    </row>
    <row r="236" spans="1:16" ht="10.5" customHeight="1">
      <c r="A236" s="418" t="s">
        <v>712</v>
      </c>
      <c r="B236" s="202"/>
      <c r="C236" s="175">
        <v>2323</v>
      </c>
      <c r="D236" s="175">
        <v>47</v>
      </c>
      <c r="E236" s="175">
        <v>4</v>
      </c>
      <c r="F236" s="175">
        <v>226</v>
      </c>
      <c r="G236" s="175">
        <v>22</v>
      </c>
      <c r="H236" s="175">
        <v>442</v>
      </c>
      <c r="I236" s="175">
        <v>1</v>
      </c>
      <c r="J236" s="175">
        <v>18</v>
      </c>
      <c r="K236" s="175">
        <v>49</v>
      </c>
      <c r="L236" s="175">
        <v>27</v>
      </c>
      <c r="M236" s="175">
        <v>1245</v>
      </c>
      <c r="N236" s="175">
        <v>242</v>
      </c>
      <c r="O236" s="429"/>
      <c r="P236" s="430" t="s">
        <v>712</v>
      </c>
    </row>
    <row r="237" spans="1:16" ht="15" customHeight="1">
      <c r="B237" s="415" t="s">
        <v>156</v>
      </c>
      <c r="C237" s="175">
        <v>2323</v>
      </c>
      <c r="D237" s="175">
        <v>47</v>
      </c>
      <c r="E237" s="175">
        <v>4</v>
      </c>
      <c r="F237" s="175">
        <v>226</v>
      </c>
      <c r="G237" s="175">
        <v>22</v>
      </c>
      <c r="H237" s="175">
        <v>442</v>
      </c>
      <c r="I237" s="175">
        <v>1</v>
      </c>
      <c r="J237" s="175">
        <v>18</v>
      </c>
      <c r="K237" s="175">
        <v>49</v>
      </c>
      <c r="L237" s="175">
        <v>27</v>
      </c>
      <c r="M237" s="175">
        <v>1245</v>
      </c>
      <c r="N237" s="175">
        <v>242</v>
      </c>
      <c r="O237" s="433" t="s">
        <v>747</v>
      </c>
      <c r="P237" s="434"/>
    </row>
    <row r="238" spans="1:16" ht="21" customHeight="1">
      <c r="B238" s="411"/>
      <c r="C238" s="175"/>
      <c r="D238" s="175"/>
      <c r="E238" s="175"/>
      <c r="F238" s="175"/>
      <c r="G238" s="175"/>
      <c r="H238" s="175"/>
      <c r="I238" s="175"/>
      <c r="J238" s="175"/>
      <c r="K238" s="175"/>
      <c r="L238" s="175"/>
      <c r="M238" s="175"/>
      <c r="N238" s="175"/>
      <c r="P238" s="430"/>
    </row>
    <row r="239" spans="1:16" s="177" customFormat="1" ht="10.5" customHeight="1">
      <c r="A239" s="444"/>
      <c r="B239" s="174"/>
      <c r="C239" s="410" t="s">
        <v>713</v>
      </c>
      <c r="D239" s="448"/>
      <c r="E239" s="448"/>
      <c r="F239" s="448"/>
      <c r="G239" s="448"/>
      <c r="H239" s="448"/>
      <c r="I239" s="410" t="s">
        <v>713</v>
      </c>
      <c r="J239" s="448"/>
      <c r="K239" s="448"/>
      <c r="L239" s="448"/>
      <c r="M239" s="448"/>
      <c r="N239" s="448"/>
      <c r="P239" s="449"/>
    </row>
    <row r="240" spans="1:16" ht="10.5" customHeight="1">
      <c r="B240" s="446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P240" s="447"/>
    </row>
    <row r="241" spans="1:16" ht="10.5" customHeight="1">
      <c r="B241" s="415" t="s">
        <v>156</v>
      </c>
      <c r="C241" s="175">
        <v>205413</v>
      </c>
      <c r="D241" s="175">
        <v>4541</v>
      </c>
      <c r="E241" s="175">
        <v>333</v>
      </c>
      <c r="F241" s="175">
        <v>5771</v>
      </c>
      <c r="G241" s="175">
        <v>11499</v>
      </c>
      <c r="H241" s="175">
        <v>87391</v>
      </c>
      <c r="I241" s="175">
        <v>874</v>
      </c>
      <c r="J241" s="175">
        <v>2229</v>
      </c>
      <c r="K241" s="175">
        <v>6442</v>
      </c>
      <c r="L241" s="175">
        <v>724</v>
      </c>
      <c r="M241" s="175">
        <v>50580</v>
      </c>
      <c r="N241" s="175">
        <v>35029</v>
      </c>
      <c r="O241" s="433" t="s">
        <v>747</v>
      </c>
      <c r="P241" s="434"/>
    </row>
    <row r="242" spans="1:16" ht="21" customHeight="1">
      <c r="B242" s="411"/>
      <c r="C242" s="175"/>
      <c r="D242" s="175"/>
      <c r="E242" s="175"/>
      <c r="F242" s="175"/>
      <c r="G242" s="175"/>
      <c r="H242" s="175"/>
      <c r="I242" s="175"/>
      <c r="J242" s="175"/>
      <c r="K242" s="175"/>
      <c r="L242" s="175"/>
      <c r="M242" s="175"/>
      <c r="N242" s="175"/>
      <c r="P242" s="430"/>
    </row>
    <row r="243" spans="1:16" s="177" customFormat="1" ht="10.5" customHeight="1">
      <c r="A243" s="174"/>
      <c r="B243" s="174"/>
      <c r="C243" s="410" t="s">
        <v>158</v>
      </c>
      <c r="D243" s="174"/>
      <c r="E243" s="174"/>
      <c r="F243" s="174"/>
      <c r="G243" s="174"/>
      <c r="H243" s="428"/>
      <c r="I243" s="410" t="s">
        <v>158</v>
      </c>
      <c r="J243" s="174"/>
      <c r="K243" s="174"/>
      <c r="L243" s="174"/>
      <c r="M243" s="174"/>
      <c r="N243" s="174"/>
      <c r="O243" s="174"/>
      <c r="P243" s="439"/>
    </row>
    <row r="244" spans="1:16" ht="10.5" customHeight="1">
      <c r="B244" s="172"/>
      <c r="C244" s="175"/>
      <c r="D244" s="175"/>
      <c r="E244" s="175"/>
      <c r="F244" s="175"/>
      <c r="G244" s="175"/>
      <c r="H244" s="175"/>
      <c r="I244" s="175"/>
      <c r="J244" s="175"/>
      <c r="K244" s="175"/>
      <c r="L244" s="175"/>
      <c r="M244" s="175"/>
      <c r="N244" s="175"/>
      <c r="P244" s="215"/>
    </row>
    <row r="245" spans="1:16" ht="10.5" customHeight="1">
      <c r="B245" s="415" t="s">
        <v>159</v>
      </c>
      <c r="C245" s="175">
        <v>344974</v>
      </c>
      <c r="D245" s="175">
        <v>31302</v>
      </c>
      <c r="E245" s="175">
        <v>1606</v>
      </c>
      <c r="F245" s="175">
        <v>30364</v>
      </c>
      <c r="G245" s="175">
        <v>31138</v>
      </c>
      <c r="H245" s="175">
        <v>117576</v>
      </c>
      <c r="I245" s="175">
        <v>2010</v>
      </c>
      <c r="J245" s="175">
        <v>5145</v>
      </c>
      <c r="K245" s="175">
        <v>17657</v>
      </c>
      <c r="L245" s="175">
        <v>8336</v>
      </c>
      <c r="M245" s="175">
        <v>64126</v>
      </c>
      <c r="N245" s="175">
        <v>35714</v>
      </c>
      <c r="O245" s="433" t="s">
        <v>168</v>
      </c>
      <c r="P245" s="434"/>
    </row>
    <row r="246" spans="1:16" ht="10.5" customHeight="1">
      <c r="B246" s="416"/>
      <c r="C246" s="175"/>
      <c r="D246" s="175"/>
      <c r="E246" s="175"/>
      <c r="F246" s="175"/>
      <c r="G246" s="175"/>
      <c r="H246" s="175"/>
      <c r="I246" s="175"/>
      <c r="J246" s="175"/>
      <c r="K246" s="175"/>
      <c r="L246" s="175"/>
      <c r="M246" s="175"/>
      <c r="N246" s="175"/>
      <c r="O246" s="434"/>
      <c r="P246" s="434"/>
    </row>
    <row r="247" spans="1:16" ht="11.25">
      <c r="B247" s="416"/>
      <c r="C247" s="175"/>
      <c r="D247" s="175"/>
      <c r="E247" s="175"/>
      <c r="F247" s="175"/>
      <c r="G247" s="175"/>
      <c r="H247" s="175"/>
      <c r="I247" s="175"/>
      <c r="J247" s="175"/>
      <c r="K247" s="175"/>
      <c r="L247" s="175"/>
      <c r="M247" s="175"/>
      <c r="N247" s="175"/>
      <c r="O247" s="434"/>
      <c r="P247" s="434"/>
    </row>
    <row r="248" spans="1:16" ht="10.5" customHeight="1">
      <c r="A248" s="73" t="s">
        <v>52</v>
      </c>
      <c r="B248" s="461"/>
      <c r="C248" s="462"/>
      <c r="I248" s="73" t="s">
        <v>52</v>
      </c>
      <c r="J248" s="461"/>
      <c r="K248" s="461"/>
      <c r="L248" s="461"/>
      <c r="M248" s="462"/>
      <c r="P248" s="134"/>
    </row>
  </sheetData>
  <printOptions horizontalCentered="1"/>
  <pageMargins left="0.27559055118110237" right="0.27559055118110237" top="0.39370078740157483" bottom="0.59055118110236227" header="0.11811023622047245" footer="0.51181102362204722"/>
  <pageSetup paperSize="9" scale="97" pageOrder="overThenDown" orientation="portrait" horizontalDpi="4294967292" verticalDpi="300" r:id="rId1"/>
  <headerFooter alignWithMargins="0"/>
  <rowBreaks count="3" manualBreakCount="3">
    <brk id="70" max="16383" man="1"/>
    <brk id="129" max="16383" man="1"/>
    <brk id="189" max="16383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3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9.7109375" defaultRowHeight="11.25" customHeight="1"/>
  <cols>
    <col min="1" max="1" width="19.28515625" style="25" bestFit="1" customWidth="1"/>
    <col min="2" max="2" width="7.42578125" style="387" bestFit="1" customWidth="1"/>
    <col min="3" max="3" width="6.42578125" style="387" customWidth="1"/>
    <col min="4" max="4" width="5.42578125" style="387" customWidth="1"/>
    <col min="5" max="5" width="7" style="387" customWidth="1"/>
    <col min="6" max="6" width="6.7109375" style="387" customWidth="1"/>
    <col min="7" max="7" width="7.140625" style="387" customWidth="1"/>
    <col min="8" max="8" width="5.7109375" style="387" customWidth="1"/>
    <col min="9" max="9" width="6.5703125" style="387" customWidth="1"/>
    <col min="10" max="11" width="6.7109375" style="387" customWidth="1"/>
    <col min="12" max="12" width="7.140625" style="387" customWidth="1"/>
    <col min="13" max="13" width="7.85546875" style="387" customWidth="1"/>
    <col min="14" max="14" width="4.7109375" style="25" customWidth="1"/>
    <col min="15" max="15" width="8" style="25" customWidth="1"/>
    <col min="16" max="16" width="5.28515625" style="25" bestFit="1" customWidth="1"/>
    <col min="17" max="17" width="4.42578125" style="25" bestFit="1" customWidth="1"/>
    <col min="18" max="19" width="5.28515625" style="25" bestFit="1" customWidth="1"/>
    <col min="20" max="20" width="6.140625" style="25" bestFit="1" customWidth="1"/>
    <col min="21" max="22" width="4.42578125" style="25" bestFit="1" customWidth="1"/>
    <col min="23" max="26" width="5.28515625" style="25" bestFit="1" customWidth="1"/>
    <col min="27" max="16384" width="19.7109375" style="25"/>
  </cols>
  <sheetData>
    <row r="1" spans="1:13" s="280" customFormat="1" ht="12" customHeight="1">
      <c r="A1" s="464" t="s">
        <v>645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</row>
    <row r="2" spans="1:13" s="280" customFormat="1" ht="9" customHeight="1">
      <c r="A2" s="464"/>
      <c r="B2" s="465"/>
      <c r="C2" s="465"/>
      <c r="D2" s="465"/>
      <c r="E2" s="465"/>
      <c r="F2" s="465"/>
      <c r="G2" s="465"/>
      <c r="H2" s="465"/>
      <c r="I2" s="465"/>
      <c r="J2" s="465"/>
      <c r="K2" s="465"/>
      <c r="L2" s="465"/>
      <c r="M2" s="465"/>
    </row>
    <row r="3" spans="1:13" s="280" customFormat="1" ht="11.25" customHeight="1">
      <c r="A3" s="466" t="s">
        <v>784</v>
      </c>
      <c r="B3" s="465"/>
      <c r="C3" s="465"/>
      <c r="D3" s="465"/>
      <c r="E3" s="465"/>
      <c r="F3" s="465"/>
      <c r="G3" s="465"/>
      <c r="H3" s="465"/>
      <c r="I3" s="465"/>
      <c r="J3" s="465"/>
      <c r="K3" s="465"/>
      <c r="L3" s="465"/>
      <c r="M3" s="465"/>
    </row>
    <row r="4" spans="1:13" s="280" customFormat="1" ht="9" customHeight="1">
      <c r="A4" s="365" t="s">
        <v>629</v>
      </c>
      <c r="B4" s="366"/>
      <c r="C4" s="366" t="s">
        <v>629</v>
      </c>
      <c r="D4" s="366"/>
      <c r="E4" s="366"/>
      <c r="F4" s="366"/>
      <c r="G4" s="366"/>
      <c r="H4" s="366"/>
      <c r="I4" s="366"/>
      <c r="J4" s="366"/>
      <c r="K4" s="366"/>
      <c r="L4" s="366"/>
      <c r="M4" s="366"/>
    </row>
    <row r="5" spans="1:13" s="280" customFormat="1" ht="10.5" customHeight="1">
      <c r="A5" s="467" t="s">
        <v>629</v>
      </c>
      <c r="B5" s="468"/>
      <c r="C5" s="469" t="s">
        <v>785</v>
      </c>
      <c r="D5" s="469"/>
      <c r="E5" s="469"/>
      <c r="F5" s="469"/>
      <c r="G5" s="469"/>
      <c r="H5" s="469"/>
      <c r="I5" s="469"/>
      <c r="J5" s="469"/>
      <c r="K5" s="469"/>
      <c r="L5" s="469"/>
      <c r="M5" s="469"/>
    </row>
    <row r="6" spans="1:13" s="374" customFormat="1" ht="10.5" customHeight="1">
      <c r="A6" s="370" t="s">
        <v>629</v>
      </c>
      <c r="B6" s="470"/>
      <c r="C6" s="468" t="s">
        <v>753</v>
      </c>
      <c r="D6" s="471" t="s">
        <v>786</v>
      </c>
      <c r="E6" s="471" t="s">
        <v>787</v>
      </c>
      <c r="F6" s="471" t="s">
        <v>629</v>
      </c>
      <c r="G6" s="471" t="s">
        <v>788</v>
      </c>
      <c r="H6" s="471" t="s">
        <v>629</v>
      </c>
      <c r="I6" s="471" t="s">
        <v>789</v>
      </c>
      <c r="J6" s="471" t="s">
        <v>629</v>
      </c>
      <c r="K6" s="471" t="s">
        <v>629</v>
      </c>
      <c r="L6" s="469" t="s">
        <v>790</v>
      </c>
      <c r="M6" s="469"/>
    </row>
    <row r="7" spans="1:13" s="374" customFormat="1" ht="10.5" customHeight="1">
      <c r="A7" s="370" t="s">
        <v>629</v>
      </c>
      <c r="B7" s="471"/>
      <c r="C7" s="471" t="s">
        <v>106</v>
      </c>
      <c r="D7" s="471" t="s">
        <v>786</v>
      </c>
      <c r="E7" s="471" t="s">
        <v>791</v>
      </c>
      <c r="F7" s="471" t="s">
        <v>792</v>
      </c>
      <c r="G7" s="471" t="s">
        <v>793</v>
      </c>
      <c r="H7" s="471" t="s">
        <v>794</v>
      </c>
      <c r="I7" s="471" t="s">
        <v>795</v>
      </c>
      <c r="J7" s="471" t="s">
        <v>796</v>
      </c>
      <c r="K7" s="471" t="s">
        <v>758</v>
      </c>
      <c r="L7" s="471" t="s">
        <v>654</v>
      </c>
      <c r="M7" s="472" t="s">
        <v>797</v>
      </c>
    </row>
    <row r="8" spans="1:13" s="374" customFormat="1" ht="10.5" customHeight="1">
      <c r="A8" s="370" t="s">
        <v>99</v>
      </c>
      <c r="B8" s="471" t="s">
        <v>798</v>
      </c>
      <c r="C8" s="471" t="s">
        <v>799</v>
      </c>
      <c r="D8" s="471" t="s">
        <v>484</v>
      </c>
      <c r="E8" s="471" t="s">
        <v>800</v>
      </c>
      <c r="F8" s="471" t="s">
        <v>801</v>
      </c>
      <c r="G8" s="471" t="s">
        <v>802</v>
      </c>
      <c r="H8" s="471" t="s">
        <v>803</v>
      </c>
      <c r="I8" s="471" t="s">
        <v>804</v>
      </c>
      <c r="J8" s="471" t="s">
        <v>805</v>
      </c>
      <c r="K8" s="471" t="s">
        <v>768</v>
      </c>
      <c r="L8" s="471" t="s">
        <v>806</v>
      </c>
      <c r="M8" s="472" t="s">
        <v>807</v>
      </c>
    </row>
    <row r="9" spans="1:13" s="374" customFormat="1" ht="10.5" customHeight="1">
      <c r="A9" s="370" t="s">
        <v>629</v>
      </c>
      <c r="B9" s="471" t="s">
        <v>112</v>
      </c>
      <c r="C9" s="471" t="s">
        <v>771</v>
      </c>
      <c r="D9" s="473" t="s">
        <v>629</v>
      </c>
      <c r="E9" s="471" t="s">
        <v>808</v>
      </c>
      <c r="F9" s="471" t="s">
        <v>763</v>
      </c>
      <c r="G9" s="471" t="s">
        <v>809</v>
      </c>
      <c r="H9" s="471" t="s">
        <v>774</v>
      </c>
      <c r="I9" s="471" t="s">
        <v>810</v>
      </c>
      <c r="J9" s="471" t="s">
        <v>771</v>
      </c>
      <c r="K9" s="471" t="s">
        <v>771</v>
      </c>
      <c r="L9" s="471" t="s">
        <v>811</v>
      </c>
      <c r="M9" s="472" t="s">
        <v>812</v>
      </c>
    </row>
    <row r="10" spans="1:13" s="374" customFormat="1" ht="10.5" customHeight="1">
      <c r="A10" s="370" t="s">
        <v>629</v>
      </c>
      <c r="B10" s="471"/>
      <c r="C10" s="471" t="s">
        <v>813</v>
      </c>
      <c r="D10" s="471" t="s">
        <v>786</v>
      </c>
      <c r="E10" s="471" t="s">
        <v>771</v>
      </c>
      <c r="F10" s="471" t="s">
        <v>771</v>
      </c>
      <c r="G10" s="471" t="s">
        <v>771</v>
      </c>
      <c r="H10" s="471"/>
      <c r="I10" s="468" t="s">
        <v>771</v>
      </c>
      <c r="J10" s="471" t="s">
        <v>778</v>
      </c>
      <c r="K10" s="471" t="s">
        <v>779</v>
      </c>
      <c r="L10" s="471" t="s">
        <v>814</v>
      </c>
      <c r="M10" s="472" t="s">
        <v>815</v>
      </c>
    </row>
    <row r="11" spans="1:13" s="374" customFormat="1" ht="10.5" customHeight="1">
      <c r="A11" s="382" t="s">
        <v>629</v>
      </c>
      <c r="B11" s="474"/>
      <c r="C11" s="474" t="s">
        <v>816</v>
      </c>
      <c r="D11" s="474" t="s">
        <v>786</v>
      </c>
      <c r="E11" s="474" t="s">
        <v>778</v>
      </c>
      <c r="F11" s="475" t="s">
        <v>778</v>
      </c>
      <c r="G11" s="384" t="s">
        <v>778</v>
      </c>
      <c r="H11" s="474" t="s">
        <v>629</v>
      </c>
      <c r="I11" s="474" t="s">
        <v>778</v>
      </c>
      <c r="J11" s="474" t="s">
        <v>629</v>
      </c>
      <c r="K11" s="474" t="s">
        <v>629</v>
      </c>
      <c r="L11" s="474" t="s">
        <v>817</v>
      </c>
      <c r="M11" s="475" t="s">
        <v>818</v>
      </c>
    </row>
    <row r="12" spans="1:13" ht="10.5" customHeight="1">
      <c r="A12" s="386"/>
      <c r="B12" s="387" t="s">
        <v>629</v>
      </c>
      <c r="C12" s="387" t="s">
        <v>629</v>
      </c>
      <c r="D12" s="387" t="s">
        <v>629</v>
      </c>
      <c r="E12" s="387" t="s">
        <v>629</v>
      </c>
      <c r="F12" s="387" t="s">
        <v>629</v>
      </c>
      <c r="G12" s="387" t="s">
        <v>629</v>
      </c>
      <c r="H12" s="387" t="s">
        <v>629</v>
      </c>
      <c r="I12" s="387" t="s">
        <v>629</v>
      </c>
      <c r="J12" s="387" t="s">
        <v>629</v>
      </c>
      <c r="K12" s="387" t="s">
        <v>629</v>
      </c>
      <c r="L12" s="387" t="s">
        <v>629</v>
      </c>
      <c r="M12" s="387" t="s">
        <v>629</v>
      </c>
    </row>
    <row r="13" spans="1:13" s="476" customFormat="1" ht="10.5" customHeight="1">
      <c r="B13" s="257" t="s">
        <v>168</v>
      </c>
      <c r="C13" s="477"/>
      <c r="D13" s="477"/>
      <c r="E13" s="477"/>
      <c r="F13" s="477"/>
      <c r="G13" s="477"/>
      <c r="H13" s="477"/>
      <c r="I13" s="477"/>
      <c r="J13" s="477"/>
      <c r="K13" s="477"/>
      <c r="L13" s="477"/>
      <c r="M13" s="477"/>
    </row>
    <row r="14" spans="1:13" ht="8.25" customHeight="1">
      <c r="A14" s="386"/>
    </row>
    <row r="15" spans="1:13" ht="10.5" customHeight="1">
      <c r="B15" s="257" t="s">
        <v>656</v>
      </c>
      <c r="C15" s="388"/>
      <c r="D15" s="388"/>
      <c r="E15" s="388"/>
      <c r="F15" s="388"/>
      <c r="G15" s="388"/>
      <c r="H15" s="388"/>
      <c r="I15" s="388"/>
      <c r="J15" s="388"/>
      <c r="K15" s="388"/>
      <c r="L15" s="388"/>
      <c r="M15" s="388"/>
    </row>
    <row r="16" spans="1:13" ht="10.5" customHeight="1">
      <c r="B16" s="257" t="s">
        <v>657</v>
      </c>
      <c r="C16" s="388"/>
      <c r="D16" s="388"/>
      <c r="E16" s="388"/>
      <c r="F16" s="388"/>
      <c r="G16" s="388"/>
      <c r="H16" s="388"/>
      <c r="I16" s="388"/>
      <c r="J16" s="388"/>
      <c r="K16" s="388"/>
      <c r="L16" s="388"/>
      <c r="M16" s="388"/>
    </row>
    <row r="17" spans="1:13" ht="10.5" customHeight="1"/>
    <row r="18" spans="1:13" ht="10.5" customHeight="1">
      <c r="A18" s="272" t="s">
        <v>120</v>
      </c>
      <c r="B18" s="230">
        <v>35590</v>
      </c>
      <c r="C18" s="230">
        <v>3843</v>
      </c>
      <c r="D18" s="230">
        <v>257</v>
      </c>
      <c r="E18" s="230">
        <v>4503</v>
      </c>
      <c r="F18" s="230">
        <v>8119</v>
      </c>
      <c r="G18" s="230">
        <v>8861</v>
      </c>
      <c r="H18" s="230">
        <v>0</v>
      </c>
      <c r="I18" s="230">
        <v>947</v>
      </c>
      <c r="J18" s="230">
        <v>6065</v>
      </c>
      <c r="K18" s="230">
        <v>881</v>
      </c>
      <c r="L18" s="230">
        <v>1947</v>
      </c>
      <c r="M18" s="230">
        <v>167</v>
      </c>
    </row>
    <row r="19" spans="1:13" ht="10.5" customHeight="1">
      <c r="A19" s="272" t="s">
        <v>121</v>
      </c>
      <c r="B19" s="230">
        <v>35217</v>
      </c>
      <c r="C19" s="230">
        <v>4042</v>
      </c>
      <c r="D19" s="230">
        <v>226</v>
      </c>
      <c r="E19" s="230">
        <v>4371</v>
      </c>
      <c r="F19" s="230">
        <v>8469</v>
      </c>
      <c r="G19" s="230">
        <v>9259</v>
      </c>
      <c r="H19" s="230">
        <v>292</v>
      </c>
      <c r="I19" s="230">
        <v>678</v>
      </c>
      <c r="J19" s="230">
        <v>5283</v>
      </c>
      <c r="K19" s="230">
        <v>939</v>
      </c>
      <c r="L19" s="230">
        <v>1622</v>
      </c>
      <c r="M19" s="230">
        <v>36</v>
      </c>
    </row>
    <row r="20" spans="1:13" ht="10.5" customHeight="1">
      <c r="A20" s="272" t="s">
        <v>122</v>
      </c>
      <c r="B20" s="230">
        <v>15022</v>
      </c>
      <c r="C20" s="230">
        <v>1908</v>
      </c>
      <c r="D20" s="230">
        <v>38</v>
      </c>
      <c r="E20" s="230">
        <v>1718</v>
      </c>
      <c r="F20" s="230">
        <v>3240</v>
      </c>
      <c r="G20" s="230">
        <v>3960</v>
      </c>
      <c r="H20" s="230">
        <v>225</v>
      </c>
      <c r="I20" s="230">
        <v>162</v>
      </c>
      <c r="J20" s="230">
        <v>1904</v>
      </c>
      <c r="K20" s="230">
        <v>955</v>
      </c>
      <c r="L20" s="230">
        <v>844</v>
      </c>
      <c r="M20" s="230">
        <v>68</v>
      </c>
    </row>
    <row r="21" spans="1:13" ht="10.5" customHeight="1">
      <c r="A21" s="272" t="s">
        <v>123</v>
      </c>
      <c r="B21" s="230">
        <v>3944</v>
      </c>
      <c r="C21" s="230">
        <v>692</v>
      </c>
      <c r="D21" s="230">
        <v>102</v>
      </c>
      <c r="E21" s="230">
        <v>738</v>
      </c>
      <c r="F21" s="230">
        <v>996</v>
      </c>
      <c r="G21" s="230">
        <v>9</v>
      </c>
      <c r="H21" s="230">
        <v>0</v>
      </c>
      <c r="I21" s="230">
        <v>136</v>
      </c>
      <c r="J21" s="230">
        <v>758</v>
      </c>
      <c r="K21" s="230">
        <v>138</v>
      </c>
      <c r="L21" s="230">
        <v>375</v>
      </c>
      <c r="M21" s="230">
        <v>0</v>
      </c>
    </row>
    <row r="22" spans="1:13" ht="10.5" customHeight="1">
      <c r="A22" s="272" t="s">
        <v>124</v>
      </c>
      <c r="B22" s="230">
        <v>2946</v>
      </c>
      <c r="C22" s="230">
        <v>375</v>
      </c>
      <c r="D22" s="230">
        <v>12</v>
      </c>
      <c r="E22" s="230">
        <v>414</v>
      </c>
      <c r="F22" s="230">
        <v>1109</v>
      </c>
      <c r="G22" s="230">
        <v>39</v>
      </c>
      <c r="H22" s="230">
        <v>0</v>
      </c>
      <c r="I22" s="230">
        <v>7</v>
      </c>
      <c r="J22" s="230">
        <v>504</v>
      </c>
      <c r="K22" s="230">
        <v>111</v>
      </c>
      <c r="L22" s="230">
        <v>375</v>
      </c>
      <c r="M22" s="230">
        <v>0</v>
      </c>
    </row>
    <row r="23" spans="1:13" ht="10.5" customHeight="1">
      <c r="A23" s="272" t="s">
        <v>382</v>
      </c>
      <c r="B23" s="230">
        <v>7609</v>
      </c>
      <c r="C23" s="230">
        <v>805</v>
      </c>
      <c r="D23" s="230">
        <v>34</v>
      </c>
      <c r="E23" s="230">
        <v>1105</v>
      </c>
      <c r="F23" s="230">
        <v>1663</v>
      </c>
      <c r="G23" s="230">
        <v>2106</v>
      </c>
      <c r="H23" s="230">
        <v>0</v>
      </c>
      <c r="I23" s="230">
        <v>60</v>
      </c>
      <c r="J23" s="230">
        <v>1195</v>
      </c>
      <c r="K23" s="230">
        <v>260</v>
      </c>
      <c r="L23" s="230">
        <v>221</v>
      </c>
      <c r="M23" s="230">
        <v>160</v>
      </c>
    </row>
    <row r="24" spans="1:13" ht="10.5" customHeight="1">
      <c r="A24" s="272" t="s">
        <v>130</v>
      </c>
      <c r="B24" s="230">
        <v>17067</v>
      </c>
      <c r="C24" s="230">
        <v>2302</v>
      </c>
      <c r="D24" s="230">
        <v>143</v>
      </c>
      <c r="E24" s="230">
        <v>2544</v>
      </c>
      <c r="F24" s="230">
        <v>3917</v>
      </c>
      <c r="G24" s="230">
        <v>3974</v>
      </c>
      <c r="H24" s="230">
        <v>185</v>
      </c>
      <c r="I24" s="230">
        <v>486</v>
      </c>
      <c r="J24" s="230">
        <v>2438</v>
      </c>
      <c r="K24" s="230">
        <v>473</v>
      </c>
      <c r="L24" s="230">
        <v>528</v>
      </c>
      <c r="M24" s="230">
        <v>77</v>
      </c>
    </row>
    <row r="25" spans="1:13" ht="10.5" customHeight="1">
      <c r="A25" s="272" t="s">
        <v>132</v>
      </c>
      <c r="B25" s="230">
        <v>4693</v>
      </c>
      <c r="C25" s="230">
        <v>456</v>
      </c>
      <c r="D25" s="230">
        <v>16</v>
      </c>
      <c r="E25" s="230">
        <v>440</v>
      </c>
      <c r="F25" s="230">
        <v>914</v>
      </c>
      <c r="G25" s="230">
        <v>1901</v>
      </c>
      <c r="H25" s="230">
        <v>0</v>
      </c>
      <c r="I25" s="230">
        <v>174</v>
      </c>
      <c r="J25" s="230">
        <v>482</v>
      </c>
      <c r="K25" s="230">
        <v>83</v>
      </c>
      <c r="L25" s="230">
        <v>187</v>
      </c>
      <c r="M25" s="230">
        <v>40</v>
      </c>
    </row>
    <row r="26" spans="1:13" ht="10.5" customHeight="1">
      <c r="A26" s="272" t="s">
        <v>133</v>
      </c>
      <c r="B26" s="230">
        <v>18658</v>
      </c>
      <c r="C26" s="230">
        <v>2050</v>
      </c>
      <c r="D26" s="230">
        <v>104</v>
      </c>
      <c r="E26" s="230">
        <v>2174</v>
      </c>
      <c r="F26" s="230">
        <v>4023</v>
      </c>
      <c r="G26" s="230">
        <v>3852</v>
      </c>
      <c r="H26" s="230">
        <v>363</v>
      </c>
      <c r="I26" s="230">
        <v>697</v>
      </c>
      <c r="J26" s="230">
        <v>3212</v>
      </c>
      <c r="K26" s="230">
        <v>681</v>
      </c>
      <c r="L26" s="230">
        <v>1433</v>
      </c>
      <c r="M26" s="230">
        <v>69</v>
      </c>
    </row>
    <row r="27" spans="1:13" ht="10.5" customHeight="1">
      <c r="A27" s="272" t="s">
        <v>134</v>
      </c>
      <c r="B27" s="230">
        <v>48556</v>
      </c>
      <c r="C27" s="230">
        <v>5999</v>
      </c>
      <c r="D27" s="230">
        <v>463</v>
      </c>
      <c r="E27" s="230">
        <v>7106</v>
      </c>
      <c r="F27" s="230">
        <v>11178</v>
      </c>
      <c r="G27" s="230">
        <v>10749</v>
      </c>
      <c r="H27" s="230">
        <v>27</v>
      </c>
      <c r="I27" s="230">
        <v>455</v>
      </c>
      <c r="J27" s="230">
        <v>8220</v>
      </c>
      <c r="K27" s="230">
        <v>1218</v>
      </c>
      <c r="L27" s="230">
        <v>2980</v>
      </c>
      <c r="M27" s="230">
        <v>161</v>
      </c>
    </row>
    <row r="28" spans="1:13" ht="10.5" customHeight="1">
      <c r="A28" s="272" t="s">
        <v>135</v>
      </c>
      <c r="B28" s="230">
        <v>8754</v>
      </c>
      <c r="C28" s="230">
        <v>1317</v>
      </c>
      <c r="D28" s="230">
        <v>68</v>
      </c>
      <c r="E28" s="230">
        <v>1584</v>
      </c>
      <c r="F28" s="230">
        <v>2188</v>
      </c>
      <c r="G28" s="230">
        <v>1650</v>
      </c>
      <c r="H28" s="230">
        <v>2</v>
      </c>
      <c r="I28" s="230">
        <v>18</v>
      </c>
      <c r="J28" s="230">
        <v>1062</v>
      </c>
      <c r="K28" s="230">
        <v>267</v>
      </c>
      <c r="L28" s="230">
        <v>554</v>
      </c>
      <c r="M28" s="230">
        <v>44</v>
      </c>
    </row>
    <row r="29" spans="1:13" ht="10.5" customHeight="1">
      <c r="A29" s="272" t="s">
        <v>136</v>
      </c>
      <c r="B29" s="230">
        <v>3131</v>
      </c>
      <c r="C29" s="230">
        <v>370</v>
      </c>
      <c r="D29" s="230">
        <v>27</v>
      </c>
      <c r="E29" s="230">
        <v>280</v>
      </c>
      <c r="F29" s="230">
        <v>650</v>
      </c>
      <c r="G29" s="230">
        <v>1292</v>
      </c>
      <c r="H29" s="230">
        <v>0</v>
      </c>
      <c r="I29" s="230">
        <v>0</v>
      </c>
      <c r="J29" s="230">
        <v>302</v>
      </c>
      <c r="K29" s="230">
        <v>63</v>
      </c>
      <c r="L29" s="230">
        <v>114</v>
      </c>
      <c r="M29" s="230">
        <v>33</v>
      </c>
    </row>
    <row r="30" spans="1:13" ht="10.5" customHeight="1">
      <c r="A30" s="272" t="s">
        <v>137</v>
      </c>
      <c r="B30" s="230">
        <v>14940</v>
      </c>
      <c r="C30" s="230">
        <v>1447</v>
      </c>
      <c r="D30" s="230">
        <v>134</v>
      </c>
      <c r="E30" s="230">
        <v>1477</v>
      </c>
      <c r="F30" s="230">
        <v>3002</v>
      </c>
      <c r="G30" s="230">
        <v>3184</v>
      </c>
      <c r="H30" s="230">
        <v>183</v>
      </c>
      <c r="I30" s="230">
        <v>176</v>
      </c>
      <c r="J30" s="230">
        <v>4007</v>
      </c>
      <c r="K30" s="230">
        <v>462</v>
      </c>
      <c r="L30" s="230">
        <v>774</v>
      </c>
      <c r="M30" s="230">
        <v>94</v>
      </c>
    </row>
    <row r="31" spans="1:13" ht="10.5" customHeight="1">
      <c r="A31" s="272" t="s">
        <v>138</v>
      </c>
      <c r="B31" s="230">
        <v>5409</v>
      </c>
      <c r="C31" s="230">
        <v>626</v>
      </c>
      <c r="D31" s="230">
        <v>41</v>
      </c>
      <c r="E31" s="230">
        <v>573</v>
      </c>
      <c r="F31" s="230">
        <v>1029</v>
      </c>
      <c r="G31" s="230">
        <v>1655</v>
      </c>
      <c r="H31" s="230">
        <v>1</v>
      </c>
      <c r="I31" s="230">
        <v>155</v>
      </c>
      <c r="J31" s="230">
        <v>690</v>
      </c>
      <c r="K31" s="230">
        <v>179</v>
      </c>
      <c r="L31" s="230">
        <v>389</v>
      </c>
      <c r="M31" s="230">
        <v>71</v>
      </c>
    </row>
    <row r="32" spans="1:13" ht="10.5" customHeight="1">
      <c r="A32" s="272" t="s">
        <v>139</v>
      </c>
      <c r="B32" s="230">
        <v>5582</v>
      </c>
      <c r="C32" s="230">
        <v>592</v>
      </c>
      <c r="D32" s="230">
        <v>33</v>
      </c>
      <c r="E32" s="230">
        <v>556</v>
      </c>
      <c r="F32" s="230">
        <v>1027</v>
      </c>
      <c r="G32" s="230">
        <v>2289</v>
      </c>
      <c r="H32" s="230">
        <v>0</v>
      </c>
      <c r="I32" s="230">
        <v>249</v>
      </c>
      <c r="J32" s="230">
        <v>385</v>
      </c>
      <c r="K32" s="230">
        <v>103</v>
      </c>
      <c r="L32" s="230">
        <v>327</v>
      </c>
      <c r="M32" s="230">
        <v>21</v>
      </c>
    </row>
    <row r="33" spans="1:13" ht="10.5" customHeight="1">
      <c r="A33" s="272" t="s">
        <v>140</v>
      </c>
      <c r="B33" s="230">
        <v>6141</v>
      </c>
      <c r="C33" s="230">
        <v>763</v>
      </c>
      <c r="D33" s="230">
        <v>49</v>
      </c>
      <c r="E33" s="230">
        <v>713</v>
      </c>
      <c r="F33" s="230">
        <v>1431</v>
      </c>
      <c r="G33" s="230">
        <v>1408</v>
      </c>
      <c r="H33" s="230">
        <v>0</v>
      </c>
      <c r="I33" s="230">
        <v>66</v>
      </c>
      <c r="J33" s="230">
        <v>1156</v>
      </c>
      <c r="K33" s="230">
        <v>213</v>
      </c>
      <c r="L33" s="230">
        <v>257</v>
      </c>
      <c r="M33" s="230">
        <v>85</v>
      </c>
    </row>
    <row r="34" spans="1:13" ht="10.5" customHeight="1">
      <c r="A34" s="285" t="s">
        <v>156</v>
      </c>
      <c r="B34" s="230">
        <v>233259</v>
      </c>
      <c r="C34" s="230">
        <v>27587</v>
      </c>
      <c r="D34" s="230">
        <v>1747</v>
      </c>
      <c r="E34" s="230">
        <v>30296</v>
      </c>
      <c r="F34" s="230">
        <v>52955</v>
      </c>
      <c r="G34" s="230">
        <v>56188</v>
      </c>
      <c r="H34" s="230">
        <v>1278</v>
      </c>
      <c r="I34" s="230">
        <v>4466</v>
      </c>
      <c r="J34" s="230">
        <v>37663</v>
      </c>
      <c r="K34" s="230">
        <v>7026</v>
      </c>
      <c r="L34" s="230">
        <v>12927</v>
      </c>
      <c r="M34" s="230">
        <v>1126</v>
      </c>
    </row>
    <row r="35" spans="1:13" ht="10.5" customHeight="1">
      <c r="A35" s="391"/>
    </row>
    <row r="36" spans="1:13" ht="10.5" customHeight="1">
      <c r="B36" s="257" t="s">
        <v>692</v>
      </c>
      <c r="C36" s="388"/>
      <c r="D36" s="388"/>
      <c r="E36" s="388"/>
      <c r="F36" s="388"/>
      <c r="G36" s="388"/>
      <c r="H36" s="388"/>
      <c r="I36" s="388"/>
      <c r="J36" s="388"/>
      <c r="K36" s="388"/>
      <c r="L36" s="388"/>
      <c r="M36" s="388"/>
    </row>
    <row r="37" spans="1:13" ht="9" customHeight="1"/>
    <row r="38" spans="1:13" ht="10.5" customHeight="1">
      <c r="A38" s="272" t="s">
        <v>120</v>
      </c>
      <c r="B38" s="230">
        <v>33491</v>
      </c>
      <c r="C38" s="230">
        <v>3581</v>
      </c>
      <c r="D38" s="230">
        <v>144</v>
      </c>
      <c r="E38" s="230">
        <v>13893</v>
      </c>
      <c r="F38" s="230">
        <v>3499</v>
      </c>
      <c r="G38" s="230">
        <v>2583</v>
      </c>
      <c r="H38" s="230">
        <v>0</v>
      </c>
      <c r="I38" s="230">
        <v>442</v>
      </c>
      <c r="J38" s="230">
        <v>6269</v>
      </c>
      <c r="K38" s="230">
        <v>1413</v>
      </c>
      <c r="L38" s="230">
        <v>1654</v>
      </c>
      <c r="M38" s="230">
        <v>13</v>
      </c>
    </row>
    <row r="39" spans="1:13" ht="10.5" customHeight="1">
      <c r="A39" s="272" t="s">
        <v>121</v>
      </c>
      <c r="B39" s="230">
        <v>22115</v>
      </c>
      <c r="C39" s="230">
        <v>3921</v>
      </c>
      <c r="D39" s="230">
        <v>143</v>
      </c>
      <c r="E39" s="230">
        <v>5027</v>
      </c>
      <c r="F39" s="230">
        <v>2803</v>
      </c>
      <c r="G39" s="230">
        <v>2404</v>
      </c>
      <c r="H39" s="230">
        <v>102</v>
      </c>
      <c r="I39" s="230">
        <v>426</v>
      </c>
      <c r="J39" s="230">
        <v>3448</v>
      </c>
      <c r="K39" s="230">
        <v>1725</v>
      </c>
      <c r="L39" s="230">
        <v>2114</v>
      </c>
      <c r="M39" s="230">
        <v>2</v>
      </c>
    </row>
    <row r="40" spans="1:13" ht="10.5" customHeight="1">
      <c r="A40" s="272" t="s">
        <v>122</v>
      </c>
      <c r="B40" s="230">
        <v>9455</v>
      </c>
      <c r="C40" s="230">
        <v>1566</v>
      </c>
      <c r="D40" s="230">
        <v>47</v>
      </c>
      <c r="E40" s="230">
        <v>2602</v>
      </c>
      <c r="F40" s="230">
        <v>1460</v>
      </c>
      <c r="G40" s="230">
        <v>272</v>
      </c>
      <c r="H40" s="230">
        <v>49</v>
      </c>
      <c r="I40" s="230">
        <v>97</v>
      </c>
      <c r="J40" s="230">
        <v>1615</v>
      </c>
      <c r="K40" s="230">
        <v>1402</v>
      </c>
      <c r="L40" s="230">
        <v>345</v>
      </c>
      <c r="M40" s="230">
        <v>0</v>
      </c>
    </row>
    <row r="41" spans="1:13" ht="10.5" customHeight="1">
      <c r="A41" s="272" t="s">
        <v>123</v>
      </c>
      <c r="B41" s="230">
        <v>2773</v>
      </c>
      <c r="C41" s="230">
        <v>530</v>
      </c>
      <c r="D41" s="230">
        <v>52</v>
      </c>
      <c r="E41" s="230">
        <v>617</v>
      </c>
      <c r="F41" s="230">
        <v>396</v>
      </c>
      <c r="G41" s="230">
        <v>11</v>
      </c>
      <c r="H41" s="230">
        <v>0</v>
      </c>
      <c r="I41" s="230">
        <v>48</v>
      </c>
      <c r="J41" s="230">
        <v>324</v>
      </c>
      <c r="K41" s="230">
        <v>194</v>
      </c>
      <c r="L41" s="230">
        <v>601</v>
      </c>
      <c r="M41" s="230">
        <v>0</v>
      </c>
    </row>
    <row r="42" spans="1:13" ht="10.5" customHeight="1">
      <c r="A42" s="272" t="s">
        <v>124</v>
      </c>
      <c r="B42" s="230">
        <v>1460</v>
      </c>
      <c r="C42" s="230">
        <v>120</v>
      </c>
      <c r="D42" s="230">
        <v>20</v>
      </c>
      <c r="E42" s="230">
        <v>563</v>
      </c>
      <c r="F42" s="230">
        <v>128</v>
      </c>
      <c r="G42" s="230">
        <v>126</v>
      </c>
      <c r="H42" s="230">
        <v>0</v>
      </c>
      <c r="I42" s="230">
        <v>15</v>
      </c>
      <c r="J42" s="230">
        <v>252</v>
      </c>
      <c r="K42" s="230">
        <v>236</v>
      </c>
      <c r="L42" s="230">
        <v>0</v>
      </c>
      <c r="M42" s="230">
        <v>0</v>
      </c>
    </row>
    <row r="43" spans="1:13" ht="10.5" customHeight="1">
      <c r="A43" s="272" t="s">
        <v>382</v>
      </c>
      <c r="B43" s="230">
        <v>5512</v>
      </c>
      <c r="C43" s="230">
        <v>931</v>
      </c>
      <c r="D43" s="230">
        <v>44</v>
      </c>
      <c r="E43" s="230">
        <v>1904</v>
      </c>
      <c r="F43" s="230">
        <v>398</v>
      </c>
      <c r="G43" s="230">
        <v>813</v>
      </c>
      <c r="H43" s="230">
        <v>10</v>
      </c>
      <c r="I43" s="230">
        <v>41</v>
      </c>
      <c r="J43" s="230">
        <v>611</v>
      </c>
      <c r="K43" s="230">
        <v>326</v>
      </c>
      <c r="L43" s="230">
        <v>434</v>
      </c>
      <c r="M43" s="230">
        <v>0</v>
      </c>
    </row>
    <row r="44" spans="1:13" ht="10.5" customHeight="1">
      <c r="A44" s="272" t="s">
        <v>130</v>
      </c>
      <c r="B44" s="230">
        <v>8609</v>
      </c>
      <c r="C44" s="230">
        <v>1459</v>
      </c>
      <c r="D44" s="230">
        <v>60</v>
      </c>
      <c r="E44" s="230">
        <v>2414</v>
      </c>
      <c r="F44" s="230">
        <v>1024</v>
      </c>
      <c r="G44" s="230">
        <v>286</v>
      </c>
      <c r="H44" s="230">
        <v>95</v>
      </c>
      <c r="I44" s="230">
        <v>256</v>
      </c>
      <c r="J44" s="230">
        <v>1454</v>
      </c>
      <c r="K44" s="230">
        <v>782</v>
      </c>
      <c r="L44" s="230">
        <v>779</v>
      </c>
      <c r="M44" s="230">
        <v>0</v>
      </c>
    </row>
    <row r="45" spans="1:13" ht="10.5" customHeight="1">
      <c r="A45" s="272" t="s">
        <v>132</v>
      </c>
      <c r="B45" s="230">
        <v>1767</v>
      </c>
      <c r="C45" s="230">
        <v>285</v>
      </c>
      <c r="D45" s="230">
        <v>8</v>
      </c>
      <c r="E45" s="230">
        <v>287</v>
      </c>
      <c r="F45" s="230">
        <v>201</v>
      </c>
      <c r="G45" s="230">
        <v>101</v>
      </c>
      <c r="H45" s="230">
        <v>0</v>
      </c>
      <c r="I45" s="230">
        <v>97</v>
      </c>
      <c r="J45" s="230">
        <v>184</v>
      </c>
      <c r="K45" s="230">
        <v>295</v>
      </c>
      <c r="L45" s="230">
        <v>306</v>
      </c>
      <c r="M45" s="230">
        <v>3</v>
      </c>
    </row>
    <row r="46" spans="1:13" ht="10.5" customHeight="1">
      <c r="A46" s="272" t="s">
        <v>133</v>
      </c>
      <c r="B46" s="230">
        <v>8868</v>
      </c>
      <c r="C46" s="230">
        <v>1316</v>
      </c>
      <c r="D46" s="230">
        <v>86</v>
      </c>
      <c r="E46" s="230">
        <v>2101</v>
      </c>
      <c r="F46" s="230">
        <v>926</v>
      </c>
      <c r="G46" s="230">
        <v>340</v>
      </c>
      <c r="H46" s="230">
        <v>150</v>
      </c>
      <c r="I46" s="230">
        <v>337</v>
      </c>
      <c r="J46" s="230">
        <v>1151</v>
      </c>
      <c r="K46" s="230">
        <v>1101</v>
      </c>
      <c r="L46" s="230">
        <v>1359</v>
      </c>
      <c r="M46" s="230">
        <v>1</v>
      </c>
    </row>
    <row r="47" spans="1:13" ht="10.5" customHeight="1">
      <c r="A47" s="272" t="s">
        <v>134</v>
      </c>
      <c r="B47" s="230">
        <v>21727</v>
      </c>
      <c r="C47" s="230">
        <v>4160</v>
      </c>
      <c r="D47" s="230">
        <v>530</v>
      </c>
      <c r="E47" s="230">
        <v>4918</v>
      </c>
      <c r="F47" s="230">
        <v>3037</v>
      </c>
      <c r="G47" s="230">
        <v>438</v>
      </c>
      <c r="H47" s="230">
        <v>0</v>
      </c>
      <c r="I47" s="230">
        <v>226</v>
      </c>
      <c r="J47" s="230">
        <v>3028</v>
      </c>
      <c r="K47" s="230">
        <v>2021</v>
      </c>
      <c r="L47" s="230">
        <v>3366</v>
      </c>
      <c r="M47" s="230">
        <v>3</v>
      </c>
    </row>
    <row r="48" spans="1:13" ht="10.5" customHeight="1">
      <c r="A48" s="272" t="s">
        <v>135</v>
      </c>
      <c r="B48" s="230">
        <v>5571</v>
      </c>
      <c r="C48" s="230">
        <v>1264</v>
      </c>
      <c r="D48" s="230">
        <v>47</v>
      </c>
      <c r="E48" s="230">
        <v>1431</v>
      </c>
      <c r="F48" s="230">
        <v>933</v>
      </c>
      <c r="G48" s="230">
        <v>141</v>
      </c>
      <c r="H48" s="230">
        <v>0</v>
      </c>
      <c r="I48" s="230">
        <v>16</v>
      </c>
      <c r="J48" s="230">
        <v>599</v>
      </c>
      <c r="K48" s="230">
        <v>370</v>
      </c>
      <c r="L48" s="230">
        <v>766</v>
      </c>
      <c r="M48" s="230">
        <v>4</v>
      </c>
    </row>
    <row r="49" spans="1:13" ht="10.5" customHeight="1">
      <c r="A49" s="272" t="s">
        <v>136</v>
      </c>
      <c r="B49" s="230">
        <v>1285</v>
      </c>
      <c r="C49" s="230">
        <v>101</v>
      </c>
      <c r="D49" s="230">
        <v>2</v>
      </c>
      <c r="E49" s="230">
        <v>281</v>
      </c>
      <c r="F49" s="230">
        <v>179</v>
      </c>
      <c r="G49" s="230">
        <v>286</v>
      </c>
      <c r="H49" s="230">
        <v>0</v>
      </c>
      <c r="I49" s="230">
        <v>0</v>
      </c>
      <c r="J49" s="230">
        <v>230</v>
      </c>
      <c r="K49" s="230">
        <v>120</v>
      </c>
      <c r="L49" s="230">
        <v>83</v>
      </c>
      <c r="M49" s="230">
        <v>3</v>
      </c>
    </row>
    <row r="50" spans="1:13" ht="10.5" customHeight="1">
      <c r="A50" s="272" t="s">
        <v>137</v>
      </c>
      <c r="B50" s="230">
        <v>5297</v>
      </c>
      <c r="C50" s="230">
        <v>964</v>
      </c>
      <c r="D50" s="230">
        <v>195</v>
      </c>
      <c r="E50" s="230">
        <v>924</v>
      </c>
      <c r="F50" s="230">
        <v>710</v>
      </c>
      <c r="G50" s="230">
        <v>101</v>
      </c>
      <c r="H50" s="230">
        <v>73</v>
      </c>
      <c r="I50" s="230">
        <v>54</v>
      </c>
      <c r="J50" s="230">
        <v>790</v>
      </c>
      <c r="K50" s="230">
        <v>851</v>
      </c>
      <c r="L50" s="230">
        <v>633</v>
      </c>
      <c r="M50" s="230">
        <v>2</v>
      </c>
    </row>
    <row r="51" spans="1:13" ht="10.5" customHeight="1">
      <c r="A51" s="272" t="s">
        <v>138</v>
      </c>
      <c r="B51" s="230">
        <v>2711</v>
      </c>
      <c r="C51" s="230">
        <v>490</v>
      </c>
      <c r="D51" s="230">
        <v>12</v>
      </c>
      <c r="E51" s="230">
        <v>619</v>
      </c>
      <c r="F51" s="230">
        <v>409</v>
      </c>
      <c r="G51" s="230">
        <v>29</v>
      </c>
      <c r="H51" s="230">
        <v>0</v>
      </c>
      <c r="I51" s="230">
        <v>116</v>
      </c>
      <c r="J51" s="230">
        <v>421</v>
      </c>
      <c r="K51" s="230">
        <v>246</v>
      </c>
      <c r="L51" s="230">
        <v>369</v>
      </c>
      <c r="M51" s="230">
        <v>0</v>
      </c>
    </row>
    <row r="52" spans="1:13" ht="10.5" customHeight="1">
      <c r="A52" s="272" t="s">
        <v>139</v>
      </c>
      <c r="B52" s="230">
        <v>2335</v>
      </c>
      <c r="C52" s="230">
        <v>540</v>
      </c>
      <c r="D52" s="230">
        <v>36</v>
      </c>
      <c r="E52" s="230">
        <v>652</v>
      </c>
      <c r="F52" s="230">
        <v>259</v>
      </c>
      <c r="G52" s="230">
        <v>5</v>
      </c>
      <c r="H52" s="230">
        <v>1</v>
      </c>
      <c r="I52" s="230">
        <v>107</v>
      </c>
      <c r="J52" s="230">
        <v>228</v>
      </c>
      <c r="K52" s="230">
        <v>277</v>
      </c>
      <c r="L52" s="230">
        <v>230</v>
      </c>
      <c r="M52" s="230">
        <v>0</v>
      </c>
    </row>
    <row r="53" spans="1:13" ht="10.5" customHeight="1">
      <c r="A53" s="272" t="s">
        <v>140</v>
      </c>
      <c r="B53" s="230">
        <v>3612</v>
      </c>
      <c r="C53" s="230">
        <v>771</v>
      </c>
      <c r="D53" s="230">
        <v>67</v>
      </c>
      <c r="E53" s="230">
        <v>592</v>
      </c>
      <c r="F53" s="230">
        <v>522</v>
      </c>
      <c r="G53" s="230">
        <v>94</v>
      </c>
      <c r="H53" s="230">
        <v>0</v>
      </c>
      <c r="I53" s="230">
        <v>53</v>
      </c>
      <c r="J53" s="230">
        <v>557</v>
      </c>
      <c r="K53" s="230">
        <v>520</v>
      </c>
      <c r="L53" s="230">
        <v>396</v>
      </c>
      <c r="M53" s="230">
        <v>40</v>
      </c>
    </row>
    <row r="54" spans="1:13" ht="10.5" customHeight="1">
      <c r="A54" s="285" t="s">
        <v>156</v>
      </c>
      <c r="B54" s="230">
        <v>136588</v>
      </c>
      <c r="C54" s="230">
        <v>21999</v>
      </c>
      <c r="D54" s="230">
        <v>1493</v>
      </c>
      <c r="E54" s="230">
        <v>38825</v>
      </c>
      <c r="F54" s="230">
        <v>16884</v>
      </c>
      <c r="G54" s="230">
        <v>8030</v>
      </c>
      <c r="H54" s="230">
        <v>480</v>
      </c>
      <c r="I54" s="230">
        <v>2331</v>
      </c>
      <c r="J54" s="230">
        <v>21161</v>
      </c>
      <c r="K54" s="230">
        <v>11879</v>
      </c>
      <c r="L54" s="230">
        <v>13435</v>
      </c>
      <c r="M54" s="230">
        <v>71</v>
      </c>
    </row>
    <row r="55" spans="1:13" ht="10.5" customHeight="1">
      <c r="A55" s="391"/>
    </row>
    <row r="56" spans="1:13" ht="10.5" customHeight="1">
      <c r="B56" s="257" t="s">
        <v>702</v>
      </c>
      <c r="C56" s="388"/>
      <c r="D56" s="388"/>
      <c r="E56" s="388"/>
      <c r="F56" s="388"/>
      <c r="G56" s="388"/>
      <c r="H56" s="388"/>
      <c r="I56" s="388"/>
      <c r="J56" s="388"/>
      <c r="K56" s="388"/>
      <c r="L56" s="388"/>
      <c r="M56" s="388"/>
    </row>
    <row r="57" spans="1:13" ht="9" customHeight="1"/>
    <row r="58" spans="1:13" ht="10.5" customHeight="1">
      <c r="A58" s="272" t="s">
        <v>120</v>
      </c>
      <c r="B58" s="230">
        <v>69081</v>
      </c>
      <c r="C58" s="230">
        <v>7424</v>
      </c>
      <c r="D58" s="230">
        <v>401</v>
      </c>
      <c r="E58" s="230">
        <v>18396</v>
      </c>
      <c r="F58" s="230">
        <v>11618</v>
      </c>
      <c r="G58" s="230">
        <v>11444</v>
      </c>
      <c r="H58" s="230">
        <v>0</v>
      </c>
      <c r="I58" s="230">
        <v>1389</v>
      </c>
      <c r="J58" s="230">
        <v>12334</v>
      </c>
      <c r="K58" s="230">
        <v>2294</v>
      </c>
      <c r="L58" s="230">
        <v>3601</v>
      </c>
      <c r="M58" s="230">
        <v>180</v>
      </c>
    </row>
    <row r="59" spans="1:13" ht="10.5" customHeight="1">
      <c r="A59" s="272" t="s">
        <v>121</v>
      </c>
      <c r="B59" s="230">
        <v>57332</v>
      </c>
      <c r="C59" s="230">
        <v>7963</v>
      </c>
      <c r="D59" s="230">
        <v>369</v>
      </c>
      <c r="E59" s="230">
        <v>9398</v>
      </c>
      <c r="F59" s="230">
        <v>11272</v>
      </c>
      <c r="G59" s="230">
        <v>11663</v>
      </c>
      <c r="H59" s="230">
        <v>394</v>
      </c>
      <c r="I59" s="230">
        <v>1104</v>
      </c>
      <c r="J59" s="230">
        <v>8731</v>
      </c>
      <c r="K59" s="230">
        <v>2664</v>
      </c>
      <c r="L59" s="230">
        <v>3736</v>
      </c>
      <c r="M59" s="230">
        <v>38</v>
      </c>
    </row>
    <row r="60" spans="1:13" ht="10.5" customHeight="1">
      <c r="A60" s="272" t="s">
        <v>122</v>
      </c>
      <c r="B60" s="230">
        <v>24477</v>
      </c>
      <c r="C60" s="230">
        <v>3474</v>
      </c>
      <c r="D60" s="230">
        <v>85</v>
      </c>
      <c r="E60" s="230">
        <v>4320</v>
      </c>
      <c r="F60" s="230">
        <v>4700</v>
      </c>
      <c r="G60" s="230">
        <v>4232</v>
      </c>
      <c r="H60" s="230">
        <v>274</v>
      </c>
      <c r="I60" s="230">
        <v>259</v>
      </c>
      <c r="J60" s="230">
        <v>3519</v>
      </c>
      <c r="K60" s="230">
        <v>2357</v>
      </c>
      <c r="L60" s="230">
        <v>1189</v>
      </c>
      <c r="M60" s="230">
        <v>68</v>
      </c>
    </row>
    <row r="61" spans="1:13" ht="10.5" customHeight="1">
      <c r="A61" s="272" t="s">
        <v>123</v>
      </c>
      <c r="B61" s="230">
        <v>6717</v>
      </c>
      <c r="C61" s="230">
        <v>1222</v>
      </c>
      <c r="D61" s="230">
        <v>154</v>
      </c>
      <c r="E61" s="230">
        <v>1355</v>
      </c>
      <c r="F61" s="230">
        <v>1392</v>
      </c>
      <c r="G61" s="230">
        <v>20</v>
      </c>
      <c r="H61" s="230">
        <v>0</v>
      </c>
      <c r="I61" s="230">
        <v>184</v>
      </c>
      <c r="J61" s="230">
        <v>1082</v>
      </c>
      <c r="K61" s="230">
        <v>332</v>
      </c>
      <c r="L61" s="230">
        <v>976</v>
      </c>
      <c r="M61" s="230">
        <v>0</v>
      </c>
    </row>
    <row r="62" spans="1:13" ht="10.5" customHeight="1">
      <c r="A62" s="272" t="s">
        <v>124</v>
      </c>
      <c r="B62" s="230">
        <v>4406</v>
      </c>
      <c r="C62" s="230">
        <v>495</v>
      </c>
      <c r="D62" s="230">
        <v>32</v>
      </c>
      <c r="E62" s="230">
        <v>977</v>
      </c>
      <c r="F62" s="230">
        <v>1237</v>
      </c>
      <c r="G62" s="230">
        <v>165</v>
      </c>
      <c r="H62" s="230">
        <v>0</v>
      </c>
      <c r="I62" s="230">
        <v>22</v>
      </c>
      <c r="J62" s="230">
        <v>756</v>
      </c>
      <c r="K62" s="230">
        <v>347</v>
      </c>
      <c r="L62" s="230">
        <v>375</v>
      </c>
      <c r="M62" s="230">
        <v>0</v>
      </c>
    </row>
    <row r="63" spans="1:13" ht="10.5" customHeight="1">
      <c r="A63" s="272" t="s">
        <v>382</v>
      </c>
      <c r="B63" s="230">
        <v>13121</v>
      </c>
      <c r="C63" s="230">
        <v>1736</v>
      </c>
      <c r="D63" s="230">
        <v>78</v>
      </c>
      <c r="E63" s="230">
        <v>3009</v>
      </c>
      <c r="F63" s="230">
        <v>2061</v>
      </c>
      <c r="G63" s="230">
        <v>2919</v>
      </c>
      <c r="H63" s="230">
        <v>10</v>
      </c>
      <c r="I63" s="230">
        <v>101</v>
      </c>
      <c r="J63" s="230">
        <v>1806</v>
      </c>
      <c r="K63" s="230">
        <v>586</v>
      </c>
      <c r="L63" s="230">
        <v>655</v>
      </c>
      <c r="M63" s="230">
        <v>160</v>
      </c>
    </row>
    <row r="64" spans="1:13" ht="10.5" customHeight="1">
      <c r="A64" s="272" t="s">
        <v>130</v>
      </c>
      <c r="B64" s="230">
        <v>25676</v>
      </c>
      <c r="C64" s="230">
        <v>3761</v>
      </c>
      <c r="D64" s="230">
        <v>203</v>
      </c>
      <c r="E64" s="230">
        <v>4958</v>
      </c>
      <c r="F64" s="230">
        <v>4941</v>
      </c>
      <c r="G64" s="230">
        <v>4260</v>
      </c>
      <c r="H64" s="230">
        <v>280</v>
      </c>
      <c r="I64" s="230">
        <v>742</v>
      </c>
      <c r="J64" s="230">
        <v>3892</v>
      </c>
      <c r="K64" s="230">
        <v>1255</v>
      </c>
      <c r="L64" s="230">
        <v>1307</v>
      </c>
      <c r="M64" s="230">
        <v>77</v>
      </c>
    </row>
    <row r="65" spans="1:13" ht="10.5" customHeight="1">
      <c r="A65" s="272" t="s">
        <v>132</v>
      </c>
      <c r="B65" s="230">
        <v>6460</v>
      </c>
      <c r="C65" s="230">
        <v>741</v>
      </c>
      <c r="D65" s="230">
        <v>24</v>
      </c>
      <c r="E65" s="230">
        <v>727</v>
      </c>
      <c r="F65" s="230">
        <v>1115</v>
      </c>
      <c r="G65" s="230">
        <v>2002</v>
      </c>
      <c r="H65" s="230">
        <v>0</v>
      </c>
      <c r="I65" s="230">
        <v>271</v>
      </c>
      <c r="J65" s="230">
        <v>666</v>
      </c>
      <c r="K65" s="230">
        <v>378</v>
      </c>
      <c r="L65" s="230">
        <v>493</v>
      </c>
      <c r="M65" s="230">
        <v>43</v>
      </c>
    </row>
    <row r="66" spans="1:13" ht="10.5" customHeight="1">
      <c r="A66" s="272" t="s">
        <v>133</v>
      </c>
      <c r="B66" s="230">
        <v>27526</v>
      </c>
      <c r="C66" s="230">
        <v>3366</v>
      </c>
      <c r="D66" s="230">
        <v>190</v>
      </c>
      <c r="E66" s="230">
        <v>4275</v>
      </c>
      <c r="F66" s="230">
        <v>4949</v>
      </c>
      <c r="G66" s="230">
        <v>4192</v>
      </c>
      <c r="H66" s="230">
        <v>513</v>
      </c>
      <c r="I66" s="230">
        <v>1034</v>
      </c>
      <c r="J66" s="230">
        <v>4363</v>
      </c>
      <c r="K66" s="230">
        <v>1782</v>
      </c>
      <c r="L66" s="230">
        <v>2792</v>
      </c>
      <c r="M66" s="230">
        <v>70</v>
      </c>
    </row>
    <row r="67" spans="1:13" ht="10.5" customHeight="1">
      <c r="A67" s="272" t="s">
        <v>134</v>
      </c>
      <c r="B67" s="230">
        <v>70283</v>
      </c>
      <c r="C67" s="230">
        <v>10159</v>
      </c>
      <c r="D67" s="230">
        <v>993</v>
      </c>
      <c r="E67" s="230">
        <v>12024</v>
      </c>
      <c r="F67" s="230">
        <v>14215</v>
      </c>
      <c r="G67" s="230">
        <v>11187</v>
      </c>
      <c r="H67" s="230">
        <v>27</v>
      </c>
      <c r="I67" s="230">
        <v>681</v>
      </c>
      <c r="J67" s="230">
        <v>11248</v>
      </c>
      <c r="K67" s="230">
        <v>3239</v>
      </c>
      <c r="L67" s="230">
        <v>6346</v>
      </c>
      <c r="M67" s="230">
        <v>164</v>
      </c>
    </row>
    <row r="68" spans="1:13" ht="10.5" customHeight="1">
      <c r="A68" s="272" t="s">
        <v>135</v>
      </c>
      <c r="B68" s="230">
        <v>14325</v>
      </c>
      <c r="C68" s="230">
        <v>2581</v>
      </c>
      <c r="D68" s="230">
        <v>115</v>
      </c>
      <c r="E68" s="230">
        <v>3015</v>
      </c>
      <c r="F68" s="230">
        <v>3121</v>
      </c>
      <c r="G68" s="230">
        <v>1791</v>
      </c>
      <c r="H68" s="230">
        <v>2</v>
      </c>
      <c r="I68" s="230">
        <v>34</v>
      </c>
      <c r="J68" s="230">
        <v>1661</v>
      </c>
      <c r="K68" s="230">
        <v>637</v>
      </c>
      <c r="L68" s="230">
        <v>1320</v>
      </c>
      <c r="M68" s="230">
        <v>48</v>
      </c>
    </row>
    <row r="69" spans="1:13" ht="10.5" customHeight="1">
      <c r="A69" s="272" t="s">
        <v>136</v>
      </c>
      <c r="B69" s="230">
        <v>4416</v>
      </c>
      <c r="C69" s="230">
        <v>471</v>
      </c>
      <c r="D69" s="230">
        <v>29</v>
      </c>
      <c r="E69" s="230">
        <v>561</v>
      </c>
      <c r="F69" s="230">
        <v>829</v>
      </c>
      <c r="G69" s="230">
        <v>1578</v>
      </c>
      <c r="H69" s="230">
        <v>0</v>
      </c>
      <c r="I69" s="230">
        <v>0</v>
      </c>
      <c r="J69" s="230">
        <v>532</v>
      </c>
      <c r="K69" s="230">
        <v>183</v>
      </c>
      <c r="L69" s="230">
        <v>197</v>
      </c>
      <c r="M69" s="230">
        <v>36</v>
      </c>
    </row>
    <row r="70" spans="1:13" ht="10.5" customHeight="1">
      <c r="A70" s="272" t="s">
        <v>137</v>
      </c>
      <c r="B70" s="230">
        <v>20237</v>
      </c>
      <c r="C70" s="230">
        <v>2411</v>
      </c>
      <c r="D70" s="230">
        <v>329</v>
      </c>
      <c r="E70" s="230">
        <v>2401</v>
      </c>
      <c r="F70" s="230">
        <v>3712</v>
      </c>
      <c r="G70" s="230">
        <v>3285</v>
      </c>
      <c r="H70" s="230">
        <v>256</v>
      </c>
      <c r="I70" s="230">
        <v>230</v>
      </c>
      <c r="J70" s="230">
        <v>4797</v>
      </c>
      <c r="K70" s="230">
        <v>1313</v>
      </c>
      <c r="L70" s="230">
        <v>1407</v>
      </c>
      <c r="M70" s="230">
        <v>96</v>
      </c>
    </row>
    <row r="71" spans="1:13" ht="10.5" customHeight="1">
      <c r="A71" s="272" t="s">
        <v>138</v>
      </c>
      <c r="B71" s="230">
        <v>8120</v>
      </c>
      <c r="C71" s="230">
        <v>1116</v>
      </c>
      <c r="D71" s="230">
        <v>53</v>
      </c>
      <c r="E71" s="230">
        <v>1192</v>
      </c>
      <c r="F71" s="230">
        <v>1438</v>
      </c>
      <c r="G71" s="230">
        <v>1684</v>
      </c>
      <c r="H71" s="230">
        <v>1</v>
      </c>
      <c r="I71" s="230">
        <v>271</v>
      </c>
      <c r="J71" s="230">
        <v>1111</v>
      </c>
      <c r="K71" s="230">
        <v>425</v>
      </c>
      <c r="L71" s="230">
        <v>758</v>
      </c>
      <c r="M71" s="230">
        <v>71</v>
      </c>
    </row>
    <row r="72" spans="1:13" ht="10.5" customHeight="1">
      <c r="A72" s="272" t="s">
        <v>139</v>
      </c>
      <c r="B72" s="230">
        <v>7917</v>
      </c>
      <c r="C72" s="230">
        <v>1132</v>
      </c>
      <c r="D72" s="230">
        <v>69</v>
      </c>
      <c r="E72" s="230">
        <v>1208</v>
      </c>
      <c r="F72" s="230">
        <v>1286</v>
      </c>
      <c r="G72" s="230">
        <v>2294</v>
      </c>
      <c r="H72" s="230">
        <v>1</v>
      </c>
      <c r="I72" s="230">
        <v>356</v>
      </c>
      <c r="J72" s="230">
        <v>613</v>
      </c>
      <c r="K72" s="230">
        <v>380</v>
      </c>
      <c r="L72" s="230">
        <v>557</v>
      </c>
      <c r="M72" s="230">
        <v>21</v>
      </c>
    </row>
    <row r="73" spans="1:13" ht="10.5" customHeight="1">
      <c r="A73" s="272" t="s">
        <v>140</v>
      </c>
      <c r="B73" s="230">
        <v>9753</v>
      </c>
      <c r="C73" s="230">
        <v>1534</v>
      </c>
      <c r="D73" s="230">
        <v>116</v>
      </c>
      <c r="E73" s="230">
        <v>1305</v>
      </c>
      <c r="F73" s="230">
        <v>1953</v>
      </c>
      <c r="G73" s="230">
        <v>1502</v>
      </c>
      <c r="H73" s="230">
        <v>0</v>
      </c>
      <c r="I73" s="230">
        <v>119</v>
      </c>
      <c r="J73" s="230">
        <v>1713</v>
      </c>
      <c r="K73" s="230">
        <v>733</v>
      </c>
      <c r="L73" s="230">
        <v>653</v>
      </c>
      <c r="M73" s="230">
        <v>125</v>
      </c>
    </row>
    <row r="74" spans="1:13" ht="10.5" customHeight="1">
      <c r="A74" s="285" t="s">
        <v>156</v>
      </c>
      <c r="B74" s="230">
        <v>369847</v>
      </c>
      <c r="C74" s="230">
        <v>49586</v>
      </c>
      <c r="D74" s="230">
        <v>3240</v>
      </c>
      <c r="E74" s="230">
        <v>69121</v>
      </c>
      <c r="F74" s="230">
        <v>69839</v>
      </c>
      <c r="G74" s="230">
        <v>64218</v>
      </c>
      <c r="H74" s="230">
        <v>1758</v>
      </c>
      <c r="I74" s="230">
        <v>6797</v>
      </c>
      <c r="J74" s="230">
        <v>58824</v>
      </c>
      <c r="K74" s="230">
        <v>18905</v>
      </c>
      <c r="L74" s="230">
        <v>26362</v>
      </c>
      <c r="M74" s="230">
        <v>1197</v>
      </c>
    </row>
    <row r="75" spans="1:13" ht="10.5" customHeight="1">
      <c r="A75" s="286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</row>
    <row r="76" spans="1:13" ht="9" customHeight="1">
      <c r="A76" s="286"/>
      <c r="B76" s="389"/>
      <c r="C76" s="389"/>
      <c r="D76" s="389"/>
      <c r="E76" s="389"/>
      <c r="F76" s="389"/>
      <c r="G76" s="389"/>
      <c r="H76" s="389"/>
      <c r="I76" s="389"/>
      <c r="J76" s="389"/>
      <c r="K76" s="389"/>
      <c r="L76" s="389"/>
      <c r="M76" s="389"/>
    </row>
    <row r="77" spans="1:13" s="28" customFormat="1" ht="10.5" customHeight="1">
      <c r="A77" s="343" t="s">
        <v>52</v>
      </c>
      <c r="B77" s="343"/>
      <c r="C77" s="343"/>
      <c r="D77" s="343"/>
      <c r="E77" s="396"/>
      <c r="F77" s="396"/>
      <c r="G77" s="396"/>
      <c r="H77" s="396"/>
      <c r="I77" s="396"/>
      <c r="J77" s="396"/>
      <c r="K77" s="396"/>
      <c r="L77" s="396"/>
      <c r="M77" s="396"/>
    </row>
    <row r="78" spans="1:13" s="476" customFormat="1" ht="10.5" customHeight="1">
      <c r="B78" s="257" t="s">
        <v>168</v>
      </c>
      <c r="C78" s="477"/>
      <c r="D78" s="477"/>
      <c r="E78" s="477"/>
      <c r="F78" s="477"/>
      <c r="G78" s="477"/>
      <c r="H78" s="477"/>
      <c r="I78" s="477"/>
      <c r="J78" s="477"/>
      <c r="K78" s="477"/>
      <c r="L78" s="477"/>
      <c r="M78" s="477"/>
    </row>
    <row r="79" spans="1:13" ht="8.25" customHeight="1">
      <c r="A79" s="386"/>
      <c r="B79" s="478"/>
    </row>
    <row r="80" spans="1:13" s="27" customFormat="1" ht="10.5" customHeight="1">
      <c r="B80" s="257" t="s">
        <v>703</v>
      </c>
      <c r="C80" s="479"/>
      <c r="D80" s="479"/>
      <c r="E80" s="479"/>
      <c r="F80" s="479"/>
      <c r="G80" s="479"/>
      <c r="H80" s="479"/>
      <c r="I80" s="479"/>
      <c r="J80" s="479"/>
      <c r="K80" s="479"/>
      <c r="L80" s="479"/>
      <c r="M80" s="479"/>
    </row>
    <row r="81" spans="1:15" s="27" customFormat="1" ht="10.5" customHeight="1">
      <c r="B81" s="257" t="s">
        <v>657</v>
      </c>
      <c r="C81" s="479"/>
      <c r="D81" s="479"/>
      <c r="E81" s="479"/>
      <c r="F81" s="479"/>
      <c r="G81" s="479"/>
      <c r="H81" s="479"/>
      <c r="I81" s="479"/>
      <c r="J81" s="479"/>
      <c r="K81" s="479"/>
      <c r="L81" s="479"/>
      <c r="M81" s="479"/>
    </row>
    <row r="82" spans="1:15" ht="9" customHeight="1"/>
    <row r="83" spans="1:15" ht="10.5" customHeight="1">
      <c r="A83" s="272" t="s">
        <v>120</v>
      </c>
      <c r="B83" s="230">
        <v>44662</v>
      </c>
      <c r="C83" s="230">
        <v>741</v>
      </c>
      <c r="D83" s="230">
        <v>103</v>
      </c>
      <c r="E83" s="230">
        <v>1288</v>
      </c>
      <c r="F83" s="230">
        <v>3112</v>
      </c>
      <c r="G83" s="230">
        <v>17753</v>
      </c>
      <c r="H83" s="230">
        <v>19</v>
      </c>
      <c r="I83" s="230">
        <v>803</v>
      </c>
      <c r="J83" s="230">
        <v>2285</v>
      </c>
      <c r="K83" s="230">
        <v>77</v>
      </c>
      <c r="L83" s="230">
        <v>10949</v>
      </c>
      <c r="M83" s="230">
        <v>7532</v>
      </c>
      <c r="N83" s="230"/>
      <c r="O83" s="230"/>
    </row>
    <row r="84" spans="1:15" ht="10.5" customHeight="1">
      <c r="A84" s="272" t="s">
        <v>121</v>
      </c>
      <c r="B84" s="230">
        <v>42732</v>
      </c>
      <c r="C84" s="230">
        <v>595</v>
      </c>
      <c r="D84" s="230">
        <v>80</v>
      </c>
      <c r="E84" s="230">
        <v>834</v>
      </c>
      <c r="F84" s="230">
        <v>2271</v>
      </c>
      <c r="G84" s="230">
        <v>17621</v>
      </c>
      <c r="H84" s="230">
        <v>4</v>
      </c>
      <c r="I84" s="230">
        <v>528</v>
      </c>
      <c r="J84" s="230">
        <v>2236</v>
      </c>
      <c r="K84" s="230">
        <v>160</v>
      </c>
      <c r="L84" s="230">
        <v>12365</v>
      </c>
      <c r="M84" s="230">
        <v>6038</v>
      </c>
      <c r="N84" s="230"/>
      <c r="O84" s="230"/>
    </row>
    <row r="85" spans="1:15" ht="10.5" customHeight="1">
      <c r="A85" s="272" t="s">
        <v>122</v>
      </c>
      <c r="B85" s="230">
        <v>17100</v>
      </c>
      <c r="C85" s="230">
        <v>445</v>
      </c>
      <c r="D85" s="230">
        <v>7</v>
      </c>
      <c r="E85" s="230">
        <v>495</v>
      </c>
      <c r="F85" s="230">
        <v>1080</v>
      </c>
      <c r="G85" s="230">
        <v>6440</v>
      </c>
      <c r="H85" s="230">
        <v>246</v>
      </c>
      <c r="I85" s="230">
        <v>99</v>
      </c>
      <c r="J85" s="230">
        <v>811</v>
      </c>
      <c r="K85" s="230">
        <v>137</v>
      </c>
      <c r="L85" s="230">
        <v>5841</v>
      </c>
      <c r="M85" s="230">
        <v>1499</v>
      </c>
      <c r="N85" s="230"/>
      <c r="O85" s="230"/>
    </row>
    <row r="86" spans="1:15" ht="10.5" customHeight="1">
      <c r="A86" s="272" t="s">
        <v>123</v>
      </c>
      <c r="B86" s="230">
        <v>2752</v>
      </c>
      <c r="C86" s="230">
        <v>123</v>
      </c>
      <c r="D86" s="230">
        <v>25</v>
      </c>
      <c r="E86" s="230">
        <v>111</v>
      </c>
      <c r="F86" s="230">
        <v>249</v>
      </c>
      <c r="G86" s="230">
        <v>0</v>
      </c>
      <c r="H86" s="230">
        <v>0</v>
      </c>
      <c r="I86" s="230">
        <v>42</v>
      </c>
      <c r="J86" s="230">
        <v>274</v>
      </c>
      <c r="K86" s="230">
        <v>11</v>
      </c>
      <c r="L86" s="230">
        <v>1917</v>
      </c>
      <c r="M86" s="230">
        <v>0</v>
      </c>
      <c r="N86" s="230"/>
      <c r="O86" s="230"/>
    </row>
    <row r="87" spans="1:15" ht="10.5" customHeight="1">
      <c r="A87" s="272" t="s">
        <v>124</v>
      </c>
      <c r="B87" s="230">
        <v>1835</v>
      </c>
      <c r="C87" s="230">
        <v>75</v>
      </c>
      <c r="D87" s="230">
        <v>7</v>
      </c>
      <c r="E87" s="230">
        <v>84</v>
      </c>
      <c r="F87" s="230">
        <v>372</v>
      </c>
      <c r="G87" s="230">
        <v>4</v>
      </c>
      <c r="H87" s="230">
        <v>0</v>
      </c>
      <c r="I87" s="230">
        <v>10</v>
      </c>
      <c r="J87" s="230">
        <v>213</v>
      </c>
      <c r="K87" s="230">
        <v>4</v>
      </c>
      <c r="L87" s="230">
        <v>1066</v>
      </c>
      <c r="M87" s="230">
        <v>0</v>
      </c>
      <c r="N87" s="230"/>
      <c r="O87" s="230"/>
    </row>
    <row r="88" spans="1:15" ht="10.5" customHeight="1">
      <c r="A88" s="272" t="s">
        <v>382</v>
      </c>
      <c r="B88" s="230">
        <v>9255</v>
      </c>
      <c r="C88" s="230">
        <v>184</v>
      </c>
      <c r="D88" s="230">
        <v>14</v>
      </c>
      <c r="E88" s="230">
        <v>215</v>
      </c>
      <c r="F88" s="230">
        <v>651</v>
      </c>
      <c r="G88" s="230">
        <v>3309</v>
      </c>
      <c r="H88" s="230">
        <v>0</v>
      </c>
      <c r="I88" s="230">
        <v>14</v>
      </c>
      <c r="J88" s="230">
        <v>375</v>
      </c>
      <c r="K88" s="230">
        <v>70</v>
      </c>
      <c r="L88" s="230">
        <v>2658</v>
      </c>
      <c r="M88" s="230">
        <v>1765</v>
      </c>
      <c r="N88" s="230"/>
      <c r="O88" s="230"/>
    </row>
    <row r="89" spans="1:15" ht="10.5" customHeight="1">
      <c r="A89" s="272" t="s">
        <v>130</v>
      </c>
      <c r="B89" s="230">
        <v>22847</v>
      </c>
      <c r="C89" s="230">
        <v>451</v>
      </c>
      <c r="D89" s="230">
        <v>46</v>
      </c>
      <c r="E89" s="230">
        <v>593</v>
      </c>
      <c r="F89" s="230">
        <v>1620</v>
      </c>
      <c r="G89" s="230">
        <v>8161</v>
      </c>
      <c r="H89" s="230">
        <v>232</v>
      </c>
      <c r="I89" s="230">
        <v>486</v>
      </c>
      <c r="J89" s="230">
        <v>1276</v>
      </c>
      <c r="K89" s="230">
        <v>128</v>
      </c>
      <c r="L89" s="230">
        <v>6777</v>
      </c>
      <c r="M89" s="230">
        <v>3077</v>
      </c>
      <c r="N89" s="230"/>
      <c r="O89" s="230"/>
    </row>
    <row r="90" spans="1:15" ht="10.5" customHeight="1">
      <c r="A90" s="272" t="s">
        <v>132</v>
      </c>
      <c r="B90" s="230">
        <v>7482</v>
      </c>
      <c r="C90" s="230">
        <v>79</v>
      </c>
      <c r="D90" s="230">
        <v>13</v>
      </c>
      <c r="E90" s="230">
        <v>145</v>
      </c>
      <c r="F90" s="230">
        <v>363</v>
      </c>
      <c r="G90" s="230">
        <v>3818</v>
      </c>
      <c r="H90" s="230">
        <v>0</v>
      </c>
      <c r="I90" s="230">
        <v>104</v>
      </c>
      <c r="J90" s="230">
        <v>230</v>
      </c>
      <c r="K90" s="230">
        <v>20</v>
      </c>
      <c r="L90" s="230">
        <v>1300</v>
      </c>
      <c r="M90" s="230">
        <v>1410</v>
      </c>
      <c r="N90" s="230"/>
      <c r="O90" s="230"/>
    </row>
    <row r="91" spans="1:15" ht="10.5" customHeight="1">
      <c r="A91" s="272" t="s">
        <v>133</v>
      </c>
      <c r="B91" s="230">
        <v>24117</v>
      </c>
      <c r="C91" s="230">
        <v>363</v>
      </c>
      <c r="D91" s="230">
        <v>21</v>
      </c>
      <c r="E91" s="230">
        <v>610</v>
      </c>
      <c r="F91" s="230">
        <v>1450</v>
      </c>
      <c r="G91" s="230">
        <v>5012</v>
      </c>
      <c r="H91" s="230">
        <v>418</v>
      </c>
      <c r="I91" s="230">
        <v>575</v>
      </c>
      <c r="J91" s="230">
        <v>1468</v>
      </c>
      <c r="K91" s="230">
        <v>108</v>
      </c>
      <c r="L91" s="230">
        <v>9079</v>
      </c>
      <c r="M91" s="230">
        <v>5013</v>
      </c>
      <c r="N91" s="230"/>
      <c r="O91" s="230"/>
    </row>
    <row r="92" spans="1:15" ht="10.5" customHeight="1">
      <c r="A92" s="272" t="s">
        <v>134</v>
      </c>
      <c r="B92" s="230">
        <v>56678</v>
      </c>
      <c r="C92" s="230">
        <v>1157</v>
      </c>
      <c r="D92" s="230">
        <v>90</v>
      </c>
      <c r="E92" s="230">
        <v>1535</v>
      </c>
      <c r="F92" s="230">
        <v>3972</v>
      </c>
      <c r="G92" s="230">
        <v>15593</v>
      </c>
      <c r="H92" s="230">
        <v>50</v>
      </c>
      <c r="I92" s="230">
        <v>324</v>
      </c>
      <c r="J92" s="230">
        <v>3441</v>
      </c>
      <c r="K92" s="230">
        <v>192</v>
      </c>
      <c r="L92" s="230">
        <v>15922</v>
      </c>
      <c r="M92" s="230">
        <v>14402</v>
      </c>
      <c r="N92" s="230"/>
      <c r="O92" s="230"/>
    </row>
    <row r="93" spans="1:15" ht="10.5" customHeight="1">
      <c r="A93" s="272" t="s">
        <v>135</v>
      </c>
      <c r="B93" s="230">
        <v>11627</v>
      </c>
      <c r="C93" s="230">
        <v>285</v>
      </c>
      <c r="D93" s="230">
        <v>16</v>
      </c>
      <c r="E93" s="230">
        <v>245</v>
      </c>
      <c r="F93" s="230">
        <v>886</v>
      </c>
      <c r="G93" s="230">
        <v>4216</v>
      </c>
      <c r="H93" s="230">
        <v>0</v>
      </c>
      <c r="I93" s="230">
        <v>3</v>
      </c>
      <c r="J93" s="230">
        <v>310</v>
      </c>
      <c r="K93" s="230">
        <v>94</v>
      </c>
      <c r="L93" s="230">
        <v>3863</v>
      </c>
      <c r="M93" s="230">
        <v>1709</v>
      </c>
      <c r="N93" s="230"/>
      <c r="O93" s="230"/>
    </row>
    <row r="94" spans="1:15" ht="10.5" customHeight="1">
      <c r="A94" s="272" t="s">
        <v>136</v>
      </c>
      <c r="B94" s="230">
        <v>5981</v>
      </c>
      <c r="C94" s="230">
        <v>101</v>
      </c>
      <c r="D94" s="230">
        <v>6</v>
      </c>
      <c r="E94" s="230">
        <v>154</v>
      </c>
      <c r="F94" s="230">
        <v>204</v>
      </c>
      <c r="G94" s="230">
        <v>3031</v>
      </c>
      <c r="H94" s="230">
        <v>0</v>
      </c>
      <c r="I94" s="230">
        <v>0</v>
      </c>
      <c r="J94" s="230">
        <v>115</v>
      </c>
      <c r="K94" s="230">
        <v>0</v>
      </c>
      <c r="L94" s="230">
        <v>862</v>
      </c>
      <c r="M94" s="230">
        <v>1508</v>
      </c>
      <c r="N94" s="230"/>
      <c r="O94" s="230"/>
    </row>
    <row r="95" spans="1:15" ht="10.5" customHeight="1">
      <c r="A95" s="272" t="s">
        <v>137</v>
      </c>
      <c r="B95" s="230">
        <v>16244</v>
      </c>
      <c r="C95" s="230">
        <v>285</v>
      </c>
      <c r="D95" s="230">
        <v>50</v>
      </c>
      <c r="E95" s="230">
        <v>305</v>
      </c>
      <c r="F95" s="230">
        <v>1161</v>
      </c>
      <c r="G95" s="230">
        <v>6352</v>
      </c>
      <c r="H95" s="230">
        <v>201</v>
      </c>
      <c r="I95" s="230">
        <v>90</v>
      </c>
      <c r="J95" s="230">
        <v>1921</v>
      </c>
      <c r="K95" s="230">
        <v>86</v>
      </c>
      <c r="L95" s="230">
        <v>3500</v>
      </c>
      <c r="M95" s="230">
        <v>2293</v>
      </c>
      <c r="N95" s="230"/>
      <c r="O95" s="230"/>
    </row>
    <row r="96" spans="1:15" ht="10.5" customHeight="1">
      <c r="A96" s="272" t="s">
        <v>138</v>
      </c>
      <c r="B96" s="230">
        <v>8839</v>
      </c>
      <c r="C96" s="230">
        <v>81</v>
      </c>
      <c r="D96" s="230">
        <v>1</v>
      </c>
      <c r="E96" s="230">
        <v>106</v>
      </c>
      <c r="F96" s="230">
        <v>361</v>
      </c>
      <c r="G96" s="230">
        <v>3749</v>
      </c>
      <c r="H96" s="230">
        <v>0</v>
      </c>
      <c r="I96" s="230">
        <v>164</v>
      </c>
      <c r="J96" s="230">
        <v>398</v>
      </c>
      <c r="K96" s="230">
        <v>66</v>
      </c>
      <c r="L96" s="230">
        <v>1754</v>
      </c>
      <c r="M96" s="230">
        <v>2159</v>
      </c>
      <c r="N96" s="230"/>
      <c r="O96" s="230"/>
    </row>
    <row r="97" spans="1:15" ht="10.5" customHeight="1">
      <c r="A97" s="272" t="s">
        <v>139</v>
      </c>
      <c r="B97" s="230">
        <v>8727</v>
      </c>
      <c r="C97" s="230">
        <v>141</v>
      </c>
      <c r="D97" s="230">
        <v>30</v>
      </c>
      <c r="E97" s="230">
        <v>167</v>
      </c>
      <c r="F97" s="230">
        <v>484</v>
      </c>
      <c r="G97" s="230">
        <v>4869</v>
      </c>
      <c r="H97" s="230">
        <v>0</v>
      </c>
      <c r="I97" s="230">
        <v>129</v>
      </c>
      <c r="J97" s="230">
        <v>252</v>
      </c>
      <c r="K97" s="230">
        <v>13</v>
      </c>
      <c r="L97" s="230">
        <v>1460</v>
      </c>
      <c r="M97" s="230">
        <v>1182</v>
      </c>
      <c r="N97" s="230"/>
      <c r="O97" s="230"/>
    </row>
    <row r="98" spans="1:15" ht="10.5" customHeight="1">
      <c r="A98" s="272" t="s">
        <v>140</v>
      </c>
      <c r="B98" s="230">
        <v>7130</v>
      </c>
      <c r="C98" s="230">
        <v>145</v>
      </c>
      <c r="D98" s="230">
        <v>20</v>
      </c>
      <c r="E98" s="230">
        <v>145</v>
      </c>
      <c r="F98" s="230">
        <v>473</v>
      </c>
      <c r="G98" s="230">
        <v>2565</v>
      </c>
      <c r="H98" s="230">
        <v>0</v>
      </c>
      <c r="I98" s="230">
        <v>31</v>
      </c>
      <c r="J98" s="230">
        <v>503</v>
      </c>
      <c r="K98" s="230">
        <v>22</v>
      </c>
      <c r="L98" s="230">
        <v>2117</v>
      </c>
      <c r="M98" s="230">
        <v>1109</v>
      </c>
      <c r="N98" s="230"/>
      <c r="O98" s="230"/>
    </row>
    <row r="99" spans="1:15" ht="10.5" customHeight="1">
      <c r="A99" s="285" t="s">
        <v>156</v>
      </c>
      <c r="B99" s="230">
        <v>288008</v>
      </c>
      <c r="C99" s="230">
        <v>5251</v>
      </c>
      <c r="D99" s="230">
        <v>529</v>
      </c>
      <c r="E99" s="230">
        <v>7032</v>
      </c>
      <c r="F99" s="230">
        <v>18709</v>
      </c>
      <c r="G99" s="230">
        <v>102493</v>
      </c>
      <c r="H99" s="230">
        <v>1170</v>
      </c>
      <c r="I99" s="230">
        <v>3402</v>
      </c>
      <c r="J99" s="230">
        <v>16108</v>
      </c>
      <c r="K99" s="230">
        <v>1188</v>
      </c>
      <c r="L99" s="230">
        <v>81430</v>
      </c>
      <c r="M99" s="230">
        <v>50696</v>
      </c>
      <c r="N99" s="230"/>
      <c r="O99" s="230"/>
    </row>
    <row r="100" spans="1:15" ht="10.5" customHeight="1">
      <c r="A100" s="391"/>
    </row>
    <row r="101" spans="1:15" s="27" customFormat="1" ht="10.5" customHeight="1">
      <c r="B101" s="257" t="s">
        <v>692</v>
      </c>
      <c r="C101" s="479"/>
      <c r="D101" s="479"/>
      <c r="E101" s="479"/>
      <c r="F101" s="479"/>
      <c r="G101" s="479"/>
      <c r="H101" s="479"/>
      <c r="I101" s="479"/>
      <c r="J101" s="479"/>
      <c r="K101" s="479"/>
      <c r="L101" s="479"/>
      <c r="M101" s="479"/>
    </row>
    <row r="102" spans="1:15" ht="9" customHeight="1"/>
    <row r="103" spans="1:15" ht="10.5" customHeight="1">
      <c r="A103" s="272" t="s">
        <v>120</v>
      </c>
      <c r="B103" s="230">
        <v>218</v>
      </c>
      <c r="C103" s="230">
        <v>34</v>
      </c>
      <c r="D103" s="230">
        <v>0</v>
      </c>
      <c r="E103" s="230">
        <v>44</v>
      </c>
      <c r="F103" s="230">
        <v>12</v>
      </c>
      <c r="G103" s="230">
        <v>0</v>
      </c>
      <c r="H103" s="230">
        <v>0</v>
      </c>
      <c r="I103" s="230">
        <v>0</v>
      </c>
      <c r="J103" s="230">
        <v>15</v>
      </c>
      <c r="K103" s="230">
        <v>17</v>
      </c>
      <c r="L103" s="230">
        <v>96</v>
      </c>
      <c r="M103" s="230">
        <v>0</v>
      </c>
    </row>
    <row r="104" spans="1:15" ht="10.5" customHeight="1">
      <c r="A104" s="272" t="s">
        <v>121</v>
      </c>
      <c r="B104" s="230">
        <v>828</v>
      </c>
      <c r="C104" s="230">
        <v>0</v>
      </c>
      <c r="D104" s="230">
        <v>0</v>
      </c>
      <c r="E104" s="230">
        <v>4</v>
      </c>
      <c r="F104" s="230">
        <v>1</v>
      </c>
      <c r="G104" s="230">
        <v>378</v>
      </c>
      <c r="H104" s="230">
        <v>0</v>
      </c>
      <c r="I104" s="230">
        <v>0</v>
      </c>
      <c r="J104" s="230">
        <v>11</v>
      </c>
      <c r="K104" s="230">
        <v>7</v>
      </c>
      <c r="L104" s="230">
        <v>204</v>
      </c>
      <c r="M104" s="230">
        <v>223</v>
      </c>
    </row>
    <row r="105" spans="1:15" ht="9.75" customHeight="1">
      <c r="A105" s="272" t="s">
        <v>122</v>
      </c>
      <c r="B105" s="230">
        <v>229</v>
      </c>
      <c r="C105" s="230">
        <v>0</v>
      </c>
      <c r="D105" s="230">
        <v>0</v>
      </c>
      <c r="E105" s="230">
        <v>82</v>
      </c>
      <c r="F105" s="230">
        <v>1</v>
      </c>
      <c r="G105" s="230">
        <v>26</v>
      </c>
      <c r="H105" s="230">
        <v>0</v>
      </c>
      <c r="I105" s="230">
        <v>0</v>
      </c>
      <c r="J105" s="230">
        <v>7</v>
      </c>
      <c r="K105" s="230">
        <v>14</v>
      </c>
      <c r="L105" s="230">
        <v>99</v>
      </c>
      <c r="M105" s="230">
        <v>0</v>
      </c>
    </row>
    <row r="106" spans="1:15" s="134" customFormat="1" ht="10.5" customHeight="1">
      <c r="A106" s="272" t="s">
        <v>123</v>
      </c>
      <c r="B106" s="230">
        <v>9</v>
      </c>
      <c r="C106" s="230">
        <v>0</v>
      </c>
      <c r="D106" s="230">
        <v>0</v>
      </c>
      <c r="E106" s="230">
        <v>0</v>
      </c>
      <c r="F106" s="230">
        <v>2</v>
      </c>
      <c r="G106" s="230">
        <v>0</v>
      </c>
      <c r="H106" s="230">
        <v>0</v>
      </c>
      <c r="I106" s="230">
        <v>0</v>
      </c>
      <c r="J106" s="230">
        <v>0</v>
      </c>
      <c r="K106" s="230">
        <v>0</v>
      </c>
      <c r="L106" s="230">
        <v>7</v>
      </c>
      <c r="M106" s="230">
        <v>0</v>
      </c>
    </row>
    <row r="107" spans="1:15" ht="10.5" customHeight="1">
      <c r="A107" s="272" t="s">
        <v>124</v>
      </c>
      <c r="B107" s="230">
        <v>344</v>
      </c>
      <c r="C107" s="230">
        <v>10</v>
      </c>
      <c r="D107" s="230">
        <v>26</v>
      </c>
      <c r="E107" s="230">
        <v>14</v>
      </c>
      <c r="F107" s="230">
        <v>7</v>
      </c>
      <c r="G107" s="230">
        <v>2</v>
      </c>
      <c r="H107" s="230">
        <v>0</v>
      </c>
      <c r="I107" s="230">
        <v>0</v>
      </c>
      <c r="J107" s="230">
        <v>3</v>
      </c>
      <c r="K107" s="230">
        <v>2</v>
      </c>
      <c r="L107" s="230">
        <v>280</v>
      </c>
      <c r="M107" s="230">
        <v>0</v>
      </c>
    </row>
    <row r="108" spans="1:15" ht="10.5" customHeight="1">
      <c r="A108" s="272" t="s">
        <v>382</v>
      </c>
      <c r="B108" s="230">
        <v>4</v>
      </c>
      <c r="C108" s="230">
        <v>0</v>
      </c>
      <c r="D108" s="230">
        <v>0</v>
      </c>
      <c r="E108" s="230">
        <v>0</v>
      </c>
      <c r="F108" s="230">
        <v>0</v>
      </c>
      <c r="G108" s="230">
        <v>0</v>
      </c>
      <c r="H108" s="230">
        <v>0</v>
      </c>
      <c r="I108" s="230">
        <v>0</v>
      </c>
      <c r="J108" s="230">
        <v>0</v>
      </c>
      <c r="K108" s="230">
        <v>0</v>
      </c>
      <c r="L108" s="230">
        <v>4</v>
      </c>
      <c r="M108" s="230">
        <v>0</v>
      </c>
    </row>
    <row r="109" spans="1:15" ht="10.5" customHeight="1">
      <c r="A109" s="272" t="s">
        <v>130</v>
      </c>
      <c r="B109" s="230">
        <v>114</v>
      </c>
      <c r="C109" s="230">
        <v>0</v>
      </c>
      <c r="D109" s="230">
        <v>0</v>
      </c>
      <c r="E109" s="230">
        <v>0</v>
      </c>
      <c r="F109" s="230">
        <v>0</v>
      </c>
      <c r="G109" s="230">
        <v>103</v>
      </c>
      <c r="H109" s="230">
        <v>0</v>
      </c>
      <c r="I109" s="230">
        <v>0</v>
      </c>
      <c r="J109" s="230">
        <v>0</v>
      </c>
      <c r="K109" s="230">
        <v>0</v>
      </c>
      <c r="L109" s="230">
        <v>0</v>
      </c>
      <c r="M109" s="230">
        <v>11</v>
      </c>
    </row>
    <row r="110" spans="1:15" ht="10.5" customHeight="1">
      <c r="A110" s="272" t="s">
        <v>132</v>
      </c>
      <c r="B110" s="230">
        <v>191</v>
      </c>
      <c r="C110" s="230">
        <v>0</v>
      </c>
      <c r="D110" s="230">
        <v>0</v>
      </c>
      <c r="E110" s="230">
        <v>0</v>
      </c>
      <c r="F110" s="230">
        <v>0</v>
      </c>
      <c r="G110" s="230">
        <v>6</v>
      </c>
      <c r="H110" s="230">
        <v>0</v>
      </c>
      <c r="I110" s="230">
        <v>0</v>
      </c>
      <c r="J110" s="230">
        <v>1</v>
      </c>
      <c r="K110" s="230">
        <v>0</v>
      </c>
      <c r="L110" s="230">
        <v>183</v>
      </c>
      <c r="M110" s="230">
        <v>1</v>
      </c>
    </row>
    <row r="111" spans="1:15" ht="10.5" customHeight="1">
      <c r="A111" s="272" t="s">
        <v>133</v>
      </c>
      <c r="B111" s="230">
        <v>594</v>
      </c>
      <c r="C111" s="230">
        <v>12</v>
      </c>
      <c r="D111" s="230">
        <v>0</v>
      </c>
      <c r="E111" s="230">
        <v>135</v>
      </c>
      <c r="F111" s="230">
        <v>0</v>
      </c>
      <c r="G111" s="230">
        <v>53</v>
      </c>
      <c r="H111" s="230">
        <v>0</v>
      </c>
      <c r="I111" s="230">
        <v>0</v>
      </c>
      <c r="J111" s="230">
        <v>0</v>
      </c>
      <c r="K111" s="230">
        <v>0</v>
      </c>
      <c r="L111" s="230">
        <v>285</v>
      </c>
      <c r="M111" s="230">
        <v>109</v>
      </c>
    </row>
    <row r="112" spans="1:15" ht="10.5" customHeight="1">
      <c r="A112" s="272" t="s">
        <v>134</v>
      </c>
      <c r="B112" s="230">
        <v>97</v>
      </c>
      <c r="C112" s="230">
        <v>0</v>
      </c>
      <c r="D112" s="230">
        <v>0</v>
      </c>
      <c r="E112" s="230">
        <v>0</v>
      </c>
      <c r="F112" s="230">
        <v>1</v>
      </c>
      <c r="G112" s="230">
        <v>0</v>
      </c>
      <c r="H112" s="230">
        <v>0</v>
      </c>
      <c r="I112" s="230">
        <v>0</v>
      </c>
      <c r="J112" s="230">
        <v>0</v>
      </c>
      <c r="K112" s="230">
        <v>2</v>
      </c>
      <c r="L112" s="230">
        <v>94</v>
      </c>
      <c r="M112" s="230">
        <v>0</v>
      </c>
    </row>
    <row r="113" spans="1:13" ht="10.5" customHeight="1">
      <c r="A113" s="272" t="s">
        <v>135</v>
      </c>
      <c r="B113" s="230">
        <v>58</v>
      </c>
      <c r="C113" s="230">
        <v>4</v>
      </c>
      <c r="D113" s="230">
        <v>0</v>
      </c>
      <c r="E113" s="230">
        <v>0</v>
      </c>
      <c r="F113" s="230">
        <v>6</v>
      </c>
      <c r="G113" s="230">
        <v>4</v>
      </c>
      <c r="H113" s="230">
        <v>0</v>
      </c>
      <c r="I113" s="230">
        <v>0</v>
      </c>
      <c r="J113" s="230">
        <v>0</v>
      </c>
      <c r="K113" s="230">
        <v>0</v>
      </c>
      <c r="L113" s="230">
        <v>44</v>
      </c>
      <c r="M113" s="230">
        <v>0</v>
      </c>
    </row>
    <row r="114" spans="1:13" ht="10.5" customHeight="1">
      <c r="A114" s="272" t="s">
        <v>136</v>
      </c>
      <c r="B114" s="230">
        <v>661</v>
      </c>
      <c r="C114" s="230">
        <v>8</v>
      </c>
      <c r="D114" s="230">
        <v>0</v>
      </c>
      <c r="E114" s="230">
        <v>13</v>
      </c>
      <c r="F114" s="230">
        <v>35</v>
      </c>
      <c r="G114" s="230">
        <v>4</v>
      </c>
      <c r="H114" s="230">
        <v>0</v>
      </c>
      <c r="I114" s="230">
        <v>0</v>
      </c>
      <c r="J114" s="230">
        <v>29</v>
      </c>
      <c r="K114" s="230">
        <v>3</v>
      </c>
      <c r="L114" s="230">
        <v>569</v>
      </c>
      <c r="M114" s="230">
        <v>0</v>
      </c>
    </row>
    <row r="115" spans="1:13" ht="10.5" customHeight="1">
      <c r="A115" s="272" t="s">
        <v>137</v>
      </c>
      <c r="B115" s="230">
        <v>594</v>
      </c>
      <c r="C115" s="230">
        <v>6</v>
      </c>
      <c r="D115" s="230">
        <v>0</v>
      </c>
      <c r="E115" s="230">
        <v>31</v>
      </c>
      <c r="F115" s="230">
        <v>4</v>
      </c>
      <c r="G115" s="230">
        <v>113</v>
      </c>
      <c r="H115" s="230">
        <v>1</v>
      </c>
      <c r="I115" s="230">
        <v>28</v>
      </c>
      <c r="J115" s="230">
        <v>24</v>
      </c>
      <c r="K115" s="230">
        <v>0</v>
      </c>
      <c r="L115" s="230">
        <v>325</v>
      </c>
      <c r="M115" s="230">
        <v>62</v>
      </c>
    </row>
    <row r="116" spans="1:13" ht="10.5" customHeight="1">
      <c r="A116" s="272" t="s">
        <v>138</v>
      </c>
      <c r="B116" s="230">
        <v>8</v>
      </c>
      <c r="C116" s="230">
        <v>0</v>
      </c>
      <c r="D116" s="230">
        <v>0</v>
      </c>
      <c r="E116" s="230">
        <v>0</v>
      </c>
      <c r="F116" s="230">
        <v>0</v>
      </c>
      <c r="G116" s="230">
        <v>0</v>
      </c>
      <c r="H116" s="230">
        <v>0</v>
      </c>
      <c r="I116" s="230">
        <v>0</v>
      </c>
      <c r="J116" s="230">
        <v>0</v>
      </c>
      <c r="K116" s="230">
        <v>0</v>
      </c>
      <c r="L116" s="230">
        <v>8</v>
      </c>
      <c r="M116" s="230">
        <v>0</v>
      </c>
    </row>
    <row r="117" spans="1:13" ht="10.5" customHeight="1">
      <c r="A117" s="272" t="s">
        <v>140</v>
      </c>
      <c r="B117" s="230">
        <v>272</v>
      </c>
      <c r="C117" s="230">
        <v>0</v>
      </c>
      <c r="D117" s="230">
        <v>0</v>
      </c>
      <c r="E117" s="230">
        <v>0</v>
      </c>
      <c r="F117" s="230">
        <v>0</v>
      </c>
      <c r="G117" s="230">
        <v>3</v>
      </c>
      <c r="H117" s="230">
        <v>0</v>
      </c>
      <c r="I117" s="230">
        <v>0</v>
      </c>
      <c r="J117" s="230">
        <v>3</v>
      </c>
      <c r="K117" s="230">
        <v>1</v>
      </c>
      <c r="L117" s="230">
        <v>261</v>
      </c>
      <c r="M117" s="230">
        <v>4</v>
      </c>
    </row>
    <row r="118" spans="1:13" ht="10.5" customHeight="1">
      <c r="A118" s="285" t="s">
        <v>156</v>
      </c>
      <c r="B118" s="230">
        <v>4221</v>
      </c>
      <c r="C118" s="230">
        <v>74</v>
      </c>
      <c r="D118" s="230">
        <v>26</v>
      </c>
      <c r="E118" s="230">
        <v>323</v>
      </c>
      <c r="F118" s="230">
        <v>69</v>
      </c>
      <c r="G118" s="230">
        <v>692</v>
      </c>
      <c r="H118" s="230">
        <v>1</v>
      </c>
      <c r="I118" s="230">
        <v>28</v>
      </c>
      <c r="J118" s="230">
        <v>93</v>
      </c>
      <c r="K118" s="230">
        <v>46</v>
      </c>
      <c r="L118" s="230">
        <v>2459</v>
      </c>
      <c r="M118" s="230">
        <v>410</v>
      </c>
    </row>
    <row r="119" spans="1:13" ht="10.5" customHeight="1">
      <c r="A119" s="286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</row>
    <row r="120" spans="1:13" ht="10.5" customHeight="1">
      <c r="A120" s="286"/>
    </row>
    <row r="121" spans="1:13" s="27" customFormat="1" ht="10.5" customHeight="1">
      <c r="B121" s="257" t="s">
        <v>713</v>
      </c>
      <c r="C121" s="479"/>
      <c r="D121" s="479"/>
      <c r="E121" s="479"/>
      <c r="F121" s="479"/>
      <c r="G121" s="479"/>
      <c r="H121" s="479"/>
      <c r="I121" s="479"/>
      <c r="J121" s="479"/>
      <c r="K121" s="479"/>
      <c r="L121" s="479"/>
      <c r="M121" s="479"/>
    </row>
    <row r="122" spans="1:13" ht="9" customHeight="1"/>
    <row r="123" spans="1:13" ht="10.5" customHeight="1">
      <c r="A123" s="272" t="s">
        <v>120</v>
      </c>
      <c r="B123" s="230">
        <v>44880</v>
      </c>
      <c r="C123" s="230">
        <v>775</v>
      </c>
      <c r="D123" s="230">
        <v>103</v>
      </c>
      <c r="E123" s="230">
        <v>1332</v>
      </c>
      <c r="F123" s="230">
        <v>3124</v>
      </c>
      <c r="G123" s="230">
        <v>17753</v>
      </c>
      <c r="H123" s="230">
        <v>19</v>
      </c>
      <c r="I123" s="230">
        <v>803</v>
      </c>
      <c r="J123" s="230">
        <v>2300</v>
      </c>
      <c r="K123" s="230">
        <v>94</v>
      </c>
      <c r="L123" s="230">
        <v>11045</v>
      </c>
      <c r="M123" s="230">
        <v>7532</v>
      </c>
    </row>
    <row r="124" spans="1:13" ht="10.5" customHeight="1">
      <c r="A124" s="272" t="s">
        <v>121</v>
      </c>
      <c r="B124" s="230">
        <v>43560</v>
      </c>
      <c r="C124" s="230">
        <v>595</v>
      </c>
      <c r="D124" s="230">
        <v>80</v>
      </c>
      <c r="E124" s="230">
        <v>838</v>
      </c>
      <c r="F124" s="230">
        <v>2272</v>
      </c>
      <c r="G124" s="230">
        <v>17999</v>
      </c>
      <c r="H124" s="230">
        <v>4</v>
      </c>
      <c r="I124" s="230">
        <v>528</v>
      </c>
      <c r="J124" s="230">
        <v>2247</v>
      </c>
      <c r="K124" s="230">
        <v>167</v>
      </c>
      <c r="L124" s="230">
        <v>12569</v>
      </c>
      <c r="M124" s="230">
        <v>6261</v>
      </c>
    </row>
    <row r="125" spans="1:13" ht="10.5" customHeight="1">
      <c r="A125" s="272" t="s">
        <v>122</v>
      </c>
      <c r="B125" s="230">
        <v>17329</v>
      </c>
      <c r="C125" s="230">
        <v>445</v>
      </c>
      <c r="D125" s="230">
        <v>7</v>
      </c>
      <c r="E125" s="230">
        <v>577</v>
      </c>
      <c r="F125" s="230">
        <v>1081</v>
      </c>
      <c r="G125" s="230">
        <v>6466</v>
      </c>
      <c r="H125" s="230">
        <v>246</v>
      </c>
      <c r="I125" s="230">
        <v>99</v>
      </c>
      <c r="J125" s="230">
        <v>818</v>
      </c>
      <c r="K125" s="230">
        <v>151</v>
      </c>
      <c r="L125" s="230">
        <v>5940</v>
      </c>
      <c r="M125" s="230">
        <v>1499</v>
      </c>
    </row>
    <row r="126" spans="1:13" ht="10.5" customHeight="1">
      <c r="A126" s="272" t="s">
        <v>123</v>
      </c>
      <c r="B126" s="230">
        <v>2752</v>
      </c>
      <c r="C126" s="230">
        <v>123</v>
      </c>
      <c r="D126" s="230">
        <v>25</v>
      </c>
      <c r="E126" s="230">
        <v>111</v>
      </c>
      <c r="F126" s="230">
        <v>249</v>
      </c>
      <c r="G126" s="230">
        <v>0</v>
      </c>
      <c r="H126" s="230">
        <v>0</v>
      </c>
      <c r="I126" s="230">
        <v>42</v>
      </c>
      <c r="J126" s="230">
        <v>274</v>
      </c>
      <c r="K126" s="230">
        <v>11</v>
      </c>
      <c r="L126" s="230">
        <v>1917</v>
      </c>
      <c r="M126" s="230">
        <v>0</v>
      </c>
    </row>
    <row r="127" spans="1:13" ht="10.5" customHeight="1">
      <c r="A127" s="272" t="s">
        <v>124</v>
      </c>
      <c r="B127" s="230">
        <v>1844</v>
      </c>
      <c r="C127" s="230">
        <v>75</v>
      </c>
      <c r="D127" s="230">
        <v>7</v>
      </c>
      <c r="E127" s="230">
        <v>84</v>
      </c>
      <c r="F127" s="230">
        <v>374</v>
      </c>
      <c r="G127" s="230">
        <v>4</v>
      </c>
      <c r="H127" s="230">
        <v>0</v>
      </c>
      <c r="I127" s="230">
        <v>10</v>
      </c>
      <c r="J127" s="230">
        <v>213</v>
      </c>
      <c r="K127" s="230">
        <v>4</v>
      </c>
      <c r="L127" s="230">
        <v>1073</v>
      </c>
      <c r="M127" s="230">
        <v>0</v>
      </c>
    </row>
    <row r="128" spans="1:13" ht="10.5" customHeight="1">
      <c r="A128" s="272" t="s">
        <v>382</v>
      </c>
      <c r="B128" s="230">
        <v>9599</v>
      </c>
      <c r="C128" s="230">
        <v>194</v>
      </c>
      <c r="D128" s="230">
        <v>40</v>
      </c>
      <c r="E128" s="230">
        <v>229</v>
      </c>
      <c r="F128" s="230">
        <v>658</v>
      </c>
      <c r="G128" s="230">
        <v>3311</v>
      </c>
      <c r="H128" s="230">
        <v>0</v>
      </c>
      <c r="I128" s="230">
        <v>14</v>
      </c>
      <c r="J128" s="230">
        <v>378</v>
      </c>
      <c r="K128" s="230">
        <v>72</v>
      </c>
      <c r="L128" s="230">
        <v>2938</v>
      </c>
      <c r="M128" s="230">
        <v>1765</v>
      </c>
    </row>
    <row r="129" spans="1:13" ht="10.5" customHeight="1">
      <c r="A129" s="272" t="s">
        <v>130</v>
      </c>
      <c r="B129" s="230">
        <v>22851</v>
      </c>
      <c r="C129" s="230">
        <v>451</v>
      </c>
      <c r="D129" s="230">
        <v>46</v>
      </c>
      <c r="E129" s="230">
        <v>593</v>
      </c>
      <c r="F129" s="230">
        <v>1620</v>
      </c>
      <c r="G129" s="230">
        <v>8161</v>
      </c>
      <c r="H129" s="230">
        <v>232</v>
      </c>
      <c r="I129" s="230">
        <v>486</v>
      </c>
      <c r="J129" s="230">
        <v>1276</v>
      </c>
      <c r="K129" s="230">
        <v>128</v>
      </c>
      <c r="L129" s="230">
        <v>6781</v>
      </c>
      <c r="M129" s="230">
        <v>3077</v>
      </c>
    </row>
    <row r="130" spans="1:13" ht="10.5" customHeight="1">
      <c r="A130" s="272" t="s">
        <v>132</v>
      </c>
      <c r="B130" s="230">
        <v>7596</v>
      </c>
      <c r="C130" s="230">
        <v>79</v>
      </c>
      <c r="D130" s="230">
        <v>13</v>
      </c>
      <c r="E130" s="230">
        <v>145</v>
      </c>
      <c r="F130" s="230">
        <v>363</v>
      </c>
      <c r="G130" s="230">
        <v>3921</v>
      </c>
      <c r="H130" s="230">
        <v>0</v>
      </c>
      <c r="I130" s="230">
        <v>104</v>
      </c>
      <c r="J130" s="230">
        <v>230</v>
      </c>
      <c r="K130" s="230">
        <v>20</v>
      </c>
      <c r="L130" s="230">
        <v>1300</v>
      </c>
      <c r="M130" s="230">
        <v>1421</v>
      </c>
    </row>
    <row r="131" spans="1:13" ht="10.5" customHeight="1">
      <c r="A131" s="272" t="s">
        <v>133</v>
      </c>
      <c r="B131" s="230">
        <v>24308</v>
      </c>
      <c r="C131" s="230">
        <v>363</v>
      </c>
      <c r="D131" s="230">
        <v>21</v>
      </c>
      <c r="E131" s="230">
        <v>610</v>
      </c>
      <c r="F131" s="230">
        <v>1450</v>
      </c>
      <c r="G131" s="230">
        <v>5018</v>
      </c>
      <c r="H131" s="230">
        <v>418</v>
      </c>
      <c r="I131" s="230">
        <v>575</v>
      </c>
      <c r="J131" s="230">
        <v>1469</v>
      </c>
      <c r="K131" s="230">
        <v>108</v>
      </c>
      <c r="L131" s="230">
        <v>9262</v>
      </c>
      <c r="M131" s="230">
        <v>5014</v>
      </c>
    </row>
    <row r="132" spans="1:13" ht="10.5" customHeight="1">
      <c r="A132" s="272" t="s">
        <v>134</v>
      </c>
      <c r="B132" s="230">
        <v>57272</v>
      </c>
      <c r="C132" s="230">
        <v>1169</v>
      </c>
      <c r="D132" s="230">
        <v>90</v>
      </c>
      <c r="E132" s="230">
        <v>1670</v>
      </c>
      <c r="F132" s="230">
        <v>3972</v>
      </c>
      <c r="G132" s="230">
        <v>15646</v>
      </c>
      <c r="H132" s="230">
        <v>50</v>
      </c>
      <c r="I132" s="230">
        <v>324</v>
      </c>
      <c r="J132" s="230">
        <v>3441</v>
      </c>
      <c r="K132" s="230">
        <v>192</v>
      </c>
      <c r="L132" s="230">
        <v>16207</v>
      </c>
      <c r="M132" s="230">
        <v>14511</v>
      </c>
    </row>
    <row r="133" spans="1:13" ht="10.5" customHeight="1">
      <c r="A133" s="272" t="s">
        <v>135</v>
      </c>
      <c r="B133" s="230">
        <v>11724</v>
      </c>
      <c r="C133" s="230">
        <v>285</v>
      </c>
      <c r="D133" s="230">
        <v>16</v>
      </c>
      <c r="E133" s="230">
        <v>245</v>
      </c>
      <c r="F133" s="230">
        <v>887</v>
      </c>
      <c r="G133" s="230">
        <v>4216</v>
      </c>
      <c r="H133" s="230">
        <v>0</v>
      </c>
      <c r="I133" s="230">
        <v>3</v>
      </c>
      <c r="J133" s="230">
        <v>310</v>
      </c>
      <c r="K133" s="230">
        <v>96</v>
      </c>
      <c r="L133" s="230">
        <v>3957</v>
      </c>
      <c r="M133" s="230">
        <v>1709</v>
      </c>
    </row>
    <row r="134" spans="1:13" ht="10.5" customHeight="1">
      <c r="A134" s="272" t="s">
        <v>136</v>
      </c>
      <c r="B134" s="230">
        <v>6039</v>
      </c>
      <c r="C134" s="230">
        <v>105</v>
      </c>
      <c r="D134" s="230">
        <v>6</v>
      </c>
      <c r="E134" s="230">
        <v>154</v>
      </c>
      <c r="F134" s="230">
        <v>210</v>
      </c>
      <c r="G134" s="230">
        <v>3035</v>
      </c>
      <c r="H134" s="230">
        <v>0</v>
      </c>
      <c r="I134" s="230">
        <v>0</v>
      </c>
      <c r="J134" s="230">
        <v>115</v>
      </c>
      <c r="K134" s="230">
        <v>0</v>
      </c>
      <c r="L134" s="230">
        <v>906</v>
      </c>
      <c r="M134" s="230">
        <v>1508</v>
      </c>
    </row>
    <row r="135" spans="1:13" ht="10.5" customHeight="1">
      <c r="A135" s="272" t="s">
        <v>137</v>
      </c>
      <c r="B135" s="230">
        <v>16905</v>
      </c>
      <c r="C135" s="230">
        <v>293</v>
      </c>
      <c r="D135" s="230">
        <v>50</v>
      </c>
      <c r="E135" s="230">
        <v>318</v>
      </c>
      <c r="F135" s="230">
        <v>1196</v>
      </c>
      <c r="G135" s="230">
        <v>6356</v>
      </c>
      <c r="H135" s="230">
        <v>201</v>
      </c>
      <c r="I135" s="230">
        <v>90</v>
      </c>
      <c r="J135" s="230">
        <v>1950</v>
      </c>
      <c r="K135" s="230">
        <v>89</v>
      </c>
      <c r="L135" s="230">
        <v>4069</v>
      </c>
      <c r="M135" s="230">
        <v>2293</v>
      </c>
    </row>
    <row r="136" spans="1:13" ht="10.5" customHeight="1">
      <c r="A136" s="272" t="s">
        <v>138</v>
      </c>
      <c r="B136" s="230">
        <v>9433</v>
      </c>
      <c r="C136" s="230">
        <v>87</v>
      </c>
      <c r="D136" s="230">
        <v>1</v>
      </c>
      <c r="E136" s="230">
        <v>137</v>
      </c>
      <c r="F136" s="230">
        <v>365</v>
      </c>
      <c r="G136" s="230">
        <v>3862</v>
      </c>
      <c r="H136" s="230">
        <v>1</v>
      </c>
      <c r="I136" s="230">
        <v>192</v>
      </c>
      <c r="J136" s="230">
        <v>422</v>
      </c>
      <c r="K136" s="230">
        <v>66</v>
      </c>
      <c r="L136" s="230">
        <v>2079</v>
      </c>
      <c r="M136" s="230">
        <v>2221</v>
      </c>
    </row>
    <row r="137" spans="1:13" ht="10.5" customHeight="1">
      <c r="A137" s="272" t="s">
        <v>139</v>
      </c>
      <c r="B137" s="230">
        <v>8735</v>
      </c>
      <c r="C137" s="230">
        <v>141</v>
      </c>
      <c r="D137" s="230">
        <v>30</v>
      </c>
      <c r="E137" s="230">
        <v>167</v>
      </c>
      <c r="F137" s="230">
        <v>484</v>
      </c>
      <c r="G137" s="230">
        <v>4869</v>
      </c>
      <c r="H137" s="230">
        <v>0</v>
      </c>
      <c r="I137" s="230">
        <v>129</v>
      </c>
      <c r="J137" s="230">
        <v>252</v>
      </c>
      <c r="K137" s="230">
        <v>13</v>
      </c>
      <c r="L137" s="230">
        <v>1468</v>
      </c>
      <c r="M137" s="230">
        <v>1182</v>
      </c>
    </row>
    <row r="138" spans="1:13" ht="10.5" customHeight="1">
      <c r="A138" s="272" t="s">
        <v>140</v>
      </c>
      <c r="B138" s="230">
        <v>7402</v>
      </c>
      <c r="C138" s="230">
        <v>145</v>
      </c>
      <c r="D138" s="230">
        <v>20</v>
      </c>
      <c r="E138" s="230">
        <v>145</v>
      </c>
      <c r="F138" s="230">
        <v>473</v>
      </c>
      <c r="G138" s="230">
        <v>2568</v>
      </c>
      <c r="H138" s="230">
        <v>0</v>
      </c>
      <c r="I138" s="230">
        <v>31</v>
      </c>
      <c r="J138" s="230">
        <v>506</v>
      </c>
      <c r="K138" s="230">
        <v>23</v>
      </c>
      <c r="L138" s="230">
        <v>2378</v>
      </c>
      <c r="M138" s="230">
        <v>1113</v>
      </c>
    </row>
    <row r="139" spans="1:13" ht="10.5" customHeight="1">
      <c r="A139" s="285" t="s">
        <v>156</v>
      </c>
      <c r="B139" s="230">
        <v>292229</v>
      </c>
      <c r="C139" s="230">
        <v>5325</v>
      </c>
      <c r="D139" s="230">
        <v>555</v>
      </c>
      <c r="E139" s="230">
        <v>7355</v>
      </c>
      <c r="F139" s="230">
        <v>18778</v>
      </c>
      <c r="G139" s="230">
        <v>103185</v>
      </c>
      <c r="H139" s="230">
        <v>1171</v>
      </c>
      <c r="I139" s="230">
        <v>3430</v>
      </c>
      <c r="J139" s="230">
        <v>16201</v>
      </c>
      <c r="K139" s="230">
        <v>1234</v>
      </c>
      <c r="L139" s="230">
        <v>83889</v>
      </c>
      <c r="M139" s="230">
        <v>51106</v>
      </c>
    </row>
    <row r="140" spans="1:13" ht="10.5" customHeight="1">
      <c r="A140" s="391"/>
      <c r="C140" s="480"/>
      <c r="D140" s="480"/>
    </row>
    <row r="141" spans="1:13" ht="9.75" customHeight="1">
      <c r="A141" s="391"/>
      <c r="C141" s="480"/>
      <c r="D141" s="480"/>
    </row>
    <row r="142" spans="1:13" s="28" customFormat="1" ht="10.5" customHeight="1">
      <c r="A142" s="343" t="s">
        <v>52</v>
      </c>
      <c r="B142" s="324"/>
      <c r="C142" s="324"/>
      <c r="D142" s="324"/>
      <c r="E142" s="396"/>
      <c r="F142" s="396"/>
      <c r="G142" s="396"/>
      <c r="H142" s="396"/>
      <c r="I142" s="396"/>
      <c r="J142" s="396"/>
      <c r="K142" s="396"/>
      <c r="L142" s="396"/>
      <c r="M142" s="396"/>
    </row>
    <row r="143" spans="1:13" s="476" customFormat="1" ht="10.5" customHeight="1">
      <c r="B143" s="257" t="s">
        <v>168</v>
      </c>
      <c r="C143" s="477"/>
      <c r="D143" s="477"/>
      <c r="E143" s="477"/>
      <c r="F143" s="477"/>
      <c r="G143" s="477"/>
      <c r="H143" s="477"/>
      <c r="I143" s="477"/>
      <c r="J143" s="477"/>
      <c r="K143" s="477"/>
      <c r="L143" s="477"/>
      <c r="M143" s="477"/>
    </row>
    <row r="144" spans="1:13" ht="8.25" customHeight="1">
      <c r="A144" s="386"/>
      <c r="B144" s="478"/>
    </row>
    <row r="145" spans="1:13" ht="10.5" customHeight="1">
      <c r="B145" s="257" t="s">
        <v>819</v>
      </c>
      <c r="C145" s="388"/>
      <c r="D145" s="388"/>
      <c r="E145" s="388"/>
      <c r="F145" s="388"/>
      <c r="G145" s="388"/>
      <c r="H145" s="388"/>
      <c r="I145" s="388"/>
      <c r="J145" s="388"/>
      <c r="K145" s="388"/>
      <c r="L145" s="388"/>
      <c r="M145" s="388"/>
    </row>
    <row r="146" spans="1:13" ht="9" customHeight="1"/>
    <row r="147" spans="1:13" ht="10.5" customHeight="1">
      <c r="A147" s="272" t="s">
        <v>120</v>
      </c>
      <c r="B147" s="230">
        <v>80252</v>
      </c>
      <c r="C147" s="230">
        <v>4584</v>
      </c>
      <c r="D147" s="230">
        <v>360</v>
      </c>
      <c r="E147" s="230">
        <v>5791</v>
      </c>
      <c r="F147" s="230">
        <v>11231</v>
      </c>
      <c r="G147" s="230">
        <v>26614</v>
      </c>
      <c r="H147" s="230">
        <v>19</v>
      </c>
      <c r="I147" s="230">
        <v>1750</v>
      </c>
      <c r="J147" s="230">
        <v>8350</v>
      </c>
      <c r="K147" s="230">
        <v>958</v>
      </c>
      <c r="L147" s="230">
        <v>12896</v>
      </c>
      <c r="M147" s="230">
        <v>7699</v>
      </c>
    </row>
    <row r="148" spans="1:13" ht="10.5" customHeight="1">
      <c r="A148" s="272" t="s">
        <v>121</v>
      </c>
      <c r="B148" s="230">
        <v>77949</v>
      </c>
      <c r="C148" s="230">
        <v>4637</v>
      </c>
      <c r="D148" s="230">
        <v>306</v>
      </c>
      <c r="E148" s="230">
        <v>5205</v>
      </c>
      <c r="F148" s="230">
        <v>10740</v>
      </c>
      <c r="G148" s="230">
        <v>26880</v>
      </c>
      <c r="H148" s="230">
        <v>296</v>
      </c>
      <c r="I148" s="230">
        <v>1206</v>
      </c>
      <c r="J148" s="230">
        <v>7519</v>
      </c>
      <c r="K148" s="230">
        <v>1099</v>
      </c>
      <c r="L148" s="230">
        <v>13987</v>
      </c>
      <c r="M148" s="230">
        <v>6074</v>
      </c>
    </row>
    <row r="149" spans="1:13" ht="10.5" customHeight="1">
      <c r="A149" s="272" t="s">
        <v>122</v>
      </c>
      <c r="B149" s="230">
        <v>32122</v>
      </c>
      <c r="C149" s="230">
        <v>2353</v>
      </c>
      <c r="D149" s="230">
        <v>45</v>
      </c>
      <c r="E149" s="230">
        <v>2213</v>
      </c>
      <c r="F149" s="230">
        <v>4320</v>
      </c>
      <c r="G149" s="230">
        <v>10400</v>
      </c>
      <c r="H149" s="230">
        <v>471</v>
      </c>
      <c r="I149" s="230">
        <v>261</v>
      </c>
      <c r="J149" s="230">
        <v>2715</v>
      </c>
      <c r="K149" s="230">
        <v>1092</v>
      </c>
      <c r="L149" s="230">
        <v>6685</v>
      </c>
      <c r="M149" s="230">
        <v>1567</v>
      </c>
    </row>
    <row r="150" spans="1:13" ht="10.5" customHeight="1">
      <c r="A150" s="272" t="s">
        <v>123</v>
      </c>
      <c r="B150" s="230">
        <v>6696</v>
      </c>
      <c r="C150" s="230">
        <v>815</v>
      </c>
      <c r="D150" s="230">
        <v>127</v>
      </c>
      <c r="E150" s="230">
        <v>849</v>
      </c>
      <c r="F150" s="230">
        <v>1245</v>
      </c>
      <c r="G150" s="230">
        <v>9</v>
      </c>
      <c r="H150" s="230">
        <v>0</v>
      </c>
      <c r="I150" s="230">
        <v>178</v>
      </c>
      <c r="J150" s="230">
        <v>1032</v>
      </c>
      <c r="K150" s="230">
        <v>149</v>
      </c>
      <c r="L150" s="230">
        <v>2292</v>
      </c>
      <c r="M150" s="230">
        <v>0</v>
      </c>
    </row>
    <row r="151" spans="1:13" ht="10.5" customHeight="1">
      <c r="A151" s="272" t="s">
        <v>124</v>
      </c>
      <c r="B151" s="230">
        <v>4781</v>
      </c>
      <c r="C151" s="230">
        <v>450</v>
      </c>
      <c r="D151" s="230">
        <v>19</v>
      </c>
      <c r="E151" s="230">
        <v>498</v>
      </c>
      <c r="F151" s="230">
        <v>1481</v>
      </c>
      <c r="G151" s="230">
        <v>43</v>
      </c>
      <c r="H151" s="230">
        <v>0</v>
      </c>
      <c r="I151" s="230">
        <v>17</v>
      </c>
      <c r="J151" s="230">
        <v>717</v>
      </c>
      <c r="K151" s="230">
        <v>115</v>
      </c>
      <c r="L151" s="230">
        <v>1441</v>
      </c>
      <c r="M151" s="230">
        <v>0</v>
      </c>
    </row>
    <row r="152" spans="1:13" ht="10.5" customHeight="1">
      <c r="A152" s="272" t="s">
        <v>382</v>
      </c>
      <c r="B152" s="230">
        <v>16864</v>
      </c>
      <c r="C152" s="230">
        <v>989</v>
      </c>
      <c r="D152" s="230">
        <v>48</v>
      </c>
      <c r="E152" s="230">
        <v>1320</v>
      </c>
      <c r="F152" s="230">
        <v>2314</v>
      </c>
      <c r="G152" s="230">
        <v>5415</v>
      </c>
      <c r="H152" s="230">
        <v>0</v>
      </c>
      <c r="I152" s="230">
        <v>74</v>
      </c>
      <c r="J152" s="230">
        <v>1570</v>
      </c>
      <c r="K152" s="230">
        <v>330</v>
      </c>
      <c r="L152" s="230">
        <v>2879</v>
      </c>
      <c r="M152" s="230">
        <v>1925</v>
      </c>
    </row>
    <row r="153" spans="1:13" ht="10.5" customHeight="1">
      <c r="A153" s="272" t="s">
        <v>130</v>
      </c>
      <c r="B153" s="230">
        <v>39914</v>
      </c>
      <c r="C153" s="230">
        <v>2753</v>
      </c>
      <c r="D153" s="230">
        <v>189</v>
      </c>
      <c r="E153" s="230">
        <v>3137</v>
      </c>
      <c r="F153" s="230">
        <v>5537</v>
      </c>
      <c r="G153" s="230">
        <v>12135</v>
      </c>
      <c r="H153" s="230">
        <v>417</v>
      </c>
      <c r="I153" s="230">
        <v>972</v>
      </c>
      <c r="J153" s="230">
        <v>3714</v>
      </c>
      <c r="K153" s="230">
        <v>601</v>
      </c>
      <c r="L153" s="230">
        <v>7305</v>
      </c>
      <c r="M153" s="230">
        <v>3154</v>
      </c>
    </row>
    <row r="154" spans="1:13" ht="10.5" customHeight="1">
      <c r="A154" s="272" t="s">
        <v>132</v>
      </c>
      <c r="B154" s="230">
        <v>12175</v>
      </c>
      <c r="C154" s="230">
        <v>535</v>
      </c>
      <c r="D154" s="230">
        <v>29</v>
      </c>
      <c r="E154" s="230">
        <v>585</v>
      </c>
      <c r="F154" s="230">
        <v>1277</v>
      </c>
      <c r="G154" s="230">
        <v>5719</v>
      </c>
      <c r="H154" s="230">
        <v>0</v>
      </c>
      <c r="I154" s="230">
        <v>278</v>
      </c>
      <c r="J154" s="230">
        <v>712</v>
      </c>
      <c r="K154" s="230">
        <v>103</v>
      </c>
      <c r="L154" s="230">
        <v>1487</v>
      </c>
      <c r="M154" s="230">
        <v>1450</v>
      </c>
    </row>
    <row r="155" spans="1:13" ht="10.5" customHeight="1">
      <c r="A155" s="272" t="s">
        <v>133</v>
      </c>
      <c r="B155" s="230">
        <v>42775</v>
      </c>
      <c r="C155" s="230">
        <v>2413</v>
      </c>
      <c r="D155" s="230">
        <v>125</v>
      </c>
      <c r="E155" s="230">
        <v>2784</v>
      </c>
      <c r="F155" s="230">
        <v>5473</v>
      </c>
      <c r="G155" s="230">
        <v>8864</v>
      </c>
      <c r="H155" s="230">
        <v>781</v>
      </c>
      <c r="I155" s="230">
        <v>1272</v>
      </c>
      <c r="J155" s="230">
        <v>4680</v>
      </c>
      <c r="K155" s="230">
        <v>789</v>
      </c>
      <c r="L155" s="230">
        <v>10512</v>
      </c>
      <c r="M155" s="230">
        <v>5082</v>
      </c>
    </row>
    <row r="156" spans="1:13" ht="10.5" customHeight="1">
      <c r="A156" s="272" t="s">
        <v>134</v>
      </c>
      <c r="B156" s="230">
        <v>105234</v>
      </c>
      <c r="C156" s="230">
        <v>7156</v>
      </c>
      <c r="D156" s="230">
        <v>553</v>
      </c>
      <c r="E156" s="230">
        <v>8641</v>
      </c>
      <c r="F156" s="230">
        <v>15150</v>
      </c>
      <c r="G156" s="230">
        <v>26342</v>
      </c>
      <c r="H156" s="230">
        <v>77</v>
      </c>
      <c r="I156" s="230">
        <v>779</v>
      </c>
      <c r="J156" s="230">
        <v>11661</v>
      </c>
      <c r="K156" s="230">
        <v>1410</v>
      </c>
      <c r="L156" s="230">
        <v>18902</v>
      </c>
      <c r="M156" s="230">
        <v>14563</v>
      </c>
    </row>
    <row r="157" spans="1:13" ht="10.5" customHeight="1">
      <c r="A157" s="272" t="s">
        <v>135</v>
      </c>
      <c r="B157" s="230">
        <v>20381</v>
      </c>
      <c r="C157" s="230">
        <v>1602</v>
      </c>
      <c r="D157" s="230">
        <v>84</v>
      </c>
      <c r="E157" s="230">
        <v>1829</v>
      </c>
      <c r="F157" s="230">
        <v>3074</v>
      </c>
      <c r="G157" s="230">
        <v>5866</v>
      </c>
      <c r="H157" s="230">
        <v>2</v>
      </c>
      <c r="I157" s="230">
        <v>21</v>
      </c>
      <c r="J157" s="230">
        <v>1372</v>
      </c>
      <c r="K157" s="230">
        <v>361</v>
      </c>
      <c r="L157" s="230">
        <v>4417</v>
      </c>
      <c r="M157" s="230">
        <v>1753</v>
      </c>
    </row>
    <row r="158" spans="1:13" ht="10.5" customHeight="1">
      <c r="A158" s="272" t="s">
        <v>136</v>
      </c>
      <c r="B158" s="230">
        <v>9112</v>
      </c>
      <c r="C158" s="230">
        <v>471</v>
      </c>
      <c r="D158" s="230">
        <v>33</v>
      </c>
      <c r="E158" s="230">
        <v>434</v>
      </c>
      <c r="F158" s="230">
        <v>854</v>
      </c>
      <c r="G158" s="230">
        <v>4323</v>
      </c>
      <c r="H158" s="230">
        <v>0</v>
      </c>
      <c r="I158" s="230">
        <v>0</v>
      </c>
      <c r="J158" s="230">
        <v>417</v>
      </c>
      <c r="K158" s="230">
        <v>63</v>
      </c>
      <c r="L158" s="230">
        <v>976</v>
      </c>
      <c r="M158" s="230">
        <v>1541</v>
      </c>
    </row>
    <row r="159" spans="1:13" ht="10.5" customHeight="1">
      <c r="A159" s="272" t="s">
        <v>137</v>
      </c>
      <c r="B159" s="230">
        <v>31184</v>
      </c>
      <c r="C159" s="230">
        <v>1732</v>
      </c>
      <c r="D159" s="230">
        <v>184</v>
      </c>
      <c r="E159" s="230">
        <v>1782</v>
      </c>
      <c r="F159" s="230">
        <v>4163</v>
      </c>
      <c r="G159" s="230">
        <v>9536</v>
      </c>
      <c r="H159" s="230">
        <v>384</v>
      </c>
      <c r="I159" s="230">
        <v>266</v>
      </c>
      <c r="J159" s="230">
        <v>5928</v>
      </c>
      <c r="K159" s="230">
        <v>548</v>
      </c>
      <c r="L159" s="230">
        <v>4274</v>
      </c>
      <c r="M159" s="230">
        <v>2387</v>
      </c>
    </row>
    <row r="160" spans="1:13" ht="10.5" customHeight="1">
      <c r="A160" s="272" t="s">
        <v>138</v>
      </c>
      <c r="B160" s="230">
        <v>14248</v>
      </c>
      <c r="C160" s="230">
        <v>707</v>
      </c>
      <c r="D160" s="230">
        <v>42</v>
      </c>
      <c r="E160" s="230">
        <v>679</v>
      </c>
      <c r="F160" s="230">
        <v>1390</v>
      </c>
      <c r="G160" s="230">
        <v>5404</v>
      </c>
      <c r="H160" s="230">
        <v>1</v>
      </c>
      <c r="I160" s="230">
        <v>319</v>
      </c>
      <c r="J160" s="230">
        <v>1088</v>
      </c>
      <c r="K160" s="230">
        <v>245</v>
      </c>
      <c r="L160" s="230">
        <v>2143</v>
      </c>
      <c r="M160" s="230">
        <v>2230</v>
      </c>
    </row>
    <row r="161" spans="1:13" ht="10.5" customHeight="1">
      <c r="A161" s="272" t="s">
        <v>139</v>
      </c>
      <c r="B161" s="230">
        <v>14309</v>
      </c>
      <c r="C161" s="230">
        <v>733</v>
      </c>
      <c r="D161" s="230">
        <v>63</v>
      </c>
      <c r="E161" s="230">
        <v>723</v>
      </c>
      <c r="F161" s="230">
        <v>1511</v>
      </c>
      <c r="G161" s="230">
        <v>7158</v>
      </c>
      <c r="H161" s="230">
        <v>0</v>
      </c>
      <c r="I161" s="230">
        <v>378</v>
      </c>
      <c r="J161" s="230">
        <v>637</v>
      </c>
      <c r="K161" s="230">
        <v>116</v>
      </c>
      <c r="L161" s="230">
        <v>1787</v>
      </c>
      <c r="M161" s="230">
        <v>1203</v>
      </c>
    </row>
    <row r="162" spans="1:13" ht="10.5" customHeight="1">
      <c r="A162" s="272" t="s">
        <v>140</v>
      </c>
      <c r="B162" s="230">
        <v>13271</v>
      </c>
      <c r="C162" s="230">
        <v>908</v>
      </c>
      <c r="D162" s="230">
        <v>69</v>
      </c>
      <c r="E162" s="230">
        <v>858</v>
      </c>
      <c r="F162" s="230">
        <v>1904</v>
      </c>
      <c r="G162" s="230">
        <v>3973</v>
      </c>
      <c r="H162" s="230">
        <v>0</v>
      </c>
      <c r="I162" s="230">
        <v>97</v>
      </c>
      <c r="J162" s="230">
        <v>1659</v>
      </c>
      <c r="K162" s="230">
        <v>235</v>
      </c>
      <c r="L162" s="230">
        <v>2374</v>
      </c>
      <c r="M162" s="230">
        <v>1194</v>
      </c>
    </row>
    <row r="163" spans="1:13" ht="10.5" customHeight="1">
      <c r="A163" s="285" t="s">
        <v>156</v>
      </c>
      <c r="B163" s="230">
        <v>521267</v>
      </c>
      <c r="C163" s="230">
        <v>32838</v>
      </c>
      <c r="D163" s="230">
        <v>2276</v>
      </c>
      <c r="E163" s="230">
        <v>37328</v>
      </c>
      <c r="F163" s="230">
        <v>71664</v>
      </c>
      <c r="G163" s="230">
        <v>158681</v>
      </c>
      <c r="H163" s="230">
        <v>2448</v>
      </c>
      <c r="I163" s="230">
        <v>7868</v>
      </c>
      <c r="J163" s="230">
        <v>53771</v>
      </c>
      <c r="K163" s="230">
        <v>8214</v>
      </c>
      <c r="L163" s="230">
        <v>94357</v>
      </c>
      <c r="M163" s="230">
        <v>51822</v>
      </c>
    </row>
    <row r="164" spans="1:13" ht="10.5" customHeight="1">
      <c r="A164" s="391"/>
    </row>
    <row r="165" spans="1:13" s="27" customFormat="1" ht="10.5" customHeight="1">
      <c r="B165" s="257" t="s">
        <v>820</v>
      </c>
      <c r="C165" s="479"/>
      <c r="D165" s="479"/>
      <c r="E165" s="479"/>
      <c r="F165" s="479"/>
      <c r="G165" s="479"/>
      <c r="H165" s="479"/>
      <c r="I165" s="479"/>
      <c r="J165" s="479"/>
      <c r="K165" s="479"/>
      <c r="L165" s="479"/>
      <c r="M165" s="479"/>
    </row>
    <row r="166" spans="1:13" ht="9" customHeight="1"/>
    <row r="167" spans="1:13" ht="10.5" customHeight="1">
      <c r="A167" s="272" t="s">
        <v>120</v>
      </c>
      <c r="B167" s="230">
        <v>33709</v>
      </c>
      <c r="C167" s="230">
        <v>3615</v>
      </c>
      <c r="D167" s="230">
        <v>144</v>
      </c>
      <c r="E167" s="230">
        <v>13937</v>
      </c>
      <c r="F167" s="230">
        <v>3511</v>
      </c>
      <c r="G167" s="230">
        <v>2583</v>
      </c>
      <c r="H167" s="230">
        <v>0</v>
      </c>
      <c r="I167" s="230">
        <v>442</v>
      </c>
      <c r="J167" s="230">
        <v>6284</v>
      </c>
      <c r="K167" s="230">
        <v>1430</v>
      </c>
      <c r="L167" s="230">
        <v>1750</v>
      </c>
      <c r="M167" s="230">
        <v>13</v>
      </c>
    </row>
    <row r="168" spans="1:13" ht="10.5" customHeight="1">
      <c r="A168" s="272" t="s">
        <v>121</v>
      </c>
      <c r="B168" s="230">
        <v>22943</v>
      </c>
      <c r="C168" s="230">
        <v>3921</v>
      </c>
      <c r="D168" s="230">
        <v>143</v>
      </c>
      <c r="E168" s="230">
        <v>5031</v>
      </c>
      <c r="F168" s="230">
        <v>2804</v>
      </c>
      <c r="G168" s="230">
        <v>2782</v>
      </c>
      <c r="H168" s="230">
        <v>102</v>
      </c>
      <c r="I168" s="230">
        <v>426</v>
      </c>
      <c r="J168" s="230">
        <v>3459</v>
      </c>
      <c r="K168" s="230">
        <v>1732</v>
      </c>
      <c r="L168" s="230">
        <v>2318</v>
      </c>
      <c r="M168" s="230">
        <v>225</v>
      </c>
    </row>
    <row r="169" spans="1:13" ht="10.5" customHeight="1">
      <c r="A169" s="272" t="s">
        <v>122</v>
      </c>
      <c r="B169" s="230">
        <v>9684</v>
      </c>
      <c r="C169" s="230">
        <v>1566</v>
      </c>
      <c r="D169" s="230">
        <v>47</v>
      </c>
      <c r="E169" s="230">
        <v>2684</v>
      </c>
      <c r="F169" s="230">
        <v>1461</v>
      </c>
      <c r="G169" s="230">
        <v>298</v>
      </c>
      <c r="H169" s="230">
        <v>49</v>
      </c>
      <c r="I169" s="230">
        <v>97</v>
      </c>
      <c r="J169" s="230">
        <v>1622</v>
      </c>
      <c r="K169" s="230">
        <v>1416</v>
      </c>
      <c r="L169" s="230">
        <v>444</v>
      </c>
      <c r="M169" s="230">
        <v>0</v>
      </c>
    </row>
    <row r="170" spans="1:13" ht="10.5" customHeight="1">
      <c r="A170" s="272" t="s">
        <v>123</v>
      </c>
      <c r="B170" s="230">
        <v>2773</v>
      </c>
      <c r="C170" s="230">
        <v>530</v>
      </c>
      <c r="D170" s="230">
        <v>52</v>
      </c>
      <c r="E170" s="230">
        <v>617</v>
      </c>
      <c r="F170" s="230">
        <v>396</v>
      </c>
      <c r="G170" s="230">
        <v>11</v>
      </c>
      <c r="H170" s="230">
        <v>0</v>
      </c>
      <c r="I170" s="230">
        <v>48</v>
      </c>
      <c r="J170" s="230">
        <v>324</v>
      </c>
      <c r="K170" s="230">
        <v>194</v>
      </c>
      <c r="L170" s="230">
        <v>601</v>
      </c>
      <c r="M170" s="230">
        <v>0</v>
      </c>
    </row>
    <row r="171" spans="1:13" ht="10.5" customHeight="1">
      <c r="A171" s="272" t="s">
        <v>124</v>
      </c>
      <c r="B171" s="230">
        <v>1469</v>
      </c>
      <c r="C171" s="230">
        <v>120</v>
      </c>
      <c r="D171" s="230">
        <v>20</v>
      </c>
      <c r="E171" s="230">
        <v>563</v>
      </c>
      <c r="F171" s="230">
        <v>130</v>
      </c>
      <c r="G171" s="230">
        <v>126</v>
      </c>
      <c r="H171" s="230">
        <v>0</v>
      </c>
      <c r="I171" s="230">
        <v>15</v>
      </c>
      <c r="J171" s="230">
        <v>252</v>
      </c>
      <c r="K171" s="230">
        <v>236</v>
      </c>
      <c r="L171" s="230">
        <v>7</v>
      </c>
      <c r="M171" s="230">
        <v>0</v>
      </c>
    </row>
    <row r="172" spans="1:13" ht="10.5" customHeight="1">
      <c r="A172" s="272" t="s">
        <v>382</v>
      </c>
      <c r="B172" s="230">
        <v>5856</v>
      </c>
      <c r="C172" s="230">
        <v>941</v>
      </c>
      <c r="D172" s="230">
        <v>70</v>
      </c>
      <c r="E172" s="230">
        <v>1918</v>
      </c>
      <c r="F172" s="230">
        <v>405</v>
      </c>
      <c r="G172" s="230">
        <v>815</v>
      </c>
      <c r="H172" s="230">
        <v>10</v>
      </c>
      <c r="I172" s="230">
        <v>41</v>
      </c>
      <c r="J172" s="230">
        <v>614</v>
      </c>
      <c r="K172" s="230">
        <v>328</v>
      </c>
      <c r="L172" s="230">
        <v>714</v>
      </c>
      <c r="M172" s="230">
        <v>0</v>
      </c>
    </row>
    <row r="173" spans="1:13" ht="10.5" customHeight="1">
      <c r="A173" s="272" t="s">
        <v>130</v>
      </c>
      <c r="B173" s="230">
        <v>8613</v>
      </c>
      <c r="C173" s="230">
        <v>1459</v>
      </c>
      <c r="D173" s="230">
        <v>60</v>
      </c>
      <c r="E173" s="230">
        <v>2414</v>
      </c>
      <c r="F173" s="230">
        <v>1024</v>
      </c>
      <c r="G173" s="230">
        <v>286</v>
      </c>
      <c r="H173" s="230">
        <v>95</v>
      </c>
      <c r="I173" s="230">
        <v>256</v>
      </c>
      <c r="J173" s="230">
        <v>1454</v>
      </c>
      <c r="K173" s="230">
        <v>782</v>
      </c>
      <c r="L173" s="230">
        <v>783</v>
      </c>
      <c r="M173" s="230">
        <v>0</v>
      </c>
    </row>
    <row r="174" spans="1:13" ht="10.5" customHeight="1">
      <c r="A174" s="272" t="s">
        <v>132</v>
      </c>
      <c r="B174" s="230">
        <v>1881</v>
      </c>
      <c r="C174" s="230">
        <v>285</v>
      </c>
      <c r="D174" s="230">
        <v>8</v>
      </c>
      <c r="E174" s="230">
        <v>287</v>
      </c>
      <c r="F174" s="230">
        <v>201</v>
      </c>
      <c r="G174" s="230">
        <v>204</v>
      </c>
      <c r="H174" s="230">
        <v>0</v>
      </c>
      <c r="I174" s="230">
        <v>97</v>
      </c>
      <c r="J174" s="230">
        <v>184</v>
      </c>
      <c r="K174" s="230">
        <v>295</v>
      </c>
      <c r="L174" s="230">
        <v>306</v>
      </c>
      <c r="M174" s="230">
        <v>14</v>
      </c>
    </row>
    <row r="175" spans="1:13" ht="10.5" customHeight="1">
      <c r="A175" s="272" t="s">
        <v>133</v>
      </c>
      <c r="B175" s="230">
        <v>9059</v>
      </c>
      <c r="C175" s="230">
        <v>1316</v>
      </c>
      <c r="D175" s="230">
        <v>86</v>
      </c>
      <c r="E175" s="230">
        <v>2101</v>
      </c>
      <c r="F175" s="230">
        <v>926</v>
      </c>
      <c r="G175" s="230">
        <v>346</v>
      </c>
      <c r="H175" s="230">
        <v>150</v>
      </c>
      <c r="I175" s="230">
        <v>337</v>
      </c>
      <c r="J175" s="230">
        <v>1152</v>
      </c>
      <c r="K175" s="230">
        <v>1101</v>
      </c>
      <c r="L175" s="230">
        <v>1542</v>
      </c>
      <c r="M175" s="230">
        <v>2</v>
      </c>
    </row>
    <row r="176" spans="1:13" ht="10.5" customHeight="1">
      <c r="A176" s="272" t="s">
        <v>134</v>
      </c>
      <c r="B176" s="230">
        <v>22321</v>
      </c>
      <c r="C176" s="230">
        <v>4172</v>
      </c>
      <c r="D176" s="230">
        <v>530</v>
      </c>
      <c r="E176" s="230">
        <v>5053</v>
      </c>
      <c r="F176" s="230">
        <v>3037</v>
      </c>
      <c r="G176" s="230">
        <v>491</v>
      </c>
      <c r="H176" s="230">
        <v>0</v>
      </c>
      <c r="I176" s="230">
        <v>226</v>
      </c>
      <c r="J176" s="230">
        <v>3028</v>
      </c>
      <c r="K176" s="230">
        <v>2021</v>
      </c>
      <c r="L176" s="230">
        <v>3651</v>
      </c>
      <c r="M176" s="230">
        <v>112</v>
      </c>
    </row>
    <row r="177" spans="1:13" ht="10.5" customHeight="1">
      <c r="A177" s="272" t="s">
        <v>135</v>
      </c>
      <c r="B177" s="230">
        <v>5668</v>
      </c>
      <c r="C177" s="230">
        <v>1264</v>
      </c>
      <c r="D177" s="230">
        <v>47</v>
      </c>
      <c r="E177" s="230">
        <v>1431</v>
      </c>
      <c r="F177" s="230">
        <v>934</v>
      </c>
      <c r="G177" s="230">
        <v>141</v>
      </c>
      <c r="H177" s="230">
        <v>0</v>
      </c>
      <c r="I177" s="230">
        <v>16</v>
      </c>
      <c r="J177" s="230">
        <v>599</v>
      </c>
      <c r="K177" s="230">
        <v>372</v>
      </c>
      <c r="L177" s="230">
        <v>860</v>
      </c>
      <c r="M177" s="230">
        <v>4</v>
      </c>
    </row>
    <row r="178" spans="1:13" ht="10.5" customHeight="1">
      <c r="A178" s="272" t="s">
        <v>136</v>
      </c>
      <c r="B178" s="230">
        <v>1343</v>
      </c>
      <c r="C178" s="230">
        <v>105</v>
      </c>
      <c r="D178" s="230">
        <v>2</v>
      </c>
      <c r="E178" s="230">
        <v>281</v>
      </c>
      <c r="F178" s="230">
        <v>185</v>
      </c>
      <c r="G178" s="230">
        <v>290</v>
      </c>
      <c r="H178" s="230">
        <v>0</v>
      </c>
      <c r="I178" s="230">
        <v>0</v>
      </c>
      <c r="J178" s="230">
        <v>230</v>
      </c>
      <c r="K178" s="230">
        <v>120</v>
      </c>
      <c r="L178" s="230">
        <v>127</v>
      </c>
      <c r="M178" s="230">
        <v>3</v>
      </c>
    </row>
    <row r="179" spans="1:13" ht="10.5" customHeight="1">
      <c r="A179" s="272" t="s">
        <v>137</v>
      </c>
      <c r="B179" s="230">
        <v>5958</v>
      </c>
      <c r="C179" s="230">
        <v>972</v>
      </c>
      <c r="D179" s="230">
        <v>195</v>
      </c>
      <c r="E179" s="230">
        <v>937</v>
      </c>
      <c r="F179" s="230">
        <v>745</v>
      </c>
      <c r="G179" s="230">
        <v>105</v>
      </c>
      <c r="H179" s="230">
        <v>73</v>
      </c>
      <c r="I179" s="230">
        <v>54</v>
      </c>
      <c r="J179" s="230">
        <v>819</v>
      </c>
      <c r="K179" s="230">
        <v>854</v>
      </c>
      <c r="L179" s="230">
        <v>1202</v>
      </c>
      <c r="M179" s="230">
        <v>2</v>
      </c>
    </row>
    <row r="180" spans="1:13" ht="10.5" customHeight="1">
      <c r="A180" s="272" t="s">
        <v>138</v>
      </c>
      <c r="B180" s="230">
        <v>3305</v>
      </c>
      <c r="C180" s="230">
        <v>496</v>
      </c>
      <c r="D180" s="230">
        <v>12</v>
      </c>
      <c r="E180" s="230">
        <v>650</v>
      </c>
      <c r="F180" s="230">
        <v>413</v>
      </c>
      <c r="G180" s="230">
        <v>142</v>
      </c>
      <c r="H180" s="230">
        <v>1</v>
      </c>
      <c r="I180" s="230">
        <v>144</v>
      </c>
      <c r="J180" s="230">
        <v>445</v>
      </c>
      <c r="K180" s="230">
        <v>246</v>
      </c>
      <c r="L180" s="230">
        <v>694</v>
      </c>
      <c r="M180" s="230">
        <v>62</v>
      </c>
    </row>
    <row r="181" spans="1:13" ht="10.5" customHeight="1">
      <c r="A181" s="272" t="s">
        <v>139</v>
      </c>
      <c r="B181" s="230">
        <v>2343</v>
      </c>
      <c r="C181" s="230">
        <v>540</v>
      </c>
      <c r="D181" s="230">
        <v>36</v>
      </c>
      <c r="E181" s="230">
        <v>652</v>
      </c>
      <c r="F181" s="230">
        <v>259</v>
      </c>
      <c r="G181" s="230">
        <v>5</v>
      </c>
      <c r="H181" s="230">
        <v>1</v>
      </c>
      <c r="I181" s="230">
        <v>107</v>
      </c>
      <c r="J181" s="230">
        <v>228</v>
      </c>
      <c r="K181" s="230">
        <v>277</v>
      </c>
      <c r="L181" s="230">
        <v>238</v>
      </c>
      <c r="M181" s="230">
        <v>0</v>
      </c>
    </row>
    <row r="182" spans="1:13" ht="10.5" customHeight="1">
      <c r="A182" s="272" t="s">
        <v>140</v>
      </c>
      <c r="B182" s="230">
        <v>3884</v>
      </c>
      <c r="C182" s="230">
        <v>771</v>
      </c>
      <c r="D182" s="230">
        <v>67</v>
      </c>
      <c r="E182" s="230">
        <v>592</v>
      </c>
      <c r="F182" s="230">
        <v>522</v>
      </c>
      <c r="G182" s="230">
        <v>97</v>
      </c>
      <c r="H182" s="230">
        <v>0</v>
      </c>
      <c r="I182" s="230">
        <v>53</v>
      </c>
      <c r="J182" s="230">
        <v>560</v>
      </c>
      <c r="K182" s="230">
        <v>521</v>
      </c>
      <c r="L182" s="230">
        <v>657</v>
      </c>
      <c r="M182" s="230">
        <v>44</v>
      </c>
    </row>
    <row r="183" spans="1:13" ht="10.5" customHeight="1">
      <c r="A183" s="285" t="s">
        <v>156</v>
      </c>
      <c r="B183" s="230">
        <v>140809</v>
      </c>
      <c r="C183" s="230">
        <v>22073</v>
      </c>
      <c r="D183" s="230">
        <v>1519</v>
      </c>
      <c r="E183" s="230">
        <v>39148</v>
      </c>
      <c r="F183" s="230">
        <v>16953</v>
      </c>
      <c r="G183" s="230">
        <v>8722</v>
      </c>
      <c r="H183" s="230">
        <v>481</v>
      </c>
      <c r="I183" s="230">
        <v>2359</v>
      </c>
      <c r="J183" s="230">
        <v>21254</v>
      </c>
      <c r="K183" s="230">
        <v>11925</v>
      </c>
      <c r="L183" s="230">
        <v>15894</v>
      </c>
      <c r="M183" s="230">
        <v>481</v>
      </c>
    </row>
    <row r="184" spans="1:13" ht="10.5" customHeight="1">
      <c r="A184" s="391"/>
    </row>
    <row r="185" spans="1:13" s="27" customFormat="1" ht="10.5" customHeight="1">
      <c r="B185" s="257" t="s">
        <v>158</v>
      </c>
      <c r="C185" s="479"/>
      <c r="D185" s="479"/>
      <c r="E185" s="479"/>
      <c r="F185" s="479"/>
      <c r="G185" s="479"/>
      <c r="H185" s="479"/>
      <c r="I185" s="479"/>
      <c r="J185" s="479"/>
      <c r="K185" s="479"/>
      <c r="L185" s="479"/>
      <c r="M185" s="479"/>
    </row>
    <row r="186" spans="1:13" ht="9" customHeight="1"/>
    <row r="187" spans="1:13" ht="10.5" customHeight="1">
      <c r="A187" s="272" t="s">
        <v>120</v>
      </c>
      <c r="B187" s="230">
        <v>113961</v>
      </c>
      <c r="C187" s="230">
        <v>8199</v>
      </c>
      <c r="D187" s="230">
        <v>504</v>
      </c>
      <c r="E187" s="230">
        <v>19728</v>
      </c>
      <c r="F187" s="230">
        <v>14742</v>
      </c>
      <c r="G187" s="230">
        <v>29197</v>
      </c>
      <c r="H187" s="230">
        <v>19</v>
      </c>
      <c r="I187" s="230">
        <v>2192</v>
      </c>
      <c r="J187" s="230">
        <v>14634</v>
      </c>
      <c r="K187" s="230">
        <v>2388</v>
      </c>
      <c r="L187" s="230">
        <v>14646</v>
      </c>
      <c r="M187" s="230">
        <v>7712</v>
      </c>
    </row>
    <row r="188" spans="1:13" ht="10.5" customHeight="1">
      <c r="A188" s="272" t="s">
        <v>121</v>
      </c>
      <c r="B188" s="230">
        <v>100892</v>
      </c>
      <c r="C188" s="230">
        <v>8558</v>
      </c>
      <c r="D188" s="230">
        <v>449</v>
      </c>
      <c r="E188" s="230">
        <v>10236</v>
      </c>
      <c r="F188" s="230">
        <v>13544</v>
      </c>
      <c r="G188" s="230">
        <v>29662</v>
      </c>
      <c r="H188" s="230">
        <v>398</v>
      </c>
      <c r="I188" s="230">
        <v>1632</v>
      </c>
      <c r="J188" s="230">
        <v>10978</v>
      </c>
      <c r="K188" s="230">
        <v>2831</v>
      </c>
      <c r="L188" s="230">
        <v>16305</v>
      </c>
      <c r="M188" s="230">
        <v>6299</v>
      </c>
    </row>
    <row r="189" spans="1:13" ht="10.5" customHeight="1">
      <c r="A189" s="272" t="s">
        <v>122</v>
      </c>
      <c r="B189" s="230">
        <v>41806</v>
      </c>
      <c r="C189" s="230">
        <v>3919</v>
      </c>
      <c r="D189" s="230">
        <v>92</v>
      </c>
      <c r="E189" s="230">
        <v>4897</v>
      </c>
      <c r="F189" s="230">
        <v>5781</v>
      </c>
      <c r="G189" s="230">
        <v>10698</v>
      </c>
      <c r="H189" s="230">
        <v>520</v>
      </c>
      <c r="I189" s="230">
        <v>358</v>
      </c>
      <c r="J189" s="230">
        <v>4337</v>
      </c>
      <c r="K189" s="230">
        <v>2508</v>
      </c>
      <c r="L189" s="230">
        <v>7129</v>
      </c>
      <c r="M189" s="230">
        <v>1567</v>
      </c>
    </row>
    <row r="190" spans="1:13" ht="10.5" customHeight="1">
      <c r="A190" s="272" t="s">
        <v>123</v>
      </c>
      <c r="B190" s="230">
        <v>9469</v>
      </c>
      <c r="C190" s="230">
        <v>1345</v>
      </c>
      <c r="D190" s="230">
        <v>179</v>
      </c>
      <c r="E190" s="230">
        <v>1466</v>
      </c>
      <c r="F190" s="230">
        <v>1641</v>
      </c>
      <c r="G190" s="230">
        <v>20</v>
      </c>
      <c r="H190" s="230">
        <v>0</v>
      </c>
      <c r="I190" s="230">
        <v>226</v>
      </c>
      <c r="J190" s="230">
        <v>1356</v>
      </c>
      <c r="K190" s="230">
        <v>343</v>
      </c>
      <c r="L190" s="230">
        <v>2893</v>
      </c>
      <c r="M190" s="230">
        <v>0</v>
      </c>
    </row>
    <row r="191" spans="1:13" ht="10.5" customHeight="1">
      <c r="A191" s="272" t="s">
        <v>124</v>
      </c>
      <c r="B191" s="230">
        <v>6250</v>
      </c>
      <c r="C191" s="230">
        <v>570</v>
      </c>
      <c r="D191" s="230">
        <v>39</v>
      </c>
      <c r="E191" s="230">
        <v>1061</v>
      </c>
      <c r="F191" s="230">
        <v>1611</v>
      </c>
      <c r="G191" s="230">
        <v>169</v>
      </c>
      <c r="H191" s="230">
        <v>0</v>
      </c>
      <c r="I191" s="230">
        <v>32</v>
      </c>
      <c r="J191" s="230">
        <v>969</v>
      </c>
      <c r="K191" s="230">
        <v>351</v>
      </c>
      <c r="L191" s="230">
        <v>1448</v>
      </c>
      <c r="M191" s="230">
        <v>0</v>
      </c>
    </row>
    <row r="192" spans="1:13" ht="10.5" customHeight="1">
      <c r="A192" s="272" t="s">
        <v>382</v>
      </c>
      <c r="B192" s="230">
        <v>22720</v>
      </c>
      <c r="C192" s="230">
        <v>1930</v>
      </c>
      <c r="D192" s="230">
        <v>118</v>
      </c>
      <c r="E192" s="230">
        <v>3238</v>
      </c>
      <c r="F192" s="230">
        <v>2719</v>
      </c>
      <c r="G192" s="230">
        <v>6230</v>
      </c>
      <c r="H192" s="230">
        <v>10</v>
      </c>
      <c r="I192" s="230">
        <v>115</v>
      </c>
      <c r="J192" s="230">
        <v>2184</v>
      </c>
      <c r="K192" s="230">
        <v>658</v>
      </c>
      <c r="L192" s="230">
        <v>3593</v>
      </c>
      <c r="M192" s="230">
        <v>1925</v>
      </c>
    </row>
    <row r="193" spans="1:13" ht="10.5" customHeight="1">
      <c r="A193" s="272" t="s">
        <v>130</v>
      </c>
      <c r="B193" s="230">
        <v>48527</v>
      </c>
      <c r="C193" s="230">
        <v>4212</v>
      </c>
      <c r="D193" s="230">
        <v>249</v>
      </c>
      <c r="E193" s="230">
        <v>5551</v>
      </c>
      <c r="F193" s="230">
        <v>6561</v>
      </c>
      <c r="G193" s="230">
        <v>12421</v>
      </c>
      <c r="H193" s="230">
        <v>512</v>
      </c>
      <c r="I193" s="230">
        <v>1228</v>
      </c>
      <c r="J193" s="230">
        <v>5168</v>
      </c>
      <c r="K193" s="230">
        <v>1383</v>
      </c>
      <c r="L193" s="230">
        <v>8088</v>
      </c>
      <c r="M193" s="230">
        <v>3154</v>
      </c>
    </row>
    <row r="194" spans="1:13" ht="10.5" customHeight="1">
      <c r="A194" s="272" t="s">
        <v>132</v>
      </c>
      <c r="B194" s="230">
        <v>14056</v>
      </c>
      <c r="C194" s="230">
        <v>820</v>
      </c>
      <c r="D194" s="230">
        <v>37</v>
      </c>
      <c r="E194" s="230">
        <v>872</v>
      </c>
      <c r="F194" s="230">
        <v>1478</v>
      </c>
      <c r="G194" s="230">
        <v>5923</v>
      </c>
      <c r="H194" s="230">
        <v>0</v>
      </c>
      <c r="I194" s="230">
        <v>375</v>
      </c>
      <c r="J194" s="230">
        <v>896</v>
      </c>
      <c r="K194" s="230">
        <v>398</v>
      </c>
      <c r="L194" s="230">
        <v>1793</v>
      </c>
      <c r="M194" s="230">
        <v>1464</v>
      </c>
    </row>
    <row r="195" spans="1:13" ht="10.5" customHeight="1">
      <c r="A195" s="272" t="s">
        <v>133</v>
      </c>
      <c r="B195" s="230">
        <v>51834</v>
      </c>
      <c r="C195" s="230">
        <v>3729</v>
      </c>
      <c r="D195" s="230">
        <v>211</v>
      </c>
      <c r="E195" s="230">
        <v>4885</v>
      </c>
      <c r="F195" s="230">
        <v>6399</v>
      </c>
      <c r="G195" s="230">
        <v>9210</v>
      </c>
      <c r="H195" s="230">
        <v>931</v>
      </c>
      <c r="I195" s="230">
        <v>1609</v>
      </c>
      <c r="J195" s="230">
        <v>5832</v>
      </c>
      <c r="K195" s="230">
        <v>1890</v>
      </c>
      <c r="L195" s="230">
        <v>12054</v>
      </c>
      <c r="M195" s="230">
        <v>5084</v>
      </c>
    </row>
    <row r="196" spans="1:13" ht="10.5" customHeight="1">
      <c r="A196" s="272" t="s">
        <v>134</v>
      </c>
      <c r="B196" s="230">
        <v>127555</v>
      </c>
      <c r="C196" s="230">
        <v>11328</v>
      </c>
      <c r="D196" s="230">
        <v>1083</v>
      </c>
      <c r="E196" s="230">
        <v>13694</v>
      </c>
      <c r="F196" s="230">
        <v>18187</v>
      </c>
      <c r="G196" s="230">
        <v>26833</v>
      </c>
      <c r="H196" s="230">
        <v>77</v>
      </c>
      <c r="I196" s="230">
        <v>1005</v>
      </c>
      <c r="J196" s="230">
        <v>14689</v>
      </c>
      <c r="K196" s="230">
        <v>3431</v>
      </c>
      <c r="L196" s="230">
        <v>22553</v>
      </c>
      <c r="M196" s="230">
        <v>14675</v>
      </c>
    </row>
    <row r="197" spans="1:13" ht="10.5" customHeight="1">
      <c r="A197" s="272" t="s">
        <v>135</v>
      </c>
      <c r="B197" s="230">
        <v>26049</v>
      </c>
      <c r="C197" s="230">
        <v>2866</v>
      </c>
      <c r="D197" s="230">
        <v>131</v>
      </c>
      <c r="E197" s="230">
        <v>3260</v>
      </c>
      <c r="F197" s="230">
        <v>4008</v>
      </c>
      <c r="G197" s="230">
        <v>6007</v>
      </c>
      <c r="H197" s="230">
        <v>2</v>
      </c>
      <c r="I197" s="230">
        <v>37</v>
      </c>
      <c r="J197" s="230">
        <v>1971</v>
      </c>
      <c r="K197" s="230">
        <v>733</v>
      </c>
      <c r="L197" s="230">
        <v>5277</v>
      </c>
      <c r="M197" s="230">
        <v>1757</v>
      </c>
    </row>
    <row r="198" spans="1:13" ht="10.5" customHeight="1">
      <c r="A198" s="272" t="s">
        <v>136</v>
      </c>
      <c r="B198" s="230">
        <v>10455</v>
      </c>
      <c r="C198" s="230">
        <v>576</v>
      </c>
      <c r="D198" s="230">
        <v>35</v>
      </c>
      <c r="E198" s="230">
        <v>715</v>
      </c>
      <c r="F198" s="230">
        <v>1039</v>
      </c>
      <c r="G198" s="230">
        <v>4613</v>
      </c>
      <c r="H198" s="230">
        <v>0</v>
      </c>
      <c r="I198" s="230">
        <v>0</v>
      </c>
      <c r="J198" s="230">
        <v>647</v>
      </c>
      <c r="K198" s="230">
        <v>183</v>
      </c>
      <c r="L198" s="230">
        <v>1103</v>
      </c>
      <c r="M198" s="230">
        <v>1544</v>
      </c>
    </row>
    <row r="199" spans="1:13" ht="10.5" customHeight="1">
      <c r="A199" s="272" t="s">
        <v>137</v>
      </c>
      <c r="B199" s="230">
        <v>37142</v>
      </c>
      <c r="C199" s="230">
        <v>2704</v>
      </c>
      <c r="D199" s="230">
        <v>379</v>
      </c>
      <c r="E199" s="230">
        <v>2719</v>
      </c>
      <c r="F199" s="230">
        <v>4908</v>
      </c>
      <c r="G199" s="230">
        <v>9641</v>
      </c>
      <c r="H199" s="230">
        <v>457</v>
      </c>
      <c r="I199" s="230">
        <v>320</v>
      </c>
      <c r="J199" s="230">
        <v>6747</v>
      </c>
      <c r="K199" s="230">
        <v>1402</v>
      </c>
      <c r="L199" s="230">
        <v>5476</v>
      </c>
      <c r="M199" s="230">
        <v>2389</v>
      </c>
    </row>
    <row r="200" spans="1:13" ht="10.5" customHeight="1">
      <c r="A200" s="272" t="s">
        <v>138</v>
      </c>
      <c r="B200" s="230">
        <v>17553</v>
      </c>
      <c r="C200" s="230">
        <v>1203</v>
      </c>
      <c r="D200" s="230">
        <v>54</v>
      </c>
      <c r="E200" s="230">
        <v>1329</v>
      </c>
      <c r="F200" s="230">
        <v>1803</v>
      </c>
      <c r="G200" s="230">
        <v>5546</v>
      </c>
      <c r="H200" s="230">
        <v>2</v>
      </c>
      <c r="I200" s="230">
        <v>463</v>
      </c>
      <c r="J200" s="230">
        <v>1533</v>
      </c>
      <c r="K200" s="230">
        <v>491</v>
      </c>
      <c r="L200" s="230">
        <v>2837</v>
      </c>
      <c r="M200" s="230">
        <v>2292</v>
      </c>
    </row>
    <row r="201" spans="1:13" ht="10.5" customHeight="1">
      <c r="A201" s="272" t="s">
        <v>139</v>
      </c>
      <c r="B201" s="230">
        <v>16652</v>
      </c>
      <c r="C201" s="230">
        <v>1273</v>
      </c>
      <c r="D201" s="230">
        <v>99</v>
      </c>
      <c r="E201" s="230">
        <v>1375</v>
      </c>
      <c r="F201" s="230">
        <v>1770</v>
      </c>
      <c r="G201" s="230">
        <v>7163</v>
      </c>
      <c r="H201" s="230">
        <v>1</v>
      </c>
      <c r="I201" s="230">
        <v>485</v>
      </c>
      <c r="J201" s="230">
        <v>865</v>
      </c>
      <c r="K201" s="230">
        <v>393</v>
      </c>
      <c r="L201" s="230">
        <v>2025</v>
      </c>
      <c r="M201" s="230">
        <v>1203</v>
      </c>
    </row>
    <row r="202" spans="1:13" ht="10.5" customHeight="1">
      <c r="A202" s="272" t="s">
        <v>140</v>
      </c>
      <c r="B202" s="230">
        <v>17155</v>
      </c>
      <c r="C202" s="230">
        <v>1679</v>
      </c>
      <c r="D202" s="230">
        <v>136</v>
      </c>
      <c r="E202" s="230">
        <v>1450</v>
      </c>
      <c r="F202" s="230">
        <v>2426</v>
      </c>
      <c r="G202" s="230">
        <v>4070</v>
      </c>
      <c r="H202" s="230">
        <v>0</v>
      </c>
      <c r="I202" s="230">
        <v>150</v>
      </c>
      <c r="J202" s="230">
        <v>2219</v>
      </c>
      <c r="K202" s="230">
        <v>756</v>
      </c>
      <c r="L202" s="230">
        <v>3031</v>
      </c>
      <c r="M202" s="230">
        <v>1238</v>
      </c>
    </row>
    <row r="203" spans="1:13" ht="10.5" customHeight="1">
      <c r="A203" s="285" t="s">
        <v>159</v>
      </c>
      <c r="B203" s="230">
        <v>662076</v>
      </c>
      <c r="C203" s="230">
        <v>54911</v>
      </c>
      <c r="D203" s="230">
        <v>3795</v>
      </c>
      <c r="E203" s="230">
        <v>76476</v>
      </c>
      <c r="F203" s="230">
        <v>88617</v>
      </c>
      <c r="G203" s="230">
        <v>167403</v>
      </c>
      <c r="H203" s="230">
        <v>2929</v>
      </c>
      <c r="I203" s="230">
        <v>10227</v>
      </c>
      <c r="J203" s="230">
        <v>75025</v>
      </c>
      <c r="K203" s="230">
        <v>20139</v>
      </c>
      <c r="L203" s="230">
        <v>110251</v>
      </c>
      <c r="M203" s="230">
        <v>52303</v>
      </c>
    </row>
    <row r="204" spans="1:13" ht="10.5" customHeight="1">
      <c r="A204" s="286"/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</row>
    <row r="205" spans="1:13" ht="10.5" customHeight="1">
      <c r="A205" s="286"/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</row>
    <row r="206" spans="1:13" ht="10.5" customHeight="1">
      <c r="C206" s="480"/>
      <c r="D206" s="480"/>
    </row>
    <row r="207" spans="1:13" s="28" customFormat="1" ht="10.5" customHeight="1">
      <c r="A207" s="343" t="s">
        <v>52</v>
      </c>
      <c r="B207" s="343"/>
      <c r="C207" s="343"/>
      <c r="D207" s="343"/>
      <c r="E207" s="396"/>
      <c r="F207" s="396"/>
      <c r="G207" s="396"/>
      <c r="H207" s="396"/>
      <c r="I207" s="396"/>
      <c r="J207" s="396"/>
      <c r="K207" s="396"/>
      <c r="L207" s="396"/>
      <c r="M207" s="396"/>
    </row>
    <row r="208" spans="1:13" s="476" customFormat="1" ht="10.5" customHeight="1">
      <c r="B208" s="257" t="s">
        <v>195</v>
      </c>
      <c r="C208" s="477"/>
      <c r="D208" s="477"/>
      <c r="E208" s="477"/>
      <c r="F208" s="477"/>
      <c r="G208" s="477"/>
      <c r="H208" s="477"/>
      <c r="I208" s="477"/>
      <c r="J208" s="477"/>
      <c r="K208" s="477"/>
      <c r="L208" s="477"/>
      <c r="M208" s="477"/>
    </row>
    <row r="209" spans="1:13" ht="8.25" customHeight="1">
      <c r="A209" s="386"/>
    </row>
    <row r="210" spans="1:13" ht="10.5" customHeight="1">
      <c r="B210" s="257" t="s">
        <v>656</v>
      </c>
      <c r="C210" s="388"/>
      <c r="D210" s="388"/>
      <c r="E210" s="388"/>
      <c r="F210" s="388"/>
      <c r="G210" s="388"/>
      <c r="H210" s="388"/>
      <c r="I210" s="388"/>
      <c r="J210" s="388"/>
      <c r="K210" s="388"/>
      <c r="L210" s="388"/>
      <c r="M210" s="388"/>
    </row>
    <row r="211" spans="1:13" ht="10.5" customHeight="1">
      <c r="B211" s="257" t="s">
        <v>657</v>
      </c>
      <c r="C211" s="388"/>
      <c r="D211" s="388"/>
      <c r="E211" s="388"/>
      <c r="F211" s="388"/>
      <c r="G211" s="388"/>
      <c r="H211" s="388"/>
      <c r="I211" s="388"/>
      <c r="J211" s="388"/>
      <c r="K211" s="388"/>
      <c r="L211" s="388"/>
      <c r="M211" s="388"/>
    </row>
    <row r="212" spans="1:13" ht="10.5" customHeight="1"/>
    <row r="213" spans="1:13" ht="10.5" customHeight="1">
      <c r="A213" s="272" t="s">
        <v>120</v>
      </c>
      <c r="B213" s="230">
        <v>12651</v>
      </c>
      <c r="C213" s="230">
        <v>2021</v>
      </c>
      <c r="D213" s="230">
        <v>118</v>
      </c>
      <c r="E213" s="230">
        <v>1433</v>
      </c>
      <c r="F213" s="230">
        <v>2211</v>
      </c>
      <c r="G213" s="230">
        <v>4220</v>
      </c>
      <c r="H213" s="230">
        <v>0</v>
      </c>
      <c r="I213" s="230">
        <v>385</v>
      </c>
      <c r="J213" s="230">
        <v>1140</v>
      </c>
      <c r="K213" s="230">
        <v>290</v>
      </c>
      <c r="L213" s="230">
        <v>746</v>
      </c>
      <c r="M213" s="230">
        <v>87</v>
      </c>
    </row>
    <row r="214" spans="1:13" ht="10.5" customHeight="1">
      <c r="A214" s="272" t="s">
        <v>121</v>
      </c>
      <c r="B214" s="230">
        <v>12573</v>
      </c>
      <c r="C214" s="230">
        <v>2012</v>
      </c>
      <c r="D214" s="230">
        <v>95</v>
      </c>
      <c r="E214" s="230">
        <v>1438</v>
      </c>
      <c r="F214" s="230">
        <v>2255</v>
      </c>
      <c r="G214" s="230">
        <v>4405</v>
      </c>
      <c r="H214" s="230">
        <v>190</v>
      </c>
      <c r="I214" s="230">
        <v>282</v>
      </c>
      <c r="J214" s="230">
        <v>852</v>
      </c>
      <c r="K214" s="230">
        <v>312</v>
      </c>
      <c r="L214" s="230">
        <v>715</v>
      </c>
      <c r="M214" s="230">
        <v>17</v>
      </c>
    </row>
    <row r="215" spans="1:13" ht="10.5" customHeight="1">
      <c r="A215" s="272" t="s">
        <v>122</v>
      </c>
      <c r="B215" s="230">
        <v>6218</v>
      </c>
      <c r="C215" s="230">
        <v>1045</v>
      </c>
      <c r="D215" s="230">
        <v>13</v>
      </c>
      <c r="E215" s="230">
        <v>730</v>
      </c>
      <c r="F215" s="230">
        <v>882</v>
      </c>
      <c r="G215" s="230">
        <v>1944</v>
      </c>
      <c r="H215" s="230">
        <v>139</v>
      </c>
      <c r="I215" s="230">
        <v>79</v>
      </c>
      <c r="J215" s="230">
        <v>484</v>
      </c>
      <c r="K215" s="230">
        <v>438</v>
      </c>
      <c r="L215" s="230">
        <v>418</v>
      </c>
      <c r="M215" s="230">
        <v>46</v>
      </c>
    </row>
    <row r="216" spans="1:13" ht="10.5" customHeight="1">
      <c r="A216" s="272" t="s">
        <v>123</v>
      </c>
      <c r="B216" s="230">
        <v>1502</v>
      </c>
      <c r="C216" s="230">
        <v>396</v>
      </c>
      <c r="D216" s="230">
        <v>43</v>
      </c>
      <c r="E216" s="230">
        <v>284</v>
      </c>
      <c r="F216" s="230">
        <v>288</v>
      </c>
      <c r="G216" s="230">
        <v>3</v>
      </c>
      <c r="H216" s="230">
        <v>0</v>
      </c>
      <c r="I216" s="230">
        <v>57</v>
      </c>
      <c r="J216" s="230">
        <v>171</v>
      </c>
      <c r="K216" s="230">
        <v>49</v>
      </c>
      <c r="L216" s="230">
        <v>211</v>
      </c>
      <c r="M216" s="230">
        <v>0</v>
      </c>
    </row>
    <row r="217" spans="1:13" ht="10.5" customHeight="1">
      <c r="A217" s="272" t="s">
        <v>124</v>
      </c>
      <c r="B217" s="230">
        <v>1114</v>
      </c>
      <c r="C217" s="230">
        <v>227</v>
      </c>
      <c r="D217" s="230">
        <v>6</v>
      </c>
      <c r="E217" s="230">
        <v>165</v>
      </c>
      <c r="F217" s="230">
        <v>361</v>
      </c>
      <c r="G217" s="230">
        <v>24</v>
      </c>
      <c r="H217" s="230">
        <v>0</v>
      </c>
      <c r="I217" s="230">
        <v>2</v>
      </c>
      <c r="J217" s="230">
        <v>95</v>
      </c>
      <c r="K217" s="230">
        <v>45</v>
      </c>
      <c r="L217" s="230">
        <v>189</v>
      </c>
      <c r="M217" s="230">
        <v>0</v>
      </c>
    </row>
    <row r="218" spans="1:13" ht="10.5" customHeight="1">
      <c r="A218" s="272" t="s">
        <v>382</v>
      </c>
      <c r="B218" s="230">
        <v>3023</v>
      </c>
      <c r="C218" s="230">
        <v>451</v>
      </c>
      <c r="D218" s="230">
        <v>19</v>
      </c>
      <c r="E218" s="230">
        <v>435</v>
      </c>
      <c r="F218" s="230">
        <v>485</v>
      </c>
      <c r="G218" s="230">
        <v>1051</v>
      </c>
      <c r="H218" s="230">
        <v>0</v>
      </c>
      <c r="I218" s="230">
        <v>31</v>
      </c>
      <c r="J218" s="230">
        <v>237</v>
      </c>
      <c r="K218" s="230">
        <v>115</v>
      </c>
      <c r="L218" s="230">
        <v>110</v>
      </c>
      <c r="M218" s="230">
        <v>89</v>
      </c>
    </row>
    <row r="219" spans="1:13" ht="10.5" customHeight="1">
      <c r="A219" s="272" t="s">
        <v>130</v>
      </c>
      <c r="B219" s="230">
        <v>6624</v>
      </c>
      <c r="C219" s="230">
        <v>1265</v>
      </c>
      <c r="D219" s="230">
        <v>48</v>
      </c>
      <c r="E219" s="230">
        <v>975</v>
      </c>
      <c r="F219" s="230">
        <v>1032</v>
      </c>
      <c r="G219" s="230">
        <v>1971</v>
      </c>
      <c r="H219" s="230">
        <v>106</v>
      </c>
      <c r="I219" s="230">
        <v>246</v>
      </c>
      <c r="J219" s="230">
        <v>461</v>
      </c>
      <c r="K219" s="230">
        <v>192</v>
      </c>
      <c r="L219" s="230">
        <v>293</v>
      </c>
      <c r="M219" s="230">
        <v>35</v>
      </c>
    </row>
    <row r="220" spans="1:13" ht="10.5" customHeight="1">
      <c r="A220" s="272" t="s">
        <v>132</v>
      </c>
      <c r="B220" s="230">
        <v>1917</v>
      </c>
      <c r="C220" s="230">
        <v>229</v>
      </c>
      <c r="D220" s="230">
        <v>4</v>
      </c>
      <c r="E220" s="230">
        <v>174</v>
      </c>
      <c r="F220" s="230">
        <v>288</v>
      </c>
      <c r="G220" s="230">
        <v>929</v>
      </c>
      <c r="H220" s="230">
        <v>0</v>
      </c>
      <c r="I220" s="230">
        <v>68</v>
      </c>
      <c r="J220" s="230">
        <v>69</v>
      </c>
      <c r="K220" s="230">
        <v>28</v>
      </c>
      <c r="L220" s="230">
        <v>101</v>
      </c>
      <c r="M220" s="230">
        <v>27</v>
      </c>
    </row>
    <row r="221" spans="1:13" ht="10.5" customHeight="1">
      <c r="A221" s="272" t="s">
        <v>133</v>
      </c>
      <c r="B221" s="230">
        <v>7185</v>
      </c>
      <c r="C221" s="230">
        <v>1145</v>
      </c>
      <c r="D221" s="230">
        <v>47</v>
      </c>
      <c r="E221" s="230">
        <v>902</v>
      </c>
      <c r="F221" s="230">
        <v>1206</v>
      </c>
      <c r="G221" s="230">
        <v>1777</v>
      </c>
      <c r="H221" s="230">
        <v>242</v>
      </c>
      <c r="I221" s="230">
        <v>265</v>
      </c>
      <c r="J221" s="230">
        <v>610</v>
      </c>
      <c r="K221" s="230">
        <v>267</v>
      </c>
      <c r="L221" s="230">
        <v>685</v>
      </c>
      <c r="M221" s="230">
        <v>39</v>
      </c>
    </row>
    <row r="222" spans="1:13" ht="10.5" customHeight="1">
      <c r="A222" s="272" t="s">
        <v>134</v>
      </c>
      <c r="B222" s="230">
        <v>18412</v>
      </c>
      <c r="C222" s="230">
        <v>3216</v>
      </c>
      <c r="D222" s="230">
        <v>188</v>
      </c>
      <c r="E222" s="230">
        <v>2659</v>
      </c>
      <c r="F222" s="230">
        <v>3179</v>
      </c>
      <c r="G222" s="230">
        <v>5340</v>
      </c>
      <c r="H222" s="230">
        <v>12</v>
      </c>
      <c r="I222" s="230">
        <v>222</v>
      </c>
      <c r="J222" s="230">
        <v>1592</v>
      </c>
      <c r="K222" s="230">
        <v>460</v>
      </c>
      <c r="L222" s="230">
        <v>1452</v>
      </c>
      <c r="M222" s="230">
        <v>92</v>
      </c>
    </row>
    <row r="223" spans="1:13" ht="10.5" customHeight="1">
      <c r="A223" s="272" t="s">
        <v>135</v>
      </c>
      <c r="B223" s="230">
        <v>3292</v>
      </c>
      <c r="C223" s="230">
        <v>681</v>
      </c>
      <c r="D223" s="230">
        <v>19</v>
      </c>
      <c r="E223" s="230">
        <v>556</v>
      </c>
      <c r="F223" s="230">
        <v>597</v>
      </c>
      <c r="G223" s="230">
        <v>812</v>
      </c>
      <c r="H223" s="230">
        <v>1</v>
      </c>
      <c r="I223" s="230">
        <v>6</v>
      </c>
      <c r="J223" s="230">
        <v>196</v>
      </c>
      <c r="K223" s="230">
        <v>108</v>
      </c>
      <c r="L223" s="230">
        <v>291</v>
      </c>
      <c r="M223" s="230">
        <v>25</v>
      </c>
    </row>
    <row r="224" spans="1:13" ht="10.5" customHeight="1">
      <c r="A224" s="272" t="s">
        <v>136</v>
      </c>
      <c r="B224" s="230">
        <v>1232</v>
      </c>
      <c r="C224" s="230">
        <v>206</v>
      </c>
      <c r="D224" s="230">
        <v>12</v>
      </c>
      <c r="E224" s="230">
        <v>121</v>
      </c>
      <c r="F224" s="230">
        <v>150</v>
      </c>
      <c r="G224" s="230">
        <v>604</v>
      </c>
      <c r="H224" s="230">
        <v>0</v>
      </c>
      <c r="I224" s="230">
        <v>0</v>
      </c>
      <c r="J224" s="230">
        <v>50</v>
      </c>
      <c r="K224" s="230">
        <v>16</v>
      </c>
      <c r="L224" s="230">
        <v>50</v>
      </c>
      <c r="M224" s="230">
        <v>23</v>
      </c>
    </row>
    <row r="225" spans="1:13" ht="10.5" customHeight="1">
      <c r="A225" s="272" t="s">
        <v>137</v>
      </c>
      <c r="B225" s="230">
        <v>5511</v>
      </c>
      <c r="C225" s="230">
        <v>789</v>
      </c>
      <c r="D225" s="230">
        <v>67</v>
      </c>
      <c r="E225" s="230">
        <v>570</v>
      </c>
      <c r="F225" s="230">
        <v>827</v>
      </c>
      <c r="G225" s="230">
        <v>1676</v>
      </c>
      <c r="H225" s="230">
        <v>99</v>
      </c>
      <c r="I225" s="230">
        <v>67</v>
      </c>
      <c r="J225" s="230">
        <v>767</v>
      </c>
      <c r="K225" s="230">
        <v>187</v>
      </c>
      <c r="L225" s="230">
        <v>386</v>
      </c>
      <c r="M225" s="230">
        <v>76</v>
      </c>
    </row>
    <row r="226" spans="1:13" ht="10.5" customHeight="1">
      <c r="A226" s="272" t="s">
        <v>138</v>
      </c>
      <c r="B226" s="230">
        <v>2097</v>
      </c>
      <c r="C226" s="230">
        <v>331</v>
      </c>
      <c r="D226" s="230">
        <v>12</v>
      </c>
      <c r="E226" s="230">
        <v>200</v>
      </c>
      <c r="F226" s="230">
        <v>296</v>
      </c>
      <c r="G226" s="230">
        <v>790</v>
      </c>
      <c r="H226" s="230">
        <v>1</v>
      </c>
      <c r="I226" s="230">
        <v>62</v>
      </c>
      <c r="J226" s="230">
        <v>118</v>
      </c>
      <c r="K226" s="230">
        <v>66</v>
      </c>
      <c r="L226" s="230">
        <v>181</v>
      </c>
      <c r="M226" s="230">
        <v>40</v>
      </c>
    </row>
    <row r="227" spans="1:13" ht="10.5" customHeight="1">
      <c r="A227" s="272" t="s">
        <v>139</v>
      </c>
      <c r="B227" s="230">
        <v>2304</v>
      </c>
      <c r="C227" s="230">
        <v>285</v>
      </c>
      <c r="D227" s="230">
        <v>13</v>
      </c>
      <c r="E227" s="230">
        <v>197</v>
      </c>
      <c r="F227" s="230">
        <v>293</v>
      </c>
      <c r="G227" s="230">
        <v>1139</v>
      </c>
      <c r="H227" s="230">
        <v>0</v>
      </c>
      <c r="I227" s="230">
        <v>121</v>
      </c>
      <c r="J227" s="230">
        <v>66</v>
      </c>
      <c r="K227" s="230">
        <v>35</v>
      </c>
      <c r="L227" s="230">
        <v>142</v>
      </c>
      <c r="M227" s="230">
        <v>13</v>
      </c>
    </row>
    <row r="228" spans="1:13" ht="10.5" customHeight="1">
      <c r="A228" s="272" t="s">
        <v>140</v>
      </c>
      <c r="B228" s="230">
        <v>2218</v>
      </c>
      <c r="C228" s="230">
        <v>378</v>
      </c>
      <c r="D228" s="230">
        <v>14</v>
      </c>
      <c r="E228" s="230">
        <v>247</v>
      </c>
      <c r="F228" s="230">
        <v>368</v>
      </c>
      <c r="G228" s="230">
        <v>695</v>
      </c>
      <c r="H228" s="230">
        <v>0</v>
      </c>
      <c r="I228" s="230">
        <v>35</v>
      </c>
      <c r="J228" s="230">
        <v>238</v>
      </c>
      <c r="K228" s="230">
        <v>68</v>
      </c>
      <c r="L228" s="230">
        <v>133</v>
      </c>
      <c r="M228" s="230">
        <v>42</v>
      </c>
    </row>
    <row r="229" spans="1:13" ht="10.5" customHeight="1">
      <c r="A229" s="285" t="s">
        <v>156</v>
      </c>
      <c r="B229" s="230">
        <v>87873</v>
      </c>
      <c r="C229" s="230">
        <v>14677</v>
      </c>
      <c r="D229" s="230">
        <v>718</v>
      </c>
      <c r="E229" s="230">
        <v>11086</v>
      </c>
      <c r="F229" s="230">
        <v>14718</v>
      </c>
      <c r="G229" s="230">
        <v>27380</v>
      </c>
      <c r="H229" s="230">
        <v>790</v>
      </c>
      <c r="I229" s="230">
        <v>1928</v>
      </c>
      <c r="J229" s="230">
        <v>7146</v>
      </c>
      <c r="K229" s="230">
        <v>2676</v>
      </c>
      <c r="L229" s="230">
        <v>6103</v>
      </c>
      <c r="M229" s="230">
        <v>651</v>
      </c>
    </row>
    <row r="230" spans="1:13" ht="10.5" customHeight="1">
      <c r="A230" s="391"/>
    </row>
    <row r="231" spans="1:13" ht="10.5" customHeight="1">
      <c r="B231" s="257" t="s">
        <v>692</v>
      </c>
      <c r="C231" s="388"/>
      <c r="D231" s="388"/>
      <c r="E231" s="388"/>
      <c r="F231" s="388"/>
      <c r="G231" s="388"/>
      <c r="H231" s="388"/>
      <c r="I231" s="388"/>
      <c r="J231" s="388"/>
      <c r="K231" s="388"/>
      <c r="L231" s="388"/>
      <c r="M231" s="388"/>
    </row>
    <row r="232" spans="1:13" ht="9" customHeight="1"/>
    <row r="233" spans="1:13" ht="10.5" customHeight="1">
      <c r="A233" s="272" t="s">
        <v>120</v>
      </c>
      <c r="B233" s="230">
        <v>10659</v>
      </c>
      <c r="C233" s="230">
        <v>1979</v>
      </c>
      <c r="D233" s="230">
        <v>64</v>
      </c>
      <c r="E233" s="230">
        <v>4308</v>
      </c>
      <c r="F233" s="230">
        <v>909</v>
      </c>
      <c r="G233" s="230">
        <v>650</v>
      </c>
      <c r="H233" s="230">
        <v>0</v>
      </c>
      <c r="I233" s="230">
        <v>176</v>
      </c>
      <c r="J233" s="230">
        <v>1000</v>
      </c>
      <c r="K233" s="230">
        <v>586</v>
      </c>
      <c r="L233" s="230">
        <v>980</v>
      </c>
      <c r="M233" s="230">
        <v>7</v>
      </c>
    </row>
    <row r="234" spans="1:13" ht="10.5" customHeight="1">
      <c r="A234" s="272" t="s">
        <v>121</v>
      </c>
      <c r="B234" s="230">
        <v>7994</v>
      </c>
      <c r="C234" s="230">
        <v>1921</v>
      </c>
      <c r="D234" s="230">
        <v>68</v>
      </c>
      <c r="E234" s="230">
        <v>1842</v>
      </c>
      <c r="F234" s="230">
        <v>776</v>
      </c>
      <c r="G234" s="230">
        <v>511</v>
      </c>
      <c r="H234" s="230">
        <v>86</v>
      </c>
      <c r="I234" s="230">
        <v>138</v>
      </c>
      <c r="J234" s="230">
        <v>674</v>
      </c>
      <c r="K234" s="230">
        <v>732</v>
      </c>
      <c r="L234" s="230">
        <v>1246</v>
      </c>
      <c r="M234" s="230">
        <v>0</v>
      </c>
    </row>
    <row r="235" spans="1:13" ht="10.5" customHeight="1">
      <c r="A235" s="272" t="s">
        <v>122</v>
      </c>
      <c r="B235" s="230">
        <v>3358</v>
      </c>
      <c r="C235" s="230">
        <v>745</v>
      </c>
      <c r="D235" s="230">
        <v>14</v>
      </c>
      <c r="E235" s="230">
        <v>926</v>
      </c>
      <c r="F235" s="230">
        <v>357</v>
      </c>
      <c r="G235" s="230">
        <v>146</v>
      </c>
      <c r="H235" s="230">
        <v>12</v>
      </c>
      <c r="I235" s="230">
        <v>25</v>
      </c>
      <c r="J235" s="230">
        <v>370</v>
      </c>
      <c r="K235" s="230">
        <v>605</v>
      </c>
      <c r="L235" s="230">
        <v>158</v>
      </c>
      <c r="M235" s="230">
        <v>0</v>
      </c>
    </row>
    <row r="236" spans="1:13" ht="10.5" customHeight="1">
      <c r="A236" s="272" t="s">
        <v>123</v>
      </c>
      <c r="B236" s="230">
        <v>1203</v>
      </c>
      <c r="C236" s="230">
        <v>297</v>
      </c>
      <c r="D236" s="230">
        <v>20</v>
      </c>
      <c r="E236" s="230">
        <v>252</v>
      </c>
      <c r="F236" s="230">
        <v>110</v>
      </c>
      <c r="G236" s="230">
        <v>6</v>
      </c>
      <c r="H236" s="230">
        <v>0</v>
      </c>
      <c r="I236" s="230">
        <v>21</v>
      </c>
      <c r="J236" s="230">
        <v>83</v>
      </c>
      <c r="K236" s="230">
        <v>72</v>
      </c>
      <c r="L236" s="230">
        <v>342</v>
      </c>
      <c r="M236" s="230">
        <v>0</v>
      </c>
    </row>
    <row r="237" spans="1:13" ht="10.5" customHeight="1">
      <c r="A237" s="272" t="s">
        <v>124</v>
      </c>
      <c r="B237" s="230">
        <v>497</v>
      </c>
      <c r="C237" s="230">
        <v>54</v>
      </c>
      <c r="D237" s="230">
        <v>4</v>
      </c>
      <c r="E237" s="230">
        <v>189</v>
      </c>
      <c r="F237" s="230">
        <v>56</v>
      </c>
      <c r="G237" s="230">
        <v>67</v>
      </c>
      <c r="H237" s="230">
        <v>0</v>
      </c>
      <c r="I237" s="230">
        <v>7</v>
      </c>
      <c r="J237" s="230">
        <v>42</v>
      </c>
      <c r="K237" s="230">
        <v>78</v>
      </c>
      <c r="L237" s="230">
        <v>0</v>
      </c>
      <c r="M237" s="230">
        <v>0</v>
      </c>
    </row>
    <row r="238" spans="1:13" ht="10.5" customHeight="1">
      <c r="A238" s="272" t="s">
        <v>382</v>
      </c>
      <c r="B238" s="230">
        <v>2291</v>
      </c>
      <c r="C238" s="230">
        <v>574</v>
      </c>
      <c r="D238" s="230">
        <v>12</v>
      </c>
      <c r="E238" s="230">
        <v>602</v>
      </c>
      <c r="F238" s="230">
        <v>109</v>
      </c>
      <c r="G238" s="230">
        <v>440</v>
      </c>
      <c r="H238" s="230">
        <v>5</v>
      </c>
      <c r="I238" s="230">
        <v>20</v>
      </c>
      <c r="J238" s="230">
        <v>145</v>
      </c>
      <c r="K238" s="230">
        <v>157</v>
      </c>
      <c r="L238" s="230">
        <v>227</v>
      </c>
      <c r="M238" s="230">
        <v>0</v>
      </c>
    </row>
    <row r="239" spans="1:13" ht="10.5" customHeight="1">
      <c r="A239" s="272" t="s">
        <v>130</v>
      </c>
      <c r="B239" s="230">
        <v>3133</v>
      </c>
      <c r="C239" s="230">
        <v>763</v>
      </c>
      <c r="D239" s="230">
        <v>21</v>
      </c>
      <c r="E239" s="230">
        <v>823</v>
      </c>
      <c r="F239" s="230">
        <v>213</v>
      </c>
      <c r="G239" s="230">
        <v>129</v>
      </c>
      <c r="H239" s="230">
        <v>70</v>
      </c>
      <c r="I239" s="230">
        <v>124</v>
      </c>
      <c r="J239" s="230">
        <v>236</v>
      </c>
      <c r="K239" s="230">
        <v>292</v>
      </c>
      <c r="L239" s="230">
        <v>462</v>
      </c>
      <c r="M239" s="230">
        <v>0</v>
      </c>
    </row>
    <row r="240" spans="1:13" ht="10.5" customHeight="1">
      <c r="A240" s="272" t="s">
        <v>132</v>
      </c>
      <c r="B240" s="230">
        <v>772</v>
      </c>
      <c r="C240" s="230">
        <v>153</v>
      </c>
      <c r="D240" s="230">
        <v>3</v>
      </c>
      <c r="E240" s="230">
        <v>136</v>
      </c>
      <c r="F240" s="230">
        <v>73</v>
      </c>
      <c r="G240" s="230">
        <v>50</v>
      </c>
      <c r="H240" s="230">
        <v>0</v>
      </c>
      <c r="I240" s="230">
        <v>39</v>
      </c>
      <c r="J240" s="230">
        <v>29</v>
      </c>
      <c r="K240" s="230">
        <v>120</v>
      </c>
      <c r="L240" s="230">
        <v>168</v>
      </c>
      <c r="M240" s="230">
        <v>1</v>
      </c>
    </row>
    <row r="241" spans="1:13" ht="10.5" customHeight="1">
      <c r="A241" s="272" t="s">
        <v>133</v>
      </c>
      <c r="B241" s="230">
        <v>4032</v>
      </c>
      <c r="C241" s="230">
        <v>763</v>
      </c>
      <c r="D241" s="230">
        <v>33</v>
      </c>
      <c r="E241" s="230">
        <v>858</v>
      </c>
      <c r="F241" s="230">
        <v>375</v>
      </c>
      <c r="G241" s="230">
        <v>183</v>
      </c>
      <c r="H241" s="230">
        <v>121</v>
      </c>
      <c r="I241" s="230">
        <v>158</v>
      </c>
      <c r="J241" s="230">
        <v>224</v>
      </c>
      <c r="K241" s="230">
        <v>517</v>
      </c>
      <c r="L241" s="230">
        <v>799</v>
      </c>
      <c r="M241" s="230">
        <v>1</v>
      </c>
    </row>
    <row r="242" spans="1:13" ht="10.5" customHeight="1">
      <c r="A242" s="272" t="s">
        <v>134</v>
      </c>
      <c r="B242" s="230">
        <v>9031</v>
      </c>
      <c r="C242" s="230">
        <v>2423</v>
      </c>
      <c r="D242" s="230">
        <v>216</v>
      </c>
      <c r="E242" s="230">
        <v>1886</v>
      </c>
      <c r="F242" s="230">
        <v>1008</v>
      </c>
      <c r="G242" s="230">
        <v>246</v>
      </c>
      <c r="H242" s="230">
        <v>0</v>
      </c>
      <c r="I242" s="230">
        <v>130</v>
      </c>
      <c r="J242" s="230">
        <v>652</v>
      </c>
      <c r="K242" s="230">
        <v>779</v>
      </c>
      <c r="L242" s="230">
        <v>1691</v>
      </c>
      <c r="M242" s="230">
        <v>0</v>
      </c>
    </row>
    <row r="243" spans="1:13" ht="10.5" customHeight="1">
      <c r="A243" s="272" t="s">
        <v>135</v>
      </c>
      <c r="B243" s="230">
        <v>2291</v>
      </c>
      <c r="C243" s="230">
        <v>665</v>
      </c>
      <c r="D243" s="230">
        <v>6</v>
      </c>
      <c r="E243" s="230">
        <v>468</v>
      </c>
      <c r="F243" s="230">
        <v>302</v>
      </c>
      <c r="G243" s="230">
        <v>81</v>
      </c>
      <c r="H243" s="230">
        <v>0</v>
      </c>
      <c r="I243" s="230">
        <v>2</v>
      </c>
      <c r="J243" s="230">
        <v>136</v>
      </c>
      <c r="K243" s="230">
        <v>166</v>
      </c>
      <c r="L243" s="230">
        <v>464</v>
      </c>
      <c r="M243" s="230">
        <v>1</v>
      </c>
    </row>
    <row r="244" spans="1:13" ht="10.5" customHeight="1">
      <c r="A244" s="272" t="s">
        <v>136</v>
      </c>
      <c r="B244" s="230">
        <v>493</v>
      </c>
      <c r="C244" s="230">
        <v>74</v>
      </c>
      <c r="D244" s="230">
        <v>2</v>
      </c>
      <c r="E244" s="230">
        <v>111</v>
      </c>
      <c r="F244" s="230">
        <v>52</v>
      </c>
      <c r="G244" s="230">
        <v>132</v>
      </c>
      <c r="H244" s="230">
        <v>0</v>
      </c>
      <c r="I244" s="230">
        <v>0</v>
      </c>
      <c r="J244" s="230">
        <v>44</v>
      </c>
      <c r="K244" s="230">
        <v>42</v>
      </c>
      <c r="L244" s="230">
        <v>35</v>
      </c>
      <c r="M244" s="230">
        <v>1</v>
      </c>
    </row>
    <row r="245" spans="1:13" ht="10.5" customHeight="1">
      <c r="A245" s="272" t="s">
        <v>137</v>
      </c>
      <c r="B245" s="230">
        <v>2290</v>
      </c>
      <c r="C245" s="230">
        <v>595</v>
      </c>
      <c r="D245" s="230">
        <v>60</v>
      </c>
      <c r="E245" s="230">
        <v>380</v>
      </c>
      <c r="F245" s="230">
        <v>241</v>
      </c>
      <c r="G245" s="230">
        <v>75</v>
      </c>
      <c r="H245" s="230">
        <v>51</v>
      </c>
      <c r="I245" s="230">
        <v>23</v>
      </c>
      <c r="J245" s="230">
        <v>157</v>
      </c>
      <c r="K245" s="230">
        <v>381</v>
      </c>
      <c r="L245" s="230">
        <v>325</v>
      </c>
      <c r="M245" s="230">
        <v>2</v>
      </c>
    </row>
    <row r="246" spans="1:13" ht="10.5" customHeight="1">
      <c r="A246" s="272" t="s">
        <v>138</v>
      </c>
      <c r="B246" s="230">
        <v>1134</v>
      </c>
      <c r="C246" s="230">
        <v>296</v>
      </c>
      <c r="D246" s="230">
        <v>5</v>
      </c>
      <c r="E246" s="230">
        <v>262</v>
      </c>
      <c r="F246" s="230">
        <v>116</v>
      </c>
      <c r="G246" s="230">
        <v>20</v>
      </c>
      <c r="H246" s="230">
        <v>0</v>
      </c>
      <c r="I246" s="230">
        <v>42</v>
      </c>
      <c r="J246" s="230">
        <v>86</v>
      </c>
      <c r="K246" s="230">
        <v>101</v>
      </c>
      <c r="L246" s="230">
        <v>206</v>
      </c>
      <c r="M246" s="230">
        <v>0</v>
      </c>
    </row>
    <row r="247" spans="1:13" ht="10.5" customHeight="1">
      <c r="A247" s="272" t="s">
        <v>139</v>
      </c>
      <c r="B247" s="230">
        <v>923</v>
      </c>
      <c r="C247" s="230">
        <v>308</v>
      </c>
      <c r="D247" s="230">
        <v>11</v>
      </c>
      <c r="E247" s="230">
        <v>201</v>
      </c>
      <c r="F247" s="230">
        <v>71</v>
      </c>
      <c r="G247" s="230">
        <v>3</v>
      </c>
      <c r="H247" s="230">
        <v>1</v>
      </c>
      <c r="I247" s="230">
        <v>56</v>
      </c>
      <c r="J247" s="230">
        <v>41</v>
      </c>
      <c r="K247" s="230">
        <v>105</v>
      </c>
      <c r="L247" s="230">
        <v>126</v>
      </c>
      <c r="M247" s="230">
        <v>0</v>
      </c>
    </row>
    <row r="248" spans="1:13" ht="10.5" customHeight="1">
      <c r="A248" s="272" t="s">
        <v>140</v>
      </c>
      <c r="B248" s="230">
        <v>1587</v>
      </c>
      <c r="C248" s="230">
        <v>474</v>
      </c>
      <c r="D248" s="230">
        <v>16</v>
      </c>
      <c r="E248" s="230">
        <v>263</v>
      </c>
      <c r="F248" s="230">
        <v>153</v>
      </c>
      <c r="G248" s="230">
        <v>66</v>
      </c>
      <c r="H248" s="230">
        <v>0</v>
      </c>
      <c r="I248" s="230">
        <v>27</v>
      </c>
      <c r="J248" s="230">
        <v>150</v>
      </c>
      <c r="K248" s="230">
        <v>203</v>
      </c>
      <c r="L248" s="230">
        <v>214</v>
      </c>
      <c r="M248" s="230">
        <v>21</v>
      </c>
    </row>
    <row r="249" spans="1:13" ht="10.5" customHeight="1">
      <c r="A249" s="285" t="s">
        <v>156</v>
      </c>
      <c r="B249" s="230">
        <v>51688</v>
      </c>
      <c r="C249" s="230">
        <v>12084</v>
      </c>
      <c r="D249" s="230">
        <v>555</v>
      </c>
      <c r="E249" s="230">
        <v>13507</v>
      </c>
      <c r="F249" s="230">
        <v>4921</v>
      </c>
      <c r="G249" s="230">
        <v>2805</v>
      </c>
      <c r="H249" s="230">
        <v>346</v>
      </c>
      <c r="I249" s="230">
        <v>988</v>
      </c>
      <c r="J249" s="230">
        <v>4069</v>
      </c>
      <c r="K249" s="230">
        <v>4936</v>
      </c>
      <c r="L249" s="230">
        <v>7443</v>
      </c>
      <c r="M249" s="230">
        <v>34</v>
      </c>
    </row>
    <row r="250" spans="1:13" ht="10.5" customHeight="1">
      <c r="A250" s="391"/>
    </row>
    <row r="251" spans="1:13" ht="10.5" customHeight="1">
      <c r="B251" s="257" t="s">
        <v>702</v>
      </c>
      <c r="C251" s="388"/>
      <c r="D251" s="388"/>
      <c r="E251" s="388"/>
      <c r="F251" s="388"/>
      <c r="G251" s="388"/>
      <c r="H251" s="388"/>
      <c r="I251" s="388"/>
      <c r="J251" s="388"/>
      <c r="K251" s="388"/>
      <c r="L251" s="388"/>
      <c r="M251" s="388"/>
    </row>
    <row r="252" spans="1:13" ht="9" customHeight="1"/>
    <row r="253" spans="1:13" ht="10.5" customHeight="1">
      <c r="A253" s="272" t="s">
        <v>120</v>
      </c>
      <c r="B253" s="230">
        <v>23310</v>
      </c>
      <c r="C253" s="230">
        <v>4000</v>
      </c>
      <c r="D253" s="230">
        <v>182</v>
      </c>
      <c r="E253" s="230">
        <v>5741</v>
      </c>
      <c r="F253" s="230">
        <v>3120</v>
      </c>
      <c r="G253" s="230">
        <v>4870</v>
      </c>
      <c r="H253" s="230">
        <v>0</v>
      </c>
      <c r="I253" s="230">
        <v>561</v>
      </c>
      <c r="J253" s="230">
        <v>2140</v>
      </c>
      <c r="K253" s="230">
        <v>876</v>
      </c>
      <c r="L253" s="230">
        <v>1726</v>
      </c>
      <c r="M253" s="230">
        <v>94</v>
      </c>
    </row>
    <row r="254" spans="1:13" ht="10.5" customHeight="1">
      <c r="A254" s="272" t="s">
        <v>121</v>
      </c>
      <c r="B254" s="230">
        <v>20567</v>
      </c>
      <c r="C254" s="230">
        <v>3933</v>
      </c>
      <c r="D254" s="230">
        <v>163</v>
      </c>
      <c r="E254" s="230">
        <v>3280</v>
      </c>
      <c r="F254" s="230">
        <v>3031</v>
      </c>
      <c r="G254" s="230">
        <v>4916</v>
      </c>
      <c r="H254" s="230">
        <v>276</v>
      </c>
      <c r="I254" s="230">
        <v>420</v>
      </c>
      <c r="J254" s="230">
        <v>1526</v>
      </c>
      <c r="K254" s="230">
        <v>1044</v>
      </c>
      <c r="L254" s="230">
        <v>1961</v>
      </c>
      <c r="M254" s="230">
        <v>17</v>
      </c>
    </row>
    <row r="255" spans="1:13" ht="10.5" customHeight="1">
      <c r="A255" s="272" t="s">
        <v>122</v>
      </c>
      <c r="B255" s="230">
        <v>9576</v>
      </c>
      <c r="C255" s="230">
        <v>1790</v>
      </c>
      <c r="D255" s="230">
        <v>27</v>
      </c>
      <c r="E255" s="230">
        <v>1656</v>
      </c>
      <c r="F255" s="230">
        <v>1239</v>
      </c>
      <c r="G255" s="230">
        <v>2090</v>
      </c>
      <c r="H255" s="230">
        <v>151</v>
      </c>
      <c r="I255" s="230">
        <v>104</v>
      </c>
      <c r="J255" s="230">
        <v>854</v>
      </c>
      <c r="K255" s="230">
        <v>1043</v>
      </c>
      <c r="L255" s="230">
        <v>576</v>
      </c>
      <c r="M255" s="230">
        <v>46</v>
      </c>
    </row>
    <row r="256" spans="1:13" ht="10.5" customHeight="1">
      <c r="A256" s="272" t="s">
        <v>123</v>
      </c>
      <c r="B256" s="230">
        <v>2705</v>
      </c>
      <c r="C256" s="230">
        <v>693</v>
      </c>
      <c r="D256" s="230">
        <v>63</v>
      </c>
      <c r="E256" s="230">
        <v>536</v>
      </c>
      <c r="F256" s="230">
        <v>398</v>
      </c>
      <c r="G256" s="230">
        <v>9</v>
      </c>
      <c r="H256" s="230">
        <v>0</v>
      </c>
      <c r="I256" s="230">
        <v>78</v>
      </c>
      <c r="J256" s="230">
        <v>254</v>
      </c>
      <c r="K256" s="230">
        <v>121</v>
      </c>
      <c r="L256" s="230">
        <v>553</v>
      </c>
      <c r="M256" s="230">
        <v>0</v>
      </c>
    </row>
    <row r="257" spans="1:13" ht="10.5" customHeight="1">
      <c r="A257" s="272" t="s">
        <v>124</v>
      </c>
      <c r="B257" s="230">
        <v>1611</v>
      </c>
      <c r="C257" s="230">
        <v>281</v>
      </c>
      <c r="D257" s="230">
        <v>10</v>
      </c>
      <c r="E257" s="230">
        <v>354</v>
      </c>
      <c r="F257" s="230">
        <v>417</v>
      </c>
      <c r="G257" s="230">
        <v>91</v>
      </c>
      <c r="H257" s="230">
        <v>0</v>
      </c>
      <c r="I257" s="230">
        <v>9</v>
      </c>
      <c r="J257" s="230">
        <v>137</v>
      </c>
      <c r="K257" s="230">
        <v>123</v>
      </c>
      <c r="L257" s="230">
        <v>189</v>
      </c>
      <c r="M257" s="230">
        <v>0</v>
      </c>
    </row>
    <row r="258" spans="1:13" ht="10.5" customHeight="1">
      <c r="A258" s="272" t="s">
        <v>382</v>
      </c>
      <c r="B258" s="230">
        <v>5314</v>
      </c>
      <c r="C258" s="230">
        <v>1025</v>
      </c>
      <c r="D258" s="230">
        <v>31</v>
      </c>
      <c r="E258" s="230">
        <v>1037</v>
      </c>
      <c r="F258" s="230">
        <v>594</v>
      </c>
      <c r="G258" s="230">
        <v>1491</v>
      </c>
      <c r="H258" s="230">
        <v>5</v>
      </c>
      <c r="I258" s="230">
        <v>51</v>
      </c>
      <c r="J258" s="230">
        <v>382</v>
      </c>
      <c r="K258" s="230">
        <v>272</v>
      </c>
      <c r="L258" s="230">
        <v>337</v>
      </c>
      <c r="M258" s="230">
        <v>89</v>
      </c>
    </row>
    <row r="259" spans="1:13" ht="10.5" customHeight="1">
      <c r="A259" s="272" t="s">
        <v>130</v>
      </c>
      <c r="B259" s="230">
        <v>9757</v>
      </c>
      <c r="C259" s="230">
        <v>2028</v>
      </c>
      <c r="D259" s="230">
        <v>69</v>
      </c>
      <c r="E259" s="230">
        <v>1798</v>
      </c>
      <c r="F259" s="230">
        <v>1245</v>
      </c>
      <c r="G259" s="230">
        <v>2100</v>
      </c>
      <c r="H259" s="230">
        <v>176</v>
      </c>
      <c r="I259" s="230">
        <v>370</v>
      </c>
      <c r="J259" s="230">
        <v>697</v>
      </c>
      <c r="K259" s="230">
        <v>484</v>
      </c>
      <c r="L259" s="230">
        <v>755</v>
      </c>
      <c r="M259" s="230">
        <v>35</v>
      </c>
    </row>
    <row r="260" spans="1:13" ht="10.5" customHeight="1">
      <c r="A260" s="272" t="s">
        <v>132</v>
      </c>
      <c r="B260" s="230">
        <v>2689</v>
      </c>
      <c r="C260" s="230">
        <v>382</v>
      </c>
      <c r="D260" s="230">
        <v>7</v>
      </c>
      <c r="E260" s="230">
        <v>310</v>
      </c>
      <c r="F260" s="230">
        <v>361</v>
      </c>
      <c r="G260" s="230">
        <v>979</v>
      </c>
      <c r="H260" s="230">
        <v>0</v>
      </c>
      <c r="I260" s="230">
        <v>107</v>
      </c>
      <c r="J260" s="230">
        <v>98</v>
      </c>
      <c r="K260" s="230">
        <v>148</v>
      </c>
      <c r="L260" s="230">
        <v>269</v>
      </c>
      <c r="M260" s="230">
        <v>28</v>
      </c>
    </row>
    <row r="261" spans="1:13" ht="10.5" customHeight="1">
      <c r="A261" s="272" t="s">
        <v>133</v>
      </c>
      <c r="B261" s="230">
        <v>11217</v>
      </c>
      <c r="C261" s="230">
        <v>1908</v>
      </c>
      <c r="D261" s="230">
        <v>80</v>
      </c>
      <c r="E261" s="230">
        <v>1760</v>
      </c>
      <c r="F261" s="230">
        <v>1581</v>
      </c>
      <c r="G261" s="230">
        <v>1960</v>
      </c>
      <c r="H261" s="230">
        <v>363</v>
      </c>
      <c r="I261" s="230">
        <v>423</v>
      </c>
      <c r="J261" s="230">
        <v>834</v>
      </c>
      <c r="K261" s="230">
        <v>784</v>
      </c>
      <c r="L261" s="230">
        <v>1484</v>
      </c>
      <c r="M261" s="230">
        <v>40</v>
      </c>
    </row>
    <row r="262" spans="1:13" ht="10.5" customHeight="1">
      <c r="A262" s="272" t="s">
        <v>134</v>
      </c>
      <c r="B262" s="230">
        <v>27443</v>
      </c>
      <c r="C262" s="230">
        <v>5639</v>
      </c>
      <c r="D262" s="230">
        <v>404</v>
      </c>
      <c r="E262" s="230">
        <v>4545</v>
      </c>
      <c r="F262" s="230">
        <v>4187</v>
      </c>
      <c r="G262" s="230">
        <v>5586</v>
      </c>
      <c r="H262" s="230">
        <v>12</v>
      </c>
      <c r="I262" s="230">
        <v>352</v>
      </c>
      <c r="J262" s="230">
        <v>2244</v>
      </c>
      <c r="K262" s="230">
        <v>1239</v>
      </c>
      <c r="L262" s="230">
        <v>3143</v>
      </c>
      <c r="M262" s="230">
        <v>92</v>
      </c>
    </row>
    <row r="263" spans="1:13" ht="10.5" customHeight="1">
      <c r="A263" s="272" t="s">
        <v>135</v>
      </c>
      <c r="B263" s="230">
        <v>5583</v>
      </c>
      <c r="C263" s="230">
        <v>1346</v>
      </c>
      <c r="D263" s="230">
        <v>25</v>
      </c>
      <c r="E263" s="230">
        <v>1024</v>
      </c>
      <c r="F263" s="230">
        <v>899</v>
      </c>
      <c r="G263" s="230">
        <v>893</v>
      </c>
      <c r="H263" s="230">
        <v>1</v>
      </c>
      <c r="I263" s="230">
        <v>8</v>
      </c>
      <c r="J263" s="230">
        <v>332</v>
      </c>
      <c r="K263" s="230">
        <v>274</v>
      </c>
      <c r="L263" s="230">
        <v>755</v>
      </c>
      <c r="M263" s="230">
        <v>26</v>
      </c>
    </row>
    <row r="264" spans="1:13" ht="10.5" customHeight="1">
      <c r="A264" s="272" t="s">
        <v>136</v>
      </c>
      <c r="B264" s="230">
        <v>1725</v>
      </c>
      <c r="C264" s="230">
        <v>280</v>
      </c>
      <c r="D264" s="230">
        <v>14</v>
      </c>
      <c r="E264" s="230">
        <v>232</v>
      </c>
      <c r="F264" s="230">
        <v>202</v>
      </c>
      <c r="G264" s="230">
        <v>736</v>
      </c>
      <c r="H264" s="230">
        <v>0</v>
      </c>
      <c r="I264" s="230">
        <v>0</v>
      </c>
      <c r="J264" s="230">
        <v>94</v>
      </c>
      <c r="K264" s="230">
        <v>58</v>
      </c>
      <c r="L264" s="230">
        <v>85</v>
      </c>
      <c r="M264" s="230">
        <v>24</v>
      </c>
    </row>
    <row r="265" spans="1:13" ht="10.5" customHeight="1">
      <c r="A265" s="272" t="s">
        <v>137</v>
      </c>
      <c r="B265" s="230">
        <v>7801</v>
      </c>
      <c r="C265" s="230">
        <v>1384</v>
      </c>
      <c r="D265" s="230">
        <v>127</v>
      </c>
      <c r="E265" s="230">
        <v>950</v>
      </c>
      <c r="F265" s="230">
        <v>1068</v>
      </c>
      <c r="G265" s="230">
        <v>1751</v>
      </c>
      <c r="H265" s="230">
        <v>150</v>
      </c>
      <c r="I265" s="230">
        <v>90</v>
      </c>
      <c r="J265" s="230">
        <v>924</v>
      </c>
      <c r="K265" s="230">
        <v>568</v>
      </c>
      <c r="L265" s="230">
        <v>711</v>
      </c>
      <c r="M265" s="230">
        <v>78</v>
      </c>
    </row>
    <row r="266" spans="1:13" ht="10.5" customHeight="1">
      <c r="A266" s="272" t="s">
        <v>138</v>
      </c>
      <c r="B266" s="230">
        <v>3231</v>
      </c>
      <c r="C266" s="230">
        <v>627</v>
      </c>
      <c r="D266" s="230">
        <v>17</v>
      </c>
      <c r="E266" s="230">
        <v>462</v>
      </c>
      <c r="F266" s="230">
        <v>412</v>
      </c>
      <c r="G266" s="230">
        <v>810</v>
      </c>
      <c r="H266" s="230">
        <v>1</v>
      </c>
      <c r="I266" s="230">
        <v>104</v>
      </c>
      <c r="J266" s="230">
        <v>204</v>
      </c>
      <c r="K266" s="230">
        <v>167</v>
      </c>
      <c r="L266" s="230">
        <v>387</v>
      </c>
      <c r="M266" s="230">
        <v>40</v>
      </c>
    </row>
    <row r="267" spans="1:13" ht="10.5" customHeight="1">
      <c r="A267" s="272" t="s">
        <v>139</v>
      </c>
      <c r="B267" s="230">
        <v>3227</v>
      </c>
      <c r="C267" s="230">
        <v>593</v>
      </c>
      <c r="D267" s="230">
        <v>24</v>
      </c>
      <c r="E267" s="230">
        <v>398</v>
      </c>
      <c r="F267" s="230">
        <v>364</v>
      </c>
      <c r="G267" s="230">
        <v>1142</v>
      </c>
      <c r="H267" s="230">
        <v>1</v>
      </c>
      <c r="I267" s="230">
        <v>177</v>
      </c>
      <c r="J267" s="230">
        <v>107</v>
      </c>
      <c r="K267" s="230">
        <v>140</v>
      </c>
      <c r="L267" s="230">
        <v>268</v>
      </c>
      <c r="M267" s="230">
        <v>13</v>
      </c>
    </row>
    <row r="268" spans="1:13" ht="10.5" customHeight="1">
      <c r="A268" s="272" t="s">
        <v>140</v>
      </c>
      <c r="B268" s="230">
        <v>3805</v>
      </c>
      <c r="C268" s="230">
        <v>852</v>
      </c>
      <c r="D268" s="230">
        <v>30</v>
      </c>
      <c r="E268" s="230">
        <v>510</v>
      </c>
      <c r="F268" s="230">
        <v>521</v>
      </c>
      <c r="G268" s="230">
        <v>761</v>
      </c>
      <c r="H268" s="230">
        <v>0</v>
      </c>
      <c r="I268" s="230">
        <v>62</v>
      </c>
      <c r="J268" s="230">
        <v>388</v>
      </c>
      <c r="K268" s="230">
        <v>271</v>
      </c>
      <c r="L268" s="230">
        <v>347</v>
      </c>
      <c r="M268" s="230">
        <v>63</v>
      </c>
    </row>
    <row r="269" spans="1:13" ht="10.5" customHeight="1">
      <c r="A269" s="285" t="s">
        <v>156</v>
      </c>
      <c r="B269" s="230">
        <v>139561</v>
      </c>
      <c r="C269" s="230">
        <v>26761</v>
      </c>
      <c r="D269" s="230">
        <v>1273</v>
      </c>
      <c r="E269" s="230">
        <v>24593</v>
      </c>
      <c r="F269" s="230">
        <v>19639</v>
      </c>
      <c r="G269" s="230">
        <v>30185</v>
      </c>
      <c r="H269" s="230">
        <v>1136</v>
      </c>
      <c r="I269" s="230">
        <v>2916</v>
      </c>
      <c r="J269" s="230">
        <v>11215</v>
      </c>
      <c r="K269" s="230">
        <v>7612</v>
      </c>
      <c r="L269" s="230">
        <v>13546</v>
      </c>
      <c r="M269" s="230">
        <v>685</v>
      </c>
    </row>
    <row r="270" spans="1:13" ht="10.5" customHeight="1">
      <c r="A270" s="286"/>
      <c r="B270" s="230"/>
      <c r="C270" s="230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</row>
    <row r="271" spans="1:13" ht="9" customHeight="1">
      <c r="A271" s="286"/>
      <c r="B271" s="389"/>
      <c r="C271" s="389"/>
      <c r="D271" s="389"/>
      <c r="E271" s="389"/>
      <c r="F271" s="389"/>
      <c r="G271" s="389"/>
      <c r="H271" s="389"/>
      <c r="I271" s="389"/>
      <c r="J271" s="389"/>
      <c r="K271" s="389"/>
      <c r="L271" s="389"/>
      <c r="M271" s="389"/>
    </row>
    <row r="272" spans="1:13" s="28" customFormat="1" ht="10.5" customHeight="1">
      <c r="A272" s="343" t="s">
        <v>52</v>
      </c>
      <c r="B272" s="343"/>
      <c r="C272" s="343"/>
      <c r="D272" s="343"/>
      <c r="E272" s="396"/>
      <c r="F272" s="396"/>
      <c r="G272" s="396"/>
      <c r="H272" s="396"/>
      <c r="I272" s="396"/>
      <c r="J272" s="396"/>
      <c r="K272" s="396"/>
      <c r="L272" s="396"/>
      <c r="M272" s="396"/>
    </row>
    <row r="273" spans="1:15" s="476" customFormat="1" ht="10.5" customHeight="1">
      <c r="B273" s="257" t="s">
        <v>195</v>
      </c>
      <c r="C273" s="477"/>
      <c r="D273" s="477"/>
      <c r="E273" s="477"/>
      <c r="F273" s="477"/>
      <c r="G273" s="477"/>
      <c r="H273" s="477"/>
      <c r="I273" s="477"/>
      <c r="J273" s="477"/>
      <c r="K273" s="477"/>
      <c r="L273" s="477"/>
      <c r="M273" s="477"/>
    </row>
    <row r="274" spans="1:15" ht="8.25" customHeight="1">
      <c r="B274" s="261"/>
    </row>
    <row r="275" spans="1:15" s="27" customFormat="1" ht="10.5" customHeight="1">
      <c r="B275" s="257" t="s">
        <v>703</v>
      </c>
      <c r="C275" s="479"/>
      <c r="D275" s="479"/>
      <c r="E275" s="479"/>
      <c r="F275" s="479"/>
      <c r="G275" s="479"/>
      <c r="H275" s="479"/>
      <c r="I275" s="479"/>
      <c r="J275" s="479"/>
      <c r="K275" s="479"/>
      <c r="L275" s="479"/>
      <c r="M275" s="479"/>
    </row>
    <row r="276" spans="1:15" s="27" customFormat="1" ht="10.5" customHeight="1">
      <c r="B276" s="257" t="s">
        <v>657</v>
      </c>
      <c r="C276" s="479"/>
      <c r="D276" s="479"/>
      <c r="E276" s="479"/>
      <c r="F276" s="479"/>
      <c r="G276" s="479"/>
      <c r="H276" s="479"/>
      <c r="I276" s="479"/>
      <c r="J276" s="479"/>
      <c r="K276" s="479"/>
      <c r="L276" s="479"/>
      <c r="M276" s="479"/>
    </row>
    <row r="277" spans="1:15" ht="9" customHeight="1"/>
    <row r="278" spans="1:15" ht="10.5" customHeight="1">
      <c r="A278" s="272" t="s">
        <v>120</v>
      </c>
      <c r="B278" s="230">
        <v>31889</v>
      </c>
      <c r="C278" s="230">
        <v>618</v>
      </c>
      <c r="D278" s="230">
        <v>58</v>
      </c>
      <c r="E278" s="230">
        <v>1052</v>
      </c>
      <c r="F278" s="230">
        <v>1934</v>
      </c>
      <c r="G278" s="230">
        <v>14850</v>
      </c>
      <c r="H278" s="230">
        <v>15</v>
      </c>
      <c r="I278" s="230">
        <v>560</v>
      </c>
      <c r="J278" s="230">
        <v>1022</v>
      </c>
      <c r="K278" s="230">
        <v>47</v>
      </c>
      <c r="L278" s="230">
        <v>6726</v>
      </c>
      <c r="M278" s="230">
        <v>5007</v>
      </c>
      <c r="N278" s="230"/>
      <c r="O278" s="230"/>
    </row>
    <row r="279" spans="1:15" ht="10.5" customHeight="1">
      <c r="A279" s="272" t="s">
        <v>121</v>
      </c>
      <c r="B279" s="230">
        <v>30158</v>
      </c>
      <c r="C279" s="230">
        <v>544</v>
      </c>
      <c r="D279" s="230">
        <v>54</v>
      </c>
      <c r="E279" s="230">
        <v>662</v>
      </c>
      <c r="F279" s="230">
        <v>1404</v>
      </c>
      <c r="G279" s="230">
        <v>14989</v>
      </c>
      <c r="H279" s="230">
        <v>3</v>
      </c>
      <c r="I279" s="230">
        <v>307</v>
      </c>
      <c r="J279" s="230">
        <v>796</v>
      </c>
      <c r="K279" s="230">
        <v>97</v>
      </c>
      <c r="L279" s="230">
        <v>7484</v>
      </c>
      <c r="M279" s="230">
        <v>3818</v>
      </c>
      <c r="N279" s="230"/>
      <c r="O279" s="230"/>
    </row>
    <row r="280" spans="1:15" ht="10.5" customHeight="1">
      <c r="A280" s="272" t="s">
        <v>122</v>
      </c>
      <c r="B280" s="230">
        <v>12545</v>
      </c>
      <c r="C280" s="230">
        <v>371</v>
      </c>
      <c r="D280" s="230">
        <v>6</v>
      </c>
      <c r="E280" s="230">
        <v>381</v>
      </c>
      <c r="F280" s="230">
        <v>667</v>
      </c>
      <c r="G280" s="230">
        <v>5499</v>
      </c>
      <c r="H280" s="230">
        <v>177</v>
      </c>
      <c r="I280" s="230">
        <v>62</v>
      </c>
      <c r="J280" s="230">
        <v>374</v>
      </c>
      <c r="K280" s="230">
        <v>88</v>
      </c>
      <c r="L280" s="230">
        <v>3815</v>
      </c>
      <c r="M280" s="230">
        <v>1105</v>
      </c>
      <c r="N280" s="230"/>
      <c r="O280" s="230"/>
    </row>
    <row r="281" spans="1:15" ht="10.5" customHeight="1">
      <c r="A281" s="272" t="s">
        <v>123</v>
      </c>
      <c r="B281" s="230">
        <v>1684</v>
      </c>
      <c r="C281" s="230">
        <v>99</v>
      </c>
      <c r="D281" s="230">
        <v>22</v>
      </c>
      <c r="E281" s="230">
        <v>92</v>
      </c>
      <c r="F281" s="230">
        <v>154</v>
      </c>
      <c r="G281" s="230">
        <v>0</v>
      </c>
      <c r="H281" s="230">
        <v>0</v>
      </c>
      <c r="I281" s="230">
        <v>31</v>
      </c>
      <c r="J281" s="230">
        <v>125</v>
      </c>
      <c r="K281" s="230">
        <v>3</v>
      </c>
      <c r="L281" s="230">
        <v>1158</v>
      </c>
      <c r="M281" s="230">
        <v>0</v>
      </c>
      <c r="N281" s="230"/>
      <c r="O281" s="230"/>
    </row>
    <row r="282" spans="1:15" ht="10.5" customHeight="1">
      <c r="A282" s="272" t="s">
        <v>124</v>
      </c>
      <c r="B282" s="230">
        <v>1128</v>
      </c>
      <c r="C282" s="230">
        <v>62</v>
      </c>
      <c r="D282" s="230">
        <v>4</v>
      </c>
      <c r="E282" s="230">
        <v>61</v>
      </c>
      <c r="F282" s="230">
        <v>240</v>
      </c>
      <c r="G282" s="230">
        <v>3</v>
      </c>
      <c r="H282" s="230">
        <v>0</v>
      </c>
      <c r="I282" s="230">
        <v>7</v>
      </c>
      <c r="J282" s="230">
        <v>75</v>
      </c>
      <c r="K282" s="230">
        <v>4</v>
      </c>
      <c r="L282" s="230">
        <v>672</v>
      </c>
      <c r="M282" s="230">
        <v>0</v>
      </c>
      <c r="N282" s="230"/>
      <c r="O282" s="230"/>
    </row>
    <row r="283" spans="1:15" ht="10.5" customHeight="1">
      <c r="A283" s="272" t="s">
        <v>382</v>
      </c>
      <c r="B283" s="230">
        <v>6611</v>
      </c>
      <c r="C283" s="230">
        <v>147</v>
      </c>
      <c r="D283" s="230">
        <v>7</v>
      </c>
      <c r="E283" s="230">
        <v>180</v>
      </c>
      <c r="F283" s="230">
        <v>353</v>
      </c>
      <c r="G283" s="230">
        <v>2772</v>
      </c>
      <c r="H283" s="230">
        <v>0</v>
      </c>
      <c r="I283" s="230">
        <v>14</v>
      </c>
      <c r="J283" s="230">
        <v>139</v>
      </c>
      <c r="K283" s="230">
        <v>43</v>
      </c>
      <c r="L283" s="230">
        <v>1656</v>
      </c>
      <c r="M283" s="230">
        <v>1300</v>
      </c>
      <c r="N283" s="230"/>
      <c r="O283" s="230"/>
    </row>
    <row r="284" spans="1:15" ht="10.5" customHeight="1">
      <c r="A284" s="272" t="s">
        <v>130</v>
      </c>
      <c r="B284" s="230">
        <v>15784</v>
      </c>
      <c r="C284" s="230">
        <v>387</v>
      </c>
      <c r="D284" s="230">
        <v>27</v>
      </c>
      <c r="E284" s="230">
        <v>479</v>
      </c>
      <c r="F284" s="230">
        <v>949</v>
      </c>
      <c r="G284" s="230">
        <v>6784</v>
      </c>
      <c r="H284" s="230">
        <v>171</v>
      </c>
      <c r="I284" s="230">
        <v>289</v>
      </c>
      <c r="J284" s="230">
        <v>530</v>
      </c>
      <c r="K284" s="230">
        <v>71</v>
      </c>
      <c r="L284" s="230">
        <v>4054</v>
      </c>
      <c r="M284" s="230">
        <v>2043</v>
      </c>
      <c r="N284" s="230"/>
      <c r="O284" s="230"/>
    </row>
    <row r="285" spans="1:15" ht="10.5" customHeight="1">
      <c r="A285" s="272" t="s">
        <v>132</v>
      </c>
      <c r="B285" s="230">
        <v>5772</v>
      </c>
      <c r="C285" s="230">
        <v>73</v>
      </c>
      <c r="D285" s="230">
        <v>7</v>
      </c>
      <c r="E285" s="230">
        <v>86</v>
      </c>
      <c r="F285" s="230">
        <v>240</v>
      </c>
      <c r="G285" s="230">
        <v>3344</v>
      </c>
      <c r="H285" s="230">
        <v>0</v>
      </c>
      <c r="I285" s="230">
        <v>70</v>
      </c>
      <c r="J285" s="230">
        <v>89</v>
      </c>
      <c r="K285" s="230">
        <v>8</v>
      </c>
      <c r="L285" s="230">
        <v>817</v>
      </c>
      <c r="M285" s="230">
        <v>1038</v>
      </c>
      <c r="N285" s="230"/>
      <c r="O285" s="230"/>
    </row>
    <row r="286" spans="1:15" ht="10.5" customHeight="1">
      <c r="A286" s="272" t="s">
        <v>133</v>
      </c>
      <c r="B286" s="230">
        <v>16430</v>
      </c>
      <c r="C286" s="230">
        <v>306</v>
      </c>
      <c r="D286" s="230">
        <v>12</v>
      </c>
      <c r="E286" s="230">
        <v>472</v>
      </c>
      <c r="F286" s="230">
        <v>900</v>
      </c>
      <c r="G286" s="230">
        <v>4168</v>
      </c>
      <c r="H286" s="230">
        <v>316</v>
      </c>
      <c r="I286" s="230">
        <v>370</v>
      </c>
      <c r="J286" s="230">
        <v>538</v>
      </c>
      <c r="K286" s="230">
        <v>65</v>
      </c>
      <c r="L286" s="230">
        <v>5379</v>
      </c>
      <c r="M286" s="230">
        <v>3904</v>
      </c>
      <c r="N286" s="230"/>
      <c r="O286" s="230"/>
    </row>
    <row r="287" spans="1:15" ht="10.5" customHeight="1">
      <c r="A287" s="272" t="s">
        <v>134</v>
      </c>
      <c r="B287" s="230">
        <v>38332</v>
      </c>
      <c r="C287" s="230">
        <v>987</v>
      </c>
      <c r="D287" s="230">
        <v>63</v>
      </c>
      <c r="E287" s="230">
        <v>1179</v>
      </c>
      <c r="F287" s="230">
        <v>2367</v>
      </c>
      <c r="G287" s="230">
        <v>13235</v>
      </c>
      <c r="H287" s="230">
        <v>34</v>
      </c>
      <c r="I287" s="230">
        <v>206</v>
      </c>
      <c r="J287" s="230">
        <v>1251</v>
      </c>
      <c r="K287" s="230">
        <v>114</v>
      </c>
      <c r="L287" s="230">
        <v>9110</v>
      </c>
      <c r="M287" s="230">
        <v>9786</v>
      </c>
      <c r="N287" s="230"/>
      <c r="O287" s="230"/>
    </row>
    <row r="288" spans="1:15" ht="10.5" customHeight="1">
      <c r="A288" s="272" t="s">
        <v>135</v>
      </c>
      <c r="B288" s="230">
        <v>8104</v>
      </c>
      <c r="C288" s="230">
        <v>246</v>
      </c>
      <c r="D288" s="230">
        <v>12</v>
      </c>
      <c r="E288" s="230">
        <v>212</v>
      </c>
      <c r="F288" s="230">
        <v>551</v>
      </c>
      <c r="G288" s="230">
        <v>3484</v>
      </c>
      <c r="H288" s="230">
        <v>0</v>
      </c>
      <c r="I288" s="230">
        <v>3</v>
      </c>
      <c r="J288" s="230">
        <v>136</v>
      </c>
      <c r="K288" s="230">
        <v>51</v>
      </c>
      <c r="L288" s="230">
        <v>2247</v>
      </c>
      <c r="M288" s="230">
        <v>1162</v>
      </c>
      <c r="N288" s="230"/>
      <c r="O288" s="230"/>
    </row>
    <row r="289" spans="1:15" ht="10.5" customHeight="1">
      <c r="A289" s="272" t="s">
        <v>136</v>
      </c>
      <c r="B289" s="230">
        <v>4441</v>
      </c>
      <c r="C289" s="230">
        <v>84</v>
      </c>
      <c r="D289" s="230">
        <v>4</v>
      </c>
      <c r="E289" s="230">
        <v>103</v>
      </c>
      <c r="F289" s="230">
        <v>148</v>
      </c>
      <c r="G289" s="230">
        <v>2522</v>
      </c>
      <c r="H289" s="230">
        <v>0</v>
      </c>
      <c r="I289" s="230">
        <v>0</v>
      </c>
      <c r="J289" s="230">
        <v>42</v>
      </c>
      <c r="K289" s="230">
        <v>0</v>
      </c>
      <c r="L289" s="230">
        <v>504</v>
      </c>
      <c r="M289" s="230">
        <v>1034</v>
      </c>
      <c r="N289" s="230"/>
      <c r="O289" s="230"/>
    </row>
    <row r="290" spans="1:15" ht="10.5" customHeight="1">
      <c r="A290" s="272" t="s">
        <v>137</v>
      </c>
      <c r="B290" s="230">
        <v>11754</v>
      </c>
      <c r="C290" s="230">
        <v>250</v>
      </c>
      <c r="D290" s="230">
        <v>31</v>
      </c>
      <c r="E290" s="230">
        <v>261</v>
      </c>
      <c r="F290" s="230">
        <v>780</v>
      </c>
      <c r="G290" s="230">
        <v>5597</v>
      </c>
      <c r="H290" s="230">
        <v>157</v>
      </c>
      <c r="I290" s="230">
        <v>59</v>
      </c>
      <c r="J290" s="230">
        <v>821</v>
      </c>
      <c r="K290" s="230">
        <v>58</v>
      </c>
      <c r="L290" s="230">
        <v>2255</v>
      </c>
      <c r="M290" s="230">
        <v>1485</v>
      </c>
      <c r="N290" s="230"/>
      <c r="O290" s="230"/>
    </row>
    <row r="291" spans="1:15" ht="10.5" customHeight="1">
      <c r="A291" s="272" t="s">
        <v>138</v>
      </c>
      <c r="B291" s="230">
        <v>6716</v>
      </c>
      <c r="C291" s="230">
        <v>71</v>
      </c>
      <c r="D291" s="230">
        <v>1</v>
      </c>
      <c r="E291" s="230">
        <v>80</v>
      </c>
      <c r="F291" s="230">
        <v>223</v>
      </c>
      <c r="G291" s="230">
        <v>3346</v>
      </c>
      <c r="H291" s="230">
        <v>0</v>
      </c>
      <c r="I291" s="230">
        <v>119</v>
      </c>
      <c r="J291" s="230">
        <v>137</v>
      </c>
      <c r="K291" s="230">
        <v>23</v>
      </c>
      <c r="L291" s="230">
        <v>1168</v>
      </c>
      <c r="M291" s="230">
        <v>1548</v>
      </c>
      <c r="N291" s="230"/>
      <c r="O291" s="230"/>
    </row>
    <row r="292" spans="1:15" ht="10.5" customHeight="1">
      <c r="A292" s="272" t="s">
        <v>139</v>
      </c>
      <c r="B292" s="230">
        <v>6626</v>
      </c>
      <c r="C292" s="230">
        <v>123</v>
      </c>
      <c r="D292" s="230">
        <v>13</v>
      </c>
      <c r="E292" s="230">
        <v>124</v>
      </c>
      <c r="F292" s="230">
        <v>258</v>
      </c>
      <c r="G292" s="230">
        <v>4114</v>
      </c>
      <c r="H292" s="230">
        <v>0</v>
      </c>
      <c r="I292" s="230">
        <v>94</v>
      </c>
      <c r="J292" s="230">
        <v>87</v>
      </c>
      <c r="K292" s="230">
        <v>9</v>
      </c>
      <c r="L292" s="230">
        <v>952</v>
      </c>
      <c r="M292" s="230">
        <v>852</v>
      </c>
      <c r="N292" s="230"/>
      <c r="O292" s="230"/>
    </row>
    <row r="293" spans="1:15" ht="10.5" customHeight="1">
      <c r="A293" s="272" t="s">
        <v>140</v>
      </c>
      <c r="B293" s="230">
        <v>5116</v>
      </c>
      <c r="C293" s="230">
        <v>126</v>
      </c>
      <c r="D293" s="230">
        <v>8</v>
      </c>
      <c r="E293" s="230">
        <v>121</v>
      </c>
      <c r="F293" s="230">
        <v>309</v>
      </c>
      <c r="G293" s="230">
        <v>2242</v>
      </c>
      <c r="H293" s="230">
        <v>0</v>
      </c>
      <c r="I293" s="230">
        <v>20</v>
      </c>
      <c r="J293" s="230">
        <v>231</v>
      </c>
      <c r="K293" s="230">
        <v>16</v>
      </c>
      <c r="L293" s="230">
        <v>1338</v>
      </c>
      <c r="M293" s="230">
        <v>705</v>
      </c>
      <c r="N293" s="230"/>
      <c r="O293" s="230"/>
    </row>
    <row r="294" spans="1:15" ht="10.5" customHeight="1">
      <c r="A294" s="285" t="s">
        <v>156</v>
      </c>
      <c r="B294" s="230">
        <v>203090</v>
      </c>
      <c r="C294" s="230">
        <v>4494</v>
      </c>
      <c r="D294" s="230">
        <v>329</v>
      </c>
      <c r="E294" s="230">
        <v>5545</v>
      </c>
      <c r="F294" s="230">
        <v>11477</v>
      </c>
      <c r="G294" s="230">
        <v>86949</v>
      </c>
      <c r="H294" s="230">
        <v>873</v>
      </c>
      <c r="I294" s="230">
        <v>2211</v>
      </c>
      <c r="J294" s="230">
        <v>6393</v>
      </c>
      <c r="K294" s="230">
        <v>697</v>
      </c>
      <c r="L294" s="230">
        <v>49335</v>
      </c>
      <c r="M294" s="230">
        <v>34787</v>
      </c>
      <c r="N294" s="230"/>
      <c r="O294" s="230"/>
    </row>
    <row r="295" spans="1:15" ht="10.5" customHeight="1">
      <c r="A295" s="391"/>
    </row>
    <row r="296" spans="1:15" s="27" customFormat="1" ht="10.5" customHeight="1">
      <c r="B296" s="257" t="s">
        <v>692</v>
      </c>
      <c r="C296" s="479"/>
      <c r="D296" s="479"/>
      <c r="E296" s="479"/>
      <c r="F296" s="479"/>
      <c r="G296" s="479"/>
      <c r="H296" s="479"/>
      <c r="I296" s="479"/>
      <c r="J296" s="479"/>
      <c r="K296" s="479"/>
      <c r="L296" s="479"/>
      <c r="M296" s="479"/>
    </row>
    <row r="297" spans="1:15" ht="9" customHeight="1"/>
    <row r="298" spans="1:15" ht="10.5" customHeight="1">
      <c r="A298" s="272" t="s">
        <v>120</v>
      </c>
      <c r="B298" s="230">
        <v>139</v>
      </c>
      <c r="C298" s="230">
        <v>25</v>
      </c>
      <c r="D298" s="230">
        <v>0</v>
      </c>
      <c r="E298" s="230">
        <v>35</v>
      </c>
      <c r="F298" s="230">
        <v>3</v>
      </c>
      <c r="G298" s="230">
        <v>0</v>
      </c>
      <c r="H298" s="230">
        <v>0</v>
      </c>
      <c r="I298" s="230">
        <v>0</v>
      </c>
      <c r="J298" s="230">
        <v>3</v>
      </c>
      <c r="K298" s="230">
        <v>10</v>
      </c>
      <c r="L298" s="230">
        <v>63</v>
      </c>
      <c r="M298" s="230">
        <v>0</v>
      </c>
    </row>
    <row r="299" spans="1:15" ht="10.5" customHeight="1">
      <c r="A299" s="272" t="s">
        <v>121</v>
      </c>
      <c r="B299" s="230">
        <v>492</v>
      </c>
      <c r="C299" s="230">
        <v>0</v>
      </c>
      <c r="D299" s="230">
        <v>0</v>
      </c>
      <c r="E299" s="230">
        <v>3</v>
      </c>
      <c r="F299" s="230">
        <v>1</v>
      </c>
      <c r="G299" s="230">
        <v>248</v>
      </c>
      <c r="H299" s="230">
        <v>0</v>
      </c>
      <c r="I299" s="230">
        <v>0</v>
      </c>
      <c r="J299" s="230">
        <v>11</v>
      </c>
      <c r="K299" s="230">
        <v>4</v>
      </c>
      <c r="L299" s="230">
        <v>97</v>
      </c>
      <c r="M299" s="230">
        <v>128</v>
      </c>
    </row>
    <row r="300" spans="1:15" s="134" customFormat="1" ht="10.5" customHeight="1">
      <c r="A300" s="272" t="s">
        <v>122</v>
      </c>
      <c r="B300" s="230">
        <v>156</v>
      </c>
      <c r="C300" s="230">
        <v>0</v>
      </c>
      <c r="D300" s="230">
        <v>0</v>
      </c>
      <c r="E300" s="230">
        <v>65</v>
      </c>
      <c r="F300" s="230">
        <v>0</v>
      </c>
      <c r="G300" s="230">
        <v>21</v>
      </c>
      <c r="H300" s="230">
        <v>0</v>
      </c>
      <c r="I300" s="230">
        <v>0</v>
      </c>
      <c r="J300" s="230">
        <v>2</v>
      </c>
      <c r="K300" s="230">
        <v>8</v>
      </c>
      <c r="L300" s="230">
        <v>60</v>
      </c>
      <c r="M300" s="230">
        <v>0</v>
      </c>
    </row>
    <row r="301" spans="1:15" ht="10.5" customHeight="1">
      <c r="A301" s="272" t="s">
        <v>123</v>
      </c>
      <c r="B301" s="387">
        <v>6</v>
      </c>
      <c r="C301" s="387">
        <v>0</v>
      </c>
      <c r="D301" s="387">
        <v>0</v>
      </c>
      <c r="E301" s="387">
        <v>0</v>
      </c>
      <c r="F301" s="387">
        <v>2</v>
      </c>
      <c r="G301" s="387">
        <v>0</v>
      </c>
      <c r="H301" s="387">
        <v>0</v>
      </c>
      <c r="I301" s="387">
        <v>0</v>
      </c>
      <c r="J301" s="387">
        <v>0</v>
      </c>
      <c r="K301" s="387">
        <v>0</v>
      </c>
      <c r="L301" s="387">
        <v>4</v>
      </c>
      <c r="M301" s="387">
        <v>0</v>
      </c>
    </row>
    <row r="302" spans="1:15" ht="10.5" customHeight="1">
      <c r="A302" s="272" t="s">
        <v>124</v>
      </c>
      <c r="B302" s="230">
        <v>160</v>
      </c>
      <c r="C302" s="230">
        <v>3</v>
      </c>
      <c r="D302" s="230">
        <v>4</v>
      </c>
      <c r="E302" s="230">
        <v>6</v>
      </c>
      <c r="F302" s="230">
        <v>1</v>
      </c>
      <c r="G302" s="230">
        <v>1</v>
      </c>
      <c r="H302" s="230">
        <v>0</v>
      </c>
      <c r="I302" s="230">
        <v>0</v>
      </c>
      <c r="J302" s="230">
        <v>2</v>
      </c>
      <c r="K302" s="230">
        <v>1</v>
      </c>
      <c r="L302" s="230">
        <v>142</v>
      </c>
      <c r="M302" s="230">
        <v>0</v>
      </c>
    </row>
    <row r="303" spans="1:15" ht="10.5" customHeight="1">
      <c r="A303" s="272" t="s">
        <v>382</v>
      </c>
      <c r="B303" s="230">
        <v>1</v>
      </c>
      <c r="C303" s="230">
        <v>0</v>
      </c>
      <c r="D303" s="230">
        <v>0</v>
      </c>
      <c r="E303" s="230">
        <v>0</v>
      </c>
      <c r="F303" s="230">
        <v>0</v>
      </c>
      <c r="G303" s="230">
        <v>0</v>
      </c>
      <c r="H303" s="230">
        <v>0</v>
      </c>
      <c r="I303" s="230">
        <v>0</v>
      </c>
      <c r="J303" s="230">
        <v>0</v>
      </c>
      <c r="K303" s="230">
        <v>0</v>
      </c>
      <c r="L303" s="230">
        <v>1</v>
      </c>
      <c r="M303" s="230">
        <v>0</v>
      </c>
    </row>
    <row r="304" spans="1:15" ht="10.5" customHeight="1">
      <c r="A304" s="272" t="s">
        <v>130</v>
      </c>
      <c r="B304" s="230">
        <v>70</v>
      </c>
      <c r="C304" s="230">
        <v>0</v>
      </c>
      <c r="D304" s="230">
        <v>0</v>
      </c>
      <c r="E304" s="230">
        <v>0</v>
      </c>
      <c r="F304" s="230">
        <v>0</v>
      </c>
      <c r="G304" s="230">
        <v>64</v>
      </c>
      <c r="H304" s="230">
        <v>0</v>
      </c>
      <c r="I304" s="230">
        <v>0</v>
      </c>
      <c r="J304" s="230">
        <v>0</v>
      </c>
      <c r="K304" s="230">
        <v>0</v>
      </c>
      <c r="L304" s="230">
        <v>0</v>
      </c>
      <c r="M304" s="230">
        <v>6</v>
      </c>
    </row>
    <row r="305" spans="1:13" ht="10.5" customHeight="1">
      <c r="A305" s="272" t="s">
        <v>132</v>
      </c>
      <c r="B305" s="230">
        <v>117</v>
      </c>
      <c r="C305" s="230">
        <v>0</v>
      </c>
      <c r="D305" s="230">
        <v>0</v>
      </c>
      <c r="E305" s="230">
        <v>0</v>
      </c>
      <c r="F305" s="230">
        <v>0</v>
      </c>
      <c r="G305" s="230">
        <v>6</v>
      </c>
      <c r="H305" s="230">
        <v>0</v>
      </c>
      <c r="I305" s="230">
        <v>0</v>
      </c>
      <c r="J305" s="230">
        <v>0</v>
      </c>
      <c r="K305" s="230">
        <v>0</v>
      </c>
      <c r="L305" s="230">
        <v>110</v>
      </c>
      <c r="M305" s="230">
        <v>1</v>
      </c>
    </row>
    <row r="306" spans="1:13" ht="10.5" customHeight="1">
      <c r="A306" s="272" t="s">
        <v>133</v>
      </c>
      <c r="B306" s="230">
        <v>350</v>
      </c>
      <c r="C306" s="230">
        <v>10</v>
      </c>
      <c r="D306" s="230">
        <v>0</v>
      </c>
      <c r="E306" s="230">
        <v>98</v>
      </c>
      <c r="F306" s="230">
        <v>0</v>
      </c>
      <c r="G306" s="230">
        <v>29</v>
      </c>
      <c r="H306" s="230">
        <v>0</v>
      </c>
      <c r="I306" s="230">
        <v>0</v>
      </c>
      <c r="J306" s="230">
        <v>0</v>
      </c>
      <c r="K306" s="230">
        <v>0</v>
      </c>
      <c r="L306" s="230">
        <v>148</v>
      </c>
      <c r="M306" s="230">
        <v>65</v>
      </c>
    </row>
    <row r="307" spans="1:13" ht="10.5" customHeight="1">
      <c r="A307" s="272" t="s">
        <v>134</v>
      </c>
      <c r="B307" s="230">
        <v>52</v>
      </c>
      <c r="C307" s="230">
        <v>0</v>
      </c>
      <c r="D307" s="230">
        <v>0</v>
      </c>
      <c r="E307" s="230">
        <v>0</v>
      </c>
      <c r="F307" s="230">
        <v>0</v>
      </c>
      <c r="G307" s="230">
        <v>0</v>
      </c>
      <c r="H307" s="230">
        <v>0</v>
      </c>
      <c r="I307" s="230">
        <v>0</v>
      </c>
      <c r="J307" s="230">
        <v>0</v>
      </c>
      <c r="K307" s="230">
        <v>1</v>
      </c>
      <c r="L307" s="230">
        <v>51</v>
      </c>
      <c r="M307" s="230">
        <v>0</v>
      </c>
    </row>
    <row r="308" spans="1:13" ht="10.5" customHeight="1">
      <c r="A308" s="272" t="s">
        <v>135</v>
      </c>
      <c r="B308" s="230">
        <v>30</v>
      </c>
      <c r="C308" s="230">
        <v>2</v>
      </c>
      <c r="D308" s="230">
        <v>0</v>
      </c>
      <c r="E308" s="230">
        <v>0</v>
      </c>
      <c r="F308" s="230">
        <v>2</v>
      </c>
      <c r="G308" s="230">
        <v>2</v>
      </c>
      <c r="H308" s="230">
        <v>0</v>
      </c>
      <c r="I308" s="230">
        <v>0</v>
      </c>
      <c r="J308" s="230">
        <v>0</v>
      </c>
      <c r="K308" s="230">
        <v>0</v>
      </c>
      <c r="L308" s="230">
        <v>24</v>
      </c>
      <c r="M308" s="230">
        <v>0</v>
      </c>
    </row>
    <row r="309" spans="1:13" ht="10.5" customHeight="1">
      <c r="A309" s="272" t="s">
        <v>136</v>
      </c>
      <c r="B309" s="230">
        <v>237</v>
      </c>
      <c r="C309" s="230">
        <v>4</v>
      </c>
      <c r="D309" s="230">
        <v>0</v>
      </c>
      <c r="E309" s="230">
        <v>10</v>
      </c>
      <c r="F309" s="230">
        <v>10</v>
      </c>
      <c r="G309" s="230">
        <v>3</v>
      </c>
      <c r="H309" s="230">
        <v>0</v>
      </c>
      <c r="I309" s="230">
        <v>0</v>
      </c>
      <c r="J309" s="230">
        <v>15</v>
      </c>
      <c r="K309" s="230">
        <v>2</v>
      </c>
      <c r="L309" s="230">
        <v>193</v>
      </c>
      <c r="M309" s="230">
        <v>0</v>
      </c>
    </row>
    <row r="310" spans="1:13" ht="10.5" customHeight="1">
      <c r="A310" s="272" t="s">
        <v>137</v>
      </c>
      <c r="B310" s="230">
        <v>351</v>
      </c>
      <c r="C310" s="230">
        <v>3</v>
      </c>
      <c r="D310" s="230">
        <v>0</v>
      </c>
      <c r="E310" s="230">
        <v>9</v>
      </c>
      <c r="F310" s="230">
        <v>3</v>
      </c>
      <c r="G310" s="230">
        <v>68</v>
      </c>
      <c r="H310" s="230">
        <v>1</v>
      </c>
      <c r="I310" s="230">
        <v>18</v>
      </c>
      <c r="J310" s="230">
        <v>15</v>
      </c>
      <c r="K310" s="230">
        <v>0</v>
      </c>
      <c r="L310" s="230">
        <v>194</v>
      </c>
      <c r="M310" s="230">
        <v>40</v>
      </c>
    </row>
    <row r="311" spans="1:13" ht="10.5" customHeight="1">
      <c r="A311" s="272" t="s">
        <v>138</v>
      </c>
      <c r="B311" s="230">
        <v>6</v>
      </c>
      <c r="C311" s="230">
        <v>0</v>
      </c>
      <c r="D311" s="230">
        <v>0</v>
      </c>
      <c r="E311" s="230">
        <v>0</v>
      </c>
      <c r="F311" s="230">
        <v>0</v>
      </c>
      <c r="G311" s="230">
        <v>0</v>
      </c>
      <c r="H311" s="230">
        <v>0</v>
      </c>
      <c r="I311" s="230">
        <v>0</v>
      </c>
      <c r="J311" s="230">
        <v>0</v>
      </c>
      <c r="K311" s="230">
        <v>0</v>
      </c>
      <c r="L311" s="230">
        <v>6</v>
      </c>
      <c r="M311" s="230">
        <v>0</v>
      </c>
    </row>
    <row r="312" spans="1:13" ht="10.5" customHeight="1">
      <c r="A312" s="272" t="s">
        <v>140</v>
      </c>
      <c r="B312" s="230">
        <v>156</v>
      </c>
      <c r="C312" s="230">
        <v>0</v>
      </c>
      <c r="D312" s="230">
        <v>0</v>
      </c>
      <c r="E312" s="230">
        <v>0</v>
      </c>
      <c r="F312" s="230">
        <v>0</v>
      </c>
      <c r="G312" s="230">
        <v>0</v>
      </c>
      <c r="H312" s="230">
        <v>0</v>
      </c>
      <c r="I312" s="230">
        <v>0</v>
      </c>
      <c r="J312" s="230">
        <v>1</v>
      </c>
      <c r="K312" s="230">
        <v>1</v>
      </c>
      <c r="L312" s="230">
        <v>152</v>
      </c>
      <c r="M312" s="230">
        <v>2</v>
      </c>
    </row>
    <row r="313" spans="1:13" ht="10.5" customHeight="1">
      <c r="A313" s="285" t="s">
        <v>156</v>
      </c>
      <c r="B313" s="230">
        <v>2323</v>
      </c>
      <c r="C313" s="230">
        <v>47</v>
      </c>
      <c r="D313" s="230">
        <v>4</v>
      </c>
      <c r="E313" s="230">
        <v>226</v>
      </c>
      <c r="F313" s="230">
        <v>22</v>
      </c>
      <c r="G313" s="230">
        <v>442</v>
      </c>
      <c r="H313" s="230">
        <v>1</v>
      </c>
      <c r="I313" s="230">
        <v>18</v>
      </c>
      <c r="J313" s="230">
        <v>49</v>
      </c>
      <c r="K313" s="230">
        <v>27</v>
      </c>
      <c r="L313" s="230">
        <v>1245</v>
      </c>
      <c r="M313" s="230">
        <v>242</v>
      </c>
    </row>
    <row r="314" spans="1:13" ht="10.5" customHeight="1">
      <c r="A314" s="391"/>
      <c r="B314" s="230"/>
      <c r="C314" s="230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</row>
    <row r="315" spans="1:13" s="27" customFormat="1" ht="10.5" customHeight="1">
      <c r="B315" s="257" t="s">
        <v>713</v>
      </c>
      <c r="C315" s="479"/>
      <c r="D315" s="479"/>
      <c r="E315" s="479"/>
      <c r="F315" s="479"/>
      <c r="G315" s="479"/>
      <c r="H315" s="479"/>
      <c r="I315" s="479"/>
      <c r="J315" s="479"/>
      <c r="K315" s="479"/>
      <c r="L315" s="479"/>
      <c r="M315" s="479"/>
    </row>
    <row r="316" spans="1:13" ht="9" customHeight="1"/>
    <row r="317" spans="1:13" ht="10.5" customHeight="1">
      <c r="A317" s="272" t="s">
        <v>120</v>
      </c>
      <c r="B317" s="230">
        <v>32028</v>
      </c>
      <c r="C317" s="230">
        <v>643</v>
      </c>
      <c r="D317" s="230">
        <v>58</v>
      </c>
      <c r="E317" s="230">
        <v>1087</v>
      </c>
      <c r="F317" s="230">
        <v>1937</v>
      </c>
      <c r="G317" s="230">
        <v>14850</v>
      </c>
      <c r="H317" s="230">
        <v>15</v>
      </c>
      <c r="I317" s="230">
        <v>560</v>
      </c>
      <c r="J317" s="230">
        <v>1025</v>
      </c>
      <c r="K317" s="230">
        <v>57</v>
      </c>
      <c r="L317" s="230">
        <v>6789</v>
      </c>
      <c r="M317" s="230">
        <v>5007</v>
      </c>
    </row>
    <row r="318" spans="1:13" ht="10.5" customHeight="1">
      <c r="A318" s="272" t="s">
        <v>121</v>
      </c>
      <c r="B318" s="230">
        <v>30650</v>
      </c>
      <c r="C318" s="230">
        <v>544</v>
      </c>
      <c r="D318" s="230">
        <v>54</v>
      </c>
      <c r="E318" s="230">
        <v>665</v>
      </c>
      <c r="F318" s="230">
        <v>1405</v>
      </c>
      <c r="G318" s="230">
        <v>15237</v>
      </c>
      <c r="H318" s="230">
        <v>3</v>
      </c>
      <c r="I318" s="230">
        <v>307</v>
      </c>
      <c r="J318" s="230">
        <v>807</v>
      </c>
      <c r="K318" s="230">
        <v>101</v>
      </c>
      <c r="L318" s="230">
        <v>7581</v>
      </c>
      <c r="M318" s="230">
        <v>3946</v>
      </c>
    </row>
    <row r="319" spans="1:13" ht="10.5" customHeight="1">
      <c r="A319" s="272" t="s">
        <v>122</v>
      </c>
      <c r="B319" s="230">
        <v>12701</v>
      </c>
      <c r="C319" s="230">
        <v>371</v>
      </c>
      <c r="D319" s="230">
        <v>6</v>
      </c>
      <c r="E319" s="230">
        <v>446</v>
      </c>
      <c r="F319" s="230">
        <v>667</v>
      </c>
      <c r="G319" s="230">
        <v>5520</v>
      </c>
      <c r="H319" s="230">
        <v>177</v>
      </c>
      <c r="I319" s="230">
        <v>62</v>
      </c>
      <c r="J319" s="230">
        <v>376</v>
      </c>
      <c r="K319" s="230">
        <v>96</v>
      </c>
      <c r="L319" s="230">
        <v>3875</v>
      </c>
      <c r="M319" s="230">
        <v>1105</v>
      </c>
    </row>
    <row r="320" spans="1:13" ht="10.5" customHeight="1">
      <c r="A320" s="272" t="s">
        <v>123</v>
      </c>
      <c r="B320" s="230">
        <v>1684</v>
      </c>
      <c r="C320" s="230">
        <v>99</v>
      </c>
      <c r="D320" s="230">
        <v>22</v>
      </c>
      <c r="E320" s="230">
        <v>92</v>
      </c>
      <c r="F320" s="230">
        <v>154</v>
      </c>
      <c r="G320" s="230">
        <v>0</v>
      </c>
      <c r="H320" s="230">
        <v>0</v>
      </c>
      <c r="I320" s="230">
        <v>31</v>
      </c>
      <c r="J320" s="230">
        <v>125</v>
      </c>
      <c r="K320" s="230">
        <v>3</v>
      </c>
      <c r="L320" s="230">
        <v>1158</v>
      </c>
      <c r="M320" s="230">
        <v>0</v>
      </c>
    </row>
    <row r="321" spans="1:13" ht="10.5" customHeight="1">
      <c r="A321" s="272" t="s">
        <v>124</v>
      </c>
      <c r="B321" s="230">
        <v>1134</v>
      </c>
      <c r="C321" s="230">
        <v>62</v>
      </c>
      <c r="D321" s="230">
        <v>4</v>
      </c>
      <c r="E321" s="230">
        <v>61</v>
      </c>
      <c r="F321" s="230">
        <v>242</v>
      </c>
      <c r="G321" s="230">
        <v>3</v>
      </c>
      <c r="H321" s="230">
        <v>0</v>
      </c>
      <c r="I321" s="230">
        <v>7</v>
      </c>
      <c r="J321" s="230">
        <v>75</v>
      </c>
      <c r="K321" s="230">
        <v>4</v>
      </c>
      <c r="L321" s="230">
        <v>676</v>
      </c>
      <c r="M321" s="230">
        <v>0</v>
      </c>
    </row>
    <row r="322" spans="1:13" ht="10.5" customHeight="1">
      <c r="A322" s="272" t="s">
        <v>382</v>
      </c>
      <c r="B322" s="230">
        <v>6771</v>
      </c>
      <c r="C322" s="230">
        <v>150</v>
      </c>
      <c r="D322" s="230">
        <v>11</v>
      </c>
      <c r="E322" s="230">
        <v>186</v>
      </c>
      <c r="F322" s="230">
        <v>354</v>
      </c>
      <c r="G322" s="230">
        <v>2773</v>
      </c>
      <c r="H322" s="230">
        <v>0</v>
      </c>
      <c r="I322" s="230">
        <v>14</v>
      </c>
      <c r="J322" s="230">
        <v>141</v>
      </c>
      <c r="K322" s="230">
        <v>44</v>
      </c>
      <c r="L322" s="230">
        <v>1798</v>
      </c>
      <c r="M322" s="230">
        <v>1300</v>
      </c>
    </row>
    <row r="323" spans="1:13" ht="10.5" customHeight="1">
      <c r="A323" s="272" t="s">
        <v>130</v>
      </c>
      <c r="B323" s="230">
        <v>15785</v>
      </c>
      <c r="C323" s="230">
        <v>387</v>
      </c>
      <c r="D323" s="230">
        <v>27</v>
      </c>
      <c r="E323" s="230">
        <v>479</v>
      </c>
      <c r="F323" s="230">
        <v>949</v>
      </c>
      <c r="G323" s="230">
        <v>6784</v>
      </c>
      <c r="H323" s="230">
        <v>171</v>
      </c>
      <c r="I323" s="230">
        <v>289</v>
      </c>
      <c r="J323" s="230">
        <v>530</v>
      </c>
      <c r="K323" s="230">
        <v>71</v>
      </c>
      <c r="L323" s="230">
        <v>4055</v>
      </c>
      <c r="M323" s="230">
        <v>2043</v>
      </c>
    </row>
    <row r="324" spans="1:13" ht="10.5" customHeight="1">
      <c r="A324" s="272" t="s">
        <v>132</v>
      </c>
      <c r="B324" s="230">
        <v>5842</v>
      </c>
      <c r="C324" s="230">
        <v>73</v>
      </c>
      <c r="D324" s="230">
        <v>7</v>
      </c>
      <c r="E324" s="230">
        <v>86</v>
      </c>
      <c r="F324" s="230">
        <v>240</v>
      </c>
      <c r="G324" s="230">
        <v>3408</v>
      </c>
      <c r="H324" s="230">
        <v>0</v>
      </c>
      <c r="I324" s="230">
        <v>70</v>
      </c>
      <c r="J324" s="230">
        <v>89</v>
      </c>
      <c r="K324" s="230">
        <v>8</v>
      </c>
      <c r="L324" s="230">
        <v>817</v>
      </c>
      <c r="M324" s="230">
        <v>1044</v>
      </c>
    </row>
    <row r="325" spans="1:13" ht="10.5" customHeight="1">
      <c r="A325" s="272" t="s">
        <v>133</v>
      </c>
      <c r="B325" s="230">
        <v>16547</v>
      </c>
      <c r="C325" s="230">
        <v>306</v>
      </c>
      <c r="D325" s="230">
        <v>12</v>
      </c>
      <c r="E325" s="230">
        <v>472</v>
      </c>
      <c r="F325" s="230">
        <v>900</v>
      </c>
      <c r="G325" s="230">
        <v>4174</v>
      </c>
      <c r="H325" s="230">
        <v>316</v>
      </c>
      <c r="I325" s="230">
        <v>370</v>
      </c>
      <c r="J325" s="230">
        <v>538</v>
      </c>
      <c r="K325" s="230">
        <v>65</v>
      </c>
      <c r="L325" s="230">
        <v>5489</v>
      </c>
      <c r="M325" s="230">
        <v>3905</v>
      </c>
    </row>
    <row r="326" spans="1:13" ht="10.5" customHeight="1">
      <c r="A326" s="272" t="s">
        <v>134</v>
      </c>
      <c r="B326" s="230">
        <v>38682</v>
      </c>
      <c r="C326" s="230">
        <v>997</v>
      </c>
      <c r="D326" s="230">
        <v>63</v>
      </c>
      <c r="E326" s="230">
        <v>1277</v>
      </c>
      <c r="F326" s="230">
        <v>2367</v>
      </c>
      <c r="G326" s="230">
        <v>13264</v>
      </c>
      <c r="H326" s="230">
        <v>34</v>
      </c>
      <c r="I326" s="230">
        <v>206</v>
      </c>
      <c r="J326" s="230">
        <v>1251</v>
      </c>
      <c r="K326" s="230">
        <v>114</v>
      </c>
      <c r="L326" s="230">
        <v>9258</v>
      </c>
      <c r="M326" s="230">
        <v>9851</v>
      </c>
    </row>
    <row r="327" spans="1:13" ht="10.5" customHeight="1">
      <c r="A327" s="272" t="s">
        <v>135</v>
      </c>
      <c r="B327" s="230">
        <v>8156</v>
      </c>
      <c r="C327" s="230">
        <v>246</v>
      </c>
      <c r="D327" s="230">
        <v>12</v>
      </c>
      <c r="E327" s="230">
        <v>212</v>
      </c>
      <c r="F327" s="230">
        <v>551</v>
      </c>
      <c r="G327" s="230">
        <v>3484</v>
      </c>
      <c r="H327" s="230">
        <v>0</v>
      </c>
      <c r="I327" s="230">
        <v>3</v>
      </c>
      <c r="J327" s="230">
        <v>136</v>
      </c>
      <c r="K327" s="230">
        <v>52</v>
      </c>
      <c r="L327" s="230">
        <v>2298</v>
      </c>
      <c r="M327" s="230">
        <v>1162</v>
      </c>
    </row>
    <row r="328" spans="1:13" ht="10.5" customHeight="1">
      <c r="A328" s="272" t="s">
        <v>136</v>
      </c>
      <c r="B328" s="230">
        <v>4471</v>
      </c>
      <c r="C328" s="230">
        <v>86</v>
      </c>
      <c r="D328" s="230">
        <v>4</v>
      </c>
      <c r="E328" s="230">
        <v>103</v>
      </c>
      <c r="F328" s="230">
        <v>150</v>
      </c>
      <c r="G328" s="230">
        <v>2524</v>
      </c>
      <c r="H328" s="230">
        <v>0</v>
      </c>
      <c r="I328" s="230">
        <v>0</v>
      </c>
      <c r="J328" s="230">
        <v>42</v>
      </c>
      <c r="K328" s="230">
        <v>0</v>
      </c>
      <c r="L328" s="230">
        <v>528</v>
      </c>
      <c r="M328" s="230">
        <v>1034</v>
      </c>
    </row>
    <row r="329" spans="1:13" ht="10.5" customHeight="1">
      <c r="A329" s="272" t="s">
        <v>137</v>
      </c>
      <c r="B329" s="230">
        <v>11991</v>
      </c>
      <c r="C329" s="230">
        <v>254</v>
      </c>
      <c r="D329" s="230">
        <v>31</v>
      </c>
      <c r="E329" s="230">
        <v>271</v>
      </c>
      <c r="F329" s="230">
        <v>790</v>
      </c>
      <c r="G329" s="230">
        <v>5600</v>
      </c>
      <c r="H329" s="230">
        <v>157</v>
      </c>
      <c r="I329" s="230">
        <v>59</v>
      </c>
      <c r="J329" s="230">
        <v>836</v>
      </c>
      <c r="K329" s="230">
        <v>60</v>
      </c>
      <c r="L329" s="230">
        <v>2448</v>
      </c>
      <c r="M329" s="230">
        <v>1485</v>
      </c>
    </row>
    <row r="330" spans="1:13" ht="10.5" customHeight="1">
      <c r="A330" s="272" t="s">
        <v>138</v>
      </c>
      <c r="B330" s="230">
        <v>7067</v>
      </c>
      <c r="C330" s="230">
        <v>74</v>
      </c>
      <c r="D330" s="230">
        <v>1</v>
      </c>
      <c r="E330" s="230">
        <v>89</v>
      </c>
      <c r="F330" s="230">
        <v>226</v>
      </c>
      <c r="G330" s="230">
        <v>3414</v>
      </c>
      <c r="H330" s="230">
        <v>1</v>
      </c>
      <c r="I330" s="230">
        <v>137</v>
      </c>
      <c r="J330" s="230">
        <v>152</v>
      </c>
      <c r="K330" s="230">
        <v>23</v>
      </c>
      <c r="L330" s="230">
        <v>1362</v>
      </c>
      <c r="M330" s="230">
        <v>1588</v>
      </c>
    </row>
    <row r="331" spans="1:13" ht="10.5" customHeight="1">
      <c r="A331" s="272" t="s">
        <v>139</v>
      </c>
      <c r="B331" s="230">
        <v>6632</v>
      </c>
      <c r="C331" s="230">
        <v>123</v>
      </c>
      <c r="D331" s="230">
        <v>13</v>
      </c>
      <c r="E331" s="230">
        <v>124</v>
      </c>
      <c r="F331" s="230">
        <v>258</v>
      </c>
      <c r="G331" s="230">
        <v>4114</v>
      </c>
      <c r="H331" s="230">
        <v>0</v>
      </c>
      <c r="I331" s="230">
        <v>94</v>
      </c>
      <c r="J331" s="230">
        <v>87</v>
      </c>
      <c r="K331" s="230">
        <v>9</v>
      </c>
      <c r="L331" s="230">
        <v>958</v>
      </c>
      <c r="M331" s="230">
        <v>852</v>
      </c>
    </row>
    <row r="332" spans="1:13" ht="10.5" customHeight="1">
      <c r="A332" s="272" t="s">
        <v>140</v>
      </c>
      <c r="B332" s="230">
        <v>5272</v>
      </c>
      <c r="C332" s="230">
        <v>126</v>
      </c>
      <c r="D332" s="230">
        <v>8</v>
      </c>
      <c r="E332" s="230">
        <v>121</v>
      </c>
      <c r="F332" s="230">
        <v>309</v>
      </c>
      <c r="G332" s="230">
        <v>2242</v>
      </c>
      <c r="H332" s="230">
        <v>0</v>
      </c>
      <c r="I332" s="230">
        <v>20</v>
      </c>
      <c r="J332" s="230">
        <v>232</v>
      </c>
      <c r="K332" s="230">
        <v>17</v>
      </c>
      <c r="L332" s="230">
        <v>1490</v>
      </c>
      <c r="M332" s="230">
        <v>707</v>
      </c>
    </row>
    <row r="333" spans="1:13" ht="10.5" customHeight="1">
      <c r="A333" s="285" t="s">
        <v>156</v>
      </c>
      <c r="B333" s="230">
        <v>205413</v>
      </c>
      <c r="C333" s="230">
        <v>4541</v>
      </c>
      <c r="D333" s="230">
        <v>333</v>
      </c>
      <c r="E333" s="230">
        <v>5771</v>
      </c>
      <c r="F333" s="230">
        <v>11499</v>
      </c>
      <c r="G333" s="230">
        <v>87391</v>
      </c>
      <c r="H333" s="230">
        <v>874</v>
      </c>
      <c r="I333" s="230">
        <v>2229</v>
      </c>
      <c r="J333" s="230">
        <v>6442</v>
      </c>
      <c r="K333" s="230">
        <v>724</v>
      </c>
      <c r="L333" s="230">
        <v>50580</v>
      </c>
      <c r="M333" s="230">
        <v>35029</v>
      </c>
    </row>
    <row r="334" spans="1:13" ht="10.5" customHeight="1">
      <c r="A334" s="391"/>
    </row>
    <row r="335" spans="1:13" ht="10.5" customHeight="1">
      <c r="A335" s="391"/>
      <c r="C335" s="480"/>
      <c r="D335" s="480"/>
    </row>
    <row r="336" spans="1:13" ht="9.75" customHeight="1">
      <c r="A336" s="391"/>
      <c r="C336" s="480"/>
      <c r="D336" s="480"/>
    </row>
    <row r="337" spans="1:13" s="28" customFormat="1" ht="10.5" customHeight="1">
      <c r="A337" s="343" t="s">
        <v>52</v>
      </c>
      <c r="B337" s="343"/>
      <c r="C337" s="343"/>
      <c r="D337" s="343"/>
      <c r="E337" s="396"/>
      <c r="F337" s="396"/>
      <c r="G337" s="396"/>
      <c r="H337" s="396"/>
      <c r="I337" s="396"/>
      <c r="J337" s="396"/>
      <c r="K337" s="396"/>
      <c r="L337" s="396"/>
      <c r="M337" s="396"/>
    </row>
    <row r="338" spans="1:13" s="476" customFormat="1" ht="10.5" customHeight="1">
      <c r="B338" s="257" t="s">
        <v>195</v>
      </c>
      <c r="C338" s="477"/>
      <c r="D338" s="477"/>
      <c r="E338" s="477"/>
      <c r="F338" s="477"/>
      <c r="G338" s="477"/>
      <c r="H338" s="477"/>
      <c r="I338" s="477"/>
      <c r="J338" s="477"/>
      <c r="K338" s="477"/>
      <c r="L338" s="477"/>
      <c r="M338" s="477"/>
    </row>
    <row r="339" spans="1:13" ht="8.25" customHeight="1">
      <c r="B339" s="261"/>
    </row>
    <row r="340" spans="1:13" ht="10.5" customHeight="1">
      <c r="B340" s="257" t="s">
        <v>819</v>
      </c>
      <c r="C340" s="388"/>
      <c r="D340" s="388"/>
      <c r="E340" s="388"/>
      <c r="F340" s="388"/>
      <c r="G340" s="388"/>
      <c r="H340" s="388"/>
      <c r="I340" s="388"/>
      <c r="J340" s="388"/>
      <c r="K340" s="388"/>
      <c r="L340" s="388"/>
      <c r="M340" s="388"/>
    </row>
    <row r="341" spans="1:13" ht="9" customHeight="1"/>
    <row r="342" spans="1:13" ht="10.5" customHeight="1">
      <c r="A342" s="272" t="s">
        <v>120</v>
      </c>
      <c r="B342" s="230">
        <v>44540</v>
      </c>
      <c r="C342" s="230">
        <v>2639</v>
      </c>
      <c r="D342" s="230">
        <v>176</v>
      </c>
      <c r="E342" s="230">
        <v>2485</v>
      </c>
      <c r="F342" s="230">
        <v>4145</v>
      </c>
      <c r="G342" s="230">
        <v>19070</v>
      </c>
      <c r="H342" s="230">
        <v>15</v>
      </c>
      <c r="I342" s="230">
        <v>945</v>
      </c>
      <c r="J342" s="230">
        <v>2162</v>
      </c>
      <c r="K342" s="230">
        <v>337</v>
      </c>
      <c r="L342" s="230">
        <v>7472</v>
      </c>
      <c r="M342" s="230">
        <v>5094</v>
      </c>
    </row>
    <row r="343" spans="1:13" ht="10.5" customHeight="1">
      <c r="A343" s="272" t="s">
        <v>121</v>
      </c>
      <c r="B343" s="230">
        <v>42731</v>
      </c>
      <c r="C343" s="230">
        <v>2556</v>
      </c>
      <c r="D343" s="230">
        <v>149</v>
      </c>
      <c r="E343" s="230">
        <v>2100</v>
      </c>
      <c r="F343" s="230">
        <v>3659</v>
      </c>
      <c r="G343" s="230">
        <v>19394</v>
      </c>
      <c r="H343" s="230">
        <v>193</v>
      </c>
      <c r="I343" s="230">
        <v>589</v>
      </c>
      <c r="J343" s="230">
        <v>1648</v>
      </c>
      <c r="K343" s="230">
        <v>409</v>
      </c>
      <c r="L343" s="230">
        <v>8199</v>
      </c>
      <c r="M343" s="230">
        <v>3835</v>
      </c>
    </row>
    <row r="344" spans="1:13" ht="10.5" customHeight="1">
      <c r="A344" s="272" t="s">
        <v>122</v>
      </c>
      <c r="B344" s="230">
        <v>18763</v>
      </c>
      <c r="C344" s="230">
        <v>1416</v>
      </c>
      <c r="D344" s="230">
        <v>19</v>
      </c>
      <c r="E344" s="230">
        <v>1111</v>
      </c>
      <c r="F344" s="230">
        <v>1549</v>
      </c>
      <c r="G344" s="230">
        <v>7443</v>
      </c>
      <c r="H344" s="230">
        <v>316</v>
      </c>
      <c r="I344" s="230">
        <v>141</v>
      </c>
      <c r="J344" s="230">
        <v>858</v>
      </c>
      <c r="K344" s="230">
        <v>526</v>
      </c>
      <c r="L344" s="230">
        <v>4233</v>
      </c>
      <c r="M344" s="230">
        <v>1151</v>
      </c>
    </row>
    <row r="345" spans="1:13" ht="10.5" customHeight="1">
      <c r="A345" s="272" t="s">
        <v>123</v>
      </c>
      <c r="B345" s="230">
        <v>3186</v>
      </c>
      <c r="C345" s="230">
        <v>495</v>
      </c>
      <c r="D345" s="230">
        <v>65</v>
      </c>
      <c r="E345" s="230">
        <v>376</v>
      </c>
      <c r="F345" s="230">
        <v>442</v>
      </c>
      <c r="G345" s="230">
        <v>3</v>
      </c>
      <c r="H345" s="230">
        <v>0</v>
      </c>
      <c r="I345" s="230">
        <v>88</v>
      </c>
      <c r="J345" s="230">
        <v>296</v>
      </c>
      <c r="K345" s="230">
        <v>52</v>
      </c>
      <c r="L345" s="230">
        <v>1369</v>
      </c>
      <c r="M345" s="230">
        <v>0</v>
      </c>
    </row>
    <row r="346" spans="1:13" ht="10.5" customHeight="1">
      <c r="A346" s="272" t="s">
        <v>124</v>
      </c>
      <c r="B346" s="230">
        <v>2242</v>
      </c>
      <c r="C346" s="230">
        <v>289</v>
      </c>
      <c r="D346" s="230">
        <v>10</v>
      </c>
      <c r="E346" s="230">
        <v>226</v>
      </c>
      <c r="F346" s="230">
        <v>601</v>
      </c>
      <c r="G346" s="230">
        <v>27</v>
      </c>
      <c r="H346" s="230">
        <v>0</v>
      </c>
      <c r="I346" s="230">
        <v>9</v>
      </c>
      <c r="J346" s="230">
        <v>170</v>
      </c>
      <c r="K346" s="230">
        <v>49</v>
      </c>
      <c r="L346" s="230">
        <v>861</v>
      </c>
      <c r="M346" s="230">
        <v>0</v>
      </c>
    </row>
    <row r="347" spans="1:13" ht="10.5" customHeight="1">
      <c r="A347" s="272" t="s">
        <v>382</v>
      </c>
      <c r="B347" s="230">
        <v>9634</v>
      </c>
      <c r="C347" s="230">
        <v>598</v>
      </c>
      <c r="D347" s="230">
        <v>26</v>
      </c>
      <c r="E347" s="230">
        <v>615</v>
      </c>
      <c r="F347" s="230">
        <v>838</v>
      </c>
      <c r="G347" s="230">
        <v>3823</v>
      </c>
      <c r="H347" s="230">
        <v>0</v>
      </c>
      <c r="I347" s="230">
        <v>45</v>
      </c>
      <c r="J347" s="230">
        <v>376</v>
      </c>
      <c r="K347" s="230">
        <v>158</v>
      </c>
      <c r="L347" s="230">
        <v>1766</v>
      </c>
      <c r="M347" s="230">
        <v>1389</v>
      </c>
    </row>
    <row r="348" spans="1:13" ht="10.5" customHeight="1">
      <c r="A348" s="272" t="s">
        <v>130</v>
      </c>
      <c r="B348" s="230">
        <v>22408</v>
      </c>
      <c r="C348" s="230">
        <v>1652</v>
      </c>
      <c r="D348" s="230">
        <v>75</v>
      </c>
      <c r="E348" s="230">
        <v>1454</v>
      </c>
      <c r="F348" s="230">
        <v>1981</v>
      </c>
      <c r="G348" s="230">
        <v>8755</v>
      </c>
      <c r="H348" s="230">
        <v>277</v>
      </c>
      <c r="I348" s="230">
        <v>535</v>
      </c>
      <c r="J348" s="230">
        <v>991</v>
      </c>
      <c r="K348" s="230">
        <v>263</v>
      </c>
      <c r="L348" s="230">
        <v>4347</v>
      </c>
      <c r="M348" s="230">
        <v>2078</v>
      </c>
    </row>
    <row r="349" spans="1:13" ht="10.5" customHeight="1">
      <c r="A349" s="272" t="s">
        <v>132</v>
      </c>
      <c r="B349" s="230">
        <v>7689</v>
      </c>
      <c r="C349" s="230">
        <v>302</v>
      </c>
      <c r="D349" s="230">
        <v>11</v>
      </c>
      <c r="E349" s="230">
        <v>260</v>
      </c>
      <c r="F349" s="230">
        <v>528</v>
      </c>
      <c r="G349" s="230">
        <v>4273</v>
      </c>
      <c r="H349" s="230">
        <v>0</v>
      </c>
      <c r="I349" s="230">
        <v>138</v>
      </c>
      <c r="J349" s="230">
        <v>158</v>
      </c>
      <c r="K349" s="230">
        <v>36</v>
      </c>
      <c r="L349" s="230">
        <v>918</v>
      </c>
      <c r="M349" s="230">
        <v>1065</v>
      </c>
    </row>
    <row r="350" spans="1:13" ht="10.5" customHeight="1">
      <c r="A350" s="272" t="s">
        <v>133</v>
      </c>
      <c r="B350" s="230">
        <v>23615</v>
      </c>
      <c r="C350" s="230">
        <v>1451</v>
      </c>
      <c r="D350" s="230">
        <v>59</v>
      </c>
      <c r="E350" s="230">
        <v>1374</v>
      </c>
      <c r="F350" s="230">
        <v>2106</v>
      </c>
      <c r="G350" s="230">
        <v>5945</v>
      </c>
      <c r="H350" s="230">
        <v>558</v>
      </c>
      <c r="I350" s="230">
        <v>635</v>
      </c>
      <c r="J350" s="230">
        <v>1148</v>
      </c>
      <c r="K350" s="230">
        <v>332</v>
      </c>
      <c r="L350" s="230">
        <v>6064</v>
      </c>
      <c r="M350" s="230">
        <v>3943</v>
      </c>
    </row>
    <row r="351" spans="1:13" ht="10.5" customHeight="1">
      <c r="A351" s="272" t="s">
        <v>134</v>
      </c>
      <c r="B351" s="230">
        <v>56744</v>
      </c>
      <c r="C351" s="230">
        <v>4203</v>
      </c>
      <c r="D351" s="230">
        <v>251</v>
      </c>
      <c r="E351" s="230">
        <v>3838</v>
      </c>
      <c r="F351" s="230">
        <v>5546</v>
      </c>
      <c r="G351" s="230">
        <v>18575</v>
      </c>
      <c r="H351" s="230">
        <v>46</v>
      </c>
      <c r="I351" s="230">
        <v>428</v>
      </c>
      <c r="J351" s="230">
        <v>2843</v>
      </c>
      <c r="K351" s="230">
        <v>574</v>
      </c>
      <c r="L351" s="230">
        <v>10562</v>
      </c>
      <c r="M351" s="230">
        <v>9878</v>
      </c>
    </row>
    <row r="352" spans="1:13" ht="10.5" customHeight="1">
      <c r="A352" s="272" t="s">
        <v>135</v>
      </c>
      <c r="B352" s="230">
        <v>11396</v>
      </c>
      <c r="C352" s="230">
        <v>927</v>
      </c>
      <c r="D352" s="230">
        <v>31</v>
      </c>
      <c r="E352" s="230">
        <v>768</v>
      </c>
      <c r="F352" s="230">
        <v>1148</v>
      </c>
      <c r="G352" s="230">
        <v>4296</v>
      </c>
      <c r="H352" s="230">
        <v>1</v>
      </c>
      <c r="I352" s="230">
        <v>9</v>
      </c>
      <c r="J352" s="230">
        <v>332</v>
      </c>
      <c r="K352" s="230">
        <v>159</v>
      </c>
      <c r="L352" s="230">
        <v>2538</v>
      </c>
      <c r="M352" s="230">
        <v>1187</v>
      </c>
    </row>
    <row r="353" spans="1:13" ht="10.5" customHeight="1">
      <c r="A353" s="272" t="s">
        <v>136</v>
      </c>
      <c r="B353" s="230">
        <v>5673</v>
      </c>
      <c r="C353" s="230">
        <v>290</v>
      </c>
      <c r="D353" s="230">
        <v>16</v>
      </c>
      <c r="E353" s="230">
        <v>224</v>
      </c>
      <c r="F353" s="230">
        <v>298</v>
      </c>
      <c r="G353" s="230">
        <v>3126</v>
      </c>
      <c r="H353" s="230">
        <v>0</v>
      </c>
      <c r="I353" s="230">
        <v>0</v>
      </c>
      <c r="J353" s="230">
        <v>92</v>
      </c>
      <c r="K353" s="230">
        <v>16</v>
      </c>
      <c r="L353" s="230">
        <v>554</v>
      </c>
      <c r="M353" s="230">
        <v>1057</v>
      </c>
    </row>
    <row r="354" spans="1:13" ht="10.5" customHeight="1">
      <c r="A354" s="272" t="s">
        <v>137</v>
      </c>
      <c r="B354" s="230">
        <v>17265</v>
      </c>
      <c r="C354" s="230">
        <v>1039</v>
      </c>
      <c r="D354" s="230">
        <v>98</v>
      </c>
      <c r="E354" s="230">
        <v>831</v>
      </c>
      <c r="F354" s="230">
        <v>1607</v>
      </c>
      <c r="G354" s="230">
        <v>7273</v>
      </c>
      <c r="H354" s="230">
        <v>256</v>
      </c>
      <c r="I354" s="230">
        <v>126</v>
      </c>
      <c r="J354" s="230">
        <v>1588</v>
      </c>
      <c r="K354" s="230">
        <v>245</v>
      </c>
      <c r="L354" s="230">
        <v>2641</v>
      </c>
      <c r="M354" s="230">
        <v>1561</v>
      </c>
    </row>
    <row r="355" spans="1:13" ht="10.5" customHeight="1">
      <c r="A355" s="272" t="s">
        <v>138</v>
      </c>
      <c r="B355" s="230">
        <v>8813</v>
      </c>
      <c r="C355" s="230">
        <v>402</v>
      </c>
      <c r="D355" s="230">
        <v>13</v>
      </c>
      <c r="E355" s="230">
        <v>280</v>
      </c>
      <c r="F355" s="230">
        <v>519</v>
      </c>
      <c r="G355" s="230">
        <v>4136</v>
      </c>
      <c r="H355" s="230">
        <v>1</v>
      </c>
      <c r="I355" s="230">
        <v>181</v>
      </c>
      <c r="J355" s="230">
        <v>255</v>
      </c>
      <c r="K355" s="230">
        <v>89</v>
      </c>
      <c r="L355" s="230">
        <v>1349</v>
      </c>
      <c r="M355" s="230">
        <v>1588</v>
      </c>
    </row>
    <row r="356" spans="1:13" ht="10.5" customHeight="1">
      <c r="A356" s="272" t="s">
        <v>139</v>
      </c>
      <c r="B356" s="230">
        <v>8930</v>
      </c>
      <c r="C356" s="230">
        <v>408</v>
      </c>
      <c r="D356" s="230">
        <v>26</v>
      </c>
      <c r="E356" s="230">
        <v>321</v>
      </c>
      <c r="F356" s="230">
        <v>551</v>
      </c>
      <c r="G356" s="230">
        <v>5253</v>
      </c>
      <c r="H356" s="230">
        <v>0</v>
      </c>
      <c r="I356" s="230">
        <v>215</v>
      </c>
      <c r="J356" s="230">
        <v>153</v>
      </c>
      <c r="K356" s="230">
        <v>44</v>
      </c>
      <c r="L356" s="230">
        <v>1094</v>
      </c>
      <c r="M356" s="230">
        <v>865</v>
      </c>
    </row>
    <row r="357" spans="1:13" ht="10.5" customHeight="1">
      <c r="A357" s="272" t="s">
        <v>140</v>
      </c>
      <c r="B357" s="230">
        <v>7334</v>
      </c>
      <c r="C357" s="230">
        <v>504</v>
      </c>
      <c r="D357" s="230">
        <v>22</v>
      </c>
      <c r="E357" s="230">
        <v>368</v>
      </c>
      <c r="F357" s="230">
        <v>677</v>
      </c>
      <c r="G357" s="230">
        <v>2937</v>
      </c>
      <c r="H357" s="230">
        <v>0</v>
      </c>
      <c r="I357" s="230">
        <v>55</v>
      </c>
      <c r="J357" s="230">
        <v>469</v>
      </c>
      <c r="K357" s="230">
        <v>84</v>
      </c>
      <c r="L357" s="230">
        <v>1471</v>
      </c>
      <c r="M357" s="230">
        <v>747</v>
      </c>
    </row>
    <row r="358" spans="1:13" ht="10.5" customHeight="1">
      <c r="A358" s="285" t="s">
        <v>156</v>
      </c>
      <c r="B358" s="230">
        <v>290963</v>
      </c>
      <c r="C358" s="230">
        <v>19171</v>
      </c>
      <c r="D358" s="230">
        <v>1047</v>
      </c>
      <c r="E358" s="230">
        <v>16631</v>
      </c>
      <c r="F358" s="230">
        <v>26195</v>
      </c>
      <c r="G358" s="230">
        <v>114329</v>
      </c>
      <c r="H358" s="230">
        <v>1663</v>
      </c>
      <c r="I358" s="230">
        <v>4139</v>
      </c>
      <c r="J358" s="230">
        <v>13539</v>
      </c>
      <c r="K358" s="230">
        <v>3373</v>
      </c>
      <c r="L358" s="230">
        <v>55438</v>
      </c>
      <c r="M358" s="230">
        <v>35438</v>
      </c>
    </row>
    <row r="359" spans="1:13" ht="10.5" customHeight="1">
      <c r="A359" s="391"/>
    </row>
    <row r="360" spans="1:13" s="27" customFormat="1" ht="10.5" customHeight="1">
      <c r="B360" s="257" t="s">
        <v>820</v>
      </c>
      <c r="C360" s="479"/>
      <c r="D360" s="479"/>
      <c r="E360" s="479"/>
      <c r="F360" s="479"/>
      <c r="G360" s="479"/>
      <c r="H360" s="479"/>
      <c r="I360" s="479"/>
      <c r="J360" s="479"/>
      <c r="K360" s="479"/>
      <c r="L360" s="479"/>
      <c r="M360" s="479"/>
    </row>
    <row r="361" spans="1:13" ht="9" customHeight="1"/>
    <row r="362" spans="1:13" ht="10.5" customHeight="1">
      <c r="A362" s="272" t="s">
        <v>120</v>
      </c>
      <c r="B362" s="230">
        <v>10798</v>
      </c>
      <c r="C362" s="230">
        <v>2004</v>
      </c>
      <c r="D362" s="230">
        <v>64</v>
      </c>
      <c r="E362" s="230">
        <v>4343</v>
      </c>
      <c r="F362" s="230">
        <v>912</v>
      </c>
      <c r="G362" s="230">
        <v>650</v>
      </c>
      <c r="H362" s="230">
        <v>0</v>
      </c>
      <c r="I362" s="230">
        <v>176</v>
      </c>
      <c r="J362" s="230">
        <v>1003</v>
      </c>
      <c r="K362" s="230">
        <v>596</v>
      </c>
      <c r="L362" s="230">
        <v>1043</v>
      </c>
      <c r="M362" s="230">
        <v>7</v>
      </c>
    </row>
    <row r="363" spans="1:13" ht="10.5" customHeight="1">
      <c r="A363" s="272" t="s">
        <v>121</v>
      </c>
      <c r="B363" s="230">
        <v>8486</v>
      </c>
      <c r="C363" s="230">
        <v>1921</v>
      </c>
      <c r="D363" s="230">
        <v>68</v>
      </c>
      <c r="E363" s="230">
        <v>1845</v>
      </c>
      <c r="F363" s="230">
        <v>777</v>
      </c>
      <c r="G363" s="230">
        <v>759</v>
      </c>
      <c r="H363" s="230">
        <v>86</v>
      </c>
      <c r="I363" s="230">
        <v>138</v>
      </c>
      <c r="J363" s="230">
        <v>685</v>
      </c>
      <c r="K363" s="230">
        <v>736</v>
      </c>
      <c r="L363" s="230">
        <v>1343</v>
      </c>
      <c r="M363" s="230">
        <v>128</v>
      </c>
    </row>
    <row r="364" spans="1:13" ht="10.5" customHeight="1">
      <c r="A364" s="272" t="s">
        <v>122</v>
      </c>
      <c r="B364" s="230">
        <v>3514</v>
      </c>
      <c r="C364" s="230">
        <v>745</v>
      </c>
      <c r="D364" s="230">
        <v>14</v>
      </c>
      <c r="E364" s="230">
        <v>991</v>
      </c>
      <c r="F364" s="230">
        <v>357</v>
      </c>
      <c r="G364" s="230">
        <v>167</v>
      </c>
      <c r="H364" s="230">
        <v>12</v>
      </c>
      <c r="I364" s="230">
        <v>25</v>
      </c>
      <c r="J364" s="230">
        <v>372</v>
      </c>
      <c r="K364" s="230">
        <v>613</v>
      </c>
      <c r="L364" s="230">
        <v>218</v>
      </c>
      <c r="M364" s="230">
        <v>0</v>
      </c>
    </row>
    <row r="365" spans="1:13" ht="10.5" customHeight="1">
      <c r="A365" s="272" t="s">
        <v>123</v>
      </c>
      <c r="B365" s="230">
        <v>1203</v>
      </c>
      <c r="C365" s="230">
        <v>297</v>
      </c>
      <c r="D365" s="230">
        <v>20</v>
      </c>
      <c r="E365" s="230">
        <v>252</v>
      </c>
      <c r="F365" s="230">
        <v>110</v>
      </c>
      <c r="G365" s="230">
        <v>6</v>
      </c>
      <c r="H365" s="230">
        <v>0</v>
      </c>
      <c r="I365" s="230">
        <v>21</v>
      </c>
      <c r="J365" s="230">
        <v>83</v>
      </c>
      <c r="K365" s="230">
        <v>72</v>
      </c>
      <c r="L365" s="230">
        <v>342</v>
      </c>
      <c r="M365" s="230">
        <v>0</v>
      </c>
    </row>
    <row r="366" spans="1:13" ht="10.5" customHeight="1">
      <c r="A366" s="272" t="s">
        <v>124</v>
      </c>
      <c r="B366" s="230">
        <v>503</v>
      </c>
      <c r="C366" s="230">
        <v>54</v>
      </c>
      <c r="D366" s="230">
        <v>4</v>
      </c>
      <c r="E366" s="230">
        <v>189</v>
      </c>
      <c r="F366" s="230">
        <v>58</v>
      </c>
      <c r="G366" s="230">
        <v>67</v>
      </c>
      <c r="H366" s="230">
        <v>0</v>
      </c>
      <c r="I366" s="230">
        <v>7</v>
      </c>
      <c r="J366" s="230">
        <v>42</v>
      </c>
      <c r="K366" s="230">
        <v>78</v>
      </c>
      <c r="L366" s="230">
        <v>4</v>
      </c>
      <c r="M366" s="230">
        <v>0</v>
      </c>
    </row>
    <row r="367" spans="1:13" ht="10.5" customHeight="1">
      <c r="A367" s="272" t="s">
        <v>382</v>
      </c>
      <c r="B367" s="230">
        <v>2451</v>
      </c>
      <c r="C367" s="230">
        <v>577</v>
      </c>
      <c r="D367" s="230">
        <v>16</v>
      </c>
      <c r="E367" s="230">
        <v>608</v>
      </c>
      <c r="F367" s="230">
        <v>110</v>
      </c>
      <c r="G367" s="230">
        <v>441</v>
      </c>
      <c r="H367" s="230">
        <v>5</v>
      </c>
      <c r="I367" s="230">
        <v>20</v>
      </c>
      <c r="J367" s="230">
        <v>147</v>
      </c>
      <c r="K367" s="230">
        <v>158</v>
      </c>
      <c r="L367" s="230">
        <v>369</v>
      </c>
      <c r="M367" s="230">
        <v>0</v>
      </c>
    </row>
    <row r="368" spans="1:13" ht="10.5" customHeight="1">
      <c r="A368" s="272" t="s">
        <v>130</v>
      </c>
      <c r="B368" s="230">
        <v>3134</v>
      </c>
      <c r="C368" s="230">
        <v>763</v>
      </c>
      <c r="D368" s="230">
        <v>21</v>
      </c>
      <c r="E368" s="230">
        <v>823</v>
      </c>
      <c r="F368" s="230">
        <v>213</v>
      </c>
      <c r="G368" s="230">
        <v>129</v>
      </c>
      <c r="H368" s="230">
        <v>70</v>
      </c>
      <c r="I368" s="230">
        <v>124</v>
      </c>
      <c r="J368" s="230">
        <v>236</v>
      </c>
      <c r="K368" s="230">
        <v>292</v>
      </c>
      <c r="L368" s="230">
        <v>463</v>
      </c>
      <c r="M368" s="230">
        <v>0</v>
      </c>
    </row>
    <row r="369" spans="1:13" ht="10.5" customHeight="1">
      <c r="A369" s="272" t="s">
        <v>132</v>
      </c>
      <c r="B369" s="230">
        <v>842</v>
      </c>
      <c r="C369" s="230">
        <v>153</v>
      </c>
      <c r="D369" s="230">
        <v>3</v>
      </c>
      <c r="E369" s="230">
        <v>136</v>
      </c>
      <c r="F369" s="230">
        <v>73</v>
      </c>
      <c r="G369" s="230">
        <v>114</v>
      </c>
      <c r="H369" s="230">
        <v>0</v>
      </c>
      <c r="I369" s="230">
        <v>39</v>
      </c>
      <c r="J369" s="230">
        <v>29</v>
      </c>
      <c r="K369" s="230">
        <v>120</v>
      </c>
      <c r="L369" s="230">
        <v>168</v>
      </c>
      <c r="M369" s="230">
        <v>7</v>
      </c>
    </row>
    <row r="370" spans="1:13" ht="10.5" customHeight="1">
      <c r="A370" s="272" t="s">
        <v>133</v>
      </c>
      <c r="B370" s="230">
        <v>4149</v>
      </c>
      <c r="C370" s="230">
        <v>763</v>
      </c>
      <c r="D370" s="230">
        <v>33</v>
      </c>
      <c r="E370" s="230">
        <v>858</v>
      </c>
      <c r="F370" s="230">
        <v>375</v>
      </c>
      <c r="G370" s="230">
        <v>189</v>
      </c>
      <c r="H370" s="230">
        <v>121</v>
      </c>
      <c r="I370" s="230">
        <v>158</v>
      </c>
      <c r="J370" s="230">
        <v>224</v>
      </c>
      <c r="K370" s="230">
        <v>517</v>
      </c>
      <c r="L370" s="230">
        <v>909</v>
      </c>
      <c r="M370" s="230">
        <v>2</v>
      </c>
    </row>
    <row r="371" spans="1:13" ht="10.5" customHeight="1">
      <c r="A371" s="272" t="s">
        <v>134</v>
      </c>
      <c r="B371" s="230">
        <v>9381</v>
      </c>
      <c r="C371" s="230">
        <v>2433</v>
      </c>
      <c r="D371" s="230">
        <v>216</v>
      </c>
      <c r="E371" s="230">
        <v>1984</v>
      </c>
      <c r="F371" s="230">
        <v>1008</v>
      </c>
      <c r="G371" s="230">
        <v>275</v>
      </c>
      <c r="H371" s="230">
        <v>0</v>
      </c>
      <c r="I371" s="230">
        <v>130</v>
      </c>
      <c r="J371" s="230">
        <v>652</v>
      </c>
      <c r="K371" s="230">
        <v>779</v>
      </c>
      <c r="L371" s="230">
        <v>1839</v>
      </c>
      <c r="M371" s="230">
        <v>65</v>
      </c>
    </row>
    <row r="372" spans="1:13" ht="10.5" customHeight="1">
      <c r="A372" s="272" t="s">
        <v>135</v>
      </c>
      <c r="B372" s="230">
        <v>2343</v>
      </c>
      <c r="C372" s="230">
        <v>665</v>
      </c>
      <c r="D372" s="230">
        <v>6</v>
      </c>
      <c r="E372" s="230">
        <v>468</v>
      </c>
      <c r="F372" s="230">
        <v>302</v>
      </c>
      <c r="G372" s="230">
        <v>81</v>
      </c>
      <c r="H372" s="230">
        <v>0</v>
      </c>
      <c r="I372" s="230">
        <v>2</v>
      </c>
      <c r="J372" s="230">
        <v>136</v>
      </c>
      <c r="K372" s="230">
        <v>167</v>
      </c>
      <c r="L372" s="230">
        <v>515</v>
      </c>
      <c r="M372" s="230">
        <v>1</v>
      </c>
    </row>
    <row r="373" spans="1:13" ht="10.5" customHeight="1">
      <c r="A373" s="272" t="s">
        <v>136</v>
      </c>
      <c r="B373" s="230">
        <v>523</v>
      </c>
      <c r="C373" s="230">
        <v>76</v>
      </c>
      <c r="D373" s="230">
        <v>2</v>
      </c>
      <c r="E373" s="230">
        <v>111</v>
      </c>
      <c r="F373" s="230">
        <v>54</v>
      </c>
      <c r="G373" s="230">
        <v>134</v>
      </c>
      <c r="H373" s="230">
        <v>0</v>
      </c>
      <c r="I373" s="230">
        <v>0</v>
      </c>
      <c r="J373" s="230">
        <v>44</v>
      </c>
      <c r="K373" s="230">
        <v>42</v>
      </c>
      <c r="L373" s="230">
        <v>59</v>
      </c>
      <c r="M373" s="230">
        <v>1</v>
      </c>
    </row>
    <row r="374" spans="1:13" ht="10.5" customHeight="1">
      <c r="A374" s="272" t="s">
        <v>137</v>
      </c>
      <c r="B374" s="230">
        <v>2527</v>
      </c>
      <c r="C374" s="230">
        <v>599</v>
      </c>
      <c r="D374" s="230">
        <v>60</v>
      </c>
      <c r="E374" s="230">
        <v>390</v>
      </c>
      <c r="F374" s="230">
        <v>251</v>
      </c>
      <c r="G374" s="230">
        <v>78</v>
      </c>
      <c r="H374" s="230">
        <v>51</v>
      </c>
      <c r="I374" s="230">
        <v>23</v>
      </c>
      <c r="J374" s="230">
        <v>172</v>
      </c>
      <c r="K374" s="230">
        <v>383</v>
      </c>
      <c r="L374" s="230">
        <v>518</v>
      </c>
      <c r="M374" s="230">
        <v>2</v>
      </c>
    </row>
    <row r="375" spans="1:13" ht="10.5" customHeight="1">
      <c r="A375" s="272" t="s">
        <v>138</v>
      </c>
      <c r="B375" s="230">
        <v>1485</v>
      </c>
      <c r="C375" s="230">
        <v>299</v>
      </c>
      <c r="D375" s="230">
        <v>5</v>
      </c>
      <c r="E375" s="230">
        <v>271</v>
      </c>
      <c r="F375" s="230">
        <v>119</v>
      </c>
      <c r="G375" s="230">
        <v>88</v>
      </c>
      <c r="H375" s="230">
        <v>1</v>
      </c>
      <c r="I375" s="230">
        <v>60</v>
      </c>
      <c r="J375" s="230">
        <v>101</v>
      </c>
      <c r="K375" s="230">
        <v>101</v>
      </c>
      <c r="L375" s="230">
        <v>400</v>
      </c>
      <c r="M375" s="230">
        <v>40</v>
      </c>
    </row>
    <row r="376" spans="1:13" ht="10.5" customHeight="1">
      <c r="A376" s="272" t="s">
        <v>139</v>
      </c>
      <c r="B376" s="230">
        <v>929</v>
      </c>
      <c r="C376" s="230">
        <v>308</v>
      </c>
      <c r="D376" s="230">
        <v>11</v>
      </c>
      <c r="E376" s="230">
        <v>201</v>
      </c>
      <c r="F376" s="230">
        <v>71</v>
      </c>
      <c r="G376" s="230">
        <v>3</v>
      </c>
      <c r="H376" s="230">
        <v>1</v>
      </c>
      <c r="I376" s="230">
        <v>56</v>
      </c>
      <c r="J376" s="230">
        <v>41</v>
      </c>
      <c r="K376" s="230">
        <v>105</v>
      </c>
      <c r="L376" s="230">
        <v>132</v>
      </c>
      <c r="M376" s="230">
        <v>0</v>
      </c>
    </row>
    <row r="377" spans="1:13" ht="10.5" customHeight="1">
      <c r="A377" s="272" t="s">
        <v>140</v>
      </c>
      <c r="B377" s="230">
        <v>1743</v>
      </c>
      <c r="C377" s="230">
        <v>474</v>
      </c>
      <c r="D377" s="230">
        <v>16</v>
      </c>
      <c r="E377" s="230">
        <v>263</v>
      </c>
      <c r="F377" s="230">
        <v>153</v>
      </c>
      <c r="G377" s="230">
        <v>66</v>
      </c>
      <c r="H377" s="230">
        <v>0</v>
      </c>
      <c r="I377" s="230">
        <v>27</v>
      </c>
      <c r="J377" s="230">
        <v>151</v>
      </c>
      <c r="K377" s="230">
        <v>204</v>
      </c>
      <c r="L377" s="230">
        <v>366</v>
      </c>
      <c r="M377" s="230">
        <v>23</v>
      </c>
    </row>
    <row r="378" spans="1:13" ht="10.5" customHeight="1">
      <c r="A378" s="285" t="s">
        <v>156</v>
      </c>
      <c r="B378" s="230">
        <v>54011</v>
      </c>
      <c r="C378" s="230">
        <v>12131</v>
      </c>
      <c r="D378" s="230">
        <v>559</v>
      </c>
      <c r="E378" s="230">
        <v>13733</v>
      </c>
      <c r="F378" s="230">
        <v>4943</v>
      </c>
      <c r="G378" s="230">
        <v>3247</v>
      </c>
      <c r="H378" s="230">
        <v>347</v>
      </c>
      <c r="I378" s="230">
        <v>1006</v>
      </c>
      <c r="J378" s="230">
        <v>4118</v>
      </c>
      <c r="K378" s="230">
        <v>4963</v>
      </c>
      <c r="L378" s="230">
        <v>8688</v>
      </c>
      <c r="M378" s="230">
        <v>276</v>
      </c>
    </row>
    <row r="379" spans="1:13" ht="10.5" customHeight="1">
      <c r="A379" s="391"/>
    </row>
    <row r="380" spans="1:13" s="27" customFormat="1" ht="10.5" customHeight="1">
      <c r="B380" s="257" t="s">
        <v>158</v>
      </c>
      <c r="C380" s="479"/>
      <c r="D380" s="479"/>
      <c r="E380" s="479"/>
      <c r="F380" s="479"/>
      <c r="G380" s="479"/>
      <c r="H380" s="479"/>
      <c r="I380" s="479"/>
      <c r="J380" s="479"/>
      <c r="K380" s="479"/>
      <c r="L380" s="479"/>
      <c r="M380" s="479"/>
    </row>
    <row r="381" spans="1:13" ht="9" customHeight="1"/>
    <row r="382" spans="1:13" ht="10.5" customHeight="1">
      <c r="A382" s="272" t="s">
        <v>120</v>
      </c>
      <c r="B382" s="230">
        <v>55338</v>
      </c>
      <c r="C382" s="230">
        <v>4643</v>
      </c>
      <c r="D382" s="230">
        <v>240</v>
      </c>
      <c r="E382" s="230">
        <v>6828</v>
      </c>
      <c r="F382" s="230">
        <v>5057</v>
      </c>
      <c r="G382" s="230">
        <v>19720</v>
      </c>
      <c r="H382" s="230">
        <v>15</v>
      </c>
      <c r="I382" s="230">
        <v>1121</v>
      </c>
      <c r="J382" s="230">
        <v>3165</v>
      </c>
      <c r="K382" s="230">
        <v>933</v>
      </c>
      <c r="L382" s="230">
        <v>8515</v>
      </c>
      <c r="M382" s="230">
        <v>5101</v>
      </c>
    </row>
    <row r="383" spans="1:13" ht="10.5" customHeight="1">
      <c r="A383" s="272" t="s">
        <v>121</v>
      </c>
      <c r="B383" s="230">
        <v>51217</v>
      </c>
      <c r="C383" s="230">
        <v>4477</v>
      </c>
      <c r="D383" s="230">
        <v>217</v>
      </c>
      <c r="E383" s="230">
        <v>3945</v>
      </c>
      <c r="F383" s="230">
        <v>4436</v>
      </c>
      <c r="G383" s="230">
        <v>20153</v>
      </c>
      <c r="H383" s="230">
        <v>279</v>
      </c>
      <c r="I383" s="230">
        <v>727</v>
      </c>
      <c r="J383" s="230">
        <v>2333</v>
      </c>
      <c r="K383" s="230">
        <v>1145</v>
      </c>
      <c r="L383" s="230">
        <v>9542</v>
      </c>
      <c r="M383" s="230">
        <v>3963</v>
      </c>
    </row>
    <row r="384" spans="1:13" ht="10.5" customHeight="1">
      <c r="A384" s="272" t="s">
        <v>122</v>
      </c>
      <c r="B384" s="230">
        <v>22277</v>
      </c>
      <c r="C384" s="230">
        <v>2161</v>
      </c>
      <c r="D384" s="230">
        <v>33</v>
      </c>
      <c r="E384" s="230">
        <v>2102</v>
      </c>
      <c r="F384" s="230">
        <v>1906</v>
      </c>
      <c r="G384" s="230">
        <v>7610</v>
      </c>
      <c r="H384" s="230">
        <v>328</v>
      </c>
      <c r="I384" s="230">
        <v>166</v>
      </c>
      <c r="J384" s="230">
        <v>1230</v>
      </c>
      <c r="K384" s="230">
        <v>1139</v>
      </c>
      <c r="L384" s="230">
        <v>4451</v>
      </c>
      <c r="M384" s="230">
        <v>1151</v>
      </c>
    </row>
    <row r="385" spans="1:13" ht="10.5" customHeight="1">
      <c r="A385" s="272" t="s">
        <v>123</v>
      </c>
      <c r="B385" s="230">
        <v>4389</v>
      </c>
      <c r="C385" s="230">
        <v>792</v>
      </c>
      <c r="D385" s="230">
        <v>85</v>
      </c>
      <c r="E385" s="230">
        <v>628</v>
      </c>
      <c r="F385" s="230">
        <v>552</v>
      </c>
      <c r="G385" s="230">
        <v>9</v>
      </c>
      <c r="H385" s="230">
        <v>0</v>
      </c>
      <c r="I385" s="230">
        <v>109</v>
      </c>
      <c r="J385" s="230">
        <v>379</v>
      </c>
      <c r="K385" s="230">
        <v>124</v>
      </c>
      <c r="L385" s="230">
        <v>1711</v>
      </c>
      <c r="M385" s="230">
        <v>0</v>
      </c>
    </row>
    <row r="386" spans="1:13" ht="10.5" customHeight="1">
      <c r="A386" s="272" t="s">
        <v>124</v>
      </c>
      <c r="B386" s="230">
        <v>2745</v>
      </c>
      <c r="C386" s="230">
        <v>343</v>
      </c>
      <c r="D386" s="230">
        <v>14</v>
      </c>
      <c r="E386" s="230">
        <v>415</v>
      </c>
      <c r="F386" s="230">
        <v>659</v>
      </c>
      <c r="G386" s="230">
        <v>94</v>
      </c>
      <c r="H386" s="230">
        <v>0</v>
      </c>
      <c r="I386" s="230">
        <v>16</v>
      </c>
      <c r="J386" s="230">
        <v>212</v>
      </c>
      <c r="K386" s="230">
        <v>127</v>
      </c>
      <c r="L386" s="230">
        <v>865</v>
      </c>
      <c r="M386" s="230">
        <v>0</v>
      </c>
    </row>
    <row r="387" spans="1:13" ht="10.5" customHeight="1">
      <c r="A387" s="272" t="s">
        <v>382</v>
      </c>
      <c r="B387" s="230">
        <v>12085</v>
      </c>
      <c r="C387" s="230">
        <v>1175</v>
      </c>
      <c r="D387" s="230">
        <v>42</v>
      </c>
      <c r="E387" s="230">
        <v>1223</v>
      </c>
      <c r="F387" s="230">
        <v>948</v>
      </c>
      <c r="G387" s="230">
        <v>4264</v>
      </c>
      <c r="H387" s="230">
        <v>5</v>
      </c>
      <c r="I387" s="230">
        <v>65</v>
      </c>
      <c r="J387" s="230">
        <v>523</v>
      </c>
      <c r="K387" s="230">
        <v>316</v>
      </c>
      <c r="L387" s="230">
        <v>2135</v>
      </c>
      <c r="M387" s="230">
        <v>1389</v>
      </c>
    </row>
    <row r="388" spans="1:13" ht="10.5" customHeight="1">
      <c r="A388" s="272" t="s">
        <v>130</v>
      </c>
      <c r="B388" s="230">
        <v>25542</v>
      </c>
      <c r="C388" s="230">
        <v>2415</v>
      </c>
      <c r="D388" s="230">
        <v>96</v>
      </c>
      <c r="E388" s="230">
        <v>2277</v>
      </c>
      <c r="F388" s="230">
        <v>2194</v>
      </c>
      <c r="G388" s="230">
        <v>8884</v>
      </c>
      <c r="H388" s="230">
        <v>347</v>
      </c>
      <c r="I388" s="230">
        <v>659</v>
      </c>
      <c r="J388" s="230">
        <v>1227</v>
      </c>
      <c r="K388" s="230">
        <v>555</v>
      </c>
      <c r="L388" s="230">
        <v>4810</v>
      </c>
      <c r="M388" s="230">
        <v>2078</v>
      </c>
    </row>
    <row r="389" spans="1:13" ht="10.5" customHeight="1">
      <c r="A389" s="272" t="s">
        <v>132</v>
      </c>
      <c r="B389" s="230">
        <v>8531</v>
      </c>
      <c r="C389" s="230">
        <v>455</v>
      </c>
      <c r="D389" s="230">
        <v>14</v>
      </c>
      <c r="E389" s="230">
        <v>396</v>
      </c>
      <c r="F389" s="230">
        <v>601</v>
      </c>
      <c r="G389" s="230">
        <v>4387</v>
      </c>
      <c r="H389" s="230">
        <v>0</v>
      </c>
      <c r="I389" s="230">
        <v>177</v>
      </c>
      <c r="J389" s="230">
        <v>187</v>
      </c>
      <c r="K389" s="230">
        <v>156</v>
      </c>
      <c r="L389" s="230">
        <v>1086</v>
      </c>
      <c r="M389" s="230">
        <v>1072</v>
      </c>
    </row>
    <row r="390" spans="1:13" ht="10.5" customHeight="1">
      <c r="A390" s="272" t="s">
        <v>133</v>
      </c>
      <c r="B390" s="230">
        <v>27764</v>
      </c>
      <c r="C390" s="230">
        <v>2214</v>
      </c>
      <c r="D390" s="230">
        <v>92</v>
      </c>
      <c r="E390" s="230">
        <v>2232</v>
      </c>
      <c r="F390" s="230">
        <v>2481</v>
      </c>
      <c r="G390" s="230">
        <v>6134</v>
      </c>
      <c r="H390" s="230">
        <v>679</v>
      </c>
      <c r="I390" s="230">
        <v>793</v>
      </c>
      <c r="J390" s="230">
        <v>1372</v>
      </c>
      <c r="K390" s="230">
        <v>849</v>
      </c>
      <c r="L390" s="230">
        <v>6973</v>
      </c>
      <c r="M390" s="230">
        <v>3945</v>
      </c>
    </row>
    <row r="391" spans="1:13" ht="10.5" customHeight="1">
      <c r="A391" s="272" t="s">
        <v>134</v>
      </c>
      <c r="B391" s="230">
        <v>66125</v>
      </c>
      <c r="C391" s="230">
        <v>6636</v>
      </c>
      <c r="D391" s="230">
        <v>467</v>
      </c>
      <c r="E391" s="230">
        <v>5822</v>
      </c>
      <c r="F391" s="230">
        <v>6554</v>
      </c>
      <c r="G391" s="230">
        <v>18850</v>
      </c>
      <c r="H391" s="230">
        <v>46</v>
      </c>
      <c r="I391" s="230">
        <v>558</v>
      </c>
      <c r="J391" s="230">
        <v>3495</v>
      </c>
      <c r="K391" s="230">
        <v>1353</v>
      </c>
      <c r="L391" s="230">
        <v>12401</v>
      </c>
      <c r="M391" s="230">
        <v>9943</v>
      </c>
    </row>
    <row r="392" spans="1:13" ht="10.5" customHeight="1">
      <c r="A392" s="272" t="s">
        <v>135</v>
      </c>
      <c r="B392" s="230">
        <v>13739</v>
      </c>
      <c r="C392" s="230">
        <v>1592</v>
      </c>
      <c r="D392" s="230">
        <v>37</v>
      </c>
      <c r="E392" s="230">
        <v>1236</v>
      </c>
      <c r="F392" s="230">
        <v>1450</v>
      </c>
      <c r="G392" s="230">
        <v>4377</v>
      </c>
      <c r="H392" s="230">
        <v>1</v>
      </c>
      <c r="I392" s="230">
        <v>11</v>
      </c>
      <c r="J392" s="230">
        <v>468</v>
      </c>
      <c r="K392" s="230">
        <v>326</v>
      </c>
      <c r="L392" s="230">
        <v>3053</v>
      </c>
      <c r="M392" s="230">
        <v>1188</v>
      </c>
    </row>
    <row r="393" spans="1:13" ht="10.5" customHeight="1">
      <c r="A393" s="272" t="s">
        <v>136</v>
      </c>
      <c r="B393" s="230">
        <v>6196</v>
      </c>
      <c r="C393" s="230">
        <v>366</v>
      </c>
      <c r="D393" s="230">
        <v>18</v>
      </c>
      <c r="E393" s="230">
        <v>335</v>
      </c>
      <c r="F393" s="230">
        <v>352</v>
      </c>
      <c r="G393" s="230">
        <v>3260</v>
      </c>
      <c r="H393" s="230">
        <v>0</v>
      </c>
      <c r="I393" s="230">
        <v>0</v>
      </c>
      <c r="J393" s="230">
        <v>136</v>
      </c>
      <c r="K393" s="230">
        <v>58</v>
      </c>
      <c r="L393" s="230">
        <v>613</v>
      </c>
      <c r="M393" s="230">
        <v>1058</v>
      </c>
    </row>
    <row r="394" spans="1:13" ht="10.5" customHeight="1">
      <c r="A394" s="272" t="s">
        <v>137</v>
      </c>
      <c r="B394" s="230">
        <v>19792</v>
      </c>
      <c r="C394" s="230">
        <v>1638</v>
      </c>
      <c r="D394" s="230">
        <v>158</v>
      </c>
      <c r="E394" s="230">
        <v>1221</v>
      </c>
      <c r="F394" s="230">
        <v>1858</v>
      </c>
      <c r="G394" s="230">
        <v>7351</v>
      </c>
      <c r="H394" s="230">
        <v>307</v>
      </c>
      <c r="I394" s="230">
        <v>149</v>
      </c>
      <c r="J394" s="230">
        <v>1760</v>
      </c>
      <c r="K394" s="230">
        <v>628</v>
      </c>
      <c r="L394" s="230">
        <v>3159</v>
      </c>
      <c r="M394" s="230">
        <v>1563</v>
      </c>
    </row>
    <row r="395" spans="1:13" ht="10.5" customHeight="1">
      <c r="A395" s="272" t="s">
        <v>138</v>
      </c>
      <c r="B395" s="230">
        <v>10298</v>
      </c>
      <c r="C395" s="230">
        <v>701</v>
      </c>
      <c r="D395" s="230">
        <v>18</v>
      </c>
      <c r="E395" s="230">
        <v>551</v>
      </c>
      <c r="F395" s="230">
        <v>638</v>
      </c>
      <c r="G395" s="230">
        <v>4224</v>
      </c>
      <c r="H395" s="230">
        <v>2</v>
      </c>
      <c r="I395" s="230">
        <v>241</v>
      </c>
      <c r="J395" s="230">
        <v>356</v>
      </c>
      <c r="K395" s="230">
        <v>190</v>
      </c>
      <c r="L395" s="230">
        <v>1749</v>
      </c>
      <c r="M395" s="230">
        <v>1628</v>
      </c>
    </row>
    <row r="396" spans="1:13" ht="10.5" customHeight="1">
      <c r="A396" s="272" t="s">
        <v>139</v>
      </c>
      <c r="B396" s="230">
        <v>9859</v>
      </c>
      <c r="C396" s="230">
        <v>716</v>
      </c>
      <c r="D396" s="230">
        <v>37</v>
      </c>
      <c r="E396" s="230">
        <v>522</v>
      </c>
      <c r="F396" s="230">
        <v>622</v>
      </c>
      <c r="G396" s="230">
        <v>5256</v>
      </c>
      <c r="H396" s="230">
        <v>1</v>
      </c>
      <c r="I396" s="230">
        <v>271</v>
      </c>
      <c r="J396" s="230">
        <v>194</v>
      </c>
      <c r="K396" s="230">
        <v>149</v>
      </c>
      <c r="L396" s="230">
        <v>1226</v>
      </c>
      <c r="M396" s="230">
        <v>865</v>
      </c>
    </row>
    <row r="397" spans="1:13" ht="10.5" customHeight="1">
      <c r="A397" s="272" t="s">
        <v>140</v>
      </c>
      <c r="B397" s="230">
        <v>9077</v>
      </c>
      <c r="C397" s="230">
        <v>978</v>
      </c>
      <c r="D397" s="230">
        <v>38</v>
      </c>
      <c r="E397" s="230">
        <v>631</v>
      </c>
      <c r="F397" s="230">
        <v>830</v>
      </c>
      <c r="G397" s="230">
        <v>3003</v>
      </c>
      <c r="H397" s="230">
        <v>0</v>
      </c>
      <c r="I397" s="230">
        <v>82</v>
      </c>
      <c r="J397" s="230">
        <v>620</v>
      </c>
      <c r="K397" s="230">
        <v>288</v>
      </c>
      <c r="L397" s="230">
        <v>1837</v>
      </c>
      <c r="M397" s="230">
        <v>770</v>
      </c>
    </row>
    <row r="398" spans="1:13" ht="10.5" customHeight="1">
      <c r="A398" s="285" t="s">
        <v>159</v>
      </c>
      <c r="B398" s="230">
        <v>344974</v>
      </c>
      <c r="C398" s="230">
        <v>31302</v>
      </c>
      <c r="D398" s="230">
        <v>1606</v>
      </c>
      <c r="E398" s="230">
        <v>30364</v>
      </c>
      <c r="F398" s="230">
        <v>31138</v>
      </c>
      <c r="G398" s="230">
        <v>117576</v>
      </c>
      <c r="H398" s="230">
        <v>2010</v>
      </c>
      <c r="I398" s="230">
        <v>5145</v>
      </c>
      <c r="J398" s="230">
        <v>17657</v>
      </c>
      <c r="K398" s="230">
        <v>8336</v>
      </c>
      <c r="L398" s="230">
        <v>64126</v>
      </c>
      <c r="M398" s="230">
        <v>35714</v>
      </c>
    </row>
    <row r="399" spans="1:13" ht="10.5" customHeight="1">
      <c r="C399" s="480"/>
      <c r="D399" s="480"/>
    </row>
    <row r="400" spans="1:13" ht="10.5" customHeight="1">
      <c r="C400" s="480"/>
      <c r="D400" s="480"/>
    </row>
    <row r="401" spans="1:13" ht="10.5" customHeight="1"/>
    <row r="402" spans="1:13" ht="9.75" customHeight="1">
      <c r="C402" s="480"/>
      <c r="D402" s="480"/>
    </row>
    <row r="403" spans="1:13" s="28" customFormat="1" ht="10.5" customHeight="1">
      <c r="A403" s="343" t="s">
        <v>52</v>
      </c>
      <c r="B403" s="343"/>
      <c r="C403" s="343"/>
      <c r="D403" s="343"/>
      <c r="E403" s="396"/>
      <c r="F403" s="396"/>
      <c r="G403" s="396"/>
      <c r="H403" s="396"/>
      <c r="I403" s="396"/>
      <c r="J403" s="396"/>
      <c r="K403" s="396"/>
      <c r="L403" s="396"/>
      <c r="M403" s="396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5" manualBreakCount="5">
    <brk id="77" max="16383" man="1"/>
    <brk id="142" max="16383" man="1"/>
    <brk id="207" max="16383" man="1"/>
    <brk id="272" max="16383" man="1"/>
    <brk id="337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85546875" style="269" customWidth="1"/>
    <col min="2" max="2" width="37.85546875" style="25" customWidth="1"/>
    <col min="3" max="3" width="8" style="502" customWidth="1"/>
    <col min="4" max="6" width="7.85546875" style="502" customWidth="1"/>
    <col min="7" max="9" width="8.28515625" style="502" customWidth="1"/>
    <col min="10" max="16384" width="11.42578125" style="25"/>
  </cols>
  <sheetData>
    <row r="1" spans="1:9" s="23" customFormat="1" ht="12" customHeight="1">
      <c r="A1" s="481" t="s">
        <v>645</v>
      </c>
      <c r="B1" s="482"/>
      <c r="C1" s="483"/>
      <c r="D1" s="483"/>
      <c r="E1" s="483"/>
      <c r="F1" s="483"/>
      <c r="G1" s="483"/>
      <c r="H1" s="483"/>
      <c r="I1" s="483"/>
    </row>
    <row r="2" spans="1:9" s="23" customFormat="1" ht="9" customHeight="1">
      <c r="A2" s="481"/>
      <c r="B2" s="482"/>
      <c r="C2" s="483"/>
      <c r="D2" s="483"/>
      <c r="E2" s="483"/>
      <c r="F2" s="483"/>
      <c r="G2" s="483"/>
      <c r="H2" s="483"/>
      <c r="I2" s="483"/>
    </row>
    <row r="3" spans="1:9" ht="11.25" customHeight="1">
      <c r="A3" s="484" t="s">
        <v>821</v>
      </c>
      <c r="B3" s="485"/>
      <c r="C3" s="388"/>
      <c r="D3" s="388"/>
      <c r="E3" s="388"/>
      <c r="F3" s="388"/>
      <c r="G3" s="388"/>
      <c r="H3" s="388"/>
      <c r="I3" s="388"/>
    </row>
    <row r="4" spans="1:9" ht="9" customHeight="1">
      <c r="A4" s="486"/>
      <c r="B4" s="487"/>
      <c r="C4" s="488"/>
      <c r="D4" s="488" t="s">
        <v>629</v>
      </c>
      <c r="E4" s="488"/>
      <c r="F4" s="488"/>
      <c r="G4" s="488"/>
      <c r="H4" s="488"/>
      <c r="I4" s="488"/>
    </row>
    <row r="5" spans="1:9" s="280" customFormat="1" ht="10.5" customHeight="1">
      <c r="A5" s="489"/>
      <c r="B5" s="467" t="s">
        <v>629</v>
      </c>
      <c r="C5" s="468"/>
      <c r="D5" s="469" t="s">
        <v>551</v>
      </c>
      <c r="E5" s="469"/>
      <c r="F5" s="469"/>
      <c r="G5" s="469"/>
      <c r="H5" s="469"/>
      <c r="I5" s="469"/>
    </row>
    <row r="6" spans="1:9" s="374" customFormat="1" ht="10.5" customHeight="1">
      <c r="A6" s="490" t="s">
        <v>198</v>
      </c>
      <c r="B6" s="491"/>
      <c r="C6" s="471"/>
      <c r="D6" s="471"/>
      <c r="E6" s="471" t="s">
        <v>554</v>
      </c>
      <c r="F6" s="471" t="s">
        <v>822</v>
      </c>
      <c r="G6" s="471"/>
      <c r="H6" s="471" t="s">
        <v>556</v>
      </c>
      <c r="I6" s="377" t="s">
        <v>93</v>
      </c>
    </row>
    <row r="7" spans="1:9" s="374" customFormat="1" ht="10.5" customHeight="1">
      <c r="A7" s="490" t="s">
        <v>823</v>
      </c>
      <c r="B7" s="491"/>
      <c r="C7" s="471" t="s">
        <v>798</v>
      </c>
      <c r="D7" s="471" t="s">
        <v>649</v>
      </c>
      <c r="E7" s="471" t="s">
        <v>559</v>
      </c>
      <c r="F7" s="471" t="s">
        <v>824</v>
      </c>
      <c r="G7" s="471" t="s">
        <v>560</v>
      </c>
      <c r="H7" s="471" t="s">
        <v>561</v>
      </c>
      <c r="I7" s="377" t="s">
        <v>650</v>
      </c>
    </row>
    <row r="8" spans="1:9" s="374" customFormat="1" ht="10.5" customHeight="1">
      <c r="A8" s="490" t="s">
        <v>461</v>
      </c>
      <c r="B8" s="491"/>
      <c r="C8" s="471" t="s">
        <v>112</v>
      </c>
      <c r="D8" s="471" t="s">
        <v>652</v>
      </c>
      <c r="E8" s="471" t="s">
        <v>653</v>
      </c>
      <c r="F8" s="471" t="s">
        <v>653</v>
      </c>
      <c r="G8" s="471" t="s">
        <v>561</v>
      </c>
      <c r="H8" s="471" t="s">
        <v>825</v>
      </c>
      <c r="I8" s="377" t="s">
        <v>562</v>
      </c>
    </row>
    <row r="9" spans="1:9" s="374" customFormat="1" ht="10.5" customHeight="1">
      <c r="A9" s="385"/>
      <c r="B9" s="382" t="s">
        <v>629</v>
      </c>
      <c r="C9" s="474"/>
      <c r="D9" s="474"/>
      <c r="E9" s="474" t="s">
        <v>561</v>
      </c>
      <c r="F9" s="474" t="s">
        <v>561</v>
      </c>
      <c r="G9" s="383"/>
      <c r="H9" s="474" t="s">
        <v>655</v>
      </c>
      <c r="I9" s="385" t="s">
        <v>561</v>
      </c>
    </row>
    <row r="10" spans="1:9" s="374" customFormat="1" ht="10.5" customHeight="1">
      <c r="A10" s="492"/>
      <c r="B10" s="493"/>
      <c r="C10" s="377"/>
      <c r="D10" s="377"/>
      <c r="E10" s="377"/>
      <c r="F10" s="377"/>
      <c r="G10" s="377"/>
      <c r="H10" s="377"/>
      <c r="I10" s="492"/>
    </row>
    <row r="11" spans="1:9" s="494" customFormat="1" ht="10.5" customHeight="1">
      <c r="B11" s="495"/>
      <c r="C11" s="496" t="s">
        <v>168</v>
      </c>
      <c r="D11" s="497"/>
      <c r="E11" s="497"/>
      <c r="F11" s="497"/>
      <c r="G11" s="497"/>
      <c r="H11" s="497"/>
      <c r="I11" s="498"/>
    </row>
    <row r="12" spans="1:9" s="374" customFormat="1" ht="10.5" customHeight="1">
      <c r="A12" s="492"/>
      <c r="B12" s="499"/>
      <c r="C12" s="230"/>
      <c r="D12" s="230"/>
      <c r="E12" s="230"/>
      <c r="F12" s="230"/>
      <c r="G12" s="230"/>
      <c r="H12" s="230"/>
      <c r="I12" s="230"/>
    </row>
    <row r="13" spans="1:9" ht="10.5" customHeight="1">
      <c r="A13" s="500" t="s">
        <v>462</v>
      </c>
      <c r="B13" s="491"/>
      <c r="C13" s="175">
        <v>54911</v>
      </c>
      <c r="D13" s="175">
        <v>49436</v>
      </c>
      <c r="E13" s="175">
        <v>1259</v>
      </c>
      <c r="F13" s="175">
        <v>452</v>
      </c>
      <c r="G13" s="175">
        <v>84</v>
      </c>
      <c r="H13" s="175">
        <v>3655</v>
      </c>
      <c r="I13" s="175">
        <v>25</v>
      </c>
    </row>
    <row r="14" spans="1:9" ht="6.75" customHeight="1">
      <c r="B14" s="284"/>
      <c r="C14" s="175"/>
      <c r="D14" s="175"/>
      <c r="E14" s="175"/>
      <c r="F14" s="175"/>
      <c r="G14" s="175"/>
      <c r="H14" s="175"/>
      <c r="I14" s="175"/>
    </row>
    <row r="15" spans="1:9" ht="10.5" customHeight="1">
      <c r="B15" s="272" t="s">
        <v>826</v>
      </c>
      <c r="C15" s="175">
        <v>3523</v>
      </c>
      <c r="D15" s="175">
        <v>2825</v>
      </c>
      <c r="E15" s="175">
        <v>83</v>
      </c>
      <c r="F15" s="175">
        <v>2</v>
      </c>
      <c r="G15" s="175">
        <v>32</v>
      </c>
      <c r="H15" s="175">
        <v>581</v>
      </c>
      <c r="I15" s="175">
        <v>0</v>
      </c>
    </row>
    <row r="16" spans="1:9" ht="10.5" customHeight="1">
      <c r="B16" s="272" t="s">
        <v>827</v>
      </c>
      <c r="C16" s="175">
        <v>2128</v>
      </c>
      <c r="D16" s="175">
        <v>1752</v>
      </c>
      <c r="E16" s="175">
        <v>39</v>
      </c>
      <c r="F16" s="175">
        <v>116</v>
      </c>
      <c r="G16" s="175">
        <v>0</v>
      </c>
      <c r="H16" s="175">
        <v>221</v>
      </c>
      <c r="I16" s="175">
        <v>0</v>
      </c>
    </row>
    <row r="17" spans="2:9" ht="10.5" customHeight="1">
      <c r="B17" s="272" t="s">
        <v>828</v>
      </c>
      <c r="C17" s="175">
        <v>1706</v>
      </c>
      <c r="D17" s="175">
        <v>1392</v>
      </c>
      <c r="E17" s="175">
        <v>43</v>
      </c>
      <c r="F17" s="175">
        <v>217</v>
      </c>
      <c r="G17" s="175">
        <v>0</v>
      </c>
      <c r="H17" s="175">
        <v>54</v>
      </c>
      <c r="I17" s="175">
        <v>0</v>
      </c>
    </row>
    <row r="18" spans="2:9" ht="10.5" customHeight="1">
      <c r="B18" s="272" t="s">
        <v>829</v>
      </c>
      <c r="C18" s="175">
        <v>3153</v>
      </c>
      <c r="D18" s="175">
        <v>3045</v>
      </c>
      <c r="E18" s="175">
        <v>20</v>
      </c>
      <c r="F18" s="175">
        <v>68</v>
      </c>
      <c r="G18" s="175">
        <v>2</v>
      </c>
      <c r="H18" s="175">
        <v>16</v>
      </c>
      <c r="I18" s="175">
        <v>2</v>
      </c>
    </row>
    <row r="19" spans="2:9" ht="10.5" customHeight="1">
      <c r="B19" s="272" t="s">
        <v>830</v>
      </c>
      <c r="C19" s="175">
        <v>6137</v>
      </c>
      <c r="D19" s="175">
        <v>6077</v>
      </c>
      <c r="E19" s="175">
        <v>52</v>
      </c>
      <c r="F19" s="175">
        <v>0</v>
      </c>
      <c r="G19" s="175">
        <v>1</v>
      </c>
      <c r="H19" s="175">
        <v>7</v>
      </c>
      <c r="I19" s="175">
        <v>0</v>
      </c>
    </row>
    <row r="20" spans="2:9" ht="10.5" customHeight="1">
      <c r="B20" s="272" t="s">
        <v>831</v>
      </c>
      <c r="C20" s="175">
        <v>623</v>
      </c>
      <c r="D20" s="175">
        <v>195</v>
      </c>
      <c r="E20" s="175">
        <v>0</v>
      </c>
      <c r="F20" s="175">
        <v>0</v>
      </c>
      <c r="G20" s="175">
        <v>1</v>
      </c>
      <c r="H20" s="175">
        <v>427</v>
      </c>
      <c r="I20" s="175">
        <v>0</v>
      </c>
    </row>
    <row r="21" spans="2:9" ht="10.5" customHeight="1">
      <c r="B21" s="501" t="s">
        <v>832</v>
      </c>
    </row>
    <row r="22" spans="2:9" ht="10.5" customHeight="1">
      <c r="B22" s="272" t="s">
        <v>833</v>
      </c>
      <c r="C22" s="175">
        <v>3919</v>
      </c>
      <c r="D22" s="175">
        <v>3442</v>
      </c>
      <c r="E22" s="175">
        <v>1</v>
      </c>
      <c r="F22" s="175">
        <v>1</v>
      </c>
      <c r="G22" s="175">
        <v>1</v>
      </c>
      <c r="H22" s="175">
        <v>474</v>
      </c>
      <c r="I22" s="175">
        <v>0</v>
      </c>
    </row>
    <row r="23" spans="2:9" ht="10.5" customHeight="1">
      <c r="B23" s="272" t="s">
        <v>834</v>
      </c>
      <c r="C23" s="175">
        <v>1026</v>
      </c>
      <c r="D23" s="175">
        <v>1012</v>
      </c>
      <c r="E23" s="175">
        <v>0</v>
      </c>
      <c r="F23" s="175">
        <v>13</v>
      </c>
      <c r="G23" s="175">
        <v>0</v>
      </c>
      <c r="H23" s="175">
        <v>1</v>
      </c>
      <c r="I23" s="175">
        <v>0</v>
      </c>
    </row>
    <row r="24" spans="2:9" ht="10.5" customHeight="1">
      <c r="B24" s="284" t="s">
        <v>835</v>
      </c>
    </row>
    <row r="25" spans="2:9" ht="10.5" customHeight="1">
      <c r="B25" s="272" t="s">
        <v>836</v>
      </c>
      <c r="C25" s="175">
        <v>5894</v>
      </c>
      <c r="D25" s="175">
        <v>5601</v>
      </c>
      <c r="E25" s="175">
        <v>235</v>
      </c>
      <c r="F25" s="175">
        <v>8</v>
      </c>
      <c r="G25" s="175">
        <v>2</v>
      </c>
      <c r="H25" s="175">
        <v>48</v>
      </c>
      <c r="I25" s="175">
        <v>0</v>
      </c>
    </row>
    <row r="26" spans="2:9" ht="10.5" customHeight="1">
      <c r="B26" s="272" t="s">
        <v>837</v>
      </c>
      <c r="C26" s="175">
        <v>3349</v>
      </c>
      <c r="D26" s="175">
        <v>2917</v>
      </c>
      <c r="E26" s="175">
        <v>82</v>
      </c>
      <c r="F26" s="175">
        <v>0</v>
      </c>
      <c r="G26" s="175">
        <v>3</v>
      </c>
      <c r="H26" s="175">
        <v>343</v>
      </c>
      <c r="I26" s="175">
        <v>4</v>
      </c>
    </row>
    <row r="27" spans="2:9" ht="10.5" customHeight="1">
      <c r="B27" s="272" t="s">
        <v>838</v>
      </c>
      <c r="C27" s="175">
        <v>2381</v>
      </c>
      <c r="D27" s="175">
        <v>2169</v>
      </c>
      <c r="E27" s="175">
        <v>29</v>
      </c>
      <c r="F27" s="175">
        <v>3</v>
      </c>
      <c r="G27" s="175">
        <v>0</v>
      </c>
      <c r="H27" s="175">
        <v>180</v>
      </c>
      <c r="I27" s="175">
        <v>0</v>
      </c>
    </row>
    <row r="28" spans="2:9" ht="10.5" customHeight="1">
      <c r="B28" s="272" t="s">
        <v>839</v>
      </c>
      <c r="C28" s="175">
        <v>862</v>
      </c>
      <c r="D28" s="175">
        <v>843</v>
      </c>
      <c r="E28" s="175">
        <v>1</v>
      </c>
      <c r="F28" s="175">
        <v>0</v>
      </c>
      <c r="G28" s="175">
        <v>0</v>
      </c>
      <c r="H28" s="175">
        <v>18</v>
      </c>
      <c r="I28" s="175">
        <v>0</v>
      </c>
    </row>
    <row r="29" spans="2:9" ht="10.5" customHeight="1">
      <c r="B29" s="284" t="s">
        <v>840</v>
      </c>
    </row>
    <row r="30" spans="2:9" ht="10.5" customHeight="1">
      <c r="B30" s="272" t="s">
        <v>841</v>
      </c>
      <c r="C30" s="175">
        <v>2498</v>
      </c>
      <c r="D30" s="175">
        <v>2376</v>
      </c>
      <c r="E30" s="175">
        <v>33</v>
      </c>
      <c r="F30" s="175">
        <v>11</v>
      </c>
      <c r="G30" s="175">
        <v>0</v>
      </c>
      <c r="H30" s="175">
        <v>78</v>
      </c>
      <c r="I30" s="175">
        <v>0</v>
      </c>
    </row>
    <row r="31" spans="2:9" ht="10.5" customHeight="1">
      <c r="B31" s="272" t="s">
        <v>842</v>
      </c>
      <c r="C31" s="175">
        <v>1021</v>
      </c>
      <c r="D31" s="175">
        <v>1013</v>
      </c>
      <c r="E31" s="175">
        <v>0</v>
      </c>
      <c r="F31" s="175">
        <v>1</v>
      </c>
      <c r="G31" s="175">
        <v>1</v>
      </c>
      <c r="H31" s="175">
        <v>6</v>
      </c>
      <c r="I31" s="175">
        <v>0</v>
      </c>
    </row>
    <row r="32" spans="2:9" ht="10.5" customHeight="1">
      <c r="B32" s="272" t="s">
        <v>843</v>
      </c>
      <c r="C32" s="175">
        <v>7324</v>
      </c>
      <c r="D32" s="175">
        <v>6412</v>
      </c>
      <c r="E32" s="175">
        <v>101</v>
      </c>
      <c r="F32" s="175">
        <v>5</v>
      </c>
      <c r="G32" s="175">
        <v>0</v>
      </c>
      <c r="H32" s="175">
        <v>789</v>
      </c>
      <c r="I32" s="175">
        <v>17</v>
      </c>
    </row>
    <row r="33" spans="1:9" ht="10.5" customHeight="1">
      <c r="B33" s="272" t="s">
        <v>844</v>
      </c>
      <c r="C33" s="175">
        <v>8009</v>
      </c>
      <c r="D33" s="175">
        <v>7215</v>
      </c>
      <c r="E33" s="175">
        <v>398</v>
      </c>
      <c r="F33" s="175">
        <v>7</v>
      </c>
      <c r="G33" s="175">
        <v>41</v>
      </c>
      <c r="H33" s="175">
        <v>346</v>
      </c>
      <c r="I33" s="175">
        <v>2</v>
      </c>
    </row>
    <row r="34" spans="1:9" ht="10.5" customHeight="1">
      <c r="B34" s="272" t="s">
        <v>845</v>
      </c>
      <c r="C34" s="175">
        <v>1358</v>
      </c>
      <c r="D34" s="175">
        <v>1150</v>
      </c>
      <c r="E34" s="175">
        <v>142</v>
      </c>
      <c r="F34" s="175">
        <v>0</v>
      </c>
      <c r="G34" s="175">
        <v>0</v>
      </c>
      <c r="H34" s="175">
        <v>66</v>
      </c>
      <c r="I34" s="175">
        <v>0</v>
      </c>
    </row>
    <row r="35" spans="1:9" ht="10.5" customHeight="1">
      <c r="B35" s="284"/>
      <c r="C35" s="175"/>
      <c r="D35" s="175"/>
      <c r="E35" s="175"/>
      <c r="F35" s="175"/>
      <c r="G35" s="175"/>
      <c r="H35" s="175"/>
      <c r="I35" s="175"/>
    </row>
    <row r="36" spans="1:9" ht="10.5" customHeight="1">
      <c r="A36" s="500" t="s">
        <v>484</v>
      </c>
      <c r="B36" s="491"/>
      <c r="C36" s="175">
        <v>3795</v>
      </c>
      <c r="D36" s="175">
        <v>3625</v>
      </c>
      <c r="E36" s="175">
        <v>103</v>
      </c>
      <c r="F36" s="175">
        <v>0</v>
      </c>
      <c r="G36" s="175">
        <v>0</v>
      </c>
      <c r="H36" s="175">
        <v>51</v>
      </c>
      <c r="I36" s="175">
        <v>16</v>
      </c>
    </row>
    <row r="37" spans="1:9" ht="10.5" customHeight="1">
      <c r="B37" s="284"/>
      <c r="C37" s="175"/>
      <c r="D37" s="175"/>
      <c r="E37" s="175"/>
      <c r="F37" s="175"/>
      <c r="G37" s="175"/>
      <c r="H37" s="175"/>
      <c r="I37" s="175"/>
    </row>
    <row r="38" spans="1:9" ht="10.5" customHeight="1">
      <c r="A38" s="500" t="s">
        <v>846</v>
      </c>
      <c r="B38" s="503"/>
      <c r="C38" s="175">
        <v>76476</v>
      </c>
      <c r="D38" s="175">
        <v>34749</v>
      </c>
      <c r="E38" s="175">
        <v>101</v>
      </c>
      <c r="F38" s="175">
        <v>33</v>
      </c>
      <c r="G38" s="175">
        <v>54</v>
      </c>
      <c r="H38" s="175">
        <v>37520</v>
      </c>
      <c r="I38" s="175">
        <v>4019</v>
      </c>
    </row>
    <row r="39" spans="1:9" ht="6.75" customHeight="1">
      <c r="B39" s="284"/>
      <c r="C39" s="175"/>
      <c r="D39" s="175"/>
      <c r="E39" s="175"/>
      <c r="F39" s="175"/>
      <c r="G39" s="175"/>
      <c r="H39" s="175"/>
      <c r="I39" s="175"/>
    </row>
    <row r="40" spans="1:9" ht="10.5" customHeight="1">
      <c r="B40" s="284" t="s">
        <v>846</v>
      </c>
      <c r="C40" s="175"/>
      <c r="D40" s="175"/>
      <c r="E40" s="175"/>
      <c r="F40" s="175"/>
      <c r="G40" s="175"/>
      <c r="H40" s="175"/>
      <c r="I40" s="175"/>
    </row>
    <row r="41" spans="1:9" ht="10.5" customHeight="1">
      <c r="B41" s="272" t="s">
        <v>847</v>
      </c>
      <c r="C41" s="175">
        <v>3705</v>
      </c>
      <c r="D41" s="175">
        <v>1893</v>
      </c>
      <c r="E41" s="175">
        <v>22</v>
      </c>
      <c r="F41" s="175">
        <v>1</v>
      </c>
      <c r="G41" s="175">
        <v>41</v>
      </c>
      <c r="H41" s="175">
        <v>1736</v>
      </c>
      <c r="I41" s="175">
        <v>12</v>
      </c>
    </row>
    <row r="42" spans="1:9" ht="10.5" customHeight="1">
      <c r="B42" s="284" t="s">
        <v>848</v>
      </c>
    </row>
    <row r="43" spans="1:9" ht="10.5" customHeight="1">
      <c r="B43" s="272" t="s">
        <v>849</v>
      </c>
      <c r="C43" s="175">
        <v>355</v>
      </c>
      <c r="D43" s="175">
        <v>351</v>
      </c>
      <c r="E43" s="175">
        <v>0</v>
      </c>
      <c r="F43" s="175">
        <v>0</v>
      </c>
      <c r="G43" s="175">
        <v>0</v>
      </c>
      <c r="H43" s="175">
        <v>3</v>
      </c>
      <c r="I43" s="175">
        <v>1</v>
      </c>
    </row>
    <row r="44" spans="1:9" ht="10.5" customHeight="1">
      <c r="B44" s="272" t="s">
        <v>850</v>
      </c>
      <c r="C44" s="175">
        <v>2912</v>
      </c>
      <c r="D44" s="175">
        <v>2810</v>
      </c>
      <c r="E44" s="175">
        <v>25</v>
      </c>
      <c r="F44" s="175">
        <v>0</v>
      </c>
      <c r="G44" s="175">
        <v>0</v>
      </c>
      <c r="H44" s="175">
        <v>66</v>
      </c>
      <c r="I44" s="175">
        <v>11</v>
      </c>
    </row>
    <row r="45" spans="1:9" ht="10.5" customHeight="1">
      <c r="B45" s="272" t="s">
        <v>851</v>
      </c>
      <c r="C45" s="175">
        <v>4967</v>
      </c>
      <c r="D45" s="175">
        <v>4006</v>
      </c>
      <c r="E45" s="175">
        <v>21</v>
      </c>
      <c r="F45" s="175">
        <v>3</v>
      </c>
      <c r="G45" s="175">
        <v>1</v>
      </c>
      <c r="H45" s="175">
        <v>882</v>
      </c>
      <c r="I45" s="175">
        <v>54</v>
      </c>
    </row>
    <row r="46" spans="1:9" ht="10.5" customHeight="1">
      <c r="B46" s="272" t="s">
        <v>852</v>
      </c>
      <c r="C46" s="175">
        <v>7823</v>
      </c>
      <c r="D46" s="175">
        <v>743</v>
      </c>
      <c r="E46" s="175">
        <v>7</v>
      </c>
      <c r="F46" s="175">
        <v>28</v>
      </c>
      <c r="G46" s="175">
        <v>0</v>
      </c>
      <c r="H46" s="175">
        <v>7041</v>
      </c>
      <c r="I46" s="175">
        <v>4</v>
      </c>
    </row>
    <row r="47" spans="1:9" ht="10.5" customHeight="1">
      <c r="B47" s="272" t="s">
        <v>853</v>
      </c>
      <c r="C47" s="175">
        <v>10283</v>
      </c>
      <c r="D47" s="175">
        <v>8507</v>
      </c>
      <c r="E47" s="175">
        <v>0</v>
      </c>
      <c r="F47" s="175">
        <v>1</v>
      </c>
      <c r="G47" s="175">
        <v>1</v>
      </c>
      <c r="H47" s="175">
        <v>1276</v>
      </c>
      <c r="I47" s="175">
        <v>498</v>
      </c>
    </row>
    <row r="48" spans="1:9" ht="10.5" customHeight="1">
      <c r="B48" s="272" t="s">
        <v>854</v>
      </c>
      <c r="C48" s="175">
        <v>4042</v>
      </c>
      <c r="D48" s="175">
        <v>250</v>
      </c>
      <c r="E48" s="175">
        <v>0</v>
      </c>
      <c r="F48" s="175">
        <v>0</v>
      </c>
      <c r="G48" s="175">
        <v>1</v>
      </c>
      <c r="H48" s="175">
        <v>497</v>
      </c>
      <c r="I48" s="175">
        <v>3294</v>
      </c>
    </row>
    <row r="49" spans="1:9" ht="10.5" customHeight="1">
      <c r="B49" s="272" t="s">
        <v>855</v>
      </c>
      <c r="C49" s="175">
        <v>39794</v>
      </c>
      <c r="D49" s="175">
        <v>15657</v>
      </c>
      <c r="E49" s="175">
        <v>26</v>
      </c>
      <c r="F49" s="175">
        <v>0</v>
      </c>
      <c r="G49" s="175">
        <v>10</v>
      </c>
      <c r="H49" s="175">
        <v>23957</v>
      </c>
      <c r="I49" s="175">
        <v>144</v>
      </c>
    </row>
    <row r="50" spans="1:9" ht="10.5" customHeight="1">
      <c r="B50" s="284" t="s">
        <v>856</v>
      </c>
    </row>
    <row r="51" spans="1:9" ht="10.5" customHeight="1">
      <c r="B51" s="272" t="s">
        <v>857</v>
      </c>
      <c r="C51" s="175">
        <v>2595</v>
      </c>
      <c r="D51" s="175">
        <v>532</v>
      </c>
      <c r="E51" s="175">
        <v>0</v>
      </c>
      <c r="F51" s="175">
        <v>0</v>
      </c>
      <c r="G51" s="175">
        <v>0</v>
      </c>
      <c r="H51" s="175">
        <v>2062</v>
      </c>
      <c r="I51" s="175">
        <v>1</v>
      </c>
    </row>
    <row r="52" spans="1:9" ht="10.5" customHeight="1">
      <c r="B52" s="284"/>
      <c r="C52" s="175"/>
      <c r="D52" s="175"/>
      <c r="E52" s="175"/>
      <c r="F52" s="175"/>
      <c r="G52" s="175"/>
      <c r="H52" s="175"/>
      <c r="I52" s="175"/>
    </row>
    <row r="53" spans="1:9" ht="10.5" customHeight="1">
      <c r="A53" s="500" t="s">
        <v>498</v>
      </c>
      <c r="B53" s="491"/>
      <c r="C53" s="175">
        <v>88617</v>
      </c>
      <c r="D53" s="175">
        <v>78798</v>
      </c>
      <c r="E53" s="175">
        <v>398</v>
      </c>
      <c r="F53" s="175">
        <v>2</v>
      </c>
      <c r="G53" s="175">
        <v>1</v>
      </c>
      <c r="H53" s="175">
        <v>9393</v>
      </c>
      <c r="I53" s="175">
        <v>25</v>
      </c>
    </row>
    <row r="54" spans="1:9" ht="6.75" customHeight="1">
      <c r="B54" s="284"/>
      <c r="C54" s="175"/>
      <c r="D54" s="175"/>
      <c r="E54" s="175"/>
      <c r="F54" s="175"/>
      <c r="G54" s="175"/>
      <c r="H54" s="175"/>
      <c r="I54" s="175"/>
    </row>
    <row r="55" spans="1:9" ht="10.5" customHeight="1">
      <c r="B55" s="272" t="s">
        <v>858</v>
      </c>
      <c r="C55" s="175">
        <v>1934</v>
      </c>
      <c r="D55" s="175">
        <v>1684</v>
      </c>
      <c r="E55" s="175">
        <v>31</v>
      </c>
      <c r="F55" s="175">
        <v>1</v>
      </c>
      <c r="G55" s="175">
        <v>0</v>
      </c>
      <c r="H55" s="175">
        <v>218</v>
      </c>
      <c r="I55" s="175">
        <v>0</v>
      </c>
    </row>
    <row r="56" spans="1:9" ht="10.5" customHeight="1">
      <c r="B56" s="272" t="s">
        <v>859</v>
      </c>
      <c r="C56" s="175">
        <v>8924</v>
      </c>
      <c r="D56" s="175">
        <v>7734</v>
      </c>
      <c r="E56" s="175">
        <v>106</v>
      </c>
      <c r="F56" s="175">
        <v>0</v>
      </c>
      <c r="G56" s="175">
        <v>0</v>
      </c>
      <c r="H56" s="175">
        <v>1082</v>
      </c>
      <c r="I56" s="175">
        <v>2</v>
      </c>
    </row>
    <row r="57" spans="1:9" ht="10.5" customHeight="1">
      <c r="B57" s="272" t="s">
        <v>860</v>
      </c>
      <c r="C57" s="175">
        <v>16900</v>
      </c>
      <c r="D57" s="175">
        <v>10740</v>
      </c>
      <c r="E57" s="175">
        <v>30</v>
      </c>
      <c r="F57" s="175">
        <v>0</v>
      </c>
      <c r="G57" s="175">
        <v>1</v>
      </c>
      <c r="H57" s="175">
        <v>6114</v>
      </c>
      <c r="I57" s="175">
        <v>15</v>
      </c>
    </row>
    <row r="58" spans="1:9" ht="10.5" customHeight="1">
      <c r="B58" s="272" t="s">
        <v>861</v>
      </c>
      <c r="C58" s="175">
        <v>16702</v>
      </c>
      <c r="D58" s="175">
        <v>16054</v>
      </c>
      <c r="E58" s="175">
        <v>46</v>
      </c>
      <c r="F58" s="175">
        <v>1</v>
      </c>
      <c r="G58" s="175">
        <v>0</v>
      </c>
      <c r="H58" s="175">
        <v>601</v>
      </c>
      <c r="I58" s="175">
        <v>0</v>
      </c>
    </row>
    <row r="59" spans="1:9" ht="10.5" customHeight="1">
      <c r="B59" s="272" t="s">
        <v>862</v>
      </c>
      <c r="C59" s="175">
        <v>17083</v>
      </c>
      <c r="D59" s="175">
        <v>16368</v>
      </c>
      <c r="E59" s="175">
        <v>40</v>
      </c>
      <c r="F59" s="175">
        <v>0</v>
      </c>
      <c r="G59" s="175">
        <v>0</v>
      </c>
      <c r="H59" s="175">
        <v>675</v>
      </c>
      <c r="I59" s="175">
        <v>0</v>
      </c>
    </row>
    <row r="60" spans="1:9" ht="10.5" customHeight="1">
      <c r="B60" s="272" t="s">
        <v>863</v>
      </c>
      <c r="C60" s="175">
        <v>2688</v>
      </c>
      <c r="D60" s="175">
        <v>2676</v>
      </c>
      <c r="E60" s="175">
        <v>0</v>
      </c>
      <c r="F60" s="175">
        <v>0</v>
      </c>
      <c r="G60" s="175">
        <v>0</v>
      </c>
      <c r="H60" s="175">
        <v>12</v>
      </c>
      <c r="I60" s="175">
        <v>0</v>
      </c>
    </row>
    <row r="61" spans="1:9" ht="10.5" customHeight="1">
      <c r="B61" s="272" t="s">
        <v>864</v>
      </c>
      <c r="C61" s="175">
        <v>16426</v>
      </c>
      <c r="D61" s="175">
        <v>15753</v>
      </c>
      <c r="E61" s="175">
        <v>91</v>
      </c>
      <c r="F61" s="175">
        <v>0</v>
      </c>
      <c r="G61" s="175">
        <v>0</v>
      </c>
      <c r="H61" s="175">
        <v>582</v>
      </c>
      <c r="I61" s="175">
        <v>0</v>
      </c>
    </row>
    <row r="62" spans="1:9" ht="10.5" customHeight="1">
      <c r="B62" s="272" t="s">
        <v>865</v>
      </c>
      <c r="C62" s="175">
        <v>5020</v>
      </c>
      <c r="D62" s="175">
        <v>4947</v>
      </c>
      <c r="E62" s="175">
        <v>0</v>
      </c>
      <c r="F62" s="175">
        <v>0</v>
      </c>
      <c r="G62" s="175">
        <v>0</v>
      </c>
      <c r="H62" s="175">
        <v>65</v>
      </c>
      <c r="I62" s="175">
        <v>8</v>
      </c>
    </row>
    <row r="63" spans="1:9" ht="10.5" customHeight="1">
      <c r="B63" s="272" t="s">
        <v>866</v>
      </c>
      <c r="C63" s="175">
        <v>2940</v>
      </c>
      <c r="D63" s="175">
        <v>2842</v>
      </c>
      <c r="E63" s="175">
        <v>54</v>
      </c>
      <c r="F63" s="175">
        <v>0</v>
      </c>
      <c r="G63" s="175">
        <v>0</v>
      </c>
      <c r="H63" s="175">
        <v>44</v>
      </c>
      <c r="I63" s="175">
        <v>0</v>
      </c>
    </row>
    <row r="64" spans="1:9" ht="10.5" customHeight="1">
      <c r="B64" s="284"/>
      <c r="C64" s="175"/>
      <c r="D64" s="175"/>
      <c r="E64" s="175"/>
      <c r="F64" s="175"/>
      <c r="G64" s="175"/>
      <c r="H64" s="175"/>
      <c r="I64" s="175"/>
    </row>
    <row r="65" spans="1:9" ht="10.5" customHeight="1">
      <c r="A65" s="500" t="s">
        <v>508</v>
      </c>
      <c r="B65" s="491"/>
      <c r="C65" s="175">
        <v>167403</v>
      </c>
      <c r="D65" s="175">
        <v>164590</v>
      </c>
      <c r="E65" s="175">
        <v>32</v>
      </c>
      <c r="F65" s="175">
        <v>25</v>
      </c>
      <c r="G65" s="175">
        <v>6</v>
      </c>
      <c r="H65" s="175">
        <v>2750</v>
      </c>
      <c r="I65" s="175">
        <v>0</v>
      </c>
    </row>
    <row r="66" spans="1:9" ht="6.75" customHeight="1">
      <c r="B66" s="284"/>
      <c r="C66" s="175"/>
      <c r="D66" s="175"/>
      <c r="E66" s="175"/>
      <c r="F66" s="175"/>
      <c r="G66" s="175"/>
      <c r="H66" s="175"/>
      <c r="I66" s="175"/>
    </row>
    <row r="67" spans="1:9" ht="10.5" customHeight="1">
      <c r="B67" s="272" t="s">
        <v>867</v>
      </c>
      <c r="C67" s="175">
        <v>3478</v>
      </c>
      <c r="D67" s="175">
        <v>3458</v>
      </c>
      <c r="E67" s="175">
        <v>0</v>
      </c>
      <c r="F67" s="175">
        <v>0</v>
      </c>
      <c r="G67" s="175">
        <v>0</v>
      </c>
      <c r="H67" s="175">
        <v>20</v>
      </c>
      <c r="I67" s="175">
        <v>0</v>
      </c>
    </row>
    <row r="68" spans="1:9" ht="10.5" customHeight="1">
      <c r="B68" s="272" t="s">
        <v>868</v>
      </c>
      <c r="C68" s="175">
        <v>3354</v>
      </c>
      <c r="D68" s="175">
        <v>708</v>
      </c>
      <c r="E68" s="175">
        <v>32</v>
      </c>
      <c r="F68" s="175">
        <v>25</v>
      </c>
      <c r="G68" s="175">
        <v>4</v>
      </c>
      <c r="H68" s="175">
        <v>2585</v>
      </c>
      <c r="I68" s="175">
        <v>0</v>
      </c>
    </row>
    <row r="69" spans="1:9" ht="10.5" customHeight="1">
      <c r="B69" s="272" t="s">
        <v>869</v>
      </c>
      <c r="C69" s="175">
        <v>7508</v>
      </c>
      <c r="D69" s="175">
        <v>7454</v>
      </c>
      <c r="E69" s="175">
        <v>0</v>
      </c>
      <c r="F69" s="175">
        <v>0</v>
      </c>
      <c r="G69" s="175">
        <v>2</v>
      </c>
      <c r="H69" s="175">
        <v>52</v>
      </c>
      <c r="I69" s="175">
        <v>0</v>
      </c>
    </row>
    <row r="70" spans="1:9" ht="10.5" customHeight="1">
      <c r="B70" s="275" t="s">
        <v>870</v>
      </c>
    </row>
    <row r="71" spans="1:9" ht="10.5" customHeight="1">
      <c r="B71" s="272" t="s">
        <v>871</v>
      </c>
      <c r="C71" s="175">
        <v>21706</v>
      </c>
      <c r="D71" s="175">
        <v>21650</v>
      </c>
      <c r="E71" s="175">
        <v>0</v>
      </c>
      <c r="F71" s="175">
        <v>0</v>
      </c>
      <c r="G71" s="175">
        <v>0</v>
      </c>
      <c r="H71" s="175">
        <v>56</v>
      </c>
      <c r="I71" s="175">
        <v>0</v>
      </c>
    </row>
    <row r="72" spans="1:9" ht="10.5" customHeight="1">
      <c r="B72" s="275" t="s">
        <v>872</v>
      </c>
    </row>
    <row r="73" spans="1:9" ht="10.5" customHeight="1">
      <c r="B73" s="272" t="s">
        <v>873</v>
      </c>
      <c r="C73" s="175">
        <v>126028</v>
      </c>
      <c r="D73" s="175">
        <v>125994</v>
      </c>
      <c r="E73" s="175">
        <v>0</v>
      </c>
      <c r="F73" s="175">
        <v>0</v>
      </c>
      <c r="G73" s="175">
        <v>0</v>
      </c>
      <c r="H73" s="175">
        <v>34</v>
      </c>
      <c r="I73" s="175">
        <v>0</v>
      </c>
    </row>
    <row r="74" spans="1:9" ht="10.5" customHeight="1">
      <c r="B74" s="272" t="s">
        <v>874</v>
      </c>
      <c r="C74" s="175">
        <v>5329</v>
      </c>
      <c r="D74" s="175">
        <v>5326</v>
      </c>
      <c r="E74" s="175">
        <v>0</v>
      </c>
      <c r="F74" s="175">
        <v>0</v>
      </c>
      <c r="G74" s="175">
        <v>0</v>
      </c>
      <c r="H74" s="175">
        <v>3</v>
      </c>
      <c r="I74" s="175">
        <v>0</v>
      </c>
    </row>
    <row r="75" spans="1:9" ht="10.5" customHeight="1">
      <c r="B75" s="290"/>
      <c r="C75" s="175"/>
      <c r="D75" s="175"/>
      <c r="E75" s="175"/>
      <c r="F75" s="175"/>
      <c r="G75" s="175"/>
      <c r="H75" s="175"/>
      <c r="I75" s="175"/>
    </row>
    <row r="76" spans="1:9" ht="9" customHeight="1">
      <c r="B76" s="290"/>
      <c r="C76" s="230"/>
      <c r="D76" s="230"/>
      <c r="E76" s="230"/>
      <c r="F76" s="230"/>
      <c r="G76" s="230"/>
      <c r="H76" s="230"/>
      <c r="I76" s="230"/>
    </row>
    <row r="77" spans="1:9" s="28" customFormat="1" ht="10.5" customHeight="1">
      <c r="A77" s="343" t="s">
        <v>52</v>
      </c>
      <c r="B77" s="343"/>
      <c r="C77" s="504"/>
      <c r="D77" s="504"/>
      <c r="E77" s="504"/>
      <c r="F77" s="504"/>
      <c r="G77" s="504"/>
      <c r="H77" s="504"/>
      <c r="I77" s="504"/>
    </row>
    <row r="78" spans="1:9" s="28" customFormat="1" ht="10.5" customHeight="1">
      <c r="A78" s="343"/>
      <c r="B78" s="343"/>
      <c r="C78" s="504"/>
      <c r="D78" s="504"/>
      <c r="E78" s="504"/>
      <c r="F78" s="504"/>
      <c r="G78" s="504"/>
      <c r="H78" s="504"/>
      <c r="I78" s="504"/>
    </row>
    <row r="79" spans="1:9" s="494" customFormat="1" ht="10.5" customHeight="1">
      <c r="B79" s="495"/>
      <c r="C79" s="496" t="s">
        <v>168</v>
      </c>
      <c r="D79" s="230"/>
      <c r="E79" s="230"/>
      <c r="F79" s="230"/>
      <c r="G79" s="230"/>
      <c r="H79" s="230"/>
      <c r="I79" s="230"/>
    </row>
    <row r="80" spans="1:9" s="374" customFormat="1" ht="9" customHeight="1">
      <c r="A80" s="492"/>
      <c r="B80" s="499"/>
      <c r="C80" s="230"/>
      <c r="D80" s="230"/>
      <c r="E80" s="230"/>
      <c r="F80" s="230"/>
      <c r="G80" s="230"/>
      <c r="H80" s="230"/>
      <c r="I80" s="230"/>
    </row>
    <row r="81" spans="1:9" ht="10.5" customHeight="1">
      <c r="A81" s="500" t="s">
        <v>517</v>
      </c>
      <c r="B81" s="491"/>
      <c r="C81" s="175">
        <v>2929</v>
      </c>
      <c r="D81" s="175">
        <v>2912</v>
      </c>
      <c r="E81" s="175">
        <v>0</v>
      </c>
      <c r="F81" s="175">
        <v>0</v>
      </c>
      <c r="G81" s="175">
        <v>0</v>
      </c>
      <c r="H81" s="175">
        <v>17</v>
      </c>
      <c r="I81" s="175">
        <v>0</v>
      </c>
    </row>
    <row r="82" spans="1:9" ht="6" customHeight="1">
      <c r="B82" s="284"/>
      <c r="C82" s="175"/>
      <c r="D82" s="175"/>
      <c r="E82" s="175"/>
      <c r="F82" s="175"/>
      <c r="G82" s="175"/>
      <c r="H82" s="175"/>
      <c r="I82" s="175"/>
    </row>
    <row r="83" spans="1:9" ht="10.5" customHeight="1">
      <c r="B83" s="272" t="s">
        <v>875</v>
      </c>
      <c r="C83" s="175">
        <v>128</v>
      </c>
      <c r="D83" s="175">
        <v>128</v>
      </c>
      <c r="E83" s="175">
        <v>0</v>
      </c>
      <c r="F83" s="175">
        <v>0</v>
      </c>
      <c r="G83" s="175">
        <v>0</v>
      </c>
      <c r="H83" s="175">
        <v>0</v>
      </c>
      <c r="I83" s="175">
        <v>0</v>
      </c>
    </row>
    <row r="84" spans="1:9" ht="10.5" customHeight="1">
      <c r="B84" s="272" t="s">
        <v>876</v>
      </c>
      <c r="C84" s="175">
        <v>492</v>
      </c>
      <c r="D84" s="175">
        <v>492</v>
      </c>
      <c r="E84" s="175">
        <v>0</v>
      </c>
      <c r="F84" s="175">
        <v>0</v>
      </c>
      <c r="G84" s="175">
        <v>0</v>
      </c>
      <c r="H84" s="175">
        <v>0</v>
      </c>
      <c r="I84" s="175">
        <v>0</v>
      </c>
    </row>
    <row r="85" spans="1:9" ht="10.5" customHeight="1">
      <c r="B85" s="272" t="s">
        <v>877</v>
      </c>
      <c r="C85" s="175">
        <v>1077</v>
      </c>
      <c r="D85" s="175">
        <v>1062</v>
      </c>
      <c r="E85" s="175">
        <v>0</v>
      </c>
      <c r="F85" s="175">
        <v>0</v>
      </c>
      <c r="G85" s="175">
        <v>0</v>
      </c>
      <c r="H85" s="175">
        <v>15</v>
      </c>
      <c r="I85" s="175">
        <v>0</v>
      </c>
    </row>
    <row r="86" spans="1:9" ht="10.5" customHeight="1">
      <c r="B86" s="272" t="s">
        <v>878</v>
      </c>
      <c r="C86" s="175">
        <v>1232</v>
      </c>
      <c r="D86" s="175">
        <v>1230</v>
      </c>
      <c r="E86" s="175">
        <v>0</v>
      </c>
      <c r="F86" s="175">
        <v>0</v>
      </c>
      <c r="G86" s="175">
        <v>0</v>
      </c>
      <c r="H86" s="175">
        <v>2</v>
      </c>
      <c r="I86" s="175">
        <v>0</v>
      </c>
    </row>
    <row r="87" spans="1:9" ht="10.5" customHeight="1">
      <c r="B87" s="284"/>
      <c r="C87" s="175"/>
      <c r="D87" s="175"/>
      <c r="E87" s="175"/>
      <c r="F87" s="175"/>
      <c r="G87" s="175"/>
      <c r="H87" s="175"/>
      <c r="I87" s="175"/>
    </row>
    <row r="88" spans="1:9" ht="10.5" customHeight="1">
      <c r="A88" s="500" t="s">
        <v>879</v>
      </c>
      <c r="B88" s="491"/>
      <c r="C88" s="175">
        <v>10227</v>
      </c>
      <c r="D88" s="175">
        <v>7192</v>
      </c>
      <c r="E88" s="175">
        <v>49</v>
      </c>
      <c r="F88" s="175">
        <v>0</v>
      </c>
      <c r="G88" s="175">
        <v>0</v>
      </c>
      <c r="H88" s="175">
        <v>2986</v>
      </c>
      <c r="I88" s="175">
        <v>0</v>
      </c>
    </row>
    <row r="89" spans="1:9" ht="6" customHeight="1">
      <c r="B89" s="284"/>
    </row>
    <row r="90" spans="1:9" ht="10.5" customHeight="1">
      <c r="B90" s="284" t="s">
        <v>879</v>
      </c>
    </row>
    <row r="91" spans="1:9" ht="10.5" customHeight="1">
      <c r="B91" s="272" t="s">
        <v>847</v>
      </c>
      <c r="C91" s="175">
        <v>731</v>
      </c>
      <c r="D91" s="175">
        <v>422</v>
      </c>
      <c r="E91" s="175">
        <v>0</v>
      </c>
      <c r="F91" s="175">
        <v>0</v>
      </c>
      <c r="G91" s="175">
        <v>0</v>
      </c>
      <c r="H91" s="175">
        <v>309</v>
      </c>
      <c r="I91" s="175">
        <v>0</v>
      </c>
    </row>
    <row r="92" spans="1:9" ht="10.5" customHeight="1">
      <c r="B92" s="272" t="s">
        <v>880</v>
      </c>
      <c r="C92" s="175">
        <v>1073</v>
      </c>
      <c r="D92" s="175">
        <v>634</v>
      </c>
      <c r="E92" s="175">
        <v>0</v>
      </c>
      <c r="F92" s="175">
        <v>0</v>
      </c>
      <c r="G92" s="175">
        <v>0</v>
      </c>
      <c r="H92" s="175">
        <v>439</v>
      </c>
      <c r="I92" s="175">
        <v>0</v>
      </c>
    </row>
    <row r="93" spans="1:9" ht="10.5" customHeight="1">
      <c r="B93" s="284" t="s">
        <v>881</v>
      </c>
    </row>
    <row r="94" spans="1:9" ht="10.5" customHeight="1">
      <c r="B94" s="272" t="s">
        <v>882</v>
      </c>
      <c r="C94" s="175">
        <v>6059</v>
      </c>
      <c r="D94" s="175">
        <v>4399</v>
      </c>
      <c r="E94" s="175">
        <v>0</v>
      </c>
      <c r="F94" s="175">
        <v>0</v>
      </c>
      <c r="G94" s="175">
        <v>0</v>
      </c>
      <c r="H94" s="175">
        <v>1660</v>
      </c>
      <c r="I94" s="175">
        <v>0</v>
      </c>
    </row>
    <row r="95" spans="1:9" ht="10.5" customHeight="1">
      <c r="B95" s="272" t="s">
        <v>883</v>
      </c>
      <c r="C95" s="175">
        <v>1325</v>
      </c>
      <c r="D95" s="175">
        <v>1168</v>
      </c>
      <c r="E95" s="175">
        <v>0</v>
      </c>
      <c r="F95" s="175">
        <v>0</v>
      </c>
      <c r="G95" s="175">
        <v>0</v>
      </c>
      <c r="H95" s="175">
        <v>157</v>
      </c>
      <c r="I95" s="175">
        <v>0</v>
      </c>
    </row>
    <row r="96" spans="1:9" ht="10.5" customHeight="1">
      <c r="B96" s="272" t="s">
        <v>884</v>
      </c>
      <c r="C96" s="175">
        <v>1039</v>
      </c>
      <c r="D96" s="175">
        <v>569</v>
      </c>
      <c r="E96" s="175">
        <v>49</v>
      </c>
      <c r="F96" s="175">
        <v>0</v>
      </c>
      <c r="G96" s="175">
        <v>0</v>
      </c>
      <c r="H96" s="175">
        <v>421</v>
      </c>
      <c r="I96" s="175">
        <v>0</v>
      </c>
    </row>
    <row r="97" spans="1:10" ht="10.5" customHeight="1">
      <c r="B97" s="284"/>
      <c r="C97" s="175"/>
      <c r="D97" s="175"/>
      <c r="E97" s="175"/>
      <c r="F97" s="175"/>
      <c r="G97" s="175"/>
      <c r="H97" s="175"/>
      <c r="I97" s="175"/>
    </row>
    <row r="98" spans="1:10" ht="10.5" customHeight="1">
      <c r="A98" s="500" t="s">
        <v>529</v>
      </c>
      <c r="B98" s="491"/>
      <c r="C98" s="175">
        <v>75025</v>
      </c>
      <c r="D98" s="175">
        <v>44050</v>
      </c>
      <c r="E98" s="175">
        <v>11</v>
      </c>
      <c r="F98" s="175">
        <v>0</v>
      </c>
      <c r="G98" s="175">
        <v>200</v>
      </c>
      <c r="H98" s="175">
        <v>30764</v>
      </c>
      <c r="I98" s="175">
        <v>0</v>
      </c>
    </row>
    <row r="99" spans="1:10" ht="6" customHeight="1">
      <c r="B99" s="284"/>
    </row>
    <row r="100" spans="1:10" ht="10.5" customHeight="1">
      <c r="B100" s="272" t="s">
        <v>885</v>
      </c>
      <c r="C100" s="175">
        <v>5457</v>
      </c>
      <c r="D100" s="175">
        <v>1524</v>
      </c>
      <c r="E100" s="175">
        <v>8</v>
      </c>
      <c r="F100" s="175">
        <v>0</v>
      </c>
      <c r="G100" s="175">
        <v>0</v>
      </c>
      <c r="H100" s="175">
        <v>3925</v>
      </c>
      <c r="I100" s="175">
        <v>0</v>
      </c>
    </row>
    <row r="101" spans="1:10" ht="10.5" customHeight="1">
      <c r="B101" s="284" t="s">
        <v>856</v>
      </c>
    </row>
    <row r="102" spans="1:10" ht="10.5" customHeight="1">
      <c r="B102" s="272" t="s">
        <v>886</v>
      </c>
      <c r="C102" s="175">
        <v>1289</v>
      </c>
      <c r="D102" s="175">
        <v>213</v>
      </c>
      <c r="E102" s="175">
        <v>0</v>
      </c>
      <c r="F102" s="175">
        <v>0</v>
      </c>
      <c r="G102" s="175">
        <v>0</v>
      </c>
      <c r="H102" s="175">
        <v>1076</v>
      </c>
      <c r="I102" s="175">
        <v>0</v>
      </c>
    </row>
    <row r="103" spans="1:10" ht="10.5" customHeight="1">
      <c r="B103" s="272" t="s">
        <v>887</v>
      </c>
      <c r="C103" s="175">
        <v>1087</v>
      </c>
      <c r="D103" s="175">
        <v>1033</v>
      </c>
      <c r="E103" s="175">
        <v>0</v>
      </c>
      <c r="F103" s="175">
        <v>0</v>
      </c>
      <c r="G103" s="175">
        <v>0</v>
      </c>
      <c r="H103" s="175">
        <v>54</v>
      </c>
      <c r="I103" s="175">
        <v>0</v>
      </c>
    </row>
    <row r="104" spans="1:10" ht="10.5" customHeight="1">
      <c r="B104" s="272" t="s">
        <v>888</v>
      </c>
      <c r="C104" s="175">
        <v>32593</v>
      </c>
      <c r="D104" s="175">
        <v>20308</v>
      </c>
      <c r="E104" s="175">
        <v>3</v>
      </c>
      <c r="F104" s="175">
        <v>0</v>
      </c>
      <c r="G104" s="175">
        <v>1</v>
      </c>
      <c r="H104" s="175">
        <v>12281</v>
      </c>
      <c r="I104" s="175">
        <v>0</v>
      </c>
    </row>
    <row r="105" spans="1:10" ht="10.5" customHeight="1">
      <c r="B105" s="272" t="s">
        <v>889</v>
      </c>
      <c r="C105" s="175">
        <v>15864</v>
      </c>
      <c r="D105" s="175">
        <v>9425</v>
      </c>
      <c r="E105" s="175">
        <v>0</v>
      </c>
      <c r="F105" s="175">
        <v>0</v>
      </c>
      <c r="G105" s="175">
        <v>0</v>
      </c>
      <c r="H105" s="175">
        <v>6439</v>
      </c>
      <c r="I105" s="175">
        <v>0</v>
      </c>
    </row>
    <row r="106" spans="1:10" ht="10.5" customHeight="1">
      <c r="B106" s="272" t="s">
        <v>890</v>
      </c>
      <c r="C106" s="175">
        <v>2982</v>
      </c>
      <c r="D106" s="175">
        <v>1940</v>
      </c>
      <c r="E106" s="175">
        <v>0</v>
      </c>
      <c r="F106" s="175">
        <v>0</v>
      </c>
      <c r="G106" s="175">
        <v>0</v>
      </c>
      <c r="H106" s="175">
        <v>1042</v>
      </c>
      <c r="I106" s="175">
        <v>0</v>
      </c>
    </row>
    <row r="107" spans="1:10" ht="10.5" customHeight="1">
      <c r="B107" s="272" t="s">
        <v>891</v>
      </c>
      <c r="C107" s="175">
        <v>5339</v>
      </c>
      <c r="D107" s="175">
        <v>2614</v>
      </c>
      <c r="E107" s="175">
        <v>0</v>
      </c>
      <c r="F107" s="175">
        <v>0</v>
      </c>
      <c r="G107" s="175">
        <v>190</v>
      </c>
      <c r="H107" s="175">
        <v>2535</v>
      </c>
      <c r="I107" s="175">
        <v>0</v>
      </c>
    </row>
    <row r="108" spans="1:10" ht="10.5" customHeight="1">
      <c r="B108" s="272" t="s">
        <v>892</v>
      </c>
      <c r="C108" s="175">
        <v>1030</v>
      </c>
      <c r="D108" s="175">
        <v>904</v>
      </c>
      <c r="E108" s="175">
        <v>0</v>
      </c>
      <c r="F108" s="175">
        <v>0</v>
      </c>
      <c r="G108" s="175">
        <v>8</v>
      </c>
      <c r="H108" s="175">
        <v>118</v>
      </c>
      <c r="I108" s="175">
        <v>0</v>
      </c>
    </row>
    <row r="109" spans="1:10" ht="10.5" customHeight="1">
      <c r="B109" s="272" t="s">
        <v>893</v>
      </c>
      <c r="C109" s="175">
        <v>8380</v>
      </c>
      <c r="D109" s="175">
        <v>5426</v>
      </c>
      <c r="E109" s="175">
        <v>0</v>
      </c>
      <c r="F109" s="175">
        <v>0</v>
      </c>
      <c r="G109" s="175">
        <v>1</v>
      </c>
      <c r="H109" s="175">
        <v>2953</v>
      </c>
      <c r="I109" s="175">
        <v>0</v>
      </c>
    </row>
    <row r="110" spans="1:10" ht="10.5" customHeight="1">
      <c r="B110" s="272" t="s">
        <v>894</v>
      </c>
      <c r="C110" s="175">
        <v>1004</v>
      </c>
      <c r="D110" s="175">
        <v>663</v>
      </c>
      <c r="E110" s="175">
        <v>0</v>
      </c>
      <c r="F110" s="175">
        <v>0</v>
      </c>
      <c r="G110" s="175">
        <v>0</v>
      </c>
      <c r="H110" s="175">
        <v>341</v>
      </c>
      <c r="I110" s="175">
        <v>0</v>
      </c>
    </row>
    <row r="111" spans="1:10" ht="10.5" customHeight="1">
      <c r="B111" s="284"/>
      <c r="C111" s="175"/>
      <c r="D111" s="175"/>
      <c r="E111" s="175"/>
      <c r="F111" s="175"/>
      <c r="G111" s="175"/>
      <c r="H111" s="175"/>
      <c r="I111" s="175"/>
    </row>
    <row r="112" spans="1:10" ht="10.5" customHeight="1">
      <c r="A112" s="500" t="s">
        <v>539</v>
      </c>
      <c r="B112" s="491"/>
      <c r="C112" s="175">
        <v>20139</v>
      </c>
      <c r="D112" s="175">
        <v>5189</v>
      </c>
      <c r="E112" s="175">
        <v>253</v>
      </c>
      <c r="F112" s="175">
        <v>30</v>
      </c>
      <c r="G112" s="175">
        <v>10729</v>
      </c>
      <c r="H112" s="175">
        <v>3938</v>
      </c>
      <c r="I112" s="175">
        <v>0</v>
      </c>
      <c r="J112" s="505"/>
    </row>
    <row r="113" spans="1:9" ht="6" customHeight="1">
      <c r="B113" s="284"/>
    </row>
    <row r="114" spans="1:9" ht="10.5" customHeight="1">
      <c r="B114" s="272" t="s">
        <v>895</v>
      </c>
      <c r="C114" s="175">
        <v>2755</v>
      </c>
      <c r="D114" s="175">
        <v>1764</v>
      </c>
      <c r="E114" s="175">
        <v>65</v>
      </c>
      <c r="F114" s="175">
        <v>1</v>
      </c>
      <c r="G114" s="175">
        <v>417</v>
      </c>
      <c r="H114" s="175">
        <v>508</v>
      </c>
      <c r="I114" s="175">
        <v>0</v>
      </c>
    </row>
    <row r="115" spans="1:9" ht="10.5" customHeight="1">
      <c r="B115" s="272" t="s">
        <v>896</v>
      </c>
      <c r="C115" s="175">
        <v>1609</v>
      </c>
      <c r="D115" s="175">
        <v>371</v>
      </c>
      <c r="E115" s="175">
        <v>0</v>
      </c>
      <c r="F115" s="175">
        <v>0</v>
      </c>
      <c r="G115" s="175">
        <v>1015</v>
      </c>
      <c r="H115" s="175">
        <v>223</v>
      </c>
      <c r="I115" s="175">
        <v>0</v>
      </c>
    </row>
    <row r="116" spans="1:9" ht="10.5" customHeight="1">
      <c r="B116" s="272" t="s">
        <v>897</v>
      </c>
      <c r="C116" s="175">
        <v>3599</v>
      </c>
      <c r="D116" s="175">
        <v>251</v>
      </c>
      <c r="E116" s="175">
        <v>40</v>
      </c>
      <c r="F116" s="175">
        <v>0</v>
      </c>
      <c r="G116" s="175">
        <v>931</v>
      </c>
      <c r="H116" s="175">
        <v>2377</v>
      </c>
      <c r="I116" s="175">
        <v>0</v>
      </c>
    </row>
    <row r="117" spans="1:9" ht="10.5" customHeight="1">
      <c r="B117" s="284" t="s">
        <v>898</v>
      </c>
    </row>
    <row r="118" spans="1:9" ht="10.5" customHeight="1">
      <c r="B118" s="272" t="s">
        <v>899</v>
      </c>
      <c r="C118" s="175">
        <v>2244</v>
      </c>
      <c r="D118" s="175">
        <v>540</v>
      </c>
      <c r="E118" s="175">
        <v>0</v>
      </c>
      <c r="F118" s="175">
        <v>0</v>
      </c>
      <c r="G118" s="175">
        <v>1395</v>
      </c>
      <c r="H118" s="175">
        <v>309</v>
      </c>
      <c r="I118" s="175">
        <v>0</v>
      </c>
    </row>
    <row r="119" spans="1:9" ht="10.5" customHeight="1">
      <c r="B119" s="272" t="s">
        <v>900</v>
      </c>
      <c r="C119" s="175">
        <v>9932</v>
      </c>
      <c r="D119" s="175">
        <v>2263</v>
      </c>
      <c r="E119" s="175">
        <v>148</v>
      </c>
      <c r="F119" s="175">
        <v>29</v>
      </c>
      <c r="G119" s="175">
        <v>6971</v>
      </c>
      <c r="H119" s="175">
        <v>521</v>
      </c>
      <c r="I119" s="175">
        <v>0</v>
      </c>
    </row>
    <row r="120" spans="1:9" ht="10.5" customHeight="1">
      <c r="B120" s="284"/>
      <c r="C120" s="175"/>
      <c r="D120" s="175"/>
      <c r="E120" s="175"/>
      <c r="F120" s="175"/>
      <c r="G120" s="175"/>
      <c r="H120" s="175"/>
      <c r="I120" s="175"/>
    </row>
    <row r="121" spans="1:9" ht="10.5" customHeight="1">
      <c r="A121" s="269" t="s">
        <v>901</v>
      </c>
      <c r="B121" s="284"/>
      <c r="C121" s="175"/>
      <c r="D121" s="175"/>
      <c r="E121" s="175"/>
      <c r="F121" s="175"/>
      <c r="G121" s="175"/>
      <c r="H121" s="175"/>
      <c r="I121" s="175"/>
    </row>
    <row r="122" spans="1:9" ht="10.5" customHeight="1">
      <c r="A122" s="500" t="s">
        <v>902</v>
      </c>
      <c r="B122" s="491"/>
      <c r="C122" s="175">
        <v>110251</v>
      </c>
      <c r="D122" s="175">
        <v>80078</v>
      </c>
      <c r="E122" s="175">
        <v>825</v>
      </c>
      <c r="F122" s="175">
        <v>228</v>
      </c>
      <c r="G122" s="175">
        <v>2873</v>
      </c>
      <c r="H122" s="175">
        <v>24894</v>
      </c>
      <c r="I122" s="175">
        <v>1353</v>
      </c>
    </row>
    <row r="123" spans="1:9" ht="6" customHeight="1">
      <c r="B123" s="284"/>
      <c r="C123" s="25"/>
      <c r="D123" s="25"/>
      <c r="E123" s="25"/>
      <c r="F123" s="25"/>
      <c r="G123" s="25"/>
      <c r="H123" s="25"/>
      <c r="I123" s="25"/>
    </row>
    <row r="124" spans="1:9" ht="10.5" customHeight="1">
      <c r="B124" s="272" t="s">
        <v>903</v>
      </c>
      <c r="C124" s="175">
        <v>3740</v>
      </c>
      <c r="D124" s="175">
        <v>1970</v>
      </c>
      <c r="E124" s="175">
        <v>23</v>
      </c>
      <c r="F124" s="175">
        <v>1</v>
      </c>
      <c r="G124" s="175">
        <v>131</v>
      </c>
      <c r="H124" s="175">
        <v>1615</v>
      </c>
      <c r="I124" s="175">
        <v>0</v>
      </c>
    </row>
    <row r="125" spans="1:9" ht="10.5" customHeight="1">
      <c r="B125" s="272" t="s">
        <v>904</v>
      </c>
      <c r="C125" s="175">
        <v>54745</v>
      </c>
      <c r="D125" s="175">
        <v>37676</v>
      </c>
      <c r="E125" s="175">
        <v>405</v>
      </c>
      <c r="F125" s="175">
        <v>93</v>
      </c>
      <c r="G125" s="175">
        <v>2021</v>
      </c>
      <c r="H125" s="175">
        <v>13496</v>
      </c>
      <c r="I125" s="175">
        <v>1054</v>
      </c>
    </row>
    <row r="126" spans="1:9" ht="10.5" customHeight="1">
      <c r="B126" s="272" t="s">
        <v>905</v>
      </c>
      <c r="C126" s="175">
        <v>24</v>
      </c>
      <c r="D126" s="175">
        <v>7</v>
      </c>
      <c r="E126" s="175">
        <v>1</v>
      </c>
      <c r="F126" s="175">
        <v>7</v>
      </c>
      <c r="G126" s="175">
        <v>3</v>
      </c>
      <c r="H126" s="175">
        <v>5</v>
      </c>
      <c r="I126" s="175">
        <v>1</v>
      </c>
    </row>
    <row r="127" spans="1:9" ht="10.5" customHeight="1">
      <c r="B127" s="272" t="s">
        <v>906</v>
      </c>
      <c r="C127" s="175">
        <v>12003</v>
      </c>
      <c r="D127" s="175">
        <v>9812</v>
      </c>
      <c r="E127" s="175">
        <v>118</v>
      </c>
      <c r="F127" s="175">
        <v>53</v>
      </c>
      <c r="G127" s="175">
        <v>262</v>
      </c>
      <c r="H127" s="175">
        <v>1715</v>
      </c>
      <c r="I127" s="175">
        <v>43</v>
      </c>
    </row>
    <row r="128" spans="1:9" ht="10.5" customHeight="1">
      <c r="B128" s="272" t="s">
        <v>907</v>
      </c>
      <c r="C128" s="175">
        <v>6441</v>
      </c>
      <c r="D128" s="175">
        <v>4691</v>
      </c>
      <c r="E128" s="175">
        <v>54</v>
      </c>
      <c r="F128" s="175">
        <v>2</v>
      </c>
      <c r="G128" s="175">
        <v>25</v>
      </c>
      <c r="H128" s="175">
        <v>1652</v>
      </c>
      <c r="I128" s="175">
        <v>17</v>
      </c>
    </row>
    <row r="129" spans="1:9" ht="10.5" customHeight="1">
      <c r="B129" s="272" t="s">
        <v>908</v>
      </c>
      <c r="C129" s="175">
        <v>19611</v>
      </c>
      <c r="D129" s="175">
        <v>14948</v>
      </c>
      <c r="E129" s="175">
        <v>142</v>
      </c>
      <c r="F129" s="175">
        <v>1</v>
      </c>
      <c r="G129" s="175">
        <v>156</v>
      </c>
      <c r="H129" s="175">
        <v>4355</v>
      </c>
      <c r="I129" s="175">
        <v>9</v>
      </c>
    </row>
    <row r="130" spans="1:9" ht="10.5" customHeight="1">
      <c r="B130" s="272" t="s">
        <v>909</v>
      </c>
      <c r="C130" s="175">
        <v>10281</v>
      </c>
      <c r="D130" s="175">
        <v>8225</v>
      </c>
      <c r="E130" s="175">
        <v>69</v>
      </c>
      <c r="F130" s="175">
        <v>47</v>
      </c>
      <c r="G130" s="175">
        <v>233</v>
      </c>
      <c r="H130" s="175">
        <v>1512</v>
      </c>
      <c r="I130" s="175">
        <v>195</v>
      </c>
    </row>
    <row r="131" spans="1:9" ht="10.5" customHeight="1">
      <c r="B131" s="272" t="s">
        <v>910</v>
      </c>
      <c r="C131" s="175">
        <v>279</v>
      </c>
      <c r="D131" s="175">
        <v>163</v>
      </c>
      <c r="E131" s="175">
        <v>3</v>
      </c>
      <c r="F131" s="175">
        <v>24</v>
      </c>
      <c r="G131" s="175">
        <v>11</v>
      </c>
      <c r="H131" s="175">
        <v>44</v>
      </c>
      <c r="I131" s="175">
        <v>34</v>
      </c>
    </row>
    <row r="132" spans="1:9" ht="10.5" customHeight="1">
      <c r="B132" s="272" t="s">
        <v>911</v>
      </c>
      <c r="C132" s="175">
        <v>1890</v>
      </c>
      <c r="D132" s="175">
        <v>1596</v>
      </c>
      <c r="E132" s="175">
        <v>1</v>
      </c>
      <c r="F132" s="175">
        <v>0</v>
      </c>
      <c r="G132" s="175">
        <v>17</v>
      </c>
      <c r="H132" s="175">
        <v>276</v>
      </c>
      <c r="I132" s="175">
        <v>0</v>
      </c>
    </row>
    <row r="133" spans="1:9" ht="10.5" customHeight="1">
      <c r="B133" s="284" t="s">
        <v>912</v>
      </c>
      <c r="C133" s="25"/>
      <c r="D133" s="25"/>
      <c r="E133" s="25"/>
      <c r="F133" s="25"/>
      <c r="G133" s="25"/>
      <c r="H133" s="25"/>
      <c r="I133" s="25"/>
    </row>
    <row r="134" spans="1:9" ht="10.5" customHeight="1">
      <c r="B134" s="272" t="s">
        <v>913</v>
      </c>
      <c r="C134" s="175">
        <v>1237</v>
      </c>
      <c r="D134" s="175">
        <v>990</v>
      </c>
      <c r="E134" s="175">
        <v>9</v>
      </c>
      <c r="F134" s="175">
        <v>0</v>
      </c>
      <c r="G134" s="175">
        <v>14</v>
      </c>
      <c r="H134" s="175">
        <v>224</v>
      </c>
      <c r="I134" s="175">
        <v>0</v>
      </c>
    </row>
    <row r="135" spans="1:9" ht="10.5" customHeight="1">
      <c r="B135" s="284"/>
      <c r="C135" s="175"/>
      <c r="D135" s="175"/>
      <c r="E135" s="175"/>
      <c r="F135" s="175"/>
      <c r="G135" s="175"/>
      <c r="H135" s="175"/>
      <c r="I135" s="175"/>
    </row>
    <row r="136" spans="1:9" ht="10.5" customHeight="1">
      <c r="A136" s="269" t="s">
        <v>914</v>
      </c>
      <c r="B136" s="506"/>
      <c r="C136" s="175"/>
      <c r="D136" s="175"/>
      <c r="E136" s="175"/>
      <c r="F136" s="175"/>
      <c r="G136" s="175"/>
      <c r="H136" s="175"/>
      <c r="I136" s="175"/>
    </row>
    <row r="137" spans="1:9" ht="10.5" customHeight="1">
      <c r="A137" s="500" t="s">
        <v>915</v>
      </c>
      <c r="B137" s="491"/>
      <c r="C137" s="175">
        <v>52303</v>
      </c>
      <c r="D137" s="175">
        <v>52294</v>
      </c>
      <c r="E137" s="175">
        <v>0</v>
      </c>
      <c r="F137" s="175">
        <v>0</v>
      </c>
      <c r="G137" s="175">
        <v>0</v>
      </c>
      <c r="H137" s="175">
        <v>9</v>
      </c>
      <c r="I137" s="175">
        <v>0</v>
      </c>
    </row>
    <row r="138" spans="1:9" ht="6" customHeight="1">
      <c r="B138" s="284"/>
      <c r="C138" s="25"/>
      <c r="D138" s="25"/>
      <c r="E138" s="25"/>
      <c r="F138" s="25"/>
      <c r="G138" s="25"/>
      <c r="H138" s="25"/>
      <c r="I138" s="25"/>
    </row>
    <row r="139" spans="1:9" ht="10.5" customHeight="1">
      <c r="B139" s="272" t="s">
        <v>916</v>
      </c>
      <c r="C139" s="175">
        <v>42182</v>
      </c>
      <c r="D139" s="175">
        <v>42174</v>
      </c>
      <c r="E139" s="175">
        <v>0</v>
      </c>
      <c r="F139" s="175">
        <v>0</v>
      </c>
      <c r="G139" s="175">
        <v>0</v>
      </c>
      <c r="H139" s="175">
        <v>8</v>
      </c>
      <c r="I139" s="175">
        <v>0</v>
      </c>
    </row>
    <row r="140" spans="1:9" ht="10.5" customHeight="1">
      <c r="B140" s="272" t="s">
        <v>917</v>
      </c>
      <c r="C140" s="175">
        <v>818</v>
      </c>
      <c r="D140" s="175">
        <v>818</v>
      </c>
      <c r="E140" s="175">
        <v>0</v>
      </c>
      <c r="F140" s="175">
        <v>0</v>
      </c>
      <c r="G140" s="175">
        <v>0</v>
      </c>
      <c r="H140" s="175">
        <v>0</v>
      </c>
      <c r="I140" s="175">
        <v>0</v>
      </c>
    </row>
    <row r="141" spans="1:9" ht="10.5" customHeight="1">
      <c r="B141" s="272" t="s">
        <v>918</v>
      </c>
      <c r="C141" s="175">
        <v>8901</v>
      </c>
      <c r="D141" s="175">
        <v>8901</v>
      </c>
      <c r="E141" s="175">
        <v>0</v>
      </c>
      <c r="F141" s="175">
        <v>0</v>
      </c>
      <c r="G141" s="175">
        <v>0</v>
      </c>
      <c r="H141" s="175">
        <v>0</v>
      </c>
      <c r="I141" s="175">
        <v>0</v>
      </c>
    </row>
    <row r="142" spans="1:9" ht="10.5" customHeight="1">
      <c r="B142" s="284" t="s">
        <v>919</v>
      </c>
      <c r="C142" s="25"/>
      <c r="D142" s="25"/>
      <c r="E142" s="25"/>
      <c r="F142" s="25"/>
      <c r="G142" s="25"/>
      <c r="H142" s="25"/>
      <c r="I142" s="25"/>
    </row>
    <row r="143" spans="1:9" ht="10.5" customHeight="1">
      <c r="B143" s="272" t="s">
        <v>920</v>
      </c>
      <c r="C143" s="175">
        <v>402</v>
      </c>
      <c r="D143" s="175">
        <v>401</v>
      </c>
      <c r="E143" s="175">
        <v>0</v>
      </c>
      <c r="F143" s="175">
        <v>0</v>
      </c>
      <c r="G143" s="175">
        <v>0</v>
      </c>
      <c r="H143" s="175">
        <v>1</v>
      </c>
      <c r="I143" s="175">
        <v>0</v>
      </c>
    </row>
    <row r="144" spans="1:9" ht="6" customHeight="1">
      <c r="B144" s="272"/>
      <c r="C144" s="175"/>
      <c r="D144" s="175"/>
      <c r="E144" s="175"/>
      <c r="F144" s="175"/>
      <c r="G144" s="175"/>
      <c r="H144" s="175"/>
      <c r="I144" s="175"/>
    </row>
    <row r="145" spans="1:9" ht="10.5" customHeight="1">
      <c r="B145" s="507" t="s">
        <v>159</v>
      </c>
      <c r="C145" s="175">
        <v>662076</v>
      </c>
      <c r="D145" s="175">
        <v>522913</v>
      </c>
      <c r="E145" s="175">
        <v>3031</v>
      </c>
      <c r="F145" s="175">
        <v>770</v>
      </c>
      <c r="G145" s="175">
        <v>13947</v>
      </c>
      <c r="H145" s="175">
        <v>115977</v>
      </c>
      <c r="I145" s="175">
        <v>5438</v>
      </c>
    </row>
    <row r="146" spans="1:9" ht="10.5" customHeight="1">
      <c r="B146" s="508"/>
      <c r="C146" s="175"/>
      <c r="D146" s="175"/>
      <c r="E146" s="175"/>
      <c r="F146" s="175"/>
      <c r="G146" s="175"/>
      <c r="H146" s="175"/>
      <c r="I146" s="175"/>
    </row>
    <row r="147" spans="1:9" s="28" customFormat="1" ht="10.5" customHeight="1">
      <c r="A147" s="343" t="s">
        <v>52</v>
      </c>
      <c r="B147" s="343"/>
    </row>
    <row r="148" spans="1:9" ht="10.5" customHeight="1">
      <c r="A148" s="509"/>
      <c r="B148" s="509"/>
      <c r="C148" s="25"/>
      <c r="D148" s="25"/>
      <c r="E148" s="25"/>
      <c r="F148" s="25"/>
      <c r="G148" s="25"/>
      <c r="H148" s="25"/>
      <c r="I148" s="25"/>
    </row>
    <row r="149" spans="1:9" s="374" customFormat="1" ht="10.5" customHeight="1">
      <c r="B149" s="490"/>
      <c r="C149" s="496" t="s">
        <v>195</v>
      </c>
      <c r="D149" s="510"/>
      <c r="E149" s="510"/>
      <c r="F149" s="510"/>
      <c r="G149" s="510"/>
      <c r="H149" s="510"/>
      <c r="I149" s="509"/>
    </row>
    <row r="150" spans="1:9" s="374" customFormat="1" ht="10.5" customHeight="1">
      <c r="A150" s="492"/>
      <c r="B150" s="499"/>
      <c r="C150" s="377"/>
      <c r="D150" s="377"/>
      <c r="E150" s="377"/>
      <c r="F150" s="377"/>
      <c r="G150" s="377"/>
      <c r="H150" s="377"/>
      <c r="I150" s="492"/>
    </row>
    <row r="151" spans="1:9" ht="10.5" customHeight="1">
      <c r="A151" s="500" t="s">
        <v>462</v>
      </c>
      <c r="B151" s="491"/>
      <c r="C151" s="175">
        <v>31302</v>
      </c>
      <c r="D151" s="175">
        <v>28305</v>
      </c>
      <c r="E151" s="175">
        <v>761</v>
      </c>
      <c r="F151" s="175">
        <v>106</v>
      </c>
      <c r="G151" s="175">
        <v>32</v>
      </c>
      <c r="H151" s="175">
        <v>2091</v>
      </c>
      <c r="I151" s="175">
        <v>7</v>
      </c>
    </row>
    <row r="152" spans="1:9" ht="7.5" customHeight="1">
      <c r="B152" s="284"/>
    </row>
    <row r="153" spans="1:9" ht="10.5" customHeight="1">
      <c r="B153" s="272" t="s">
        <v>826</v>
      </c>
      <c r="C153" s="175">
        <v>1770</v>
      </c>
      <c r="D153" s="175">
        <v>1415</v>
      </c>
      <c r="E153" s="175">
        <v>47</v>
      </c>
      <c r="F153" s="175">
        <v>2</v>
      </c>
      <c r="G153" s="175">
        <v>11</v>
      </c>
      <c r="H153" s="175">
        <v>295</v>
      </c>
      <c r="I153" s="175">
        <v>0</v>
      </c>
    </row>
    <row r="154" spans="1:9" ht="10.5" customHeight="1">
      <c r="B154" s="272" t="s">
        <v>827</v>
      </c>
      <c r="C154" s="175">
        <v>950</v>
      </c>
      <c r="D154" s="175">
        <v>808</v>
      </c>
      <c r="E154" s="175">
        <v>16</v>
      </c>
      <c r="F154" s="175">
        <v>19</v>
      </c>
      <c r="G154" s="175">
        <v>0</v>
      </c>
      <c r="H154" s="175">
        <v>107</v>
      </c>
      <c r="I154" s="175">
        <v>0</v>
      </c>
    </row>
    <row r="155" spans="1:9" ht="10.5" customHeight="1">
      <c r="B155" s="272" t="s">
        <v>828</v>
      </c>
      <c r="C155" s="175">
        <v>736</v>
      </c>
      <c r="D155" s="175">
        <v>628</v>
      </c>
      <c r="E155" s="175">
        <v>23</v>
      </c>
      <c r="F155" s="175">
        <v>60</v>
      </c>
      <c r="G155" s="175">
        <v>0</v>
      </c>
      <c r="H155" s="175">
        <v>25</v>
      </c>
      <c r="I155" s="175">
        <v>0</v>
      </c>
    </row>
    <row r="156" spans="1:9" ht="10.5" customHeight="1">
      <c r="B156" s="272" t="s">
        <v>829</v>
      </c>
      <c r="C156" s="175">
        <v>1193</v>
      </c>
      <c r="D156" s="175">
        <v>1171</v>
      </c>
      <c r="E156" s="175">
        <v>6</v>
      </c>
      <c r="F156" s="175">
        <v>11</v>
      </c>
      <c r="G156" s="175">
        <v>1</v>
      </c>
      <c r="H156" s="175">
        <v>4</v>
      </c>
      <c r="I156" s="175">
        <v>0</v>
      </c>
    </row>
    <row r="157" spans="1:9" ht="10.5" customHeight="1">
      <c r="B157" s="272" t="s">
        <v>830</v>
      </c>
      <c r="C157" s="175">
        <v>2812</v>
      </c>
      <c r="D157" s="175">
        <v>2790</v>
      </c>
      <c r="E157" s="175">
        <v>21</v>
      </c>
      <c r="F157" s="175">
        <v>0</v>
      </c>
      <c r="G157" s="175">
        <v>0</v>
      </c>
      <c r="H157" s="175">
        <v>1</v>
      </c>
      <c r="I157" s="175">
        <v>0</v>
      </c>
    </row>
    <row r="158" spans="1:9" ht="10.5" customHeight="1">
      <c r="B158" s="272" t="s">
        <v>831</v>
      </c>
      <c r="C158" s="175">
        <v>304</v>
      </c>
      <c r="D158" s="175">
        <v>95</v>
      </c>
      <c r="E158" s="175">
        <v>0</v>
      </c>
      <c r="F158" s="175">
        <v>0</v>
      </c>
      <c r="G158" s="175">
        <v>0</v>
      </c>
      <c r="H158" s="175">
        <v>209</v>
      </c>
      <c r="I158" s="175">
        <v>0</v>
      </c>
    </row>
    <row r="159" spans="1:9" ht="10.5" customHeight="1">
      <c r="B159" s="501" t="s">
        <v>832</v>
      </c>
    </row>
    <row r="160" spans="1:9" ht="10.5" customHeight="1">
      <c r="B160" s="272" t="s">
        <v>833</v>
      </c>
      <c r="C160" s="175">
        <v>2420</v>
      </c>
      <c r="D160" s="175">
        <v>2102</v>
      </c>
      <c r="E160" s="175">
        <v>1</v>
      </c>
      <c r="F160" s="175">
        <v>0</v>
      </c>
      <c r="G160" s="175">
        <v>1</v>
      </c>
      <c r="H160" s="175">
        <v>316</v>
      </c>
      <c r="I160" s="175">
        <v>0</v>
      </c>
    </row>
    <row r="161" spans="1:9" ht="10.5" customHeight="1">
      <c r="B161" s="272" t="s">
        <v>834</v>
      </c>
      <c r="C161" s="175">
        <v>462</v>
      </c>
      <c r="D161" s="175">
        <v>461</v>
      </c>
      <c r="E161" s="175">
        <v>0</v>
      </c>
      <c r="F161" s="175">
        <v>1</v>
      </c>
      <c r="G161" s="175">
        <v>0</v>
      </c>
      <c r="H161" s="175">
        <v>0</v>
      </c>
      <c r="I161" s="175">
        <v>0</v>
      </c>
    </row>
    <row r="162" spans="1:9" ht="10.5" customHeight="1">
      <c r="B162" s="284" t="s">
        <v>835</v>
      </c>
    </row>
    <row r="163" spans="1:9" ht="10.5" customHeight="1">
      <c r="B163" s="272" t="s">
        <v>836</v>
      </c>
      <c r="C163" s="175">
        <v>3656</v>
      </c>
      <c r="D163" s="175">
        <v>3467</v>
      </c>
      <c r="E163" s="175">
        <v>155</v>
      </c>
      <c r="F163" s="175">
        <v>4</v>
      </c>
      <c r="G163" s="175">
        <v>1</v>
      </c>
      <c r="H163" s="175">
        <v>29</v>
      </c>
      <c r="I163" s="175">
        <v>0</v>
      </c>
    </row>
    <row r="164" spans="1:9" ht="10.5" customHeight="1">
      <c r="B164" s="272" t="s">
        <v>837</v>
      </c>
      <c r="C164" s="175">
        <v>2182</v>
      </c>
      <c r="D164" s="175">
        <v>1909</v>
      </c>
      <c r="E164" s="175">
        <v>61</v>
      </c>
      <c r="F164" s="175">
        <v>0</v>
      </c>
      <c r="G164" s="175">
        <v>1</v>
      </c>
      <c r="H164" s="175">
        <v>209</v>
      </c>
      <c r="I164" s="175">
        <v>2</v>
      </c>
    </row>
    <row r="165" spans="1:9" ht="10.5" customHeight="1">
      <c r="B165" s="272" t="s">
        <v>838</v>
      </c>
      <c r="C165" s="175">
        <v>1701</v>
      </c>
      <c r="D165" s="175">
        <v>1541</v>
      </c>
      <c r="E165" s="175">
        <v>19</v>
      </c>
      <c r="F165" s="175">
        <v>3</v>
      </c>
      <c r="G165" s="175">
        <v>0</v>
      </c>
      <c r="H165" s="175">
        <v>138</v>
      </c>
      <c r="I165" s="175">
        <v>0</v>
      </c>
    </row>
    <row r="166" spans="1:9" ht="10.5" customHeight="1">
      <c r="B166" s="272" t="s">
        <v>839</v>
      </c>
      <c r="C166" s="175">
        <v>596</v>
      </c>
      <c r="D166" s="175">
        <v>582</v>
      </c>
      <c r="E166" s="175">
        <v>0</v>
      </c>
      <c r="F166" s="175">
        <v>0</v>
      </c>
      <c r="G166" s="175">
        <v>0</v>
      </c>
      <c r="H166" s="175">
        <v>14</v>
      </c>
      <c r="I166" s="175">
        <v>0</v>
      </c>
    </row>
    <row r="167" spans="1:9" ht="10.5" customHeight="1">
      <c r="B167" s="284" t="s">
        <v>840</v>
      </c>
    </row>
    <row r="168" spans="1:9" ht="10.5" customHeight="1">
      <c r="B168" s="272" t="s">
        <v>841</v>
      </c>
      <c r="C168" s="175">
        <v>1396</v>
      </c>
      <c r="D168" s="175">
        <v>1334</v>
      </c>
      <c r="E168" s="175">
        <v>11</v>
      </c>
      <c r="F168" s="175">
        <v>2</v>
      </c>
      <c r="G168" s="175">
        <v>0</v>
      </c>
      <c r="H168" s="175">
        <v>49</v>
      </c>
      <c r="I168" s="175">
        <v>0</v>
      </c>
    </row>
    <row r="169" spans="1:9" ht="10.5" customHeight="1">
      <c r="B169" s="272" t="s">
        <v>842</v>
      </c>
      <c r="C169" s="175">
        <v>645</v>
      </c>
      <c r="D169" s="175">
        <v>641</v>
      </c>
      <c r="E169" s="175">
        <v>0</v>
      </c>
      <c r="F169" s="175">
        <v>0</v>
      </c>
      <c r="G169" s="175">
        <v>1</v>
      </c>
      <c r="H169" s="175">
        <v>3</v>
      </c>
      <c r="I169" s="175">
        <v>0</v>
      </c>
    </row>
    <row r="170" spans="1:9" ht="10.5" customHeight="1">
      <c r="B170" s="272" t="s">
        <v>843</v>
      </c>
      <c r="C170" s="175">
        <v>4585</v>
      </c>
      <c r="D170" s="175">
        <v>4083</v>
      </c>
      <c r="E170" s="175">
        <v>70</v>
      </c>
      <c r="F170" s="175">
        <v>1</v>
      </c>
      <c r="G170" s="175">
        <v>0</v>
      </c>
      <c r="H170" s="175">
        <v>427</v>
      </c>
      <c r="I170" s="175">
        <v>4</v>
      </c>
    </row>
    <row r="171" spans="1:9" ht="10.5" customHeight="1">
      <c r="B171" s="272" t="s">
        <v>844</v>
      </c>
      <c r="C171" s="175">
        <v>5029</v>
      </c>
      <c r="D171" s="175">
        <v>4547</v>
      </c>
      <c r="E171" s="175">
        <v>244</v>
      </c>
      <c r="F171" s="175">
        <v>3</v>
      </c>
      <c r="G171" s="175">
        <v>16</v>
      </c>
      <c r="H171" s="175">
        <v>218</v>
      </c>
      <c r="I171" s="175">
        <v>1</v>
      </c>
    </row>
    <row r="172" spans="1:9" ht="10.5" customHeight="1">
      <c r="B172" s="272" t="s">
        <v>845</v>
      </c>
      <c r="C172" s="175">
        <v>865</v>
      </c>
      <c r="D172" s="175">
        <v>731</v>
      </c>
      <c r="E172" s="175">
        <v>87</v>
      </c>
      <c r="F172" s="175">
        <v>0</v>
      </c>
      <c r="G172" s="175">
        <v>0</v>
      </c>
      <c r="H172" s="175">
        <v>47</v>
      </c>
      <c r="I172" s="175">
        <v>0</v>
      </c>
    </row>
    <row r="173" spans="1:9" ht="10.5" customHeight="1">
      <c r="B173" s="284"/>
      <c r="C173" s="175"/>
      <c r="D173" s="175"/>
      <c r="E173" s="175"/>
      <c r="F173" s="175"/>
      <c r="G173" s="175"/>
      <c r="H173" s="175"/>
      <c r="I173" s="175"/>
    </row>
    <row r="174" spans="1:9" ht="10.5" customHeight="1">
      <c r="A174" s="500" t="s">
        <v>484</v>
      </c>
      <c r="B174" s="491"/>
      <c r="C174" s="175">
        <v>1606</v>
      </c>
      <c r="D174" s="175">
        <v>1532</v>
      </c>
      <c r="E174" s="175">
        <v>56</v>
      </c>
      <c r="F174" s="175">
        <v>0</v>
      </c>
      <c r="G174" s="175">
        <v>0</v>
      </c>
      <c r="H174" s="175">
        <v>15</v>
      </c>
      <c r="I174" s="175">
        <v>3</v>
      </c>
    </row>
    <row r="175" spans="1:9" ht="10.5" customHeight="1">
      <c r="B175" s="284"/>
      <c r="C175" s="175"/>
      <c r="D175" s="175"/>
      <c r="E175" s="175"/>
      <c r="F175" s="175"/>
      <c r="G175" s="175"/>
      <c r="H175" s="175"/>
      <c r="I175" s="175"/>
    </row>
    <row r="176" spans="1:9" ht="10.5" customHeight="1">
      <c r="A176" s="500" t="s">
        <v>846</v>
      </c>
      <c r="B176" s="503"/>
      <c r="C176" s="175">
        <v>30364</v>
      </c>
      <c r="D176" s="175">
        <v>15029</v>
      </c>
      <c r="E176" s="175">
        <v>42</v>
      </c>
      <c r="F176" s="175">
        <v>10</v>
      </c>
      <c r="G176" s="175">
        <v>18</v>
      </c>
      <c r="H176" s="175">
        <v>13986</v>
      </c>
      <c r="I176" s="175">
        <v>1279</v>
      </c>
    </row>
    <row r="177" spans="1:10" ht="7.5" customHeight="1">
      <c r="B177" s="284"/>
    </row>
    <row r="178" spans="1:10" ht="10.5" customHeight="1">
      <c r="B178" s="284" t="s">
        <v>846</v>
      </c>
    </row>
    <row r="179" spans="1:10" ht="10.5" customHeight="1">
      <c r="B179" s="272" t="s">
        <v>847</v>
      </c>
      <c r="C179" s="175">
        <v>1746</v>
      </c>
      <c r="D179" s="175">
        <v>938</v>
      </c>
      <c r="E179" s="175">
        <v>7</v>
      </c>
      <c r="F179" s="175">
        <v>0</v>
      </c>
      <c r="G179" s="175">
        <v>16</v>
      </c>
      <c r="H179" s="175">
        <v>780</v>
      </c>
      <c r="I179" s="175">
        <v>5</v>
      </c>
    </row>
    <row r="180" spans="1:10" ht="10.5" customHeight="1">
      <c r="B180" s="284" t="s">
        <v>848</v>
      </c>
    </row>
    <row r="181" spans="1:10" ht="10.5" customHeight="1">
      <c r="B181" s="272" t="s">
        <v>849</v>
      </c>
      <c r="C181" s="175">
        <v>188</v>
      </c>
      <c r="D181" s="175">
        <v>186</v>
      </c>
      <c r="E181" s="175">
        <v>0</v>
      </c>
      <c r="F181" s="175">
        <v>0</v>
      </c>
      <c r="G181" s="175">
        <v>0</v>
      </c>
      <c r="H181" s="175">
        <v>2</v>
      </c>
      <c r="I181" s="175">
        <v>0</v>
      </c>
    </row>
    <row r="182" spans="1:10" ht="10.5" customHeight="1">
      <c r="B182" s="272" t="s">
        <v>850</v>
      </c>
      <c r="C182" s="175">
        <v>1266</v>
      </c>
      <c r="D182" s="175">
        <v>1236</v>
      </c>
      <c r="E182" s="175">
        <v>8</v>
      </c>
      <c r="F182" s="175">
        <v>0</v>
      </c>
      <c r="G182" s="175">
        <v>0</v>
      </c>
      <c r="H182" s="175">
        <v>20</v>
      </c>
      <c r="I182" s="175">
        <v>2</v>
      </c>
    </row>
    <row r="183" spans="1:10" ht="10.5" customHeight="1">
      <c r="B183" s="272" t="s">
        <v>851</v>
      </c>
      <c r="C183" s="175">
        <v>2466</v>
      </c>
      <c r="D183" s="175">
        <v>1973</v>
      </c>
      <c r="E183" s="175">
        <v>10</v>
      </c>
      <c r="F183" s="175">
        <v>1</v>
      </c>
      <c r="G183" s="175">
        <v>0</v>
      </c>
      <c r="H183" s="175">
        <v>457</v>
      </c>
      <c r="I183" s="175">
        <v>25</v>
      </c>
    </row>
    <row r="184" spans="1:10" ht="10.5" customHeight="1">
      <c r="B184" s="272" t="s">
        <v>852</v>
      </c>
      <c r="C184" s="175">
        <v>4399</v>
      </c>
      <c r="D184" s="175">
        <v>454</v>
      </c>
      <c r="E184" s="175">
        <v>6</v>
      </c>
      <c r="F184" s="175">
        <v>9</v>
      </c>
      <c r="G184" s="175">
        <v>0</v>
      </c>
      <c r="H184" s="175">
        <v>3930</v>
      </c>
      <c r="I184" s="175">
        <v>0</v>
      </c>
    </row>
    <row r="185" spans="1:10" ht="10.5" customHeight="1">
      <c r="B185" s="272" t="s">
        <v>853</v>
      </c>
      <c r="C185" s="175">
        <v>4194</v>
      </c>
      <c r="D185" s="175">
        <v>3685</v>
      </c>
      <c r="E185" s="175">
        <v>0</v>
      </c>
      <c r="F185" s="175">
        <v>0</v>
      </c>
      <c r="G185" s="175">
        <v>0</v>
      </c>
      <c r="H185" s="175">
        <v>377</v>
      </c>
      <c r="I185" s="175">
        <v>132</v>
      </c>
    </row>
    <row r="186" spans="1:10" ht="10.5" customHeight="1">
      <c r="B186" s="272" t="s">
        <v>854</v>
      </c>
      <c r="C186" s="175">
        <v>1385</v>
      </c>
      <c r="D186" s="175">
        <v>89</v>
      </c>
      <c r="E186" s="175">
        <v>0</v>
      </c>
      <c r="F186" s="175">
        <v>0</v>
      </c>
      <c r="G186" s="175">
        <v>1</v>
      </c>
      <c r="H186" s="175">
        <v>217</v>
      </c>
      <c r="I186" s="175">
        <v>1078</v>
      </c>
    </row>
    <row r="187" spans="1:10" ht="10.5" customHeight="1">
      <c r="B187" s="272" t="s">
        <v>855</v>
      </c>
      <c r="C187" s="175">
        <v>14087</v>
      </c>
      <c r="D187" s="175">
        <v>6283</v>
      </c>
      <c r="E187" s="175">
        <v>11</v>
      </c>
      <c r="F187" s="175">
        <v>0</v>
      </c>
      <c r="G187" s="175">
        <v>1</v>
      </c>
      <c r="H187" s="175">
        <v>7756</v>
      </c>
      <c r="I187" s="175">
        <v>36</v>
      </c>
    </row>
    <row r="188" spans="1:10" ht="10.5" customHeight="1">
      <c r="B188" s="284" t="s">
        <v>856</v>
      </c>
    </row>
    <row r="189" spans="1:10" ht="10.5" customHeight="1">
      <c r="B189" s="272" t="s">
        <v>857</v>
      </c>
      <c r="C189" s="175">
        <v>633</v>
      </c>
      <c r="D189" s="175">
        <v>185</v>
      </c>
      <c r="E189" s="175">
        <v>0</v>
      </c>
      <c r="F189" s="175">
        <v>0</v>
      </c>
      <c r="G189" s="175">
        <v>0</v>
      </c>
      <c r="H189" s="175">
        <v>447</v>
      </c>
      <c r="I189" s="175">
        <v>1</v>
      </c>
      <c r="J189" s="505"/>
    </row>
    <row r="190" spans="1:10" ht="10.5" customHeight="1">
      <c r="B190" s="284"/>
      <c r="C190" s="175"/>
      <c r="D190" s="175"/>
      <c r="E190" s="175"/>
      <c r="F190" s="175"/>
      <c r="G190" s="175"/>
      <c r="H190" s="175"/>
      <c r="I190" s="175"/>
    </row>
    <row r="191" spans="1:10" ht="10.5" customHeight="1">
      <c r="A191" s="500" t="s">
        <v>498</v>
      </c>
      <c r="B191" s="491"/>
      <c r="C191" s="175">
        <v>31138</v>
      </c>
      <c r="D191" s="175">
        <v>28661</v>
      </c>
      <c r="E191" s="175">
        <v>185</v>
      </c>
      <c r="F191" s="175">
        <v>0</v>
      </c>
      <c r="G191" s="175">
        <v>0</v>
      </c>
      <c r="H191" s="175">
        <v>2291</v>
      </c>
      <c r="I191" s="175">
        <v>1</v>
      </c>
    </row>
    <row r="192" spans="1:10" ht="7.5" customHeight="1">
      <c r="B192" s="284"/>
    </row>
    <row r="193" spans="1:9" ht="10.5" customHeight="1">
      <c r="B193" s="272" t="s">
        <v>858</v>
      </c>
      <c r="C193" s="175">
        <v>688</v>
      </c>
      <c r="D193" s="175">
        <v>605</v>
      </c>
      <c r="E193" s="175">
        <v>14</v>
      </c>
      <c r="F193" s="175">
        <v>0</v>
      </c>
      <c r="G193" s="175">
        <v>0</v>
      </c>
      <c r="H193" s="175">
        <v>69</v>
      </c>
      <c r="I193" s="175">
        <v>0</v>
      </c>
    </row>
    <row r="194" spans="1:9" ht="10.5" customHeight="1">
      <c r="B194" s="272" t="s">
        <v>859</v>
      </c>
      <c r="C194" s="175">
        <v>2680</v>
      </c>
      <c r="D194" s="175">
        <v>2342</v>
      </c>
      <c r="E194" s="175">
        <v>57</v>
      </c>
      <c r="F194" s="175">
        <v>0</v>
      </c>
      <c r="G194" s="175">
        <v>0</v>
      </c>
      <c r="H194" s="175">
        <v>280</v>
      </c>
      <c r="I194" s="175">
        <v>1</v>
      </c>
    </row>
    <row r="195" spans="1:9" ht="10.5" customHeight="1">
      <c r="B195" s="272" t="s">
        <v>860</v>
      </c>
      <c r="C195" s="175">
        <v>3659</v>
      </c>
      <c r="D195" s="175">
        <v>2422</v>
      </c>
      <c r="E195" s="175">
        <v>13</v>
      </c>
      <c r="F195" s="175">
        <v>0</v>
      </c>
      <c r="G195" s="175">
        <v>0</v>
      </c>
      <c r="H195" s="175">
        <v>1224</v>
      </c>
      <c r="I195" s="175">
        <v>0</v>
      </c>
    </row>
    <row r="196" spans="1:9" ht="10.5" customHeight="1">
      <c r="B196" s="272" t="s">
        <v>861</v>
      </c>
      <c r="C196" s="175">
        <v>3706</v>
      </c>
      <c r="D196" s="175">
        <v>3528</v>
      </c>
      <c r="E196" s="175">
        <v>16</v>
      </c>
      <c r="F196" s="175">
        <v>0</v>
      </c>
      <c r="G196" s="175">
        <v>0</v>
      </c>
      <c r="H196" s="175">
        <v>162</v>
      </c>
      <c r="I196" s="175">
        <v>0</v>
      </c>
    </row>
    <row r="197" spans="1:9" ht="10.5" customHeight="1">
      <c r="B197" s="272" t="s">
        <v>862</v>
      </c>
      <c r="C197" s="175">
        <v>6875</v>
      </c>
      <c r="D197" s="175">
        <v>6612</v>
      </c>
      <c r="E197" s="175">
        <v>18</v>
      </c>
      <c r="F197" s="175">
        <v>0</v>
      </c>
      <c r="G197" s="175">
        <v>0</v>
      </c>
      <c r="H197" s="175">
        <v>245</v>
      </c>
      <c r="I197" s="175">
        <v>0</v>
      </c>
    </row>
    <row r="198" spans="1:9" ht="10.5" customHeight="1">
      <c r="B198" s="272" t="s">
        <v>863</v>
      </c>
      <c r="C198" s="175">
        <v>1412</v>
      </c>
      <c r="D198" s="175">
        <v>1410</v>
      </c>
      <c r="E198" s="175">
        <v>0</v>
      </c>
      <c r="F198" s="175">
        <v>0</v>
      </c>
      <c r="G198" s="175">
        <v>0</v>
      </c>
      <c r="H198" s="175">
        <v>2</v>
      </c>
      <c r="I198" s="175">
        <v>0</v>
      </c>
    </row>
    <row r="199" spans="1:9" ht="10.5" customHeight="1">
      <c r="B199" s="272" t="s">
        <v>864</v>
      </c>
      <c r="C199" s="175">
        <v>9038</v>
      </c>
      <c r="D199" s="175">
        <v>8711</v>
      </c>
      <c r="E199" s="175">
        <v>49</v>
      </c>
      <c r="F199" s="175">
        <v>0</v>
      </c>
      <c r="G199" s="175">
        <v>0</v>
      </c>
      <c r="H199" s="175">
        <v>278</v>
      </c>
      <c r="I199" s="175">
        <v>0</v>
      </c>
    </row>
    <row r="200" spans="1:9" ht="10.5" customHeight="1">
      <c r="B200" s="272" t="s">
        <v>865</v>
      </c>
      <c r="C200" s="175">
        <v>1881</v>
      </c>
      <c r="D200" s="175">
        <v>1866</v>
      </c>
      <c r="E200" s="175">
        <v>0</v>
      </c>
      <c r="F200" s="175">
        <v>0</v>
      </c>
      <c r="G200" s="175">
        <v>0</v>
      </c>
      <c r="H200" s="175">
        <v>15</v>
      </c>
      <c r="I200" s="175">
        <v>0</v>
      </c>
    </row>
    <row r="201" spans="1:9" ht="10.5" customHeight="1">
      <c r="B201" s="272" t="s">
        <v>866</v>
      </c>
      <c r="C201" s="175">
        <v>1199</v>
      </c>
      <c r="D201" s="175">
        <v>1165</v>
      </c>
      <c r="E201" s="175">
        <v>18</v>
      </c>
      <c r="F201" s="175">
        <v>0</v>
      </c>
      <c r="G201" s="175">
        <v>0</v>
      </c>
      <c r="H201" s="175">
        <v>16</v>
      </c>
      <c r="I201" s="175">
        <v>0</v>
      </c>
    </row>
    <row r="202" spans="1:9" ht="10.5" customHeight="1">
      <c r="B202" s="284"/>
      <c r="C202" s="175"/>
      <c r="D202" s="175"/>
      <c r="E202" s="175"/>
      <c r="F202" s="175"/>
      <c r="G202" s="175"/>
      <c r="H202" s="175"/>
      <c r="I202" s="175"/>
    </row>
    <row r="203" spans="1:9" ht="10.5" customHeight="1">
      <c r="A203" s="500" t="s">
        <v>508</v>
      </c>
      <c r="B203" s="491"/>
      <c r="C203" s="175">
        <v>117576</v>
      </c>
      <c r="D203" s="175">
        <v>116004</v>
      </c>
      <c r="E203" s="175">
        <v>26</v>
      </c>
      <c r="F203" s="175">
        <v>14</v>
      </c>
      <c r="G203" s="175">
        <v>5</v>
      </c>
      <c r="H203" s="175">
        <v>1527</v>
      </c>
      <c r="I203" s="175">
        <v>0</v>
      </c>
    </row>
    <row r="204" spans="1:9" ht="7.5" customHeight="1">
      <c r="B204" s="284"/>
    </row>
    <row r="205" spans="1:9" ht="10.5" customHeight="1">
      <c r="B205" s="272" t="s">
        <v>867</v>
      </c>
      <c r="C205" s="175">
        <v>786</v>
      </c>
      <c r="D205" s="175">
        <v>773</v>
      </c>
      <c r="E205" s="175">
        <v>0</v>
      </c>
      <c r="F205" s="175">
        <v>0</v>
      </c>
      <c r="G205" s="175">
        <v>0</v>
      </c>
      <c r="H205" s="175">
        <v>13</v>
      </c>
      <c r="I205" s="175">
        <v>0</v>
      </c>
    </row>
    <row r="206" spans="1:9" ht="10.5" customHeight="1">
      <c r="B206" s="272" t="s">
        <v>868</v>
      </c>
      <c r="C206" s="175">
        <v>1980</v>
      </c>
      <c r="D206" s="175">
        <v>482</v>
      </c>
      <c r="E206" s="175">
        <v>26</v>
      </c>
      <c r="F206" s="175">
        <v>14</v>
      </c>
      <c r="G206" s="175">
        <v>3</v>
      </c>
      <c r="H206" s="175">
        <v>1455</v>
      </c>
      <c r="I206" s="175">
        <v>0</v>
      </c>
    </row>
    <row r="207" spans="1:9" ht="10.5" customHeight="1">
      <c r="B207" s="272" t="s">
        <v>869</v>
      </c>
      <c r="C207" s="175">
        <v>4501</v>
      </c>
      <c r="D207" s="175">
        <v>4471</v>
      </c>
      <c r="E207" s="175">
        <v>0</v>
      </c>
      <c r="F207" s="175">
        <v>0</v>
      </c>
      <c r="G207" s="175">
        <v>2</v>
      </c>
      <c r="H207" s="175">
        <v>28</v>
      </c>
      <c r="I207" s="175">
        <v>0</v>
      </c>
    </row>
    <row r="208" spans="1:9" ht="10.5" customHeight="1">
      <c r="B208" s="275" t="s">
        <v>870</v>
      </c>
    </row>
    <row r="209" spans="1:9" ht="10.5" customHeight="1">
      <c r="B209" s="272" t="s">
        <v>871</v>
      </c>
      <c r="C209" s="175">
        <v>14902</v>
      </c>
      <c r="D209" s="175">
        <v>14885</v>
      </c>
      <c r="E209" s="175">
        <v>0</v>
      </c>
      <c r="F209" s="175">
        <v>0</v>
      </c>
      <c r="G209" s="175">
        <v>0</v>
      </c>
      <c r="H209" s="175">
        <v>17</v>
      </c>
      <c r="I209" s="175">
        <v>0</v>
      </c>
    </row>
    <row r="210" spans="1:9" ht="10.5" customHeight="1">
      <c r="B210" s="275" t="s">
        <v>872</v>
      </c>
    </row>
    <row r="211" spans="1:9" ht="10.5" customHeight="1">
      <c r="B211" s="272" t="s">
        <v>873</v>
      </c>
      <c r="C211" s="175">
        <v>91614</v>
      </c>
      <c r="D211" s="175">
        <v>91600</v>
      </c>
      <c r="E211" s="175">
        <v>0</v>
      </c>
      <c r="F211" s="175">
        <v>0</v>
      </c>
      <c r="G211" s="175">
        <v>0</v>
      </c>
      <c r="H211" s="175">
        <v>14</v>
      </c>
      <c r="I211" s="175">
        <v>0</v>
      </c>
    </row>
    <row r="212" spans="1:9" ht="10.5" customHeight="1">
      <c r="B212" s="272" t="s">
        <v>874</v>
      </c>
      <c r="C212" s="175">
        <v>3793</v>
      </c>
      <c r="D212" s="175">
        <v>3793</v>
      </c>
      <c r="E212" s="175">
        <v>0</v>
      </c>
      <c r="F212" s="175">
        <v>0</v>
      </c>
      <c r="G212" s="175">
        <v>0</v>
      </c>
      <c r="H212" s="175">
        <v>0</v>
      </c>
      <c r="I212" s="175">
        <v>0</v>
      </c>
    </row>
    <row r="213" spans="1:9" ht="10.5" customHeight="1">
      <c r="B213" s="290"/>
      <c r="C213" s="175"/>
      <c r="D213" s="175"/>
      <c r="E213" s="175"/>
      <c r="F213" s="175"/>
      <c r="G213" s="175"/>
      <c r="H213" s="175"/>
      <c r="I213" s="175"/>
    </row>
    <row r="214" spans="1:9" ht="10.5" customHeight="1">
      <c r="B214" s="290"/>
      <c r="C214" s="230"/>
      <c r="D214" s="230"/>
      <c r="E214" s="230"/>
      <c r="F214" s="230"/>
      <c r="G214" s="230"/>
      <c r="H214" s="230"/>
      <c r="I214" s="230"/>
    </row>
    <row r="215" spans="1:9" s="28" customFormat="1" ht="10.5" customHeight="1">
      <c r="A215" s="343" t="s">
        <v>52</v>
      </c>
      <c r="B215" s="343"/>
      <c r="C215" s="504"/>
      <c r="D215" s="504"/>
      <c r="E215" s="504"/>
      <c r="F215" s="504"/>
      <c r="G215" s="504"/>
      <c r="H215" s="504"/>
      <c r="I215" s="504"/>
    </row>
    <row r="216" spans="1:9" ht="10.5" customHeight="1">
      <c r="A216" s="509"/>
      <c r="B216" s="509"/>
      <c r="C216" s="25"/>
      <c r="D216" s="25"/>
      <c r="E216" s="25"/>
      <c r="F216" s="25"/>
      <c r="G216" s="25"/>
      <c r="H216" s="25"/>
      <c r="I216" s="25"/>
    </row>
    <row r="217" spans="1:9" s="374" customFormat="1" ht="10.5" customHeight="1">
      <c r="B217" s="490"/>
      <c r="C217" s="496" t="s">
        <v>195</v>
      </c>
      <c r="D217" s="510"/>
      <c r="E217" s="510"/>
      <c r="F217" s="510"/>
      <c r="G217" s="510"/>
      <c r="H217" s="510"/>
      <c r="I217" s="509"/>
    </row>
    <row r="218" spans="1:9" s="374" customFormat="1" ht="9" customHeight="1">
      <c r="A218" s="492"/>
      <c r="B218" s="499"/>
      <c r="C218" s="377"/>
      <c r="D218" s="377"/>
      <c r="E218" s="377"/>
      <c r="F218" s="377"/>
      <c r="G218" s="377"/>
      <c r="H218" s="377"/>
      <c r="I218" s="492"/>
    </row>
    <row r="219" spans="1:9" ht="10.5" customHeight="1">
      <c r="A219" s="500" t="s">
        <v>517</v>
      </c>
      <c r="B219" s="491"/>
      <c r="C219" s="175">
        <v>2010</v>
      </c>
      <c r="D219" s="175">
        <v>2003</v>
      </c>
      <c r="E219" s="175">
        <v>0</v>
      </c>
      <c r="F219" s="175">
        <v>0</v>
      </c>
      <c r="G219" s="175">
        <v>0</v>
      </c>
      <c r="H219" s="175">
        <v>7</v>
      </c>
      <c r="I219" s="175">
        <v>0</v>
      </c>
    </row>
    <row r="220" spans="1:9" ht="7.5" customHeight="1">
      <c r="B220" s="284"/>
    </row>
    <row r="221" spans="1:9" ht="10.5" customHeight="1">
      <c r="B221" s="272" t="s">
        <v>875</v>
      </c>
      <c r="C221" s="175">
        <v>51</v>
      </c>
      <c r="D221" s="175">
        <v>51</v>
      </c>
      <c r="E221" s="175">
        <v>0</v>
      </c>
      <c r="F221" s="175">
        <v>0</v>
      </c>
      <c r="G221" s="175">
        <v>0</v>
      </c>
      <c r="H221" s="175">
        <v>0</v>
      </c>
      <c r="I221" s="175">
        <v>0</v>
      </c>
    </row>
    <row r="222" spans="1:9" ht="10.5" customHeight="1">
      <c r="B222" s="272" t="s">
        <v>876</v>
      </c>
      <c r="C222" s="175">
        <v>336</v>
      </c>
      <c r="D222" s="175">
        <v>336</v>
      </c>
      <c r="E222" s="175">
        <v>0</v>
      </c>
      <c r="F222" s="175">
        <v>0</v>
      </c>
      <c r="G222" s="175">
        <v>0</v>
      </c>
      <c r="H222" s="175">
        <v>0</v>
      </c>
      <c r="I222" s="175">
        <v>0</v>
      </c>
    </row>
    <row r="223" spans="1:9" ht="10.5" customHeight="1">
      <c r="B223" s="272" t="s">
        <v>877</v>
      </c>
      <c r="C223" s="175">
        <v>730</v>
      </c>
      <c r="D223" s="175">
        <v>725</v>
      </c>
      <c r="E223" s="175">
        <v>0</v>
      </c>
      <c r="F223" s="175">
        <v>0</v>
      </c>
      <c r="G223" s="175">
        <v>0</v>
      </c>
      <c r="H223" s="175">
        <v>5</v>
      </c>
      <c r="I223" s="175">
        <v>0</v>
      </c>
    </row>
    <row r="224" spans="1:9" ht="10.5" customHeight="1">
      <c r="B224" s="272" t="s">
        <v>878</v>
      </c>
      <c r="C224" s="175">
        <v>893</v>
      </c>
      <c r="D224" s="175">
        <v>891</v>
      </c>
      <c r="E224" s="175">
        <v>0</v>
      </c>
      <c r="F224" s="175">
        <v>0</v>
      </c>
      <c r="G224" s="175">
        <v>0</v>
      </c>
      <c r="H224" s="175">
        <v>2</v>
      </c>
      <c r="I224" s="175">
        <v>0</v>
      </c>
    </row>
    <row r="225" spans="1:9" ht="9" customHeight="1">
      <c r="B225" s="284"/>
      <c r="C225" s="175"/>
      <c r="D225" s="175"/>
      <c r="E225" s="175"/>
      <c r="F225" s="175"/>
      <c r="G225" s="175"/>
      <c r="H225" s="175"/>
      <c r="I225" s="175"/>
    </row>
    <row r="226" spans="1:9" ht="10.5" customHeight="1">
      <c r="A226" s="500" t="s">
        <v>879</v>
      </c>
      <c r="B226" s="491"/>
      <c r="C226" s="175">
        <v>5145</v>
      </c>
      <c r="D226" s="175">
        <v>3800</v>
      </c>
      <c r="E226" s="175">
        <v>45</v>
      </c>
      <c r="F226" s="175">
        <v>0</v>
      </c>
      <c r="G226" s="175">
        <v>0</v>
      </c>
      <c r="H226" s="175">
        <v>1300</v>
      </c>
      <c r="I226" s="175">
        <v>0</v>
      </c>
    </row>
    <row r="227" spans="1:9" ht="7.5" customHeight="1">
      <c r="B227" s="284"/>
    </row>
    <row r="228" spans="1:9" ht="10.5" customHeight="1">
      <c r="B228" s="284" t="s">
        <v>879</v>
      </c>
    </row>
    <row r="229" spans="1:9" ht="10.5" customHeight="1">
      <c r="B229" s="272" t="s">
        <v>847</v>
      </c>
      <c r="C229" s="175">
        <v>300</v>
      </c>
      <c r="D229" s="175">
        <v>182</v>
      </c>
      <c r="E229" s="175">
        <v>0</v>
      </c>
      <c r="F229" s="175">
        <v>0</v>
      </c>
      <c r="G229" s="175">
        <v>0</v>
      </c>
      <c r="H229" s="175">
        <v>118</v>
      </c>
      <c r="I229" s="175">
        <v>0</v>
      </c>
    </row>
    <row r="230" spans="1:9" ht="10.5" customHeight="1">
      <c r="B230" s="272" t="s">
        <v>880</v>
      </c>
      <c r="C230" s="175">
        <v>489</v>
      </c>
      <c r="D230" s="175">
        <v>318</v>
      </c>
      <c r="E230" s="175">
        <v>0</v>
      </c>
      <c r="F230" s="175">
        <v>0</v>
      </c>
      <c r="G230" s="175">
        <v>0</v>
      </c>
      <c r="H230" s="175">
        <v>171</v>
      </c>
      <c r="I230" s="175">
        <v>0</v>
      </c>
    </row>
    <row r="231" spans="1:9" ht="10.5" customHeight="1">
      <c r="B231" s="284" t="s">
        <v>881</v>
      </c>
    </row>
    <row r="232" spans="1:9" ht="10.5" customHeight="1">
      <c r="B232" s="272" t="s">
        <v>882</v>
      </c>
      <c r="C232" s="175">
        <v>3107</v>
      </c>
      <c r="D232" s="175">
        <v>2408</v>
      </c>
      <c r="E232" s="175">
        <v>0</v>
      </c>
      <c r="F232" s="175">
        <v>0</v>
      </c>
      <c r="G232" s="175">
        <v>0</v>
      </c>
      <c r="H232" s="175">
        <v>699</v>
      </c>
      <c r="I232" s="175">
        <v>0</v>
      </c>
    </row>
    <row r="233" spans="1:9" ht="10.5" customHeight="1">
      <c r="B233" s="272" t="s">
        <v>883</v>
      </c>
      <c r="C233" s="175">
        <v>523</v>
      </c>
      <c r="D233" s="175">
        <v>477</v>
      </c>
      <c r="E233" s="175">
        <v>0</v>
      </c>
      <c r="F233" s="175">
        <v>0</v>
      </c>
      <c r="G233" s="175">
        <v>0</v>
      </c>
      <c r="H233" s="175">
        <v>46</v>
      </c>
      <c r="I233" s="175">
        <v>0</v>
      </c>
    </row>
    <row r="234" spans="1:9" ht="10.5" customHeight="1">
      <c r="B234" s="272" t="s">
        <v>884</v>
      </c>
      <c r="C234" s="175">
        <v>726</v>
      </c>
      <c r="D234" s="175">
        <v>415</v>
      </c>
      <c r="E234" s="175">
        <v>45</v>
      </c>
      <c r="F234" s="175">
        <v>0</v>
      </c>
      <c r="G234" s="175">
        <v>0</v>
      </c>
      <c r="H234" s="175">
        <v>266</v>
      </c>
      <c r="I234" s="175">
        <v>0</v>
      </c>
    </row>
    <row r="235" spans="1:9" ht="9" customHeight="1">
      <c r="B235" s="284"/>
      <c r="C235" s="175"/>
      <c r="D235" s="175"/>
      <c r="E235" s="175"/>
      <c r="F235" s="175"/>
      <c r="G235" s="175"/>
      <c r="H235" s="175"/>
      <c r="I235" s="175"/>
    </row>
    <row r="236" spans="1:9" ht="10.5" customHeight="1">
      <c r="A236" s="500" t="s">
        <v>529</v>
      </c>
      <c r="B236" s="491"/>
      <c r="C236" s="175">
        <v>17657</v>
      </c>
      <c r="D236" s="175">
        <v>11481</v>
      </c>
      <c r="E236" s="175">
        <v>0</v>
      </c>
      <c r="F236" s="175">
        <v>0</v>
      </c>
      <c r="G236" s="175">
        <v>65</v>
      </c>
      <c r="H236" s="175">
        <v>6111</v>
      </c>
      <c r="I236" s="175">
        <v>0</v>
      </c>
    </row>
    <row r="237" spans="1:9" ht="7.5" customHeight="1">
      <c r="B237" s="284"/>
    </row>
    <row r="238" spans="1:9" ht="10.5" customHeight="1">
      <c r="B238" s="272" t="s">
        <v>885</v>
      </c>
      <c r="C238" s="175">
        <v>1357</v>
      </c>
      <c r="D238" s="175">
        <v>453</v>
      </c>
      <c r="E238" s="175">
        <v>0</v>
      </c>
      <c r="F238" s="175">
        <v>0</v>
      </c>
      <c r="G238" s="175">
        <v>0</v>
      </c>
      <c r="H238" s="175">
        <v>904</v>
      </c>
      <c r="I238" s="175">
        <v>0</v>
      </c>
    </row>
    <row r="239" spans="1:9" ht="10.5" customHeight="1">
      <c r="B239" s="284" t="s">
        <v>856</v>
      </c>
    </row>
    <row r="240" spans="1:9" ht="10.5" customHeight="1">
      <c r="B240" s="272" t="s">
        <v>886</v>
      </c>
      <c r="C240" s="175">
        <v>379</v>
      </c>
      <c r="D240" s="175">
        <v>88</v>
      </c>
      <c r="E240" s="175">
        <v>0</v>
      </c>
      <c r="F240" s="175">
        <v>0</v>
      </c>
      <c r="G240" s="175">
        <v>0</v>
      </c>
      <c r="H240" s="175">
        <v>291</v>
      </c>
      <c r="I240" s="175">
        <v>0</v>
      </c>
    </row>
    <row r="241" spans="1:10" ht="10.5" customHeight="1">
      <c r="B241" s="272" t="s">
        <v>887</v>
      </c>
      <c r="C241" s="175">
        <v>305</v>
      </c>
      <c r="D241" s="175">
        <v>300</v>
      </c>
      <c r="E241" s="175">
        <v>0</v>
      </c>
      <c r="F241" s="175">
        <v>0</v>
      </c>
      <c r="G241" s="175">
        <v>0</v>
      </c>
      <c r="H241" s="175">
        <v>5</v>
      </c>
      <c r="I241" s="175">
        <v>0</v>
      </c>
    </row>
    <row r="242" spans="1:10" ht="10.5" customHeight="1">
      <c r="B242" s="272" t="s">
        <v>888</v>
      </c>
      <c r="C242" s="175">
        <v>7346</v>
      </c>
      <c r="D242" s="175">
        <v>5041</v>
      </c>
      <c r="E242" s="175">
        <v>0</v>
      </c>
      <c r="F242" s="175">
        <v>0</v>
      </c>
      <c r="G242" s="175">
        <v>0</v>
      </c>
      <c r="H242" s="175">
        <v>2305</v>
      </c>
      <c r="I242" s="175">
        <v>0</v>
      </c>
    </row>
    <row r="243" spans="1:10" ht="10.5" customHeight="1">
      <c r="B243" s="272" t="s">
        <v>889</v>
      </c>
      <c r="C243" s="175">
        <v>2688</v>
      </c>
      <c r="D243" s="175">
        <v>1808</v>
      </c>
      <c r="E243" s="175">
        <v>0</v>
      </c>
      <c r="F243" s="175">
        <v>0</v>
      </c>
      <c r="G243" s="175">
        <v>0</v>
      </c>
      <c r="H243" s="175">
        <v>880</v>
      </c>
      <c r="I243" s="175">
        <v>0</v>
      </c>
    </row>
    <row r="244" spans="1:10" ht="10.5" customHeight="1">
      <c r="B244" s="272" t="s">
        <v>890</v>
      </c>
      <c r="C244" s="175">
        <v>454</v>
      </c>
      <c r="D244" s="175">
        <v>310</v>
      </c>
      <c r="E244" s="175">
        <v>0</v>
      </c>
      <c r="F244" s="175">
        <v>0</v>
      </c>
      <c r="G244" s="175">
        <v>0</v>
      </c>
      <c r="H244" s="175">
        <v>144</v>
      </c>
      <c r="I244" s="175">
        <v>0</v>
      </c>
    </row>
    <row r="245" spans="1:10" ht="10.5" customHeight="1">
      <c r="B245" s="272" t="s">
        <v>891</v>
      </c>
      <c r="C245" s="175">
        <v>2001</v>
      </c>
      <c r="D245" s="175">
        <v>1137</v>
      </c>
      <c r="E245" s="175">
        <v>0</v>
      </c>
      <c r="F245" s="175">
        <v>0</v>
      </c>
      <c r="G245" s="175">
        <v>63</v>
      </c>
      <c r="H245" s="175">
        <v>801</v>
      </c>
      <c r="I245" s="175">
        <v>0</v>
      </c>
    </row>
    <row r="246" spans="1:10" ht="10.5" customHeight="1">
      <c r="B246" s="272" t="s">
        <v>892</v>
      </c>
      <c r="C246" s="175">
        <v>495</v>
      </c>
      <c r="D246" s="175">
        <v>451</v>
      </c>
      <c r="E246" s="175">
        <v>0</v>
      </c>
      <c r="F246" s="175">
        <v>0</v>
      </c>
      <c r="G246" s="175">
        <v>1</v>
      </c>
      <c r="H246" s="175">
        <v>43</v>
      </c>
      <c r="I246" s="175">
        <v>0</v>
      </c>
    </row>
    <row r="247" spans="1:10" ht="10.5" customHeight="1">
      <c r="B247" s="272" t="s">
        <v>893</v>
      </c>
      <c r="C247" s="175">
        <v>2363</v>
      </c>
      <c r="D247" s="175">
        <v>1707</v>
      </c>
      <c r="E247" s="175">
        <v>0</v>
      </c>
      <c r="F247" s="175">
        <v>0</v>
      </c>
      <c r="G247" s="175">
        <v>1</v>
      </c>
      <c r="H247" s="175">
        <v>655</v>
      </c>
      <c r="I247" s="175">
        <v>0</v>
      </c>
    </row>
    <row r="248" spans="1:10" ht="10.5" customHeight="1">
      <c r="B248" s="272" t="s">
        <v>894</v>
      </c>
      <c r="C248" s="175">
        <v>269</v>
      </c>
      <c r="D248" s="175">
        <v>186</v>
      </c>
      <c r="E248" s="175">
        <v>0</v>
      </c>
      <c r="F248" s="175">
        <v>0</v>
      </c>
      <c r="G248" s="175">
        <v>0</v>
      </c>
      <c r="H248" s="175">
        <v>83</v>
      </c>
      <c r="I248" s="175">
        <v>0</v>
      </c>
    </row>
    <row r="249" spans="1:10" ht="9" customHeight="1">
      <c r="B249" s="284"/>
      <c r="C249" s="175"/>
      <c r="D249" s="175"/>
      <c r="E249" s="175"/>
      <c r="F249" s="175"/>
      <c r="G249" s="175"/>
      <c r="H249" s="175"/>
      <c r="I249" s="175"/>
    </row>
    <row r="250" spans="1:10" ht="10.5" customHeight="1">
      <c r="A250" s="500" t="s">
        <v>539</v>
      </c>
      <c r="B250" s="491"/>
      <c r="C250" s="175">
        <v>8336</v>
      </c>
      <c r="D250" s="175">
        <v>2567</v>
      </c>
      <c r="E250" s="175">
        <v>109</v>
      </c>
      <c r="F250" s="175">
        <v>8</v>
      </c>
      <c r="G250" s="175">
        <v>4143</v>
      </c>
      <c r="H250" s="175">
        <v>1509</v>
      </c>
      <c r="I250" s="175">
        <v>0</v>
      </c>
    </row>
    <row r="251" spans="1:10" ht="7.5" customHeight="1">
      <c r="B251" s="284"/>
    </row>
    <row r="252" spans="1:10" ht="10.5" customHeight="1">
      <c r="B252" s="272" t="s">
        <v>895</v>
      </c>
      <c r="C252" s="175">
        <v>1530</v>
      </c>
      <c r="D252" s="175">
        <v>1051</v>
      </c>
      <c r="E252" s="175">
        <v>31</v>
      </c>
      <c r="F252" s="175">
        <v>1</v>
      </c>
      <c r="G252" s="175">
        <v>203</v>
      </c>
      <c r="H252" s="175">
        <v>244</v>
      </c>
      <c r="I252" s="175">
        <v>0</v>
      </c>
    </row>
    <row r="253" spans="1:10" ht="10.5" customHeight="1">
      <c r="B253" s="272" t="s">
        <v>896</v>
      </c>
      <c r="C253" s="175">
        <v>664</v>
      </c>
      <c r="D253" s="175">
        <v>199</v>
      </c>
      <c r="E253" s="175">
        <v>0</v>
      </c>
      <c r="F253" s="175">
        <v>0</v>
      </c>
      <c r="G253" s="175">
        <v>386</v>
      </c>
      <c r="H253" s="175">
        <v>79</v>
      </c>
      <c r="I253" s="175">
        <v>0</v>
      </c>
    </row>
    <row r="254" spans="1:10" ht="10.5" customHeight="1">
      <c r="B254" s="272" t="s">
        <v>897</v>
      </c>
      <c r="C254" s="175">
        <v>1404</v>
      </c>
      <c r="D254" s="175">
        <v>129</v>
      </c>
      <c r="E254" s="175">
        <v>14</v>
      </c>
      <c r="F254" s="175">
        <v>0</v>
      </c>
      <c r="G254" s="175">
        <v>395</v>
      </c>
      <c r="H254" s="175">
        <v>866</v>
      </c>
      <c r="I254" s="175">
        <v>0</v>
      </c>
      <c r="J254" s="505"/>
    </row>
    <row r="255" spans="1:10" ht="10.5" customHeight="1">
      <c r="B255" s="284" t="s">
        <v>898</v>
      </c>
    </row>
    <row r="256" spans="1:10" ht="10.5" customHeight="1">
      <c r="B256" s="272" t="s">
        <v>899</v>
      </c>
      <c r="C256" s="175">
        <v>1014</v>
      </c>
      <c r="D256" s="175">
        <v>274</v>
      </c>
      <c r="E256" s="175">
        <v>0</v>
      </c>
      <c r="F256" s="175">
        <v>0</v>
      </c>
      <c r="G256" s="175">
        <v>649</v>
      </c>
      <c r="H256" s="175">
        <v>91</v>
      </c>
      <c r="I256" s="175">
        <v>0</v>
      </c>
    </row>
    <row r="257" spans="1:9" ht="10.5" customHeight="1">
      <c r="B257" s="272" t="s">
        <v>900</v>
      </c>
      <c r="C257" s="175">
        <v>3724</v>
      </c>
      <c r="D257" s="175">
        <v>914</v>
      </c>
      <c r="E257" s="175">
        <v>64</v>
      </c>
      <c r="F257" s="175">
        <v>7</v>
      </c>
      <c r="G257" s="175">
        <v>2510</v>
      </c>
      <c r="H257" s="175">
        <v>229</v>
      </c>
      <c r="I257" s="175">
        <v>0</v>
      </c>
    </row>
    <row r="258" spans="1:9" ht="9" customHeight="1">
      <c r="B258" s="284"/>
      <c r="C258" s="175"/>
      <c r="D258" s="175"/>
      <c r="E258" s="175"/>
      <c r="F258" s="175"/>
      <c r="G258" s="175"/>
      <c r="H258" s="175"/>
      <c r="I258" s="175"/>
    </row>
    <row r="259" spans="1:9" ht="10.5" customHeight="1">
      <c r="A259" s="269" t="s">
        <v>901</v>
      </c>
      <c r="B259" s="284"/>
      <c r="C259" s="175"/>
      <c r="D259" s="175"/>
      <c r="E259" s="175"/>
      <c r="F259" s="175"/>
      <c r="G259" s="175"/>
      <c r="H259" s="175"/>
      <c r="I259" s="175"/>
    </row>
    <row r="260" spans="1:9" ht="10.5" customHeight="1">
      <c r="A260" s="500" t="s">
        <v>902</v>
      </c>
      <c r="B260" s="491"/>
      <c r="C260" s="175">
        <v>64126</v>
      </c>
      <c r="D260" s="175">
        <v>45826</v>
      </c>
      <c r="E260" s="175">
        <v>558</v>
      </c>
      <c r="F260" s="175">
        <v>155</v>
      </c>
      <c r="G260" s="175">
        <v>1817</v>
      </c>
      <c r="H260" s="175">
        <v>15086</v>
      </c>
      <c r="I260" s="175">
        <v>684</v>
      </c>
    </row>
    <row r="261" spans="1:9" ht="7.5" customHeight="1">
      <c r="B261" s="284"/>
    </row>
    <row r="262" spans="1:9" ht="10.5" customHeight="1">
      <c r="B262" s="272" t="s">
        <v>903</v>
      </c>
      <c r="C262" s="175">
        <v>2224</v>
      </c>
      <c r="D262" s="175">
        <v>1155</v>
      </c>
      <c r="E262" s="175">
        <v>17</v>
      </c>
      <c r="F262" s="175">
        <v>0</v>
      </c>
      <c r="G262" s="175">
        <v>57</v>
      </c>
      <c r="H262" s="175">
        <v>995</v>
      </c>
      <c r="I262" s="175">
        <v>0</v>
      </c>
    </row>
    <row r="263" spans="1:9" ht="10.5" customHeight="1">
      <c r="B263" s="272" t="s">
        <v>904</v>
      </c>
      <c r="C263" s="175">
        <v>35237</v>
      </c>
      <c r="D263" s="175">
        <v>23496</v>
      </c>
      <c r="E263" s="175">
        <v>324</v>
      </c>
      <c r="F263" s="175">
        <v>75</v>
      </c>
      <c r="G263" s="175">
        <v>1384</v>
      </c>
      <c r="H263" s="175">
        <v>9413</v>
      </c>
      <c r="I263" s="175">
        <v>545</v>
      </c>
    </row>
    <row r="264" spans="1:9" ht="10.5" customHeight="1">
      <c r="B264" s="272" t="s">
        <v>905</v>
      </c>
      <c r="C264" s="175">
        <v>10</v>
      </c>
      <c r="D264" s="175">
        <v>2</v>
      </c>
      <c r="E264" s="175">
        <v>1</v>
      </c>
      <c r="F264" s="175">
        <v>0</v>
      </c>
      <c r="G264" s="175">
        <v>2</v>
      </c>
      <c r="H264" s="175">
        <v>4</v>
      </c>
      <c r="I264" s="175">
        <v>1</v>
      </c>
    </row>
    <row r="265" spans="1:9" ht="10.5" customHeight="1">
      <c r="B265" s="272" t="s">
        <v>906</v>
      </c>
      <c r="C265" s="175">
        <v>8582</v>
      </c>
      <c r="D265" s="175">
        <v>6839</v>
      </c>
      <c r="E265" s="175">
        <v>91</v>
      </c>
      <c r="F265" s="175">
        <v>31</v>
      </c>
      <c r="G265" s="175">
        <v>213</v>
      </c>
      <c r="H265" s="175">
        <v>1374</v>
      </c>
      <c r="I265" s="175">
        <v>34</v>
      </c>
    </row>
    <row r="266" spans="1:9" ht="10.5" customHeight="1">
      <c r="B266" s="272" t="s">
        <v>907</v>
      </c>
      <c r="C266" s="175">
        <v>1526</v>
      </c>
      <c r="D266" s="175">
        <v>1190</v>
      </c>
      <c r="E266" s="175">
        <v>11</v>
      </c>
      <c r="F266" s="175">
        <v>0</v>
      </c>
      <c r="G266" s="175">
        <v>3</v>
      </c>
      <c r="H266" s="175">
        <v>317</v>
      </c>
      <c r="I266" s="175">
        <v>5</v>
      </c>
    </row>
    <row r="267" spans="1:9" ht="10.5" customHeight="1">
      <c r="B267" s="272" t="s">
        <v>908</v>
      </c>
      <c r="C267" s="175">
        <v>11181</v>
      </c>
      <c r="D267" s="175">
        <v>8742</v>
      </c>
      <c r="E267" s="175">
        <v>85</v>
      </c>
      <c r="F267" s="175">
        <v>1</v>
      </c>
      <c r="G267" s="175">
        <v>63</v>
      </c>
      <c r="H267" s="175">
        <v>2285</v>
      </c>
      <c r="I267" s="175">
        <v>5</v>
      </c>
    </row>
    <row r="268" spans="1:9" ht="10.5" customHeight="1">
      <c r="B268" s="272" t="s">
        <v>909</v>
      </c>
      <c r="C268" s="175">
        <v>3572</v>
      </c>
      <c r="D268" s="175">
        <v>3006</v>
      </c>
      <c r="E268" s="175">
        <v>18</v>
      </c>
      <c r="F268" s="175">
        <v>26</v>
      </c>
      <c r="G268" s="175">
        <v>73</v>
      </c>
      <c r="H268" s="175">
        <v>378</v>
      </c>
      <c r="I268" s="175">
        <v>71</v>
      </c>
    </row>
    <row r="269" spans="1:9" ht="10.5" customHeight="1">
      <c r="B269" s="272" t="s">
        <v>910</v>
      </c>
      <c r="C269" s="175">
        <v>207</v>
      </c>
      <c r="D269" s="175">
        <v>120</v>
      </c>
      <c r="E269" s="175">
        <v>3</v>
      </c>
      <c r="F269" s="175">
        <v>22</v>
      </c>
      <c r="G269" s="175">
        <v>6</v>
      </c>
      <c r="H269" s="175">
        <v>33</v>
      </c>
      <c r="I269" s="175">
        <v>23</v>
      </c>
    </row>
    <row r="270" spans="1:9" ht="10.5" customHeight="1">
      <c r="B270" s="272" t="s">
        <v>911</v>
      </c>
      <c r="C270" s="175">
        <v>1057</v>
      </c>
      <c r="D270" s="175">
        <v>865</v>
      </c>
      <c r="E270" s="175">
        <v>1</v>
      </c>
      <c r="F270" s="175">
        <v>0</v>
      </c>
      <c r="G270" s="175">
        <v>10</v>
      </c>
      <c r="H270" s="175">
        <v>181</v>
      </c>
      <c r="I270" s="175">
        <v>0</v>
      </c>
    </row>
    <row r="271" spans="1:9" ht="10.5" customHeight="1">
      <c r="B271" s="284" t="s">
        <v>912</v>
      </c>
    </row>
    <row r="272" spans="1:9" ht="10.5" customHeight="1">
      <c r="B272" s="272" t="s">
        <v>913</v>
      </c>
      <c r="C272" s="175">
        <v>530</v>
      </c>
      <c r="D272" s="175">
        <v>411</v>
      </c>
      <c r="E272" s="175">
        <v>7</v>
      </c>
      <c r="F272" s="175">
        <v>0</v>
      </c>
      <c r="G272" s="175">
        <v>6</v>
      </c>
      <c r="H272" s="175">
        <v>106</v>
      </c>
      <c r="I272" s="175">
        <v>0</v>
      </c>
    </row>
    <row r="273" spans="1:10" ht="9" customHeight="1">
      <c r="B273" s="284"/>
      <c r="C273" s="175"/>
      <c r="D273" s="175"/>
      <c r="E273" s="175"/>
      <c r="F273" s="175"/>
      <c r="G273" s="175"/>
      <c r="H273" s="175"/>
      <c r="I273" s="175"/>
    </row>
    <row r="274" spans="1:10" ht="10.5" customHeight="1">
      <c r="A274" s="269" t="s">
        <v>914</v>
      </c>
      <c r="B274" s="506"/>
      <c r="C274" s="175"/>
      <c r="D274" s="175"/>
      <c r="E274" s="175"/>
      <c r="F274" s="175"/>
      <c r="G274" s="175"/>
      <c r="H274" s="175"/>
      <c r="I274" s="175"/>
    </row>
    <row r="275" spans="1:10" ht="10.5" customHeight="1">
      <c r="A275" s="500" t="s">
        <v>915</v>
      </c>
      <c r="B275" s="491"/>
      <c r="C275" s="175">
        <v>35714</v>
      </c>
      <c r="D275" s="175">
        <v>35708</v>
      </c>
      <c r="E275" s="175">
        <v>0</v>
      </c>
      <c r="F275" s="175">
        <v>0</v>
      </c>
      <c r="G275" s="175">
        <v>0</v>
      </c>
      <c r="H275" s="175">
        <v>6</v>
      </c>
      <c r="I275" s="175">
        <v>0</v>
      </c>
    </row>
    <row r="276" spans="1:10" ht="7.5" customHeight="1">
      <c r="B276" s="284"/>
    </row>
    <row r="277" spans="1:10" ht="10.5" customHeight="1">
      <c r="B277" s="272" t="s">
        <v>916</v>
      </c>
      <c r="C277" s="175">
        <v>27493</v>
      </c>
      <c r="D277" s="175">
        <v>27488</v>
      </c>
      <c r="E277" s="175">
        <v>0</v>
      </c>
      <c r="F277" s="175">
        <v>0</v>
      </c>
      <c r="G277" s="175">
        <v>0</v>
      </c>
      <c r="H277" s="175">
        <v>5</v>
      </c>
      <c r="I277" s="175">
        <v>0</v>
      </c>
    </row>
    <row r="278" spans="1:10" ht="10.5" customHeight="1">
      <c r="B278" s="272" t="s">
        <v>917</v>
      </c>
      <c r="C278" s="175">
        <v>726</v>
      </c>
      <c r="D278" s="175">
        <v>726</v>
      </c>
      <c r="E278" s="175">
        <v>0</v>
      </c>
      <c r="F278" s="175">
        <v>0</v>
      </c>
      <c r="G278" s="175">
        <v>0</v>
      </c>
      <c r="H278" s="175">
        <v>0</v>
      </c>
      <c r="I278" s="175">
        <v>0</v>
      </c>
    </row>
    <row r="279" spans="1:10" ht="10.5" customHeight="1">
      <c r="B279" s="272" t="s">
        <v>918</v>
      </c>
      <c r="C279" s="175">
        <v>7275</v>
      </c>
      <c r="D279" s="175">
        <v>7275</v>
      </c>
      <c r="E279" s="175">
        <v>0</v>
      </c>
      <c r="F279" s="175">
        <v>0</v>
      </c>
      <c r="G279" s="175">
        <v>0</v>
      </c>
      <c r="H279" s="175">
        <v>0</v>
      </c>
      <c r="I279" s="175">
        <v>0</v>
      </c>
    </row>
    <row r="280" spans="1:10" ht="10.5" customHeight="1">
      <c r="B280" s="284" t="s">
        <v>919</v>
      </c>
    </row>
    <row r="281" spans="1:10" ht="10.5" customHeight="1">
      <c r="B281" s="272" t="s">
        <v>920</v>
      </c>
      <c r="C281" s="175">
        <v>220</v>
      </c>
      <c r="D281" s="175">
        <v>219</v>
      </c>
      <c r="E281" s="175">
        <v>0</v>
      </c>
      <c r="F281" s="175">
        <v>0</v>
      </c>
      <c r="G281" s="175">
        <v>0</v>
      </c>
      <c r="H281" s="175">
        <v>1</v>
      </c>
      <c r="I281" s="175">
        <v>0</v>
      </c>
    </row>
    <row r="282" spans="1:10" ht="7.5" customHeight="1">
      <c r="B282" s="272"/>
      <c r="C282" s="175"/>
      <c r="D282" s="175"/>
      <c r="E282" s="175"/>
      <c r="F282" s="175"/>
      <c r="G282" s="175"/>
      <c r="H282" s="175"/>
      <c r="I282" s="175"/>
    </row>
    <row r="283" spans="1:10" ht="10.5" customHeight="1">
      <c r="B283" s="507" t="s">
        <v>159</v>
      </c>
      <c r="C283" s="175">
        <v>344974</v>
      </c>
      <c r="D283" s="175">
        <v>290916</v>
      </c>
      <c r="E283" s="175">
        <v>1782</v>
      </c>
      <c r="F283" s="175">
        <v>293</v>
      </c>
      <c r="G283" s="175">
        <v>6080</v>
      </c>
      <c r="H283" s="175">
        <v>43929</v>
      </c>
      <c r="I283" s="175">
        <v>1974</v>
      </c>
      <c r="J283" s="505"/>
    </row>
    <row r="284" spans="1:10" ht="9" customHeight="1">
      <c r="B284" s="508"/>
      <c r="C284" s="25"/>
      <c r="D284" s="230"/>
      <c r="E284" s="230"/>
      <c r="F284" s="230"/>
      <c r="G284" s="230"/>
      <c r="H284" s="230"/>
      <c r="I284" s="230"/>
    </row>
    <row r="285" spans="1:10" s="28" customFormat="1" ht="10.5" customHeight="1">
      <c r="A285" s="343" t="s">
        <v>52</v>
      </c>
      <c r="B285" s="343"/>
    </row>
    <row r="286" spans="1:10" ht="10.5" customHeight="1">
      <c r="D286" s="25"/>
      <c r="E286" s="25"/>
      <c r="F286" s="25"/>
      <c r="G286" s="25"/>
      <c r="H286" s="25"/>
      <c r="I286" s="25"/>
    </row>
    <row r="287" spans="1:10" ht="10.5" customHeight="1">
      <c r="B287" s="230"/>
    </row>
  </sheetData>
  <printOptions horizontalCentered="1"/>
  <pageMargins left="0.39370078740157483" right="0.39370078740157483" top="0.39370078740157483" bottom="0.59055118110236227" header="0.31496062992125984" footer="0.51181102362204722"/>
  <pageSetup paperSize="9" scale="99" orientation="portrait" horizontalDpi="4294967292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22.85546875" style="25" customWidth="1"/>
    <col min="2" max="2" width="11" style="387" customWidth="1"/>
    <col min="3" max="8" width="10.5703125" style="387" customWidth="1"/>
    <col min="9" max="16384" width="11.42578125" style="25"/>
  </cols>
  <sheetData>
    <row r="1" spans="1:8" s="360" customFormat="1" ht="12" customHeight="1">
      <c r="A1" s="464" t="s">
        <v>645</v>
      </c>
      <c r="B1" s="359"/>
      <c r="C1" s="359"/>
      <c r="D1" s="359"/>
      <c r="E1" s="359"/>
      <c r="F1" s="359"/>
      <c r="G1" s="359"/>
      <c r="H1" s="359"/>
    </row>
    <row r="2" spans="1:8" s="360" customFormat="1" ht="9" customHeight="1">
      <c r="A2" s="292"/>
      <c r="B2" s="359"/>
      <c r="C2" s="359"/>
      <c r="D2" s="359"/>
      <c r="E2" s="359"/>
      <c r="F2" s="359"/>
      <c r="G2" s="359"/>
      <c r="H2" s="359"/>
    </row>
    <row r="3" spans="1:8" s="360" customFormat="1" ht="11.25" customHeight="1">
      <c r="A3" s="466" t="s">
        <v>921</v>
      </c>
      <c r="B3" s="359"/>
      <c r="C3" s="359"/>
      <c r="D3" s="359"/>
      <c r="E3" s="359"/>
      <c r="F3" s="359"/>
      <c r="G3" s="359"/>
      <c r="H3" s="359"/>
    </row>
    <row r="4" spans="1:8" s="280" customFormat="1" ht="9" customHeight="1">
      <c r="A4" s="365" t="s">
        <v>629</v>
      </c>
      <c r="B4" s="366"/>
      <c r="C4" s="366" t="s">
        <v>629</v>
      </c>
      <c r="D4" s="366"/>
      <c r="E4" s="366"/>
      <c r="F4" s="366"/>
      <c r="G4" s="366"/>
      <c r="H4" s="366"/>
    </row>
    <row r="5" spans="1:8" s="280" customFormat="1" ht="10.5" customHeight="1">
      <c r="A5" s="467" t="s">
        <v>629</v>
      </c>
      <c r="B5" s="468"/>
      <c r="C5" s="469" t="s">
        <v>551</v>
      </c>
      <c r="D5" s="469"/>
      <c r="E5" s="469"/>
      <c r="F5" s="469"/>
      <c r="G5" s="469"/>
      <c r="H5" s="469"/>
    </row>
    <row r="6" spans="1:8" s="374" customFormat="1" ht="10.5" customHeight="1">
      <c r="A6" s="370" t="s">
        <v>629</v>
      </c>
      <c r="B6" s="471"/>
      <c r="C6" s="471"/>
      <c r="D6" s="471" t="s">
        <v>554</v>
      </c>
      <c r="E6" s="471" t="s">
        <v>822</v>
      </c>
      <c r="F6" s="471"/>
      <c r="G6" s="471" t="s">
        <v>556</v>
      </c>
      <c r="H6" s="377" t="s">
        <v>93</v>
      </c>
    </row>
    <row r="7" spans="1:8" s="374" customFormat="1" ht="10.5" customHeight="1">
      <c r="A7" s="370" t="s">
        <v>99</v>
      </c>
      <c r="B7" s="471" t="s">
        <v>798</v>
      </c>
      <c r="C7" s="471" t="s">
        <v>649</v>
      </c>
      <c r="D7" s="471" t="s">
        <v>559</v>
      </c>
      <c r="E7" s="471" t="s">
        <v>824</v>
      </c>
      <c r="F7" s="471" t="s">
        <v>560</v>
      </c>
      <c r="G7" s="471" t="s">
        <v>561</v>
      </c>
      <c r="H7" s="377" t="s">
        <v>650</v>
      </c>
    </row>
    <row r="8" spans="1:8" s="374" customFormat="1" ht="10.5" customHeight="1">
      <c r="A8" s="370" t="s">
        <v>629</v>
      </c>
      <c r="B8" s="471" t="s">
        <v>112</v>
      </c>
      <c r="C8" s="471" t="s">
        <v>652</v>
      </c>
      <c r="D8" s="471" t="s">
        <v>653</v>
      </c>
      <c r="E8" s="471" t="s">
        <v>653</v>
      </c>
      <c r="F8" s="471" t="s">
        <v>561</v>
      </c>
      <c r="G8" s="471" t="s">
        <v>825</v>
      </c>
      <c r="H8" s="377" t="s">
        <v>562</v>
      </c>
    </row>
    <row r="9" spans="1:8" s="374" customFormat="1" ht="10.5" customHeight="1">
      <c r="A9" s="382" t="s">
        <v>629</v>
      </c>
      <c r="B9" s="474"/>
      <c r="C9" s="474"/>
      <c r="D9" s="474" t="s">
        <v>561</v>
      </c>
      <c r="E9" s="474" t="s">
        <v>561</v>
      </c>
      <c r="F9" s="474"/>
      <c r="G9" s="474" t="s">
        <v>655</v>
      </c>
      <c r="H9" s="385" t="s">
        <v>561</v>
      </c>
    </row>
    <row r="10" spans="1:8" ht="10.5" customHeight="1">
      <c r="A10" s="386"/>
      <c r="B10" s="387" t="s">
        <v>629</v>
      </c>
      <c r="C10" s="387" t="s">
        <v>629</v>
      </c>
      <c r="D10" s="387" t="s">
        <v>629</v>
      </c>
      <c r="E10" s="387" t="s">
        <v>629</v>
      </c>
      <c r="F10" s="387" t="s">
        <v>629</v>
      </c>
      <c r="G10" s="387" t="s">
        <v>629</v>
      </c>
      <c r="H10" s="387" t="s">
        <v>629</v>
      </c>
    </row>
    <row r="11" spans="1:8" ht="10.5" customHeight="1">
      <c r="B11" s="257" t="s">
        <v>168</v>
      </c>
      <c r="C11" s="388"/>
      <c r="D11" s="388"/>
      <c r="E11" s="388"/>
      <c r="F11" s="388"/>
      <c r="G11" s="388"/>
      <c r="H11" s="388"/>
    </row>
    <row r="12" spans="1:8" ht="9" customHeight="1">
      <c r="A12" s="386"/>
    </row>
    <row r="13" spans="1:8" ht="10.5" customHeight="1">
      <c r="B13" s="257" t="s">
        <v>656</v>
      </c>
      <c r="C13" s="388"/>
      <c r="D13" s="388"/>
      <c r="E13" s="388"/>
      <c r="F13" s="388"/>
      <c r="G13" s="388"/>
      <c r="H13" s="388"/>
    </row>
    <row r="14" spans="1:8" ht="10.5" customHeight="1">
      <c r="B14" s="257" t="s">
        <v>657</v>
      </c>
      <c r="C14" s="388"/>
      <c r="D14" s="388"/>
      <c r="E14" s="388"/>
      <c r="F14" s="388"/>
      <c r="G14" s="388"/>
      <c r="H14" s="388"/>
    </row>
    <row r="15" spans="1:8" ht="9" customHeight="1"/>
    <row r="16" spans="1:8" ht="10.5" customHeight="1">
      <c r="A16" s="272" t="s">
        <v>120</v>
      </c>
      <c r="B16" s="230">
        <v>35590</v>
      </c>
      <c r="C16" s="230">
        <v>27831</v>
      </c>
      <c r="D16" s="230">
        <v>1299</v>
      </c>
      <c r="E16" s="230">
        <v>0</v>
      </c>
      <c r="F16" s="230">
        <v>629</v>
      </c>
      <c r="G16" s="230">
        <v>5621</v>
      </c>
      <c r="H16" s="230">
        <v>210</v>
      </c>
    </row>
    <row r="17" spans="1:8" ht="10.5" customHeight="1">
      <c r="A17" s="272" t="s">
        <v>121</v>
      </c>
      <c r="B17" s="230">
        <v>35217</v>
      </c>
      <c r="C17" s="230">
        <v>30423</v>
      </c>
      <c r="D17" s="230">
        <v>0</v>
      </c>
      <c r="E17" s="230">
        <v>45</v>
      </c>
      <c r="F17" s="230">
        <v>529</v>
      </c>
      <c r="G17" s="230">
        <v>4062</v>
      </c>
      <c r="H17" s="230">
        <v>158</v>
      </c>
    </row>
    <row r="18" spans="1:8" ht="10.5" customHeight="1">
      <c r="A18" s="272" t="s">
        <v>122</v>
      </c>
      <c r="B18" s="230">
        <v>15022</v>
      </c>
      <c r="C18" s="230">
        <v>12805</v>
      </c>
      <c r="D18" s="230">
        <v>0</v>
      </c>
      <c r="E18" s="230">
        <v>0</v>
      </c>
      <c r="F18" s="230">
        <v>701</v>
      </c>
      <c r="G18" s="230">
        <v>1476</v>
      </c>
      <c r="H18" s="230">
        <v>40</v>
      </c>
    </row>
    <row r="19" spans="1:8" ht="10.5" customHeight="1">
      <c r="A19" s="272" t="s">
        <v>922</v>
      </c>
      <c r="B19" s="230">
        <v>3944</v>
      </c>
      <c r="C19" s="230">
        <v>3061</v>
      </c>
      <c r="D19" s="230">
        <v>0</v>
      </c>
      <c r="E19" s="230">
        <v>0</v>
      </c>
      <c r="F19" s="230">
        <v>83</v>
      </c>
      <c r="G19" s="230">
        <v>755</v>
      </c>
      <c r="H19" s="230">
        <v>45</v>
      </c>
    </row>
    <row r="20" spans="1:8" ht="10.5" customHeight="1">
      <c r="A20" s="272" t="s">
        <v>124</v>
      </c>
      <c r="B20" s="230">
        <v>2946</v>
      </c>
      <c r="C20" s="230">
        <v>2487</v>
      </c>
      <c r="D20" s="230">
        <v>0</v>
      </c>
      <c r="E20" s="230">
        <v>0</v>
      </c>
      <c r="F20" s="230">
        <v>87</v>
      </c>
      <c r="G20" s="230">
        <v>360</v>
      </c>
      <c r="H20" s="230">
        <v>12</v>
      </c>
    </row>
    <row r="21" spans="1:8" ht="10.5" customHeight="1">
      <c r="A21" s="272" t="s">
        <v>382</v>
      </c>
      <c r="B21" s="230">
        <v>7609</v>
      </c>
      <c r="C21" s="230">
        <v>6552</v>
      </c>
      <c r="D21" s="230">
        <v>0</v>
      </c>
      <c r="E21" s="230">
        <v>0</v>
      </c>
      <c r="F21" s="230">
        <v>141</v>
      </c>
      <c r="G21" s="230">
        <v>892</v>
      </c>
      <c r="H21" s="230">
        <v>24</v>
      </c>
    </row>
    <row r="22" spans="1:8" ht="10.5" customHeight="1">
      <c r="A22" s="272" t="s">
        <v>130</v>
      </c>
      <c r="B22" s="230">
        <v>17067</v>
      </c>
      <c r="C22" s="230">
        <v>14482</v>
      </c>
      <c r="D22" s="230">
        <v>0</v>
      </c>
      <c r="E22" s="230">
        <v>93</v>
      </c>
      <c r="F22" s="230">
        <v>143</v>
      </c>
      <c r="G22" s="230">
        <v>2170</v>
      </c>
      <c r="H22" s="230">
        <v>179</v>
      </c>
    </row>
    <row r="23" spans="1:8" ht="10.5" customHeight="1">
      <c r="A23" s="272" t="s">
        <v>132</v>
      </c>
      <c r="B23" s="230">
        <v>4693</v>
      </c>
      <c r="C23" s="230">
        <v>4146</v>
      </c>
      <c r="D23" s="230">
        <v>0</v>
      </c>
      <c r="E23" s="230">
        <v>0</v>
      </c>
      <c r="F23" s="230">
        <v>38</v>
      </c>
      <c r="G23" s="230">
        <v>478</v>
      </c>
      <c r="H23" s="230">
        <v>31</v>
      </c>
    </row>
    <row r="24" spans="1:8" ht="10.5" customHeight="1">
      <c r="A24" s="272" t="s">
        <v>133</v>
      </c>
      <c r="B24" s="230">
        <v>18658</v>
      </c>
      <c r="C24" s="230">
        <v>16090</v>
      </c>
      <c r="D24" s="230">
        <v>0</v>
      </c>
      <c r="E24" s="230">
        <v>0</v>
      </c>
      <c r="F24" s="230">
        <v>263</v>
      </c>
      <c r="G24" s="230">
        <v>2279</v>
      </c>
      <c r="H24" s="230">
        <v>26</v>
      </c>
    </row>
    <row r="25" spans="1:8" ht="10.5" customHeight="1">
      <c r="A25" s="272" t="s">
        <v>134</v>
      </c>
      <c r="B25" s="230">
        <v>48556</v>
      </c>
      <c r="C25" s="230">
        <v>39614</v>
      </c>
      <c r="D25" s="230">
        <v>0</v>
      </c>
      <c r="E25" s="230">
        <v>84</v>
      </c>
      <c r="F25" s="230">
        <v>652</v>
      </c>
      <c r="G25" s="230">
        <v>7730</v>
      </c>
      <c r="H25" s="230">
        <v>476</v>
      </c>
    </row>
    <row r="26" spans="1:8" ht="10.5" customHeight="1">
      <c r="A26" s="272" t="s">
        <v>135</v>
      </c>
      <c r="B26" s="230">
        <v>8754</v>
      </c>
      <c r="C26" s="230">
        <v>6956</v>
      </c>
      <c r="D26" s="230">
        <v>0</v>
      </c>
      <c r="E26" s="230">
        <v>62</v>
      </c>
      <c r="F26" s="230">
        <v>0</v>
      </c>
      <c r="G26" s="230">
        <v>1591</v>
      </c>
      <c r="H26" s="230">
        <v>145</v>
      </c>
    </row>
    <row r="27" spans="1:8" ht="10.5" customHeight="1">
      <c r="A27" s="272" t="s">
        <v>136</v>
      </c>
      <c r="B27" s="230">
        <v>3131</v>
      </c>
      <c r="C27" s="230">
        <v>2695</v>
      </c>
      <c r="D27" s="230">
        <v>0</v>
      </c>
      <c r="E27" s="230">
        <v>0</v>
      </c>
      <c r="F27" s="230">
        <v>82</v>
      </c>
      <c r="G27" s="230">
        <v>329</v>
      </c>
      <c r="H27" s="230">
        <v>25</v>
      </c>
    </row>
    <row r="28" spans="1:8" ht="10.5" customHeight="1">
      <c r="A28" s="272" t="s">
        <v>137</v>
      </c>
      <c r="B28" s="230">
        <v>14940</v>
      </c>
      <c r="C28" s="230">
        <v>13043</v>
      </c>
      <c r="D28" s="230">
        <v>0</v>
      </c>
      <c r="E28" s="230">
        <v>0</v>
      </c>
      <c r="F28" s="230">
        <v>379</v>
      </c>
      <c r="G28" s="230">
        <v>1416</v>
      </c>
      <c r="H28" s="230">
        <v>102</v>
      </c>
    </row>
    <row r="29" spans="1:8" ht="10.5" customHeight="1">
      <c r="A29" s="272" t="s">
        <v>138</v>
      </c>
      <c r="B29" s="230">
        <v>5409</v>
      </c>
      <c r="C29" s="230">
        <v>4528</v>
      </c>
      <c r="D29" s="230">
        <v>0</v>
      </c>
      <c r="E29" s="230">
        <v>22</v>
      </c>
      <c r="F29" s="230">
        <v>110</v>
      </c>
      <c r="G29" s="230">
        <v>729</v>
      </c>
      <c r="H29" s="230">
        <v>20</v>
      </c>
    </row>
    <row r="30" spans="1:8" ht="10.5" customHeight="1">
      <c r="A30" s="272" t="s">
        <v>139</v>
      </c>
      <c r="B30" s="230">
        <v>5582</v>
      </c>
      <c r="C30" s="230">
        <v>4827</v>
      </c>
      <c r="D30" s="230">
        <v>0</v>
      </c>
      <c r="E30" s="230">
        <v>0</v>
      </c>
      <c r="F30" s="230">
        <v>72</v>
      </c>
      <c r="G30" s="230">
        <v>612</v>
      </c>
      <c r="H30" s="230">
        <v>71</v>
      </c>
    </row>
    <row r="31" spans="1:8" ht="10.5" customHeight="1">
      <c r="A31" s="272" t="s">
        <v>140</v>
      </c>
      <c r="B31" s="230">
        <v>6141</v>
      </c>
      <c r="C31" s="230">
        <v>5251</v>
      </c>
      <c r="D31" s="230">
        <v>0</v>
      </c>
      <c r="E31" s="230">
        <v>0</v>
      </c>
      <c r="F31" s="230">
        <v>116</v>
      </c>
      <c r="G31" s="230">
        <v>734</v>
      </c>
      <c r="H31" s="230">
        <v>40</v>
      </c>
    </row>
    <row r="32" spans="1:8" ht="10.5" customHeight="1">
      <c r="A32" s="285" t="s">
        <v>156</v>
      </c>
      <c r="B32" s="230">
        <v>233259</v>
      </c>
      <c r="C32" s="230">
        <v>194791</v>
      </c>
      <c r="D32" s="230">
        <v>1299</v>
      </c>
      <c r="E32" s="230">
        <v>306</v>
      </c>
      <c r="F32" s="230">
        <v>4025</v>
      </c>
      <c r="G32" s="230">
        <v>31234</v>
      </c>
      <c r="H32" s="230">
        <v>1604</v>
      </c>
    </row>
    <row r="33" spans="1:8" ht="10.5" customHeight="1">
      <c r="A33" s="391"/>
    </row>
    <row r="34" spans="1:8" ht="10.5" customHeight="1">
      <c r="B34" s="257" t="s">
        <v>692</v>
      </c>
      <c r="C34" s="388"/>
      <c r="D34" s="388"/>
      <c r="E34" s="388"/>
      <c r="F34" s="388"/>
      <c r="G34" s="388"/>
      <c r="H34" s="388"/>
    </row>
    <row r="35" spans="1:8" ht="9" customHeight="1"/>
    <row r="36" spans="1:8" ht="10.5" customHeight="1">
      <c r="A36" s="272" t="s">
        <v>120</v>
      </c>
      <c r="B36" s="230">
        <v>33491</v>
      </c>
      <c r="C36" s="230">
        <v>11367</v>
      </c>
      <c r="D36" s="230">
        <v>1028</v>
      </c>
      <c r="E36" s="230">
        <v>0</v>
      </c>
      <c r="F36" s="230">
        <v>892</v>
      </c>
      <c r="G36" s="230">
        <v>19888</v>
      </c>
      <c r="H36" s="230">
        <v>316</v>
      </c>
    </row>
    <row r="37" spans="1:8" ht="10.5" customHeight="1">
      <c r="A37" s="272" t="s">
        <v>121</v>
      </c>
      <c r="B37" s="230">
        <v>22115</v>
      </c>
      <c r="C37" s="230">
        <v>13910</v>
      </c>
      <c r="D37" s="230">
        <v>0</v>
      </c>
      <c r="E37" s="230">
        <v>29</v>
      </c>
      <c r="F37" s="230">
        <v>849</v>
      </c>
      <c r="G37" s="230">
        <v>6995</v>
      </c>
      <c r="H37" s="230">
        <v>332</v>
      </c>
    </row>
    <row r="38" spans="1:8" ht="10.5" customHeight="1">
      <c r="A38" s="272" t="s">
        <v>122</v>
      </c>
      <c r="B38" s="230">
        <v>9455</v>
      </c>
      <c r="C38" s="230">
        <v>4771</v>
      </c>
      <c r="D38" s="230">
        <v>0</v>
      </c>
      <c r="E38" s="230">
        <v>0</v>
      </c>
      <c r="F38" s="230">
        <v>1120</v>
      </c>
      <c r="G38" s="230">
        <v>3552</v>
      </c>
      <c r="H38" s="230">
        <v>12</v>
      </c>
    </row>
    <row r="39" spans="1:8" ht="10.5" customHeight="1">
      <c r="A39" s="272" t="s">
        <v>922</v>
      </c>
      <c r="B39" s="230">
        <v>2773</v>
      </c>
      <c r="C39" s="230">
        <v>2187</v>
      </c>
      <c r="D39" s="230">
        <v>0</v>
      </c>
      <c r="E39" s="230">
        <v>0</v>
      </c>
      <c r="F39" s="230">
        <v>79</v>
      </c>
      <c r="G39" s="230">
        <v>489</v>
      </c>
      <c r="H39" s="230">
        <v>18</v>
      </c>
    </row>
    <row r="40" spans="1:8" ht="10.5" customHeight="1">
      <c r="A40" s="272" t="s">
        <v>124</v>
      </c>
      <c r="B40" s="230">
        <v>1460</v>
      </c>
      <c r="C40" s="230">
        <v>338</v>
      </c>
      <c r="D40" s="230">
        <v>0</v>
      </c>
      <c r="E40" s="230">
        <v>0</v>
      </c>
      <c r="F40" s="230">
        <v>216</v>
      </c>
      <c r="G40" s="230">
        <v>778</v>
      </c>
      <c r="H40" s="230">
        <v>128</v>
      </c>
    </row>
    <row r="41" spans="1:8" ht="10.5" customHeight="1">
      <c r="A41" s="272" t="s">
        <v>382</v>
      </c>
      <c r="B41" s="230">
        <v>5512</v>
      </c>
      <c r="C41" s="230">
        <v>2356</v>
      </c>
      <c r="D41" s="230">
        <v>0</v>
      </c>
      <c r="E41" s="230">
        <v>0</v>
      </c>
      <c r="F41" s="230">
        <v>122</v>
      </c>
      <c r="G41" s="230">
        <v>2983</v>
      </c>
      <c r="H41" s="230">
        <v>51</v>
      </c>
    </row>
    <row r="42" spans="1:8" ht="10.5" customHeight="1">
      <c r="A42" s="272" t="s">
        <v>130</v>
      </c>
      <c r="B42" s="230">
        <v>8609</v>
      </c>
      <c r="C42" s="230">
        <v>4115</v>
      </c>
      <c r="D42" s="230">
        <v>0</v>
      </c>
      <c r="E42" s="230">
        <v>68</v>
      </c>
      <c r="F42" s="230">
        <v>383</v>
      </c>
      <c r="G42" s="230">
        <v>3817</v>
      </c>
      <c r="H42" s="230">
        <v>226</v>
      </c>
    </row>
    <row r="43" spans="1:8" ht="10.5" customHeight="1">
      <c r="A43" s="272" t="s">
        <v>132</v>
      </c>
      <c r="B43" s="230">
        <v>1767</v>
      </c>
      <c r="C43" s="230">
        <v>1050</v>
      </c>
      <c r="D43" s="230">
        <v>0</v>
      </c>
      <c r="E43" s="230">
        <v>0</v>
      </c>
      <c r="F43" s="230">
        <v>263</v>
      </c>
      <c r="G43" s="230">
        <v>454</v>
      </c>
      <c r="H43" s="230">
        <v>0</v>
      </c>
    </row>
    <row r="44" spans="1:8" ht="10.5" customHeight="1">
      <c r="A44" s="272" t="s">
        <v>133</v>
      </c>
      <c r="B44" s="230">
        <v>8868</v>
      </c>
      <c r="C44" s="230">
        <v>4825</v>
      </c>
      <c r="D44" s="230">
        <v>0</v>
      </c>
      <c r="E44" s="230">
        <v>0</v>
      </c>
      <c r="F44" s="230">
        <v>302</v>
      </c>
      <c r="G44" s="230">
        <v>3707</v>
      </c>
      <c r="H44" s="230">
        <v>34</v>
      </c>
    </row>
    <row r="45" spans="1:8" ht="10.5" customHeight="1">
      <c r="A45" s="272" t="s">
        <v>134</v>
      </c>
      <c r="B45" s="230">
        <v>21727</v>
      </c>
      <c r="C45" s="230">
        <v>12780</v>
      </c>
      <c r="D45" s="230">
        <v>0</v>
      </c>
      <c r="E45" s="230">
        <v>75</v>
      </c>
      <c r="F45" s="230">
        <v>1120</v>
      </c>
      <c r="G45" s="230">
        <v>7677</v>
      </c>
      <c r="H45" s="230">
        <v>75</v>
      </c>
    </row>
    <row r="46" spans="1:8" ht="10.5" customHeight="1">
      <c r="A46" s="272" t="s">
        <v>135</v>
      </c>
      <c r="B46" s="230">
        <v>5571</v>
      </c>
      <c r="C46" s="230">
        <v>3886</v>
      </c>
      <c r="D46" s="230">
        <v>0</v>
      </c>
      <c r="E46" s="230">
        <v>24</v>
      </c>
      <c r="F46" s="230">
        <v>0</v>
      </c>
      <c r="G46" s="230">
        <v>1501</v>
      </c>
      <c r="H46" s="230">
        <v>160</v>
      </c>
    </row>
    <row r="47" spans="1:8" ht="10.5" customHeight="1">
      <c r="A47" s="272" t="s">
        <v>136</v>
      </c>
      <c r="B47" s="230">
        <v>1285</v>
      </c>
      <c r="C47" s="230">
        <v>644</v>
      </c>
      <c r="D47" s="230">
        <v>0</v>
      </c>
      <c r="E47" s="230">
        <v>0</v>
      </c>
      <c r="F47" s="230">
        <v>120</v>
      </c>
      <c r="G47" s="230">
        <v>468</v>
      </c>
      <c r="H47" s="230">
        <v>53</v>
      </c>
    </row>
    <row r="48" spans="1:8" ht="10.5" customHeight="1">
      <c r="A48" s="272" t="s">
        <v>137</v>
      </c>
      <c r="B48" s="230">
        <v>5297</v>
      </c>
      <c r="C48" s="230">
        <v>3454</v>
      </c>
      <c r="D48" s="230">
        <v>0</v>
      </c>
      <c r="E48" s="230">
        <v>0</v>
      </c>
      <c r="F48" s="230">
        <v>733</v>
      </c>
      <c r="G48" s="230">
        <v>1004</v>
      </c>
      <c r="H48" s="230">
        <v>106</v>
      </c>
    </row>
    <row r="49" spans="1:8" ht="10.5" customHeight="1">
      <c r="A49" s="272" t="s">
        <v>138</v>
      </c>
      <c r="B49" s="230">
        <v>2711</v>
      </c>
      <c r="C49" s="230">
        <v>1648</v>
      </c>
      <c r="D49" s="230">
        <v>0</v>
      </c>
      <c r="E49" s="230">
        <v>20</v>
      </c>
      <c r="F49" s="230">
        <v>197</v>
      </c>
      <c r="G49" s="230">
        <v>846</v>
      </c>
      <c r="H49" s="230">
        <v>0</v>
      </c>
    </row>
    <row r="50" spans="1:8" ht="10.5" customHeight="1">
      <c r="A50" s="272" t="s">
        <v>139</v>
      </c>
      <c r="B50" s="230">
        <v>2335</v>
      </c>
      <c r="C50" s="230">
        <v>1295</v>
      </c>
      <c r="D50" s="230">
        <v>0</v>
      </c>
      <c r="E50" s="230">
        <v>0</v>
      </c>
      <c r="F50" s="230">
        <v>218</v>
      </c>
      <c r="G50" s="230">
        <v>673</v>
      </c>
      <c r="H50" s="230">
        <v>149</v>
      </c>
    </row>
    <row r="51" spans="1:8" ht="10.5" customHeight="1">
      <c r="A51" s="272" t="s">
        <v>140</v>
      </c>
      <c r="B51" s="230">
        <v>3612</v>
      </c>
      <c r="C51" s="230">
        <v>2568</v>
      </c>
      <c r="D51" s="230">
        <v>0</v>
      </c>
      <c r="E51" s="230">
        <v>0</v>
      </c>
      <c r="F51" s="230">
        <v>395</v>
      </c>
      <c r="G51" s="230">
        <v>632</v>
      </c>
      <c r="H51" s="230">
        <v>17</v>
      </c>
    </row>
    <row r="52" spans="1:8" ht="10.5" customHeight="1">
      <c r="A52" s="285" t="s">
        <v>156</v>
      </c>
      <c r="B52" s="230">
        <v>136588</v>
      </c>
      <c r="C52" s="230">
        <v>71194</v>
      </c>
      <c r="D52" s="230">
        <v>1028</v>
      </c>
      <c r="E52" s="230">
        <v>216</v>
      </c>
      <c r="F52" s="230">
        <v>7009</v>
      </c>
      <c r="G52" s="230">
        <v>55464</v>
      </c>
      <c r="H52" s="230">
        <v>1677</v>
      </c>
    </row>
    <row r="53" spans="1:8" ht="10.5" customHeight="1">
      <c r="A53" s="286"/>
    </row>
    <row r="54" spans="1:8" ht="10.5" customHeight="1">
      <c r="B54" s="257" t="s">
        <v>702</v>
      </c>
      <c r="C54" s="388"/>
      <c r="D54" s="388"/>
      <c r="E54" s="388"/>
      <c r="F54" s="388"/>
      <c r="G54" s="388"/>
      <c r="H54" s="388"/>
    </row>
    <row r="55" spans="1:8" ht="9" customHeight="1">
      <c r="B55" s="230"/>
      <c r="C55" s="230"/>
      <c r="D55" s="230"/>
      <c r="E55" s="230"/>
      <c r="F55" s="230"/>
      <c r="G55" s="230"/>
      <c r="H55" s="230"/>
    </row>
    <row r="56" spans="1:8" ht="10.5" customHeight="1">
      <c r="A56" s="272" t="s">
        <v>120</v>
      </c>
      <c r="B56" s="230">
        <v>69081</v>
      </c>
      <c r="C56" s="230">
        <v>39198</v>
      </c>
      <c r="D56" s="230">
        <v>2327</v>
      </c>
      <c r="E56" s="230">
        <v>0</v>
      </c>
      <c r="F56" s="230">
        <v>1521</v>
      </c>
      <c r="G56" s="230">
        <v>25509</v>
      </c>
      <c r="H56" s="230">
        <v>526</v>
      </c>
    </row>
    <row r="57" spans="1:8" ht="10.5" customHeight="1">
      <c r="A57" s="272" t="s">
        <v>121</v>
      </c>
      <c r="B57" s="230">
        <v>57332</v>
      </c>
      <c r="C57" s="230">
        <v>44333</v>
      </c>
      <c r="D57" s="230">
        <v>0</v>
      </c>
      <c r="E57" s="230">
        <v>74</v>
      </c>
      <c r="F57" s="230">
        <v>1378</v>
      </c>
      <c r="G57" s="230">
        <v>11057</v>
      </c>
      <c r="H57" s="230">
        <v>490</v>
      </c>
    </row>
    <row r="58" spans="1:8" ht="10.5" customHeight="1">
      <c r="A58" s="272" t="s">
        <v>122</v>
      </c>
      <c r="B58" s="230">
        <v>24477</v>
      </c>
      <c r="C58" s="230">
        <v>17576</v>
      </c>
      <c r="D58" s="230">
        <v>0</v>
      </c>
      <c r="E58" s="230">
        <v>0</v>
      </c>
      <c r="F58" s="230">
        <v>1821</v>
      </c>
      <c r="G58" s="230">
        <v>5028</v>
      </c>
      <c r="H58" s="230">
        <v>52</v>
      </c>
    </row>
    <row r="59" spans="1:8" ht="10.5" customHeight="1">
      <c r="A59" s="272" t="s">
        <v>922</v>
      </c>
      <c r="B59" s="230">
        <v>6717</v>
      </c>
      <c r="C59" s="230">
        <v>5248</v>
      </c>
      <c r="D59" s="230">
        <v>0</v>
      </c>
      <c r="E59" s="230">
        <v>0</v>
      </c>
      <c r="F59" s="230">
        <v>162</v>
      </c>
      <c r="G59" s="230">
        <v>1244</v>
      </c>
      <c r="H59" s="230">
        <v>63</v>
      </c>
    </row>
    <row r="60" spans="1:8" ht="10.5" customHeight="1">
      <c r="A60" s="272" t="s">
        <v>124</v>
      </c>
      <c r="B60" s="230">
        <v>4406</v>
      </c>
      <c r="C60" s="230">
        <v>2825</v>
      </c>
      <c r="D60" s="230">
        <v>0</v>
      </c>
      <c r="E60" s="230">
        <v>0</v>
      </c>
      <c r="F60" s="230">
        <v>303</v>
      </c>
      <c r="G60" s="230">
        <v>1138</v>
      </c>
      <c r="H60" s="230">
        <v>140</v>
      </c>
    </row>
    <row r="61" spans="1:8" ht="10.5" customHeight="1">
      <c r="A61" s="272" t="s">
        <v>382</v>
      </c>
      <c r="B61" s="230">
        <v>13121</v>
      </c>
      <c r="C61" s="230">
        <v>8908</v>
      </c>
      <c r="D61" s="230">
        <v>0</v>
      </c>
      <c r="E61" s="230">
        <v>0</v>
      </c>
      <c r="F61" s="230">
        <v>263</v>
      </c>
      <c r="G61" s="230">
        <v>3875</v>
      </c>
      <c r="H61" s="230">
        <v>75</v>
      </c>
    </row>
    <row r="62" spans="1:8" ht="10.5" customHeight="1">
      <c r="A62" s="272" t="s">
        <v>130</v>
      </c>
      <c r="B62" s="230">
        <v>25676</v>
      </c>
      <c r="C62" s="230">
        <v>18597</v>
      </c>
      <c r="D62" s="230">
        <v>0</v>
      </c>
      <c r="E62" s="230">
        <v>161</v>
      </c>
      <c r="F62" s="230">
        <v>526</v>
      </c>
      <c r="G62" s="230">
        <v>5987</v>
      </c>
      <c r="H62" s="230">
        <v>405</v>
      </c>
    </row>
    <row r="63" spans="1:8" ht="10.5" customHeight="1">
      <c r="A63" s="272" t="s">
        <v>132</v>
      </c>
      <c r="B63" s="230">
        <v>6460</v>
      </c>
      <c r="C63" s="230">
        <v>5196</v>
      </c>
      <c r="D63" s="230">
        <v>0</v>
      </c>
      <c r="E63" s="230">
        <v>0</v>
      </c>
      <c r="F63" s="230">
        <v>301</v>
      </c>
      <c r="G63" s="230">
        <v>932</v>
      </c>
      <c r="H63" s="230">
        <v>31</v>
      </c>
    </row>
    <row r="64" spans="1:8" ht="10.5" customHeight="1">
      <c r="A64" s="272" t="s">
        <v>133</v>
      </c>
      <c r="B64" s="230">
        <v>27526</v>
      </c>
      <c r="C64" s="230">
        <v>20915</v>
      </c>
      <c r="D64" s="230">
        <v>0</v>
      </c>
      <c r="E64" s="230">
        <v>0</v>
      </c>
      <c r="F64" s="230">
        <v>565</v>
      </c>
      <c r="G64" s="230">
        <v>5986</v>
      </c>
      <c r="H64" s="230">
        <v>60</v>
      </c>
    </row>
    <row r="65" spans="1:8" ht="10.5" customHeight="1">
      <c r="A65" s="272" t="s">
        <v>134</v>
      </c>
      <c r="B65" s="230">
        <v>70283</v>
      </c>
      <c r="C65" s="230">
        <v>52394</v>
      </c>
      <c r="D65" s="230">
        <v>0</v>
      </c>
      <c r="E65" s="230">
        <v>159</v>
      </c>
      <c r="F65" s="230">
        <v>1772</v>
      </c>
      <c r="G65" s="230">
        <v>15407</v>
      </c>
      <c r="H65" s="230">
        <v>551</v>
      </c>
    </row>
    <row r="66" spans="1:8" ht="10.5" customHeight="1">
      <c r="A66" s="272" t="s">
        <v>135</v>
      </c>
      <c r="B66" s="230">
        <v>14325</v>
      </c>
      <c r="C66" s="230">
        <v>10842</v>
      </c>
      <c r="D66" s="230">
        <v>0</v>
      </c>
      <c r="E66" s="230">
        <v>86</v>
      </c>
      <c r="F66" s="230">
        <v>0</v>
      </c>
      <c r="G66" s="230">
        <v>3092</v>
      </c>
      <c r="H66" s="230">
        <v>305</v>
      </c>
    </row>
    <row r="67" spans="1:8" ht="10.5" customHeight="1">
      <c r="A67" s="272" t="s">
        <v>136</v>
      </c>
      <c r="B67" s="230">
        <v>4416</v>
      </c>
      <c r="C67" s="230">
        <v>3339</v>
      </c>
      <c r="D67" s="230">
        <v>0</v>
      </c>
      <c r="E67" s="230">
        <v>0</v>
      </c>
      <c r="F67" s="230">
        <v>202</v>
      </c>
      <c r="G67" s="230">
        <v>797</v>
      </c>
      <c r="H67" s="230">
        <v>78</v>
      </c>
    </row>
    <row r="68" spans="1:8" ht="10.5" customHeight="1">
      <c r="A68" s="272" t="s">
        <v>137</v>
      </c>
      <c r="B68" s="230">
        <v>20237</v>
      </c>
      <c r="C68" s="230">
        <v>16497</v>
      </c>
      <c r="D68" s="230">
        <v>0</v>
      </c>
      <c r="E68" s="230">
        <v>0</v>
      </c>
      <c r="F68" s="230">
        <v>1112</v>
      </c>
      <c r="G68" s="230">
        <v>2420</v>
      </c>
      <c r="H68" s="230">
        <v>208</v>
      </c>
    </row>
    <row r="69" spans="1:8" ht="10.5" customHeight="1">
      <c r="A69" s="272" t="s">
        <v>138</v>
      </c>
      <c r="B69" s="230">
        <v>8120</v>
      </c>
      <c r="C69" s="230">
        <v>6176</v>
      </c>
      <c r="D69" s="230">
        <v>0</v>
      </c>
      <c r="E69" s="230">
        <v>42</v>
      </c>
      <c r="F69" s="230">
        <v>307</v>
      </c>
      <c r="G69" s="230">
        <v>1575</v>
      </c>
      <c r="H69" s="230">
        <v>20</v>
      </c>
    </row>
    <row r="70" spans="1:8" ht="10.5" customHeight="1">
      <c r="A70" s="272" t="s">
        <v>139</v>
      </c>
      <c r="B70" s="230">
        <v>7917</v>
      </c>
      <c r="C70" s="230">
        <v>6122</v>
      </c>
      <c r="D70" s="230">
        <v>0</v>
      </c>
      <c r="E70" s="230">
        <v>0</v>
      </c>
      <c r="F70" s="230">
        <v>290</v>
      </c>
      <c r="G70" s="230">
        <v>1285</v>
      </c>
      <c r="H70" s="230">
        <v>220</v>
      </c>
    </row>
    <row r="71" spans="1:8" ht="10.5" customHeight="1">
      <c r="A71" s="272" t="s">
        <v>140</v>
      </c>
      <c r="B71" s="230">
        <v>9753</v>
      </c>
      <c r="C71" s="230">
        <v>7819</v>
      </c>
      <c r="D71" s="230">
        <v>0</v>
      </c>
      <c r="E71" s="230">
        <v>0</v>
      </c>
      <c r="F71" s="230">
        <v>511</v>
      </c>
      <c r="G71" s="230">
        <v>1366</v>
      </c>
      <c r="H71" s="230">
        <v>57</v>
      </c>
    </row>
    <row r="72" spans="1:8" ht="10.5" customHeight="1">
      <c r="A72" s="285" t="s">
        <v>156</v>
      </c>
      <c r="B72" s="230">
        <v>369847</v>
      </c>
      <c r="C72" s="230">
        <v>265985</v>
      </c>
      <c r="D72" s="230">
        <v>2327</v>
      </c>
      <c r="E72" s="230">
        <v>522</v>
      </c>
      <c r="F72" s="230">
        <v>11034</v>
      </c>
      <c r="G72" s="230">
        <v>86698</v>
      </c>
      <c r="H72" s="230">
        <v>3281</v>
      </c>
    </row>
    <row r="73" spans="1:8" ht="10.5" customHeight="1">
      <c r="A73" s="391"/>
    </row>
    <row r="74" spans="1:8" ht="10.5" customHeight="1">
      <c r="A74" s="391"/>
    </row>
    <row r="75" spans="1:8" ht="10.5" customHeight="1">
      <c r="A75" s="391"/>
    </row>
    <row r="76" spans="1:8" ht="10.5" customHeight="1">
      <c r="A76" s="391"/>
    </row>
    <row r="77" spans="1:8" s="28" customFormat="1" ht="10.5" customHeight="1">
      <c r="A77" s="511" t="s">
        <v>923</v>
      </c>
      <c r="B77" s="396"/>
      <c r="C77" s="396"/>
      <c r="D77" s="396"/>
      <c r="E77" s="396"/>
      <c r="F77" s="396"/>
      <c r="G77" s="396"/>
      <c r="H77" s="396"/>
    </row>
    <row r="78" spans="1:8" s="28" customFormat="1" ht="10.5" customHeight="1">
      <c r="A78" s="511" t="s">
        <v>924</v>
      </c>
      <c r="B78" s="396"/>
      <c r="C78" s="396"/>
      <c r="D78" s="396"/>
      <c r="E78" s="396"/>
      <c r="F78" s="396"/>
      <c r="G78" s="396"/>
      <c r="H78" s="396"/>
    </row>
    <row r="79" spans="1:8" s="28" customFormat="1" ht="10.5" customHeight="1">
      <c r="B79" s="396"/>
      <c r="C79" s="398"/>
      <c r="D79" s="396"/>
      <c r="E79" s="396"/>
      <c r="F79" s="396"/>
      <c r="G79" s="396"/>
      <c r="H79" s="396"/>
    </row>
    <row r="80" spans="1:8" s="287" customFormat="1" ht="10.5" customHeight="1">
      <c r="A80" s="343" t="s">
        <v>52</v>
      </c>
      <c r="B80" s="343"/>
      <c r="C80" s="343"/>
      <c r="D80" s="512"/>
      <c r="E80" s="512"/>
      <c r="F80" s="512"/>
      <c r="G80" s="512"/>
      <c r="H80" s="512"/>
    </row>
    <row r="81" spans="1:8" ht="10.5" customHeight="1">
      <c r="B81" s="257" t="s">
        <v>168</v>
      </c>
      <c r="C81" s="388"/>
      <c r="D81" s="388"/>
      <c r="E81" s="388"/>
      <c r="F81" s="388"/>
      <c r="G81" s="388"/>
      <c r="H81" s="388"/>
    </row>
    <row r="82" spans="1:8" ht="10.5" customHeight="1">
      <c r="B82" s="513"/>
    </row>
    <row r="83" spans="1:8" ht="10.5" customHeight="1">
      <c r="B83" s="257" t="s">
        <v>703</v>
      </c>
      <c r="C83" s="388"/>
      <c r="D83" s="388"/>
      <c r="E83" s="388"/>
      <c r="F83" s="388"/>
      <c r="G83" s="388"/>
      <c r="H83" s="388"/>
    </row>
    <row r="84" spans="1:8" ht="10.5" customHeight="1">
      <c r="B84" s="257" t="s">
        <v>657</v>
      </c>
      <c r="C84" s="388"/>
      <c r="D84" s="388"/>
      <c r="E84" s="388"/>
      <c r="F84" s="388"/>
      <c r="G84" s="388"/>
      <c r="H84" s="388"/>
    </row>
    <row r="85" spans="1:8" ht="9" customHeight="1"/>
    <row r="86" spans="1:8" ht="10.5" customHeight="1">
      <c r="A86" s="272" t="s">
        <v>120</v>
      </c>
      <c r="B86" s="230">
        <v>44662</v>
      </c>
      <c r="C86" s="230">
        <v>38923</v>
      </c>
      <c r="D86" s="230">
        <v>704</v>
      </c>
      <c r="E86" s="230">
        <v>0</v>
      </c>
      <c r="F86" s="230">
        <v>254</v>
      </c>
      <c r="G86" s="230">
        <v>4587</v>
      </c>
      <c r="H86" s="230">
        <v>194</v>
      </c>
    </row>
    <row r="87" spans="1:8" ht="10.5" customHeight="1">
      <c r="A87" s="272" t="s">
        <v>121</v>
      </c>
      <c r="B87" s="230">
        <v>42732</v>
      </c>
      <c r="C87" s="230">
        <v>37641</v>
      </c>
      <c r="D87" s="230">
        <v>0</v>
      </c>
      <c r="E87" s="230">
        <v>46</v>
      </c>
      <c r="F87" s="230">
        <v>290</v>
      </c>
      <c r="G87" s="230">
        <v>4572</v>
      </c>
      <c r="H87" s="230">
        <v>183</v>
      </c>
    </row>
    <row r="88" spans="1:8" ht="10.5" customHeight="1">
      <c r="A88" s="272" t="s">
        <v>122</v>
      </c>
      <c r="B88" s="230">
        <v>17100</v>
      </c>
      <c r="C88" s="230">
        <v>15020</v>
      </c>
      <c r="D88" s="230">
        <v>0</v>
      </c>
      <c r="E88" s="230">
        <v>0</v>
      </c>
      <c r="F88" s="230">
        <v>446</v>
      </c>
      <c r="G88" s="230">
        <v>1597</v>
      </c>
      <c r="H88" s="230">
        <v>37</v>
      </c>
    </row>
    <row r="89" spans="1:8" ht="10.5" customHeight="1">
      <c r="A89" s="272" t="s">
        <v>922</v>
      </c>
      <c r="B89" s="230">
        <v>2752</v>
      </c>
      <c r="C89" s="230">
        <v>1839</v>
      </c>
      <c r="D89" s="230">
        <v>0</v>
      </c>
      <c r="E89" s="230">
        <v>0</v>
      </c>
      <c r="F89" s="230">
        <v>93</v>
      </c>
      <c r="G89" s="230">
        <v>489</v>
      </c>
      <c r="H89" s="230">
        <v>331</v>
      </c>
    </row>
    <row r="90" spans="1:8" ht="10.5" customHeight="1">
      <c r="A90" s="272" t="s">
        <v>124</v>
      </c>
      <c r="B90" s="230">
        <v>1835</v>
      </c>
      <c r="C90" s="230">
        <v>1336</v>
      </c>
      <c r="D90" s="230">
        <v>0</v>
      </c>
      <c r="E90" s="230">
        <v>0</v>
      </c>
      <c r="F90" s="230">
        <v>77</v>
      </c>
      <c r="G90" s="230">
        <v>413</v>
      </c>
      <c r="H90" s="230">
        <v>9</v>
      </c>
    </row>
    <row r="91" spans="1:8" ht="10.5" customHeight="1">
      <c r="A91" s="272" t="s">
        <v>382</v>
      </c>
      <c r="B91" s="230">
        <v>9255</v>
      </c>
      <c r="C91" s="230">
        <v>8461</v>
      </c>
      <c r="D91" s="230">
        <v>0</v>
      </c>
      <c r="E91" s="230">
        <v>0</v>
      </c>
      <c r="F91" s="230">
        <v>129</v>
      </c>
      <c r="G91" s="230">
        <v>662</v>
      </c>
      <c r="H91" s="230">
        <v>3</v>
      </c>
    </row>
    <row r="92" spans="1:8" ht="10.5" customHeight="1">
      <c r="A92" s="272" t="s">
        <v>130</v>
      </c>
      <c r="B92" s="230">
        <v>22847</v>
      </c>
      <c r="C92" s="230">
        <v>19730</v>
      </c>
      <c r="D92" s="230">
        <v>0</v>
      </c>
      <c r="E92" s="230">
        <v>58</v>
      </c>
      <c r="F92" s="230">
        <v>123</v>
      </c>
      <c r="G92" s="230">
        <v>2809</v>
      </c>
      <c r="H92" s="230">
        <v>127</v>
      </c>
    </row>
    <row r="93" spans="1:8" ht="10.5" customHeight="1">
      <c r="A93" s="272" t="s">
        <v>132</v>
      </c>
      <c r="B93" s="230">
        <v>7482</v>
      </c>
      <c r="C93" s="230">
        <v>6798</v>
      </c>
      <c r="D93" s="230">
        <v>0</v>
      </c>
      <c r="E93" s="230">
        <v>0</v>
      </c>
      <c r="F93" s="230">
        <v>26</v>
      </c>
      <c r="G93" s="230">
        <v>521</v>
      </c>
      <c r="H93" s="230">
        <v>137</v>
      </c>
    </row>
    <row r="94" spans="1:8" ht="10.5" customHeight="1">
      <c r="A94" s="272" t="s">
        <v>133</v>
      </c>
      <c r="B94" s="230">
        <v>24117</v>
      </c>
      <c r="C94" s="230">
        <v>21488</v>
      </c>
      <c r="D94" s="230">
        <v>0</v>
      </c>
      <c r="E94" s="230">
        <v>0</v>
      </c>
      <c r="F94" s="230">
        <v>172</v>
      </c>
      <c r="G94" s="230">
        <v>2436</v>
      </c>
      <c r="H94" s="230">
        <v>21</v>
      </c>
    </row>
    <row r="95" spans="1:8" ht="10.5" customHeight="1">
      <c r="A95" s="272" t="s">
        <v>134</v>
      </c>
      <c r="B95" s="230">
        <v>56678</v>
      </c>
      <c r="C95" s="230">
        <v>50306</v>
      </c>
      <c r="D95" s="230">
        <v>0</v>
      </c>
      <c r="E95" s="230">
        <v>40</v>
      </c>
      <c r="F95" s="230">
        <v>675</v>
      </c>
      <c r="G95" s="230">
        <v>5058</v>
      </c>
      <c r="H95" s="230">
        <v>599</v>
      </c>
    </row>
    <row r="96" spans="1:8" ht="10.5" customHeight="1">
      <c r="A96" s="272" t="s">
        <v>135</v>
      </c>
      <c r="B96" s="230">
        <v>11627</v>
      </c>
      <c r="C96" s="230">
        <v>10091</v>
      </c>
      <c r="D96" s="230">
        <v>0</v>
      </c>
      <c r="E96" s="230">
        <v>37</v>
      </c>
      <c r="F96" s="230">
        <v>0</v>
      </c>
      <c r="G96" s="230">
        <v>1313</v>
      </c>
      <c r="H96" s="230">
        <v>186</v>
      </c>
    </row>
    <row r="97" spans="1:8" ht="10.5" customHeight="1">
      <c r="A97" s="272" t="s">
        <v>136</v>
      </c>
      <c r="B97" s="230">
        <v>5981</v>
      </c>
      <c r="C97" s="230">
        <v>5665</v>
      </c>
      <c r="D97" s="230">
        <v>0</v>
      </c>
      <c r="E97" s="230">
        <v>0</v>
      </c>
      <c r="F97" s="230">
        <v>40</v>
      </c>
      <c r="G97" s="230">
        <v>230</v>
      </c>
      <c r="H97" s="230">
        <v>46</v>
      </c>
    </row>
    <row r="98" spans="1:8" ht="10.5" customHeight="1">
      <c r="A98" s="272" t="s">
        <v>137</v>
      </c>
      <c r="B98" s="230">
        <v>16244</v>
      </c>
      <c r="C98" s="230">
        <v>14290</v>
      </c>
      <c r="D98" s="230">
        <v>0</v>
      </c>
      <c r="E98" s="230">
        <v>0</v>
      </c>
      <c r="F98" s="230">
        <v>228</v>
      </c>
      <c r="G98" s="230">
        <v>1620</v>
      </c>
      <c r="H98" s="230">
        <v>106</v>
      </c>
    </row>
    <row r="99" spans="1:8" ht="10.5" customHeight="1">
      <c r="A99" s="272" t="s">
        <v>138</v>
      </c>
      <c r="B99" s="230">
        <v>8839</v>
      </c>
      <c r="C99" s="230">
        <v>7703</v>
      </c>
      <c r="D99" s="230">
        <v>0</v>
      </c>
      <c r="E99" s="230">
        <v>49</v>
      </c>
      <c r="F99" s="230">
        <v>115</v>
      </c>
      <c r="G99" s="230">
        <v>867</v>
      </c>
      <c r="H99" s="230">
        <v>105</v>
      </c>
    </row>
    <row r="100" spans="1:8" ht="10.5" customHeight="1">
      <c r="A100" s="272" t="s">
        <v>139</v>
      </c>
      <c r="B100" s="230">
        <v>8727</v>
      </c>
      <c r="C100" s="230">
        <v>7894</v>
      </c>
      <c r="D100" s="230">
        <v>0</v>
      </c>
      <c r="E100" s="230">
        <v>0</v>
      </c>
      <c r="F100" s="230">
        <v>66</v>
      </c>
      <c r="G100" s="230">
        <v>729</v>
      </c>
      <c r="H100" s="230">
        <v>38</v>
      </c>
    </row>
    <row r="101" spans="1:8" ht="10.5" customHeight="1">
      <c r="A101" s="272" t="s">
        <v>140</v>
      </c>
      <c r="B101" s="230">
        <v>7130</v>
      </c>
      <c r="C101" s="230">
        <v>6386</v>
      </c>
      <c r="D101" s="230">
        <v>0</v>
      </c>
      <c r="E101" s="230">
        <v>0</v>
      </c>
      <c r="F101" s="230">
        <v>78</v>
      </c>
      <c r="G101" s="230">
        <v>635</v>
      </c>
      <c r="H101" s="230">
        <v>31</v>
      </c>
    </row>
    <row r="102" spans="1:8" ht="10.5" customHeight="1">
      <c r="A102" s="285" t="s">
        <v>156</v>
      </c>
      <c r="B102" s="230">
        <v>288008</v>
      </c>
      <c r="C102" s="230">
        <v>253571</v>
      </c>
      <c r="D102" s="230">
        <v>704</v>
      </c>
      <c r="E102" s="230">
        <v>230</v>
      </c>
      <c r="F102" s="230">
        <v>2812</v>
      </c>
      <c r="G102" s="230">
        <v>28538</v>
      </c>
      <c r="H102" s="230">
        <v>2153</v>
      </c>
    </row>
    <row r="103" spans="1:8" ht="10.5" customHeight="1">
      <c r="A103" s="391"/>
      <c r="B103" s="230"/>
      <c r="C103" s="230"/>
      <c r="D103" s="230"/>
      <c r="E103" s="230"/>
      <c r="F103" s="230"/>
      <c r="G103" s="230"/>
      <c r="H103" s="230"/>
    </row>
    <row r="104" spans="1:8" ht="10.5" customHeight="1">
      <c r="B104" s="257" t="s">
        <v>692</v>
      </c>
      <c r="C104" s="388"/>
      <c r="D104" s="388"/>
      <c r="E104" s="388"/>
      <c r="F104" s="388"/>
      <c r="G104" s="388"/>
      <c r="H104" s="388"/>
    </row>
    <row r="105" spans="1:8" ht="9" customHeight="1">
      <c r="B105" s="230"/>
      <c r="C105" s="230"/>
      <c r="D105" s="230"/>
      <c r="E105" s="230"/>
      <c r="F105" s="230"/>
      <c r="G105" s="230"/>
      <c r="H105" s="230"/>
    </row>
    <row r="106" spans="1:8" ht="10.5" customHeight="1">
      <c r="A106" s="272" t="s">
        <v>120</v>
      </c>
      <c r="B106" s="230">
        <v>218</v>
      </c>
      <c r="C106" s="230">
        <v>21</v>
      </c>
      <c r="D106" s="230">
        <v>0</v>
      </c>
      <c r="E106" s="230">
        <v>0</v>
      </c>
      <c r="F106" s="230">
        <v>29</v>
      </c>
      <c r="G106" s="230">
        <v>168</v>
      </c>
      <c r="H106" s="230">
        <v>0</v>
      </c>
    </row>
    <row r="107" spans="1:8" ht="10.5" customHeight="1">
      <c r="A107" s="272" t="s">
        <v>121</v>
      </c>
      <c r="B107" s="230">
        <v>828</v>
      </c>
      <c r="C107" s="230">
        <v>804</v>
      </c>
      <c r="D107" s="230">
        <v>0</v>
      </c>
      <c r="E107" s="230">
        <v>6</v>
      </c>
      <c r="F107" s="230">
        <v>8</v>
      </c>
      <c r="G107" s="230">
        <v>10</v>
      </c>
      <c r="H107" s="230">
        <v>0</v>
      </c>
    </row>
    <row r="108" spans="1:8" ht="11.25">
      <c r="A108" s="272" t="s">
        <v>122</v>
      </c>
      <c r="B108" s="230">
        <v>229</v>
      </c>
      <c r="C108" s="230">
        <v>172</v>
      </c>
      <c r="D108" s="230">
        <v>0</v>
      </c>
      <c r="E108" s="230">
        <v>0</v>
      </c>
      <c r="F108" s="230">
        <v>16</v>
      </c>
      <c r="G108" s="230">
        <v>41</v>
      </c>
      <c r="H108" s="230">
        <v>0</v>
      </c>
    </row>
    <row r="109" spans="1:8" ht="11.25">
      <c r="A109" s="272" t="s">
        <v>922</v>
      </c>
      <c r="B109" s="387">
        <v>9</v>
      </c>
      <c r="C109" s="387">
        <v>9</v>
      </c>
      <c r="D109" s="387">
        <v>0</v>
      </c>
      <c r="E109" s="387">
        <v>0</v>
      </c>
      <c r="F109" s="387">
        <v>0</v>
      </c>
      <c r="G109" s="387">
        <v>0</v>
      </c>
      <c r="H109" s="387">
        <v>0</v>
      </c>
    </row>
    <row r="110" spans="1:8" ht="11.25">
      <c r="A110" s="229" t="s">
        <v>124</v>
      </c>
      <c r="B110" s="230">
        <v>344</v>
      </c>
      <c r="C110" s="230">
        <v>330</v>
      </c>
      <c r="D110" s="230">
        <v>0</v>
      </c>
      <c r="E110" s="230">
        <v>0</v>
      </c>
      <c r="F110" s="230">
        <v>2</v>
      </c>
      <c r="G110" s="230">
        <v>12</v>
      </c>
      <c r="H110" s="230">
        <v>0</v>
      </c>
    </row>
    <row r="111" spans="1:8" ht="10.5" customHeight="1">
      <c r="A111" s="272" t="s">
        <v>382</v>
      </c>
      <c r="B111" s="230">
        <v>4</v>
      </c>
      <c r="C111" s="230">
        <v>0</v>
      </c>
      <c r="D111" s="230">
        <v>0</v>
      </c>
      <c r="E111" s="230">
        <v>2</v>
      </c>
      <c r="F111" s="230">
        <v>0</v>
      </c>
      <c r="G111" s="230">
        <v>2</v>
      </c>
      <c r="H111" s="230">
        <v>0</v>
      </c>
    </row>
    <row r="112" spans="1:8" ht="10.5" customHeight="1">
      <c r="A112" s="272" t="s">
        <v>130</v>
      </c>
      <c r="B112" s="230">
        <v>114</v>
      </c>
      <c r="C112" s="230">
        <v>114</v>
      </c>
      <c r="D112" s="230">
        <v>0</v>
      </c>
      <c r="E112" s="230">
        <v>0</v>
      </c>
      <c r="F112" s="230">
        <v>0</v>
      </c>
      <c r="G112" s="230">
        <v>0</v>
      </c>
      <c r="H112" s="230">
        <v>0</v>
      </c>
    </row>
    <row r="113" spans="1:8" ht="10.5" customHeight="1">
      <c r="A113" s="272" t="s">
        <v>132</v>
      </c>
      <c r="B113" s="230">
        <v>191</v>
      </c>
      <c r="C113" s="230">
        <v>164</v>
      </c>
      <c r="D113" s="230">
        <v>0</v>
      </c>
      <c r="E113" s="230">
        <v>0</v>
      </c>
      <c r="F113" s="230">
        <v>0</v>
      </c>
      <c r="G113" s="230">
        <v>27</v>
      </c>
      <c r="H113" s="230">
        <v>0</v>
      </c>
    </row>
    <row r="114" spans="1:8" ht="10.5" customHeight="1">
      <c r="A114" s="272" t="s">
        <v>133</v>
      </c>
      <c r="B114" s="230">
        <v>594</v>
      </c>
      <c r="C114" s="230">
        <v>256</v>
      </c>
      <c r="D114" s="230">
        <v>0</v>
      </c>
      <c r="E114" s="230">
        <v>10</v>
      </c>
      <c r="F114" s="230">
        <v>0</v>
      </c>
      <c r="G114" s="230">
        <v>324</v>
      </c>
      <c r="H114" s="230">
        <v>4</v>
      </c>
    </row>
    <row r="115" spans="1:8" ht="10.5" customHeight="1">
      <c r="A115" s="272" t="s">
        <v>134</v>
      </c>
      <c r="B115" s="230">
        <v>97</v>
      </c>
      <c r="C115" s="230">
        <v>67</v>
      </c>
      <c r="D115" s="230">
        <v>0</v>
      </c>
      <c r="E115" s="230">
        <v>0</v>
      </c>
      <c r="F115" s="230">
        <v>0</v>
      </c>
      <c r="G115" s="230">
        <v>30</v>
      </c>
      <c r="H115" s="230">
        <v>0</v>
      </c>
    </row>
    <row r="116" spans="1:8" ht="10.5" customHeight="1">
      <c r="A116" s="272" t="s">
        <v>135</v>
      </c>
      <c r="B116" s="230">
        <v>58</v>
      </c>
      <c r="C116" s="230">
        <v>58</v>
      </c>
      <c r="D116" s="230">
        <v>0</v>
      </c>
      <c r="E116" s="230">
        <v>0</v>
      </c>
      <c r="F116" s="230">
        <v>0</v>
      </c>
      <c r="G116" s="230">
        <v>0</v>
      </c>
      <c r="H116" s="230">
        <v>0</v>
      </c>
    </row>
    <row r="117" spans="1:8" ht="10.5" customHeight="1">
      <c r="A117" s="272" t="s">
        <v>136</v>
      </c>
      <c r="B117" s="230">
        <v>661</v>
      </c>
      <c r="C117" s="230">
        <v>619</v>
      </c>
      <c r="D117" s="230">
        <v>0</v>
      </c>
      <c r="E117" s="230">
        <v>0</v>
      </c>
      <c r="F117" s="230">
        <v>36</v>
      </c>
      <c r="G117" s="230">
        <v>6</v>
      </c>
      <c r="H117" s="230">
        <v>0</v>
      </c>
    </row>
    <row r="118" spans="1:8" ht="10.5" customHeight="1">
      <c r="A118" s="272" t="s">
        <v>137</v>
      </c>
      <c r="B118" s="230">
        <v>594</v>
      </c>
      <c r="C118" s="230">
        <v>484</v>
      </c>
      <c r="D118" s="230">
        <v>0</v>
      </c>
      <c r="E118" s="230">
        <v>0</v>
      </c>
      <c r="F118" s="230">
        <v>0</v>
      </c>
      <c r="G118" s="230">
        <v>110</v>
      </c>
      <c r="H118" s="230">
        <v>0</v>
      </c>
    </row>
    <row r="119" spans="1:8" ht="10.5" customHeight="1">
      <c r="A119" s="272" t="s">
        <v>138</v>
      </c>
      <c r="B119" s="230">
        <v>8</v>
      </c>
      <c r="C119" s="230">
        <v>8</v>
      </c>
      <c r="D119" s="230">
        <v>0</v>
      </c>
      <c r="E119" s="230">
        <v>0</v>
      </c>
      <c r="F119" s="230">
        <v>0</v>
      </c>
      <c r="G119" s="230">
        <v>0</v>
      </c>
      <c r="H119" s="230">
        <v>0</v>
      </c>
    </row>
    <row r="120" spans="1:8" ht="10.5" customHeight="1">
      <c r="A120" s="272" t="s">
        <v>140</v>
      </c>
      <c r="B120" s="230">
        <v>272</v>
      </c>
      <c r="C120" s="230">
        <v>251</v>
      </c>
      <c r="D120" s="230">
        <v>0</v>
      </c>
      <c r="E120" s="230">
        <v>0</v>
      </c>
      <c r="F120" s="230">
        <v>10</v>
      </c>
      <c r="G120" s="230">
        <v>11</v>
      </c>
      <c r="H120" s="230">
        <v>0</v>
      </c>
    </row>
    <row r="121" spans="1:8" ht="10.5" customHeight="1">
      <c r="A121" s="285" t="s">
        <v>156</v>
      </c>
      <c r="B121" s="230">
        <v>4221</v>
      </c>
      <c r="C121" s="230">
        <v>3357</v>
      </c>
      <c r="D121" s="230">
        <v>0</v>
      </c>
      <c r="E121" s="230">
        <v>18</v>
      </c>
      <c r="F121" s="230">
        <v>101</v>
      </c>
      <c r="G121" s="230">
        <v>741</v>
      </c>
      <c r="H121" s="230">
        <v>4</v>
      </c>
    </row>
    <row r="122" spans="1:8" ht="10.5" customHeight="1">
      <c r="A122" s="286"/>
      <c r="B122" s="230"/>
      <c r="C122" s="230"/>
      <c r="D122" s="230"/>
      <c r="E122" s="230"/>
      <c r="F122" s="230"/>
      <c r="G122" s="230"/>
      <c r="H122" s="230"/>
    </row>
    <row r="123" spans="1:8" ht="10.5" customHeight="1">
      <c r="B123" s="257" t="s">
        <v>713</v>
      </c>
      <c r="C123" s="388"/>
      <c r="D123" s="388"/>
      <c r="E123" s="388"/>
      <c r="F123" s="388"/>
      <c r="G123" s="388"/>
      <c r="H123" s="388"/>
    </row>
    <row r="124" spans="1:8" ht="9" customHeight="1"/>
    <row r="125" spans="1:8" ht="10.5" customHeight="1">
      <c r="A125" s="272" t="s">
        <v>120</v>
      </c>
      <c r="B125" s="230">
        <v>44880</v>
      </c>
      <c r="C125" s="230">
        <v>38944</v>
      </c>
      <c r="D125" s="230">
        <v>704</v>
      </c>
      <c r="E125" s="230">
        <v>0</v>
      </c>
      <c r="F125" s="230">
        <v>283</v>
      </c>
      <c r="G125" s="230">
        <v>4755</v>
      </c>
      <c r="H125" s="230">
        <v>194</v>
      </c>
    </row>
    <row r="126" spans="1:8" ht="10.5" customHeight="1">
      <c r="A126" s="272" t="s">
        <v>121</v>
      </c>
      <c r="B126" s="230">
        <v>43560</v>
      </c>
      <c r="C126" s="230">
        <v>38445</v>
      </c>
      <c r="D126" s="230">
        <v>0</v>
      </c>
      <c r="E126" s="230">
        <v>52</v>
      </c>
      <c r="F126" s="230">
        <v>298</v>
      </c>
      <c r="G126" s="230">
        <v>4582</v>
      </c>
      <c r="H126" s="230">
        <v>183</v>
      </c>
    </row>
    <row r="127" spans="1:8" ht="10.5" customHeight="1">
      <c r="A127" s="272" t="s">
        <v>122</v>
      </c>
      <c r="B127" s="230">
        <v>17329</v>
      </c>
      <c r="C127" s="230">
        <v>15192</v>
      </c>
      <c r="D127" s="230">
        <v>0</v>
      </c>
      <c r="E127" s="230">
        <v>0</v>
      </c>
      <c r="F127" s="230">
        <v>462</v>
      </c>
      <c r="G127" s="230">
        <v>1638</v>
      </c>
      <c r="H127" s="230">
        <v>37</v>
      </c>
    </row>
    <row r="128" spans="1:8" ht="10.5" customHeight="1">
      <c r="A128" s="272" t="s">
        <v>922</v>
      </c>
      <c r="B128" s="230">
        <v>2752</v>
      </c>
      <c r="C128" s="230">
        <v>1839</v>
      </c>
      <c r="D128" s="230">
        <v>0</v>
      </c>
      <c r="E128" s="230">
        <v>0</v>
      </c>
      <c r="F128" s="230">
        <v>93</v>
      </c>
      <c r="G128" s="230">
        <v>489</v>
      </c>
      <c r="H128" s="230">
        <v>331</v>
      </c>
    </row>
    <row r="129" spans="1:8" ht="10.5" customHeight="1">
      <c r="A129" s="272" t="s">
        <v>124</v>
      </c>
      <c r="B129" s="230">
        <v>1844</v>
      </c>
      <c r="C129" s="230">
        <v>1345</v>
      </c>
      <c r="D129" s="230">
        <v>0</v>
      </c>
      <c r="E129" s="230">
        <v>0</v>
      </c>
      <c r="F129" s="230">
        <v>77</v>
      </c>
      <c r="G129" s="230">
        <v>413</v>
      </c>
      <c r="H129" s="230">
        <v>9</v>
      </c>
    </row>
    <row r="130" spans="1:8" ht="10.5" customHeight="1">
      <c r="A130" s="272" t="s">
        <v>382</v>
      </c>
      <c r="B130" s="230">
        <v>9599</v>
      </c>
      <c r="C130" s="230">
        <v>8791</v>
      </c>
      <c r="D130" s="230">
        <v>0</v>
      </c>
      <c r="E130" s="230">
        <v>0</v>
      </c>
      <c r="F130" s="230">
        <v>131</v>
      </c>
      <c r="G130" s="230">
        <v>674</v>
      </c>
      <c r="H130" s="230">
        <v>3</v>
      </c>
    </row>
    <row r="131" spans="1:8" ht="10.5" customHeight="1">
      <c r="A131" s="272" t="s">
        <v>130</v>
      </c>
      <c r="B131" s="230">
        <v>22851</v>
      </c>
      <c r="C131" s="230">
        <v>19730</v>
      </c>
      <c r="D131" s="230">
        <v>0</v>
      </c>
      <c r="E131" s="230">
        <v>60</v>
      </c>
      <c r="F131" s="230">
        <v>123</v>
      </c>
      <c r="G131" s="230">
        <v>2811</v>
      </c>
      <c r="H131" s="230">
        <v>127</v>
      </c>
    </row>
    <row r="132" spans="1:8" ht="10.5" customHeight="1">
      <c r="A132" s="272" t="s">
        <v>132</v>
      </c>
      <c r="B132" s="230">
        <v>7596</v>
      </c>
      <c r="C132" s="230">
        <v>6912</v>
      </c>
      <c r="D132" s="230">
        <v>0</v>
      </c>
      <c r="E132" s="230">
        <v>0</v>
      </c>
      <c r="F132" s="230">
        <v>26</v>
      </c>
      <c r="G132" s="230">
        <v>521</v>
      </c>
      <c r="H132" s="230">
        <v>137</v>
      </c>
    </row>
    <row r="133" spans="1:8" ht="10.5" customHeight="1">
      <c r="A133" s="272" t="s">
        <v>133</v>
      </c>
      <c r="B133" s="230">
        <v>24308</v>
      </c>
      <c r="C133" s="230">
        <v>21652</v>
      </c>
      <c r="D133" s="230">
        <v>0</v>
      </c>
      <c r="E133" s="230">
        <v>0</v>
      </c>
      <c r="F133" s="230">
        <v>172</v>
      </c>
      <c r="G133" s="230">
        <v>2463</v>
      </c>
      <c r="H133" s="230">
        <v>21</v>
      </c>
    </row>
    <row r="134" spans="1:8" ht="10.5" customHeight="1">
      <c r="A134" s="272" t="s">
        <v>134</v>
      </c>
      <c r="B134" s="230">
        <v>57272</v>
      </c>
      <c r="C134" s="230">
        <v>50562</v>
      </c>
      <c r="D134" s="230">
        <v>0</v>
      </c>
      <c r="E134" s="230">
        <v>50</v>
      </c>
      <c r="F134" s="230">
        <v>675</v>
      </c>
      <c r="G134" s="230">
        <v>5382</v>
      </c>
      <c r="H134" s="230">
        <v>603</v>
      </c>
    </row>
    <row r="135" spans="1:8" ht="10.5" customHeight="1">
      <c r="A135" s="272" t="s">
        <v>135</v>
      </c>
      <c r="B135" s="230">
        <v>11724</v>
      </c>
      <c r="C135" s="230">
        <v>10158</v>
      </c>
      <c r="D135" s="230">
        <v>0</v>
      </c>
      <c r="E135" s="230">
        <v>37</v>
      </c>
      <c r="F135" s="230">
        <v>0</v>
      </c>
      <c r="G135" s="230">
        <v>1343</v>
      </c>
      <c r="H135" s="230">
        <v>186</v>
      </c>
    </row>
    <row r="136" spans="1:8" ht="10.5" customHeight="1">
      <c r="A136" s="272" t="s">
        <v>136</v>
      </c>
      <c r="B136" s="230">
        <v>6039</v>
      </c>
      <c r="C136" s="230">
        <v>5723</v>
      </c>
      <c r="D136" s="230">
        <v>0</v>
      </c>
      <c r="E136" s="230">
        <v>0</v>
      </c>
      <c r="F136" s="230">
        <v>40</v>
      </c>
      <c r="G136" s="230">
        <v>230</v>
      </c>
      <c r="H136" s="230">
        <v>46</v>
      </c>
    </row>
    <row r="137" spans="1:8" ht="10.5" customHeight="1">
      <c r="A137" s="272" t="s">
        <v>137</v>
      </c>
      <c r="B137" s="230">
        <v>16905</v>
      </c>
      <c r="C137" s="230">
        <v>14909</v>
      </c>
      <c r="D137" s="230">
        <v>0</v>
      </c>
      <c r="E137" s="230">
        <v>0</v>
      </c>
      <c r="F137" s="230">
        <v>264</v>
      </c>
      <c r="G137" s="230">
        <v>1626</v>
      </c>
      <c r="H137" s="230">
        <v>106</v>
      </c>
    </row>
    <row r="138" spans="1:8" ht="10.5" customHeight="1">
      <c r="A138" s="272" t="s">
        <v>138</v>
      </c>
      <c r="B138" s="230">
        <v>9433</v>
      </c>
      <c r="C138" s="230">
        <v>8187</v>
      </c>
      <c r="D138" s="230">
        <v>0</v>
      </c>
      <c r="E138" s="230">
        <v>49</v>
      </c>
      <c r="F138" s="230">
        <v>115</v>
      </c>
      <c r="G138" s="230">
        <v>977</v>
      </c>
      <c r="H138" s="230">
        <v>105</v>
      </c>
    </row>
    <row r="139" spans="1:8" ht="10.5" customHeight="1">
      <c r="A139" s="272" t="s">
        <v>139</v>
      </c>
      <c r="B139" s="230">
        <v>8735</v>
      </c>
      <c r="C139" s="230">
        <v>7902</v>
      </c>
      <c r="D139" s="230">
        <v>0</v>
      </c>
      <c r="E139" s="230">
        <v>0</v>
      </c>
      <c r="F139" s="230">
        <v>66</v>
      </c>
      <c r="G139" s="230">
        <v>729</v>
      </c>
      <c r="H139" s="230">
        <v>38</v>
      </c>
    </row>
    <row r="140" spans="1:8" ht="10.5" customHeight="1">
      <c r="A140" s="272" t="s">
        <v>140</v>
      </c>
      <c r="B140" s="230">
        <v>7402</v>
      </c>
      <c r="C140" s="230">
        <v>6637</v>
      </c>
      <c r="D140" s="230">
        <v>0</v>
      </c>
      <c r="E140" s="230">
        <v>0</v>
      </c>
      <c r="F140" s="230">
        <v>88</v>
      </c>
      <c r="G140" s="230">
        <v>646</v>
      </c>
      <c r="H140" s="230">
        <v>31</v>
      </c>
    </row>
    <row r="141" spans="1:8" ht="10.5" customHeight="1">
      <c r="A141" s="285" t="s">
        <v>156</v>
      </c>
      <c r="B141" s="230">
        <v>292229</v>
      </c>
      <c r="C141" s="230">
        <v>256928</v>
      </c>
      <c r="D141" s="230">
        <v>704</v>
      </c>
      <c r="E141" s="230">
        <v>248</v>
      </c>
      <c r="F141" s="230">
        <v>2913</v>
      </c>
      <c r="G141" s="230">
        <v>29279</v>
      </c>
      <c r="H141" s="230">
        <v>2157</v>
      </c>
    </row>
    <row r="142" spans="1:8" ht="10.5" customHeight="1">
      <c r="A142" s="286"/>
      <c r="B142" s="230"/>
      <c r="C142" s="230"/>
      <c r="D142" s="230"/>
      <c r="E142" s="230"/>
      <c r="F142" s="230"/>
      <c r="G142" s="230"/>
      <c r="H142" s="230"/>
    </row>
    <row r="143" spans="1:8" ht="10.5" customHeight="1">
      <c r="A143" s="286"/>
      <c r="B143" s="230"/>
      <c r="C143" s="230"/>
      <c r="D143" s="230"/>
      <c r="E143" s="230"/>
      <c r="F143" s="230"/>
      <c r="G143" s="230"/>
      <c r="H143" s="230"/>
    </row>
    <row r="144" spans="1:8" ht="10.5" customHeight="1">
      <c r="A144" s="286"/>
      <c r="B144" s="230"/>
      <c r="C144" s="230"/>
      <c r="D144" s="230"/>
      <c r="E144" s="230"/>
      <c r="F144" s="230"/>
      <c r="G144" s="230"/>
      <c r="H144" s="230"/>
    </row>
    <row r="145" spans="1:8" ht="10.5" customHeight="1">
      <c r="A145" s="286"/>
      <c r="B145" s="230"/>
      <c r="C145" s="230"/>
      <c r="D145" s="230"/>
      <c r="E145" s="230"/>
      <c r="F145" s="230"/>
      <c r="G145" s="230"/>
      <c r="H145" s="230"/>
    </row>
    <row r="146" spans="1:8" ht="7.5" customHeight="1">
      <c r="A146" s="286"/>
      <c r="B146" s="230"/>
      <c r="C146" s="230"/>
      <c r="D146" s="230"/>
      <c r="E146" s="230"/>
      <c r="F146" s="230"/>
      <c r="G146" s="230"/>
      <c r="H146" s="230"/>
    </row>
    <row r="147" spans="1:8" s="28" customFormat="1" ht="10.5" customHeight="1">
      <c r="A147" s="511" t="s">
        <v>923</v>
      </c>
      <c r="B147" s="337"/>
      <c r="C147" s="337"/>
      <c r="D147" s="337"/>
      <c r="E147" s="337"/>
      <c r="F147" s="337"/>
      <c r="G147" s="337"/>
      <c r="H147" s="337"/>
    </row>
    <row r="148" spans="1:8" s="28" customFormat="1" ht="10.5" customHeight="1">
      <c r="A148" s="511" t="s">
        <v>925</v>
      </c>
      <c r="B148" s="396"/>
      <c r="C148" s="396"/>
      <c r="D148" s="396"/>
      <c r="E148" s="396"/>
      <c r="F148" s="396"/>
      <c r="G148" s="396"/>
      <c r="H148" s="396"/>
    </row>
    <row r="149" spans="1:8" s="28" customFormat="1" ht="10.5" customHeight="1">
      <c r="A149" s="34"/>
      <c r="B149" s="396"/>
      <c r="C149" s="398"/>
      <c r="D149" s="396"/>
      <c r="E149" s="396"/>
      <c r="F149" s="396"/>
      <c r="G149" s="396"/>
      <c r="H149" s="396"/>
    </row>
    <row r="150" spans="1:8" s="287" customFormat="1" ht="10.5" customHeight="1">
      <c r="A150" s="343" t="s">
        <v>52</v>
      </c>
      <c r="B150" s="343"/>
      <c r="C150" s="343"/>
      <c r="D150" s="512"/>
      <c r="E150" s="512"/>
      <c r="F150" s="512"/>
      <c r="G150" s="512"/>
      <c r="H150" s="512"/>
    </row>
    <row r="151" spans="1:8" ht="10.5" customHeight="1">
      <c r="B151" s="257" t="s">
        <v>168</v>
      </c>
      <c r="C151" s="388"/>
      <c r="D151" s="388"/>
      <c r="E151" s="388"/>
      <c r="F151" s="388"/>
      <c r="G151" s="388"/>
      <c r="H151" s="388"/>
    </row>
    <row r="152" spans="1:8" ht="10.5" customHeight="1">
      <c r="B152" s="513"/>
    </row>
    <row r="153" spans="1:8" ht="10.5" customHeight="1">
      <c r="B153" s="257" t="s">
        <v>819</v>
      </c>
      <c r="C153" s="388"/>
      <c r="D153" s="388"/>
      <c r="E153" s="388"/>
      <c r="F153" s="388"/>
      <c r="G153" s="388"/>
      <c r="H153" s="388"/>
    </row>
    <row r="154" spans="1:8" ht="9" customHeight="1"/>
    <row r="155" spans="1:8" ht="10.5" customHeight="1">
      <c r="A155" s="272" t="s">
        <v>120</v>
      </c>
      <c r="B155" s="230">
        <v>80252</v>
      </c>
      <c r="C155" s="230">
        <v>66754</v>
      </c>
      <c r="D155" s="230">
        <v>2003</v>
      </c>
      <c r="E155" s="230">
        <v>0</v>
      </c>
      <c r="F155" s="230">
        <v>883</v>
      </c>
      <c r="G155" s="230">
        <v>10208</v>
      </c>
      <c r="H155" s="230">
        <v>404</v>
      </c>
    </row>
    <row r="156" spans="1:8" ht="10.5" customHeight="1">
      <c r="A156" s="272" t="s">
        <v>121</v>
      </c>
      <c r="B156" s="230">
        <v>77949</v>
      </c>
      <c r="C156" s="230">
        <v>68064</v>
      </c>
      <c r="D156" s="230">
        <v>0</v>
      </c>
      <c r="E156" s="230">
        <v>91</v>
      </c>
      <c r="F156" s="230">
        <v>819</v>
      </c>
      <c r="G156" s="230">
        <v>8634</v>
      </c>
      <c r="H156" s="230">
        <v>341</v>
      </c>
    </row>
    <row r="157" spans="1:8" ht="10.5" customHeight="1">
      <c r="A157" s="272" t="s">
        <v>122</v>
      </c>
      <c r="B157" s="230">
        <v>32122</v>
      </c>
      <c r="C157" s="230">
        <v>27825</v>
      </c>
      <c r="D157" s="230">
        <v>0</v>
      </c>
      <c r="E157" s="230">
        <v>0</v>
      </c>
      <c r="F157" s="230">
        <v>1147</v>
      </c>
      <c r="G157" s="230">
        <v>3073</v>
      </c>
      <c r="H157" s="230">
        <v>77</v>
      </c>
    </row>
    <row r="158" spans="1:8" ht="10.5" customHeight="1">
      <c r="A158" s="272" t="s">
        <v>922</v>
      </c>
      <c r="B158" s="230">
        <v>6696</v>
      </c>
      <c r="C158" s="230">
        <v>4900</v>
      </c>
      <c r="D158" s="230">
        <v>0</v>
      </c>
      <c r="E158" s="230">
        <v>0</v>
      </c>
      <c r="F158" s="230">
        <v>176</v>
      </c>
      <c r="G158" s="230">
        <v>1244</v>
      </c>
      <c r="H158" s="230">
        <v>376</v>
      </c>
    </row>
    <row r="159" spans="1:8" ht="10.5" customHeight="1">
      <c r="A159" s="272" t="s">
        <v>124</v>
      </c>
      <c r="B159" s="230">
        <v>4781</v>
      </c>
      <c r="C159" s="230">
        <v>3823</v>
      </c>
      <c r="D159" s="230">
        <v>0</v>
      </c>
      <c r="E159" s="230">
        <v>0</v>
      </c>
      <c r="F159" s="230">
        <v>164</v>
      </c>
      <c r="G159" s="230">
        <v>773</v>
      </c>
      <c r="H159" s="230">
        <v>21</v>
      </c>
    </row>
    <row r="160" spans="1:8" ht="10.5" customHeight="1">
      <c r="A160" s="272" t="s">
        <v>382</v>
      </c>
      <c r="B160" s="230">
        <v>16864</v>
      </c>
      <c r="C160" s="230">
        <v>15013</v>
      </c>
      <c r="D160" s="230">
        <v>0</v>
      </c>
      <c r="E160" s="230">
        <v>0</v>
      </c>
      <c r="F160" s="230">
        <v>270</v>
      </c>
      <c r="G160" s="230">
        <v>1554</v>
      </c>
      <c r="H160" s="230">
        <v>27</v>
      </c>
    </row>
    <row r="161" spans="1:8" ht="10.5" customHeight="1">
      <c r="A161" s="272" t="s">
        <v>130</v>
      </c>
      <c r="B161" s="230">
        <v>39914</v>
      </c>
      <c r="C161" s="230">
        <v>34212</v>
      </c>
      <c r="D161" s="230">
        <v>0</v>
      </c>
      <c r="E161" s="230">
        <v>151</v>
      </c>
      <c r="F161" s="230">
        <v>266</v>
      </c>
      <c r="G161" s="230">
        <v>4979</v>
      </c>
      <c r="H161" s="230">
        <v>306</v>
      </c>
    </row>
    <row r="162" spans="1:8" ht="10.5" customHeight="1">
      <c r="A162" s="272" t="s">
        <v>132</v>
      </c>
      <c r="B162" s="230">
        <v>12175</v>
      </c>
      <c r="C162" s="230">
        <v>10944</v>
      </c>
      <c r="D162" s="230">
        <v>0</v>
      </c>
      <c r="E162" s="230">
        <v>0</v>
      </c>
      <c r="F162" s="230">
        <v>64</v>
      </c>
      <c r="G162" s="230">
        <v>999</v>
      </c>
      <c r="H162" s="230">
        <v>168</v>
      </c>
    </row>
    <row r="163" spans="1:8" ht="10.5" customHeight="1">
      <c r="A163" s="272" t="s">
        <v>133</v>
      </c>
      <c r="B163" s="230">
        <v>42775</v>
      </c>
      <c r="C163" s="230">
        <v>37578</v>
      </c>
      <c r="D163" s="230">
        <v>0</v>
      </c>
      <c r="E163" s="230">
        <v>0</v>
      </c>
      <c r="F163" s="230">
        <v>435</v>
      </c>
      <c r="G163" s="230">
        <v>4715</v>
      </c>
      <c r="H163" s="230">
        <v>47</v>
      </c>
    </row>
    <row r="164" spans="1:8" ht="10.5" customHeight="1">
      <c r="A164" s="272" t="s">
        <v>134</v>
      </c>
      <c r="B164" s="230">
        <v>105234</v>
      </c>
      <c r="C164" s="230">
        <v>89920</v>
      </c>
      <c r="D164" s="230">
        <v>0</v>
      </c>
      <c r="E164" s="230">
        <v>124</v>
      </c>
      <c r="F164" s="230">
        <v>1327</v>
      </c>
      <c r="G164" s="230">
        <v>12788</v>
      </c>
      <c r="H164" s="230">
        <v>1075</v>
      </c>
    </row>
    <row r="165" spans="1:8" ht="10.5" customHeight="1">
      <c r="A165" s="272" t="s">
        <v>135</v>
      </c>
      <c r="B165" s="230">
        <v>20381</v>
      </c>
      <c r="C165" s="230">
        <v>17047</v>
      </c>
      <c r="D165" s="230">
        <v>0</v>
      </c>
      <c r="E165" s="230">
        <v>99</v>
      </c>
      <c r="F165" s="230">
        <v>0</v>
      </c>
      <c r="G165" s="230">
        <v>2904</v>
      </c>
      <c r="H165" s="230">
        <v>331</v>
      </c>
    </row>
    <row r="166" spans="1:8" ht="10.5" customHeight="1">
      <c r="A166" s="272" t="s">
        <v>136</v>
      </c>
      <c r="B166" s="230">
        <v>9112</v>
      </c>
      <c r="C166" s="230">
        <v>8360</v>
      </c>
      <c r="D166" s="230">
        <v>0</v>
      </c>
      <c r="E166" s="230">
        <v>0</v>
      </c>
      <c r="F166" s="230">
        <v>122</v>
      </c>
      <c r="G166" s="230">
        <v>559</v>
      </c>
      <c r="H166" s="230">
        <v>71</v>
      </c>
    </row>
    <row r="167" spans="1:8" ht="10.5" customHeight="1">
      <c r="A167" s="272" t="s">
        <v>137</v>
      </c>
      <c r="B167" s="230">
        <v>31184</v>
      </c>
      <c r="C167" s="230">
        <v>27333</v>
      </c>
      <c r="D167" s="230">
        <v>0</v>
      </c>
      <c r="E167" s="230">
        <v>0</v>
      </c>
      <c r="F167" s="230">
        <v>607</v>
      </c>
      <c r="G167" s="230">
        <v>3036</v>
      </c>
      <c r="H167" s="230">
        <v>208</v>
      </c>
    </row>
    <row r="168" spans="1:8" ht="10.5" customHeight="1">
      <c r="A168" s="272" t="s">
        <v>138</v>
      </c>
      <c r="B168" s="230">
        <v>14248</v>
      </c>
      <c r="C168" s="230">
        <v>12231</v>
      </c>
      <c r="D168" s="230">
        <v>0</v>
      </c>
      <c r="E168" s="230">
        <v>71</v>
      </c>
      <c r="F168" s="230">
        <v>225</v>
      </c>
      <c r="G168" s="230">
        <v>1596</v>
      </c>
      <c r="H168" s="230">
        <v>125</v>
      </c>
    </row>
    <row r="169" spans="1:8" ht="10.5" customHeight="1">
      <c r="A169" s="272" t="s">
        <v>139</v>
      </c>
      <c r="B169" s="230">
        <v>14309</v>
      </c>
      <c r="C169" s="230">
        <v>12721</v>
      </c>
      <c r="D169" s="230">
        <v>0</v>
      </c>
      <c r="E169" s="230">
        <v>0</v>
      </c>
      <c r="F169" s="230">
        <v>138</v>
      </c>
      <c r="G169" s="230">
        <v>1341</v>
      </c>
      <c r="H169" s="230">
        <v>109</v>
      </c>
    </row>
    <row r="170" spans="1:8" ht="10.5" customHeight="1">
      <c r="A170" s="272" t="s">
        <v>140</v>
      </c>
      <c r="B170" s="230">
        <v>13271</v>
      </c>
      <c r="C170" s="230">
        <v>11637</v>
      </c>
      <c r="D170" s="230">
        <v>0</v>
      </c>
      <c r="E170" s="230">
        <v>0</v>
      </c>
      <c r="F170" s="230">
        <v>194</v>
      </c>
      <c r="G170" s="230">
        <v>1369</v>
      </c>
      <c r="H170" s="230">
        <v>71</v>
      </c>
    </row>
    <row r="171" spans="1:8" ht="10.5" customHeight="1">
      <c r="A171" s="285" t="s">
        <v>156</v>
      </c>
      <c r="B171" s="230">
        <v>521267</v>
      </c>
      <c r="C171" s="230">
        <v>448362</v>
      </c>
      <c r="D171" s="230">
        <v>2003</v>
      </c>
      <c r="E171" s="230">
        <v>536</v>
      </c>
      <c r="F171" s="230">
        <v>6837</v>
      </c>
      <c r="G171" s="230">
        <v>59772</v>
      </c>
      <c r="H171" s="230">
        <v>3757</v>
      </c>
    </row>
    <row r="172" spans="1:8" ht="10.5" customHeight="1">
      <c r="A172" s="391"/>
    </row>
    <row r="173" spans="1:8" ht="10.5" customHeight="1">
      <c r="B173" s="257" t="s">
        <v>820</v>
      </c>
      <c r="C173" s="388"/>
      <c r="D173" s="388"/>
      <c r="E173" s="388"/>
      <c r="F173" s="388"/>
      <c r="G173" s="388"/>
      <c r="H173" s="388"/>
    </row>
    <row r="174" spans="1:8" ht="9" customHeight="1"/>
    <row r="175" spans="1:8" ht="10.5" customHeight="1">
      <c r="A175" s="272" t="s">
        <v>120</v>
      </c>
      <c r="B175" s="230">
        <v>33709</v>
      </c>
      <c r="C175" s="230">
        <v>11388</v>
      </c>
      <c r="D175" s="230">
        <v>1028</v>
      </c>
      <c r="E175" s="230">
        <v>0</v>
      </c>
      <c r="F175" s="230">
        <v>921</v>
      </c>
      <c r="G175" s="230">
        <v>20056</v>
      </c>
      <c r="H175" s="230">
        <v>316</v>
      </c>
    </row>
    <row r="176" spans="1:8" ht="10.5" customHeight="1">
      <c r="A176" s="272" t="s">
        <v>121</v>
      </c>
      <c r="B176" s="230">
        <v>22943</v>
      </c>
      <c r="C176" s="230">
        <v>14714</v>
      </c>
      <c r="D176" s="230">
        <v>0</v>
      </c>
      <c r="E176" s="230">
        <v>35</v>
      </c>
      <c r="F176" s="230">
        <v>857</v>
      </c>
      <c r="G176" s="230">
        <v>7005</v>
      </c>
      <c r="H176" s="230">
        <v>332</v>
      </c>
    </row>
    <row r="177" spans="1:8" ht="10.5" customHeight="1">
      <c r="A177" s="272" t="s">
        <v>122</v>
      </c>
      <c r="B177" s="230">
        <v>9684</v>
      </c>
      <c r="C177" s="230">
        <v>4943</v>
      </c>
      <c r="D177" s="230">
        <v>0</v>
      </c>
      <c r="E177" s="230">
        <v>0</v>
      </c>
      <c r="F177" s="230">
        <v>1136</v>
      </c>
      <c r="G177" s="230">
        <v>3593</v>
      </c>
      <c r="H177" s="230">
        <v>12</v>
      </c>
    </row>
    <row r="178" spans="1:8" ht="10.5" customHeight="1">
      <c r="A178" s="272" t="s">
        <v>922</v>
      </c>
      <c r="B178" s="230">
        <v>2773</v>
      </c>
      <c r="C178" s="230">
        <v>2187</v>
      </c>
      <c r="D178" s="230">
        <v>0</v>
      </c>
      <c r="E178" s="230">
        <v>0</v>
      </c>
      <c r="F178" s="230">
        <v>79</v>
      </c>
      <c r="G178" s="230">
        <v>489</v>
      </c>
      <c r="H178" s="230">
        <v>18</v>
      </c>
    </row>
    <row r="179" spans="1:8" ht="10.5" customHeight="1">
      <c r="A179" s="272" t="s">
        <v>124</v>
      </c>
      <c r="B179" s="230">
        <v>1469</v>
      </c>
      <c r="C179" s="230">
        <v>347</v>
      </c>
      <c r="D179" s="230">
        <v>0</v>
      </c>
      <c r="E179" s="230">
        <v>0</v>
      </c>
      <c r="F179" s="230">
        <v>216</v>
      </c>
      <c r="G179" s="230">
        <v>778</v>
      </c>
      <c r="H179" s="230">
        <v>128</v>
      </c>
    </row>
    <row r="180" spans="1:8" ht="10.5" customHeight="1">
      <c r="A180" s="272" t="s">
        <v>382</v>
      </c>
      <c r="B180" s="230">
        <v>5856</v>
      </c>
      <c r="C180" s="230">
        <v>2686</v>
      </c>
      <c r="D180" s="230">
        <v>0</v>
      </c>
      <c r="E180" s="230">
        <v>0</v>
      </c>
      <c r="F180" s="230">
        <v>124</v>
      </c>
      <c r="G180" s="230">
        <v>2995</v>
      </c>
      <c r="H180" s="230">
        <v>51</v>
      </c>
    </row>
    <row r="181" spans="1:8" ht="10.5" customHeight="1">
      <c r="A181" s="272" t="s">
        <v>130</v>
      </c>
      <c r="B181" s="230">
        <v>8613</v>
      </c>
      <c r="C181" s="230">
        <v>4115</v>
      </c>
      <c r="D181" s="230">
        <v>0</v>
      </c>
      <c r="E181" s="230">
        <v>70</v>
      </c>
      <c r="F181" s="230">
        <v>383</v>
      </c>
      <c r="G181" s="230">
        <v>3819</v>
      </c>
      <c r="H181" s="230">
        <v>226</v>
      </c>
    </row>
    <row r="182" spans="1:8" ht="10.5" customHeight="1">
      <c r="A182" s="272" t="s">
        <v>132</v>
      </c>
      <c r="B182" s="230">
        <v>1881</v>
      </c>
      <c r="C182" s="230">
        <v>1164</v>
      </c>
      <c r="D182" s="230">
        <v>0</v>
      </c>
      <c r="E182" s="230">
        <v>0</v>
      </c>
      <c r="F182" s="230">
        <v>263</v>
      </c>
      <c r="G182" s="230">
        <v>454</v>
      </c>
      <c r="H182" s="230">
        <v>0</v>
      </c>
    </row>
    <row r="183" spans="1:8" ht="10.5" customHeight="1">
      <c r="A183" s="272" t="s">
        <v>133</v>
      </c>
      <c r="B183" s="230">
        <v>9059</v>
      </c>
      <c r="C183" s="230">
        <v>4989</v>
      </c>
      <c r="D183" s="230">
        <v>0</v>
      </c>
      <c r="E183" s="230">
        <v>0</v>
      </c>
      <c r="F183" s="230">
        <v>302</v>
      </c>
      <c r="G183" s="230">
        <v>3734</v>
      </c>
      <c r="H183" s="230">
        <v>34</v>
      </c>
    </row>
    <row r="184" spans="1:8" ht="10.5" customHeight="1">
      <c r="A184" s="272" t="s">
        <v>134</v>
      </c>
      <c r="B184" s="230">
        <v>22321</v>
      </c>
      <c r="C184" s="230">
        <v>13036</v>
      </c>
      <c r="D184" s="230">
        <v>0</v>
      </c>
      <c r="E184" s="230">
        <v>85</v>
      </c>
      <c r="F184" s="230">
        <v>1120</v>
      </c>
      <c r="G184" s="230">
        <v>8001</v>
      </c>
      <c r="H184" s="230">
        <v>79</v>
      </c>
    </row>
    <row r="185" spans="1:8" ht="10.5" customHeight="1">
      <c r="A185" s="272" t="s">
        <v>135</v>
      </c>
      <c r="B185" s="230">
        <v>5668</v>
      </c>
      <c r="C185" s="230">
        <v>3953</v>
      </c>
      <c r="D185" s="230">
        <v>0</v>
      </c>
      <c r="E185" s="230">
        <v>24</v>
      </c>
      <c r="F185" s="230">
        <v>0</v>
      </c>
      <c r="G185" s="230">
        <v>1531</v>
      </c>
      <c r="H185" s="230">
        <v>160</v>
      </c>
    </row>
    <row r="186" spans="1:8" ht="10.5" customHeight="1">
      <c r="A186" s="272" t="s">
        <v>136</v>
      </c>
      <c r="B186" s="230">
        <v>1343</v>
      </c>
      <c r="C186" s="230">
        <v>702</v>
      </c>
      <c r="D186" s="230">
        <v>0</v>
      </c>
      <c r="E186" s="230">
        <v>0</v>
      </c>
      <c r="F186" s="230">
        <v>120</v>
      </c>
      <c r="G186" s="230">
        <v>468</v>
      </c>
      <c r="H186" s="230">
        <v>53</v>
      </c>
    </row>
    <row r="187" spans="1:8" ht="10.5" customHeight="1">
      <c r="A187" s="272" t="s">
        <v>137</v>
      </c>
      <c r="B187" s="230">
        <v>5958</v>
      </c>
      <c r="C187" s="230">
        <v>4073</v>
      </c>
      <c r="D187" s="230">
        <v>0</v>
      </c>
      <c r="E187" s="230">
        <v>0</v>
      </c>
      <c r="F187" s="230">
        <v>769</v>
      </c>
      <c r="G187" s="230">
        <v>1010</v>
      </c>
      <c r="H187" s="230">
        <v>106</v>
      </c>
    </row>
    <row r="188" spans="1:8" ht="10.5" customHeight="1">
      <c r="A188" s="272" t="s">
        <v>138</v>
      </c>
      <c r="B188" s="230">
        <v>3305</v>
      </c>
      <c r="C188" s="230">
        <v>2132</v>
      </c>
      <c r="D188" s="230">
        <v>0</v>
      </c>
      <c r="E188" s="230">
        <v>20</v>
      </c>
      <c r="F188" s="230">
        <v>197</v>
      </c>
      <c r="G188" s="230">
        <v>956</v>
      </c>
      <c r="H188" s="230">
        <v>0</v>
      </c>
    </row>
    <row r="189" spans="1:8" ht="10.5" customHeight="1">
      <c r="A189" s="272" t="s">
        <v>139</v>
      </c>
      <c r="B189" s="230">
        <v>2343</v>
      </c>
      <c r="C189" s="230">
        <v>1303</v>
      </c>
      <c r="D189" s="230">
        <v>0</v>
      </c>
      <c r="E189" s="230">
        <v>0</v>
      </c>
      <c r="F189" s="230">
        <v>218</v>
      </c>
      <c r="G189" s="230">
        <v>673</v>
      </c>
      <c r="H189" s="230">
        <v>149</v>
      </c>
    </row>
    <row r="190" spans="1:8" ht="10.5" customHeight="1">
      <c r="A190" s="272" t="s">
        <v>140</v>
      </c>
      <c r="B190" s="230">
        <v>3884</v>
      </c>
      <c r="C190" s="230">
        <v>2819</v>
      </c>
      <c r="D190" s="230">
        <v>0</v>
      </c>
      <c r="E190" s="230">
        <v>0</v>
      </c>
      <c r="F190" s="230">
        <v>405</v>
      </c>
      <c r="G190" s="230">
        <v>643</v>
      </c>
      <c r="H190" s="230">
        <v>17</v>
      </c>
    </row>
    <row r="191" spans="1:8" ht="10.5" customHeight="1">
      <c r="A191" s="285" t="s">
        <v>156</v>
      </c>
      <c r="B191" s="230">
        <v>140809</v>
      </c>
      <c r="C191" s="230">
        <v>74551</v>
      </c>
      <c r="D191" s="230">
        <v>1028</v>
      </c>
      <c r="E191" s="230">
        <v>234</v>
      </c>
      <c r="F191" s="230">
        <v>7110</v>
      </c>
      <c r="G191" s="230">
        <v>56205</v>
      </c>
      <c r="H191" s="230">
        <v>1681</v>
      </c>
    </row>
    <row r="192" spans="1:8" ht="10.5" customHeight="1">
      <c r="A192" s="391"/>
    </row>
    <row r="193" spans="1:8" ht="10.5" customHeight="1">
      <c r="B193" s="257" t="s">
        <v>158</v>
      </c>
      <c r="C193" s="388"/>
      <c r="D193" s="388"/>
      <c r="E193" s="388"/>
      <c r="F193" s="388"/>
      <c r="G193" s="388"/>
      <c r="H193" s="388"/>
    </row>
    <row r="194" spans="1:8" ht="9" customHeight="1"/>
    <row r="195" spans="1:8" ht="10.5" customHeight="1">
      <c r="A195" s="272" t="s">
        <v>120</v>
      </c>
      <c r="B195" s="230">
        <v>113961</v>
      </c>
      <c r="C195" s="230">
        <v>78142</v>
      </c>
      <c r="D195" s="230">
        <v>3031</v>
      </c>
      <c r="E195" s="230">
        <v>0</v>
      </c>
      <c r="F195" s="230">
        <v>1804</v>
      </c>
      <c r="G195" s="230">
        <v>30264</v>
      </c>
      <c r="H195" s="230">
        <v>720</v>
      </c>
    </row>
    <row r="196" spans="1:8" ht="10.5" customHeight="1">
      <c r="A196" s="272" t="s">
        <v>121</v>
      </c>
      <c r="B196" s="230">
        <v>100892</v>
      </c>
      <c r="C196" s="230">
        <v>82778</v>
      </c>
      <c r="D196" s="230">
        <v>0</v>
      </c>
      <c r="E196" s="230">
        <v>126</v>
      </c>
      <c r="F196" s="230">
        <v>1676</v>
      </c>
      <c r="G196" s="230">
        <v>15639</v>
      </c>
      <c r="H196" s="230">
        <v>673</v>
      </c>
    </row>
    <row r="197" spans="1:8" ht="10.5" customHeight="1">
      <c r="A197" s="272" t="s">
        <v>122</v>
      </c>
      <c r="B197" s="230">
        <v>41806</v>
      </c>
      <c r="C197" s="230">
        <v>32768</v>
      </c>
      <c r="D197" s="230">
        <v>0</v>
      </c>
      <c r="E197" s="230">
        <v>0</v>
      </c>
      <c r="F197" s="230">
        <v>2283</v>
      </c>
      <c r="G197" s="230">
        <v>6666</v>
      </c>
      <c r="H197" s="230">
        <v>89</v>
      </c>
    </row>
    <row r="198" spans="1:8" ht="10.5" customHeight="1">
      <c r="A198" s="272" t="s">
        <v>922</v>
      </c>
      <c r="B198" s="230">
        <v>9469</v>
      </c>
      <c r="C198" s="230">
        <v>7087</v>
      </c>
      <c r="D198" s="230">
        <v>0</v>
      </c>
      <c r="E198" s="230">
        <v>0</v>
      </c>
      <c r="F198" s="230">
        <v>255</v>
      </c>
      <c r="G198" s="230">
        <v>1733</v>
      </c>
      <c r="H198" s="230">
        <v>394</v>
      </c>
    </row>
    <row r="199" spans="1:8" ht="10.5" customHeight="1">
      <c r="A199" s="272" t="s">
        <v>124</v>
      </c>
      <c r="B199" s="230">
        <v>6250</v>
      </c>
      <c r="C199" s="230">
        <v>4170</v>
      </c>
      <c r="D199" s="230">
        <v>0</v>
      </c>
      <c r="E199" s="230">
        <v>0</v>
      </c>
      <c r="F199" s="230">
        <v>380</v>
      </c>
      <c r="G199" s="230">
        <v>1551</v>
      </c>
      <c r="H199" s="230">
        <v>149</v>
      </c>
    </row>
    <row r="200" spans="1:8" ht="10.5" customHeight="1">
      <c r="A200" s="272" t="s">
        <v>382</v>
      </c>
      <c r="B200" s="230">
        <v>22720</v>
      </c>
      <c r="C200" s="230">
        <v>17699</v>
      </c>
      <c r="D200" s="230">
        <v>0</v>
      </c>
      <c r="E200" s="230">
        <v>0</v>
      </c>
      <c r="F200" s="230">
        <v>394</v>
      </c>
      <c r="G200" s="230">
        <v>4549</v>
      </c>
      <c r="H200" s="230">
        <v>78</v>
      </c>
    </row>
    <row r="201" spans="1:8" ht="10.5" customHeight="1">
      <c r="A201" s="272" t="s">
        <v>130</v>
      </c>
      <c r="B201" s="230">
        <v>48527</v>
      </c>
      <c r="C201" s="230">
        <v>38327</v>
      </c>
      <c r="D201" s="230">
        <v>0</v>
      </c>
      <c r="E201" s="230">
        <v>221</v>
      </c>
      <c r="F201" s="230">
        <v>649</v>
      </c>
      <c r="G201" s="230">
        <v>8798</v>
      </c>
      <c r="H201" s="230">
        <v>532</v>
      </c>
    </row>
    <row r="202" spans="1:8" ht="10.5" customHeight="1">
      <c r="A202" s="272" t="s">
        <v>132</v>
      </c>
      <c r="B202" s="230">
        <v>14056</v>
      </c>
      <c r="C202" s="230">
        <v>12108</v>
      </c>
      <c r="D202" s="230">
        <v>0</v>
      </c>
      <c r="E202" s="230">
        <v>0</v>
      </c>
      <c r="F202" s="230">
        <v>327</v>
      </c>
      <c r="G202" s="230">
        <v>1453</v>
      </c>
      <c r="H202" s="230">
        <v>168</v>
      </c>
    </row>
    <row r="203" spans="1:8" ht="10.5" customHeight="1">
      <c r="A203" s="272" t="s">
        <v>133</v>
      </c>
      <c r="B203" s="230">
        <v>51834</v>
      </c>
      <c r="C203" s="230">
        <v>42567</v>
      </c>
      <c r="D203" s="230">
        <v>0</v>
      </c>
      <c r="E203" s="230">
        <v>0</v>
      </c>
      <c r="F203" s="230">
        <v>737</v>
      </c>
      <c r="G203" s="230">
        <v>8449</v>
      </c>
      <c r="H203" s="230">
        <v>81</v>
      </c>
    </row>
    <row r="204" spans="1:8" ht="10.5" customHeight="1">
      <c r="A204" s="272" t="s">
        <v>134</v>
      </c>
      <c r="B204" s="230">
        <v>127555</v>
      </c>
      <c r="C204" s="230">
        <v>102956</v>
      </c>
      <c r="D204" s="230">
        <v>0</v>
      </c>
      <c r="E204" s="230">
        <v>209</v>
      </c>
      <c r="F204" s="230">
        <v>2447</v>
      </c>
      <c r="G204" s="230">
        <v>20789</v>
      </c>
      <c r="H204" s="230">
        <v>1154</v>
      </c>
    </row>
    <row r="205" spans="1:8" ht="10.5" customHeight="1">
      <c r="A205" s="272" t="s">
        <v>135</v>
      </c>
      <c r="B205" s="230">
        <v>26049</v>
      </c>
      <c r="C205" s="230">
        <v>21000</v>
      </c>
      <c r="D205" s="230">
        <v>0</v>
      </c>
      <c r="E205" s="230">
        <v>123</v>
      </c>
      <c r="F205" s="230">
        <v>0</v>
      </c>
      <c r="G205" s="230">
        <v>4435</v>
      </c>
      <c r="H205" s="230">
        <v>491</v>
      </c>
    </row>
    <row r="206" spans="1:8" ht="10.5" customHeight="1">
      <c r="A206" s="272" t="s">
        <v>136</v>
      </c>
      <c r="B206" s="230">
        <v>10455</v>
      </c>
      <c r="C206" s="230">
        <v>9062</v>
      </c>
      <c r="D206" s="230">
        <v>0</v>
      </c>
      <c r="E206" s="230">
        <v>0</v>
      </c>
      <c r="F206" s="230">
        <v>242</v>
      </c>
      <c r="G206" s="230">
        <v>1027</v>
      </c>
      <c r="H206" s="230">
        <v>124</v>
      </c>
    </row>
    <row r="207" spans="1:8" ht="10.5" customHeight="1">
      <c r="A207" s="272" t="s">
        <v>137</v>
      </c>
      <c r="B207" s="230">
        <v>37142</v>
      </c>
      <c r="C207" s="230">
        <v>31406</v>
      </c>
      <c r="D207" s="230">
        <v>0</v>
      </c>
      <c r="E207" s="230">
        <v>0</v>
      </c>
      <c r="F207" s="230">
        <v>1376</v>
      </c>
      <c r="G207" s="230">
        <v>4046</v>
      </c>
      <c r="H207" s="230">
        <v>314</v>
      </c>
    </row>
    <row r="208" spans="1:8" ht="10.5" customHeight="1">
      <c r="A208" s="272" t="s">
        <v>138</v>
      </c>
      <c r="B208" s="230">
        <v>17553</v>
      </c>
      <c r="C208" s="230">
        <v>14363</v>
      </c>
      <c r="D208" s="230">
        <v>0</v>
      </c>
      <c r="E208" s="230">
        <v>91</v>
      </c>
      <c r="F208" s="230">
        <v>422</v>
      </c>
      <c r="G208" s="230">
        <v>2552</v>
      </c>
      <c r="H208" s="230">
        <v>125</v>
      </c>
    </row>
    <row r="209" spans="1:8" ht="10.5" customHeight="1">
      <c r="A209" s="272" t="s">
        <v>139</v>
      </c>
      <c r="B209" s="230">
        <v>16652</v>
      </c>
      <c r="C209" s="230">
        <v>14024</v>
      </c>
      <c r="D209" s="230">
        <v>0</v>
      </c>
      <c r="E209" s="230">
        <v>0</v>
      </c>
      <c r="F209" s="230">
        <v>356</v>
      </c>
      <c r="G209" s="230">
        <v>2014</v>
      </c>
      <c r="H209" s="230">
        <v>258</v>
      </c>
    </row>
    <row r="210" spans="1:8" ht="10.5" customHeight="1">
      <c r="A210" s="272" t="s">
        <v>140</v>
      </c>
      <c r="B210" s="230">
        <v>17155</v>
      </c>
      <c r="C210" s="230">
        <v>14456</v>
      </c>
      <c r="D210" s="230">
        <v>0</v>
      </c>
      <c r="E210" s="230">
        <v>0</v>
      </c>
      <c r="F210" s="230">
        <v>599</v>
      </c>
      <c r="G210" s="230">
        <v>2012</v>
      </c>
      <c r="H210" s="230">
        <v>88</v>
      </c>
    </row>
    <row r="211" spans="1:8" ht="10.5" customHeight="1">
      <c r="A211" s="285" t="s">
        <v>159</v>
      </c>
      <c r="B211" s="230">
        <v>662076</v>
      </c>
      <c r="C211" s="230">
        <v>522913</v>
      </c>
      <c r="D211" s="230">
        <v>3031</v>
      </c>
      <c r="E211" s="230">
        <v>770</v>
      </c>
      <c r="F211" s="230">
        <v>13947</v>
      </c>
      <c r="G211" s="230">
        <v>115977</v>
      </c>
      <c r="H211" s="230">
        <v>5438</v>
      </c>
    </row>
    <row r="212" spans="1:8" ht="9" customHeight="1">
      <c r="B212" s="230"/>
      <c r="C212" s="230"/>
      <c r="D212" s="230"/>
      <c r="E212" s="230"/>
      <c r="F212" s="230"/>
      <c r="G212" s="230"/>
      <c r="H212" s="230"/>
    </row>
    <row r="213" spans="1:8" ht="9" customHeight="1">
      <c r="C213" s="480"/>
    </row>
    <row r="214" spans="1:8" ht="9" customHeight="1">
      <c r="C214" s="480"/>
    </row>
    <row r="215" spans="1:8" ht="9" customHeight="1">
      <c r="C215" s="480"/>
    </row>
    <row r="216" spans="1:8" ht="9" customHeight="1">
      <c r="C216" s="480"/>
    </row>
    <row r="217" spans="1:8" ht="9" customHeight="1">
      <c r="C217" s="480"/>
    </row>
    <row r="218" spans="1:8" ht="10.5" customHeight="1">
      <c r="A218" s="511" t="s">
        <v>923</v>
      </c>
      <c r="C218" s="480"/>
    </row>
    <row r="219" spans="1:8" s="28" customFormat="1" ht="10.5" customHeight="1">
      <c r="A219" s="511" t="s">
        <v>925</v>
      </c>
      <c r="B219" s="396"/>
      <c r="C219" s="398"/>
      <c r="D219" s="396"/>
      <c r="E219" s="396"/>
      <c r="F219" s="396"/>
      <c r="G219" s="396"/>
      <c r="H219" s="396"/>
    </row>
    <row r="220" spans="1:8" s="28" customFormat="1" ht="10.5" customHeight="1">
      <c r="B220" s="396"/>
      <c r="C220" s="398"/>
      <c r="D220" s="396"/>
      <c r="E220" s="396"/>
      <c r="F220" s="396"/>
      <c r="G220" s="396"/>
      <c r="H220" s="396"/>
    </row>
    <row r="221" spans="1:8" s="287" customFormat="1" ht="10.5" customHeight="1">
      <c r="A221" s="343" t="s">
        <v>52</v>
      </c>
      <c r="B221" s="343"/>
      <c r="C221" s="343"/>
      <c r="D221" s="512"/>
      <c r="E221" s="512"/>
      <c r="F221" s="512"/>
      <c r="G221" s="512"/>
      <c r="H221" s="512"/>
    </row>
    <row r="222" spans="1:8" ht="10.5" customHeight="1">
      <c r="B222" s="257" t="s">
        <v>195</v>
      </c>
      <c r="C222" s="388"/>
      <c r="D222" s="388"/>
      <c r="E222" s="388"/>
      <c r="F222" s="388"/>
      <c r="G222" s="388"/>
      <c r="H222" s="388"/>
    </row>
    <row r="223" spans="1:8" ht="9" customHeight="1">
      <c r="B223" s="261"/>
    </row>
    <row r="224" spans="1:8" ht="10.5" customHeight="1">
      <c r="B224" s="257" t="s">
        <v>656</v>
      </c>
      <c r="C224" s="388"/>
      <c r="D224" s="388"/>
      <c r="E224" s="388"/>
      <c r="F224" s="388"/>
      <c r="G224" s="388"/>
      <c r="H224" s="388"/>
    </row>
    <row r="225" spans="1:8" ht="10.5" customHeight="1">
      <c r="B225" s="257" t="s">
        <v>657</v>
      </c>
      <c r="C225" s="388"/>
      <c r="D225" s="388"/>
      <c r="E225" s="388"/>
      <c r="F225" s="388"/>
      <c r="G225" s="388"/>
      <c r="H225" s="388"/>
    </row>
    <row r="226" spans="1:8" ht="9" customHeight="1"/>
    <row r="227" spans="1:8" ht="10.5" customHeight="1">
      <c r="A227" s="272" t="s">
        <v>120</v>
      </c>
      <c r="B227" s="230">
        <v>12651</v>
      </c>
      <c r="C227" s="230">
        <v>10273</v>
      </c>
      <c r="D227" s="230">
        <v>722</v>
      </c>
      <c r="E227" s="230">
        <v>0</v>
      </c>
      <c r="F227" s="230">
        <v>196</v>
      </c>
      <c r="G227" s="230">
        <v>1414</v>
      </c>
      <c r="H227" s="230">
        <v>46</v>
      </c>
    </row>
    <row r="228" spans="1:8" ht="10.5" customHeight="1">
      <c r="A228" s="272" t="s">
        <v>121</v>
      </c>
      <c r="B228" s="230">
        <v>12573</v>
      </c>
      <c r="C228" s="230">
        <v>11427</v>
      </c>
      <c r="D228" s="230">
        <v>0</v>
      </c>
      <c r="E228" s="230">
        <v>7</v>
      </c>
      <c r="F228" s="230">
        <v>167</v>
      </c>
      <c r="G228" s="230">
        <v>932</v>
      </c>
      <c r="H228" s="230">
        <v>40</v>
      </c>
    </row>
    <row r="229" spans="1:8" ht="10.5" customHeight="1">
      <c r="A229" s="272" t="s">
        <v>122</v>
      </c>
      <c r="B229" s="230">
        <v>6218</v>
      </c>
      <c r="C229" s="230">
        <v>5360</v>
      </c>
      <c r="D229" s="230">
        <v>0</v>
      </c>
      <c r="E229" s="230">
        <v>0</v>
      </c>
      <c r="F229" s="230">
        <v>309</v>
      </c>
      <c r="G229" s="230">
        <v>533</v>
      </c>
      <c r="H229" s="230">
        <v>16</v>
      </c>
    </row>
    <row r="230" spans="1:8" ht="10.5" customHeight="1">
      <c r="A230" s="272" t="s">
        <v>922</v>
      </c>
      <c r="B230" s="230">
        <v>1502</v>
      </c>
      <c r="C230" s="230">
        <v>1207</v>
      </c>
      <c r="D230" s="230">
        <v>0</v>
      </c>
      <c r="E230" s="230">
        <v>0</v>
      </c>
      <c r="F230" s="230">
        <v>31</v>
      </c>
      <c r="G230" s="230">
        <v>252</v>
      </c>
      <c r="H230" s="230">
        <v>12</v>
      </c>
    </row>
    <row r="231" spans="1:8" ht="10.5" customHeight="1">
      <c r="A231" s="272" t="s">
        <v>124</v>
      </c>
      <c r="B231" s="230">
        <v>1114</v>
      </c>
      <c r="C231" s="230">
        <v>951</v>
      </c>
      <c r="D231" s="230">
        <v>0</v>
      </c>
      <c r="E231" s="230">
        <v>0</v>
      </c>
      <c r="F231" s="230">
        <v>32</v>
      </c>
      <c r="G231" s="230">
        <v>125</v>
      </c>
      <c r="H231" s="230">
        <v>6</v>
      </c>
    </row>
    <row r="232" spans="1:8" ht="10.5" customHeight="1">
      <c r="A232" s="272" t="s">
        <v>382</v>
      </c>
      <c r="B232" s="230">
        <v>3023</v>
      </c>
      <c r="C232" s="230">
        <v>2640</v>
      </c>
      <c r="D232" s="230">
        <v>0</v>
      </c>
      <c r="E232" s="230">
        <v>0</v>
      </c>
      <c r="F232" s="230">
        <v>55</v>
      </c>
      <c r="G232" s="230">
        <v>324</v>
      </c>
      <c r="H232" s="230">
        <v>4</v>
      </c>
    </row>
    <row r="233" spans="1:8" ht="10.5" customHeight="1">
      <c r="A233" s="272" t="s">
        <v>130</v>
      </c>
      <c r="B233" s="230">
        <v>6624</v>
      </c>
      <c r="C233" s="230">
        <v>5808</v>
      </c>
      <c r="D233" s="230">
        <v>0</v>
      </c>
      <c r="E233" s="230">
        <v>18</v>
      </c>
      <c r="F233" s="230">
        <v>51</v>
      </c>
      <c r="G233" s="230">
        <v>698</v>
      </c>
      <c r="H233" s="230">
        <v>49</v>
      </c>
    </row>
    <row r="234" spans="1:8" ht="10.5" customHeight="1">
      <c r="A234" s="272" t="s">
        <v>132</v>
      </c>
      <c r="B234" s="230">
        <v>1917</v>
      </c>
      <c r="C234" s="230">
        <v>1753</v>
      </c>
      <c r="D234" s="230">
        <v>0</v>
      </c>
      <c r="E234" s="230">
        <v>0</v>
      </c>
      <c r="F234" s="230">
        <v>13</v>
      </c>
      <c r="G234" s="230">
        <v>144</v>
      </c>
      <c r="H234" s="230">
        <v>7</v>
      </c>
    </row>
    <row r="235" spans="1:8" ht="10.5" customHeight="1">
      <c r="A235" s="272" t="s">
        <v>133</v>
      </c>
      <c r="B235" s="230">
        <v>7185</v>
      </c>
      <c r="C235" s="230">
        <v>6349</v>
      </c>
      <c r="D235" s="230">
        <v>0</v>
      </c>
      <c r="E235" s="230">
        <v>0</v>
      </c>
      <c r="F235" s="230">
        <v>95</v>
      </c>
      <c r="G235" s="230">
        <v>730</v>
      </c>
      <c r="H235" s="230">
        <v>11</v>
      </c>
    </row>
    <row r="236" spans="1:8" ht="10.5" customHeight="1">
      <c r="A236" s="272" t="s">
        <v>134</v>
      </c>
      <c r="B236" s="230">
        <v>18412</v>
      </c>
      <c r="C236" s="230">
        <v>15569</v>
      </c>
      <c r="D236" s="230">
        <v>0</v>
      </c>
      <c r="E236" s="230">
        <v>20</v>
      </c>
      <c r="F236" s="230">
        <v>200</v>
      </c>
      <c r="G236" s="230">
        <v>2469</v>
      </c>
      <c r="H236" s="230">
        <v>154</v>
      </c>
    </row>
    <row r="237" spans="1:8" ht="10.5" customHeight="1">
      <c r="A237" s="272" t="s">
        <v>135</v>
      </c>
      <c r="B237" s="230">
        <v>3292</v>
      </c>
      <c r="C237" s="230">
        <v>2751</v>
      </c>
      <c r="D237" s="230">
        <v>0</v>
      </c>
      <c r="E237" s="230">
        <v>22</v>
      </c>
      <c r="F237" s="230">
        <v>0</v>
      </c>
      <c r="G237" s="230">
        <v>483</v>
      </c>
      <c r="H237" s="230">
        <v>36</v>
      </c>
    </row>
    <row r="238" spans="1:8" ht="10.5" customHeight="1">
      <c r="A238" s="272" t="s">
        <v>136</v>
      </c>
      <c r="B238" s="230">
        <v>1232</v>
      </c>
      <c r="C238" s="230">
        <v>1099</v>
      </c>
      <c r="D238" s="230">
        <v>0</v>
      </c>
      <c r="E238" s="230">
        <v>0</v>
      </c>
      <c r="F238" s="230">
        <v>21</v>
      </c>
      <c r="G238" s="230">
        <v>105</v>
      </c>
      <c r="H238" s="230">
        <v>7</v>
      </c>
    </row>
    <row r="239" spans="1:8" ht="10.5" customHeight="1">
      <c r="A239" s="272" t="s">
        <v>137</v>
      </c>
      <c r="B239" s="230">
        <v>5511</v>
      </c>
      <c r="C239" s="230">
        <v>4969</v>
      </c>
      <c r="D239" s="230">
        <v>0</v>
      </c>
      <c r="E239" s="230">
        <v>0</v>
      </c>
      <c r="F239" s="230">
        <v>152</v>
      </c>
      <c r="G239" s="230">
        <v>366</v>
      </c>
      <c r="H239" s="230">
        <v>24</v>
      </c>
    </row>
    <row r="240" spans="1:8" ht="10.5" customHeight="1">
      <c r="A240" s="272" t="s">
        <v>138</v>
      </c>
      <c r="B240" s="230">
        <v>2097</v>
      </c>
      <c r="C240" s="230">
        <v>1821</v>
      </c>
      <c r="D240" s="230">
        <v>0</v>
      </c>
      <c r="E240" s="230">
        <v>7</v>
      </c>
      <c r="F240" s="230">
        <v>40</v>
      </c>
      <c r="G240" s="230">
        <v>225</v>
      </c>
      <c r="H240" s="230">
        <v>4</v>
      </c>
    </row>
    <row r="241" spans="1:8" ht="10.5" customHeight="1">
      <c r="A241" s="272" t="s">
        <v>139</v>
      </c>
      <c r="B241" s="230">
        <v>2304</v>
      </c>
      <c r="C241" s="230">
        <v>2112</v>
      </c>
      <c r="D241" s="230">
        <v>0</v>
      </c>
      <c r="E241" s="230">
        <v>0</v>
      </c>
      <c r="F241" s="230">
        <v>22</v>
      </c>
      <c r="G241" s="230">
        <v>154</v>
      </c>
      <c r="H241" s="230">
        <v>16</v>
      </c>
    </row>
    <row r="242" spans="1:8" ht="10.5" customHeight="1">
      <c r="A242" s="272" t="s">
        <v>140</v>
      </c>
      <c r="B242" s="230">
        <v>2218</v>
      </c>
      <c r="C242" s="230">
        <v>1962</v>
      </c>
      <c r="D242" s="230">
        <v>0</v>
      </c>
      <c r="E242" s="230">
        <v>0</v>
      </c>
      <c r="F242" s="230">
        <v>30</v>
      </c>
      <c r="G242" s="230">
        <v>214</v>
      </c>
      <c r="H242" s="230">
        <v>12</v>
      </c>
    </row>
    <row r="243" spans="1:8" ht="10.5" customHeight="1">
      <c r="A243" s="285" t="s">
        <v>156</v>
      </c>
      <c r="B243" s="230">
        <v>87873</v>
      </c>
      <c r="C243" s="230">
        <v>76051</v>
      </c>
      <c r="D243" s="230">
        <v>722</v>
      </c>
      <c r="E243" s="230">
        <v>74</v>
      </c>
      <c r="F243" s="230">
        <v>1414</v>
      </c>
      <c r="G243" s="230">
        <v>9168</v>
      </c>
      <c r="H243" s="230">
        <v>444</v>
      </c>
    </row>
    <row r="244" spans="1:8" ht="10.5" customHeight="1">
      <c r="A244" s="391"/>
    </row>
    <row r="245" spans="1:8" ht="10.5" customHeight="1">
      <c r="B245" s="257" t="s">
        <v>692</v>
      </c>
      <c r="C245" s="388"/>
      <c r="D245" s="388"/>
      <c r="E245" s="388"/>
      <c r="F245" s="388"/>
      <c r="G245" s="388"/>
      <c r="H245" s="388"/>
    </row>
    <row r="246" spans="1:8" ht="9" customHeight="1"/>
    <row r="247" spans="1:8" ht="10.5" customHeight="1">
      <c r="A247" s="272" t="s">
        <v>120</v>
      </c>
      <c r="B247" s="230">
        <v>10659</v>
      </c>
      <c r="C247" s="230">
        <v>4179</v>
      </c>
      <c r="D247" s="230">
        <v>566</v>
      </c>
      <c r="E247" s="230">
        <v>0</v>
      </c>
      <c r="F247" s="230">
        <v>362</v>
      </c>
      <c r="G247" s="230">
        <v>5472</v>
      </c>
      <c r="H247" s="230">
        <v>80</v>
      </c>
    </row>
    <row r="248" spans="1:8" ht="10.5" customHeight="1">
      <c r="A248" s="272" t="s">
        <v>121</v>
      </c>
      <c r="B248" s="230">
        <v>7994</v>
      </c>
      <c r="C248" s="230">
        <v>5181</v>
      </c>
      <c r="D248" s="230">
        <v>0</v>
      </c>
      <c r="E248" s="230">
        <v>10</v>
      </c>
      <c r="F248" s="230">
        <v>340</v>
      </c>
      <c r="G248" s="230">
        <v>2357</v>
      </c>
      <c r="H248" s="230">
        <v>106</v>
      </c>
    </row>
    <row r="249" spans="1:8" ht="10.5" customHeight="1">
      <c r="A249" s="272" t="s">
        <v>122</v>
      </c>
      <c r="B249" s="230">
        <v>3358</v>
      </c>
      <c r="C249" s="230">
        <v>1557</v>
      </c>
      <c r="D249" s="230">
        <v>0</v>
      </c>
      <c r="E249" s="230">
        <v>0</v>
      </c>
      <c r="F249" s="230">
        <v>516</v>
      </c>
      <c r="G249" s="230">
        <v>1281</v>
      </c>
      <c r="H249" s="230">
        <v>4</v>
      </c>
    </row>
    <row r="250" spans="1:8" ht="10.5" customHeight="1">
      <c r="A250" s="272" t="s">
        <v>922</v>
      </c>
      <c r="B250" s="230">
        <v>1203</v>
      </c>
      <c r="C250" s="230">
        <v>1000</v>
      </c>
      <c r="D250" s="230">
        <v>0</v>
      </c>
      <c r="E250" s="230">
        <v>0</v>
      </c>
      <c r="F250" s="230">
        <v>24</v>
      </c>
      <c r="G250" s="230">
        <v>176</v>
      </c>
      <c r="H250" s="230">
        <v>3</v>
      </c>
    </row>
    <row r="251" spans="1:8" ht="10.5" customHeight="1">
      <c r="A251" s="272" t="s">
        <v>124</v>
      </c>
      <c r="B251" s="230">
        <v>497</v>
      </c>
      <c r="C251" s="230">
        <v>159</v>
      </c>
      <c r="D251" s="230">
        <v>0</v>
      </c>
      <c r="E251" s="230">
        <v>0</v>
      </c>
      <c r="F251" s="230">
        <v>75</v>
      </c>
      <c r="G251" s="230">
        <v>225</v>
      </c>
      <c r="H251" s="230">
        <v>38</v>
      </c>
    </row>
    <row r="252" spans="1:8" ht="10.5" customHeight="1">
      <c r="A252" s="272" t="s">
        <v>382</v>
      </c>
      <c r="B252" s="230">
        <v>2291</v>
      </c>
      <c r="C252" s="230">
        <v>1076</v>
      </c>
      <c r="D252" s="230">
        <v>0</v>
      </c>
      <c r="E252" s="230">
        <v>0</v>
      </c>
      <c r="F252" s="230">
        <v>35</v>
      </c>
      <c r="G252" s="230">
        <v>1164</v>
      </c>
      <c r="H252" s="230">
        <v>16</v>
      </c>
    </row>
    <row r="253" spans="1:8" ht="10.5" customHeight="1">
      <c r="A253" s="272" t="s">
        <v>130</v>
      </c>
      <c r="B253" s="230">
        <v>3133</v>
      </c>
      <c r="C253" s="230">
        <v>1747</v>
      </c>
      <c r="D253" s="230">
        <v>0</v>
      </c>
      <c r="E253" s="230">
        <v>13</v>
      </c>
      <c r="F253" s="230">
        <v>153</v>
      </c>
      <c r="G253" s="230">
        <v>1180</v>
      </c>
      <c r="H253" s="230">
        <v>40</v>
      </c>
    </row>
    <row r="254" spans="1:8" ht="10.5" customHeight="1">
      <c r="A254" s="272" t="s">
        <v>132</v>
      </c>
      <c r="B254" s="230">
        <v>772</v>
      </c>
      <c r="C254" s="230">
        <v>491</v>
      </c>
      <c r="D254" s="230">
        <v>0</v>
      </c>
      <c r="E254" s="230">
        <v>0</v>
      </c>
      <c r="F254" s="230">
        <v>108</v>
      </c>
      <c r="G254" s="230">
        <v>173</v>
      </c>
      <c r="H254" s="230">
        <v>0</v>
      </c>
    </row>
    <row r="255" spans="1:8" ht="10.5" customHeight="1">
      <c r="A255" s="272" t="s">
        <v>133</v>
      </c>
      <c r="B255" s="230">
        <v>4032</v>
      </c>
      <c r="C255" s="230">
        <v>2445</v>
      </c>
      <c r="D255" s="230">
        <v>0</v>
      </c>
      <c r="E255" s="230">
        <v>0</v>
      </c>
      <c r="F255" s="230">
        <v>117</v>
      </c>
      <c r="G255" s="230">
        <v>1456</v>
      </c>
      <c r="H255" s="230">
        <v>14</v>
      </c>
    </row>
    <row r="256" spans="1:8" ht="10.5" customHeight="1">
      <c r="A256" s="272" t="s">
        <v>134</v>
      </c>
      <c r="B256" s="230">
        <v>9031</v>
      </c>
      <c r="C256" s="230">
        <v>5877</v>
      </c>
      <c r="D256" s="230">
        <v>0</v>
      </c>
      <c r="E256" s="230">
        <v>15</v>
      </c>
      <c r="F256" s="230">
        <v>412</v>
      </c>
      <c r="G256" s="230">
        <v>2705</v>
      </c>
      <c r="H256" s="230">
        <v>22</v>
      </c>
    </row>
    <row r="257" spans="1:8" ht="10.5" customHeight="1">
      <c r="A257" s="272" t="s">
        <v>135</v>
      </c>
      <c r="B257" s="230">
        <v>2291</v>
      </c>
      <c r="C257" s="230">
        <v>1737</v>
      </c>
      <c r="D257" s="230">
        <v>0</v>
      </c>
      <c r="E257" s="230">
        <v>4</v>
      </c>
      <c r="F257" s="230">
        <v>0</v>
      </c>
      <c r="G257" s="230">
        <v>515</v>
      </c>
      <c r="H257" s="230">
        <v>35</v>
      </c>
    </row>
    <row r="258" spans="1:8" ht="10.5" customHeight="1">
      <c r="A258" s="272" t="s">
        <v>136</v>
      </c>
      <c r="B258" s="230">
        <v>493</v>
      </c>
      <c r="C258" s="230">
        <v>317</v>
      </c>
      <c r="D258" s="230">
        <v>0</v>
      </c>
      <c r="E258" s="230">
        <v>0</v>
      </c>
      <c r="F258" s="230">
        <v>42</v>
      </c>
      <c r="G258" s="230">
        <v>128</v>
      </c>
      <c r="H258" s="230">
        <v>6</v>
      </c>
    </row>
    <row r="259" spans="1:8" ht="10.5" customHeight="1">
      <c r="A259" s="272" t="s">
        <v>137</v>
      </c>
      <c r="B259" s="230">
        <v>2290</v>
      </c>
      <c r="C259" s="230">
        <v>1582</v>
      </c>
      <c r="D259" s="230">
        <v>0</v>
      </c>
      <c r="E259" s="230">
        <v>0</v>
      </c>
      <c r="F259" s="230">
        <v>315</v>
      </c>
      <c r="G259" s="230">
        <v>358</v>
      </c>
      <c r="H259" s="230">
        <v>35</v>
      </c>
    </row>
    <row r="260" spans="1:8" ht="10.5" customHeight="1">
      <c r="A260" s="272" t="s">
        <v>138</v>
      </c>
      <c r="B260" s="230">
        <v>1134</v>
      </c>
      <c r="C260" s="230">
        <v>754</v>
      </c>
      <c r="D260" s="230">
        <v>0</v>
      </c>
      <c r="E260" s="230">
        <v>5</v>
      </c>
      <c r="F260" s="230">
        <v>84</v>
      </c>
      <c r="G260" s="230">
        <v>291</v>
      </c>
      <c r="H260" s="230">
        <v>0</v>
      </c>
    </row>
    <row r="261" spans="1:8" ht="10.5" customHeight="1">
      <c r="A261" s="272" t="s">
        <v>139</v>
      </c>
      <c r="B261" s="230">
        <v>923</v>
      </c>
      <c r="C261" s="230">
        <v>607</v>
      </c>
      <c r="D261" s="230">
        <v>0</v>
      </c>
      <c r="E261" s="230">
        <v>0</v>
      </c>
      <c r="F261" s="230">
        <v>82</v>
      </c>
      <c r="G261" s="230">
        <v>197</v>
      </c>
      <c r="H261" s="230">
        <v>37</v>
      </c>
    </row>
    <row r="262" spans="1:8" ht="10.5" customHeight="1">
      <c r="A262" s="272" t="s">
        <v>140</v>
      </c>
      <c r="B262" s="230">
        <v>1587</v>
      </c>
      <c r="C262" s="230">
        <v>1215</v>
      </c>
      <c r="D262" s="230">
        <v>0</v>
      </c>
      <c r="E262" s="230">
        <v>0</v>
      </c>
      <c r="F262" s="230">
        <v>135</v>
      </c>
      <c r="G262" s="230">
        <v>230</v>
      </c>
      <c r="H262" s="230">
        <v>7</v>
      </c>
    </row>
    <row r="263" spans="1:8" ht="10.5" customHeight="1">
      <c r="A263" s="285" t="s">
        <v>156</v>
      </c>
      <c r="B263" s="230">
        <v>51688</v>
      </c>
      <c r="C263" s="230">
        <v>29924</v>
      </c>
      <c r="D263" s="230">
        <v>566</v>
      </c>
      <c r="E263" s="230">
        <v>47</v>
      </c>
      <c r="F263" s="230">
        <v>2800</v>
      </c>
      <c r="G263" s="230">
        <v>17908</v>
      </c>
      <c r="H263" s="230">
        <v>443</v>
      </c>
    </row>
    <row r="264" spans="1:8" ht="10.5" customHeight="1">
      <c r="A264" s="286"/>
    </row>
    <row r="265" spans="1:8" ht="10.5" customHeight="1">
      <c r="B265" s="257" t="s">
        <v>702</v>
      </c>
      <c r="C265" s="388"/>
      <c r="D265" s="388"/>
      <c r="E265" s="388"/>
      <c r="F265" s="388"/>
      <c r="G265" s="388"/>
      <c r="H265" s="388"/>
    </row>
    <row r="266" spans="1:8" ht="9" customHeight="1"/>
    <row r="267" spans="1:8" ht="10.5" customHeight="1">
      <c r="A267" s="272" t="s">
        <v>120</v>
      </c>
      <c r="B267" s="230">
        <v>23310</v>
      </c>
      <c r="C267" s="230">
        <v>14452</v>
      </c>
      <c r="D267" s="230">
        <v>1288</v>
      </c>
      <c r="E267" s="230">
        <v>0</v>
      </c>
      <c r="F267" s="230">
        <v>558</v>
      </c>
      <c r="G267" s="230">
        <v>6886</v>
      </c>
      <c r="H267" s="230">
        <v>126</v>
      </c>
    </row>
    <row r="268" spans="1:8" ht="10.5" customHeight="1">
      <c r="A268" s="272" t="s">
        <v>121</v>
      </c>
      <c r="B268" s="230">
        <v>20567</v>
      </c>
      <c r="C268" s="230">
        <v>16608</v>
      </c>
      <c r="D268" s="230">
        <v>0</v>
      </c>
      <c r="E268" s="230">
        <v>17</v>
      </c>
      <c r="F268" s="230">
        <v>507</v>
      </c>
      <c r="G268" s="230">
        <v>3289</v>
      </c>
      <c r="H268" s="230">
        <v>146</v>
      </c>
    </row>
    <row r="269" spans="1:8" ht="10.5" customHeight="1">
      <c r="A269" s="272" t="s">
        <v>122</v>
      </c>
      <c r="B269" s="230">
        <v>9576</v>
      </c>
      <c r="C269" s="230">
        <v>6917</v>
      </c>
      <c r="D269" s="230">
        <v>0</v>
      </c>
      <c r="E269" s="230">
        <v>0</v>
      </c>
      <c r="F269" s="230">
        <v>825</v>
      </c>
      <c r="G269" s="230">
        <v>1814</v>
      </c>
      <c r="H269" s="230">
        <v>20</v>
      </c>
    </row>
    <row r="270" spans="1:8" ht="10.5" customHeight="1">
      <c r="A270" s="272" t="s">
        <v>922</v>
      </c>
      <c r="B270" s="230">
        <v>2705</v>
      </c>
      <c r="C270" s="230">
        <v>2207</v>
      </c>
      <c r="D270" s="230">
        <v>0</v>
      </c>
      <c r="E270" s="230">
        <v>0</v>
      </c>
      <c r="F270" s="230">
        <v>55</v>
      </c>
      <c r="G270" s="230">
        <v>428</v>
      </c>
      <c r="H270" s="230">
        <v>15</v>
      </c>
    </row>
    <row r="271" spans="1:8" ht="10.5" customHeight="1">
      <c r="A271" s="272" t="s">
        <v>124</v>
      </c>
      <c r="B271" s="230">
        <v>1611</v>
      </c>
      <c r="C271" s="230">
        <v>1110</v>
      </c>
      <c r="D271" s="230">
        <v>0</v>
      </c>
      <c r="E271" s="230">
        <v>0</v>
      </c>
      <c r="F271" s="230">
        <v>107</v>
      </c>
      <c r="G271" s="230">
        <v>350</v>
      </c>
      <c r="H271" s="230">
        <v>44</v>
      </c>
    </row>
    <row r="272" spans="1:8" ht="10.5" customHeight="1">
      <c r="A272" s="272" t="s">
        <v>382</v>
      </c>
      <c r="B272" s="230">
        <v>5314</v>
      </c>
      <c r="C272" s="230">
        <v>3716</v>
      </c>
      <c r="D272" s="230">
        <v>0</v>
      </c>
      <c r="E272" s="230">
        <v>0</v>
      </c>
      <c r="F272" s="230">
        <v>90</v>
      </c>
      <c r="G272" s="230">
        <v>1488</v>
      </c>
      <c r="H272" s="230">
        <v>20</v>
      </c>
    </row>
    <row r="273" spans="1:8" ht="10.5" customHeight="1">
      <c r="A273" s="272" t="s">
        <v>130</v>
      </c>
      <c r="B273" s="230">
        <v>9757</v>
      </c>
      <c r="C273" s="230">
        <v>7555</v>
      </c>
      <c r="D273" s="230">
        <v>0</v>
      </c>
      <c r="E273" s="230">
        <v>31</v>
      </c>
      <c r="F273" s="230">
        <v>204</v>
      </c>
      <c r="G273" s="230">
        <v>1878</v>
      </c>
      <c r="H273" s="230">
        <v>89</v>
      </c>
    </row>
    <row r="274" spans="1:8" ht="10.5" customHeight="1">
      <c r="A274" s="272" t="s">
        <v>132</v>
      </c>
      <c r="B274" s="230">
        <v>2689</v>
      </c>
      <c r="C274" s="230">
        <v>2244</v>
      </c>
      <c r="D274" s="230">
        <v>0</v>
      </c>
      <c r="E274" s="230">
        <v>0</v>
      </c>
      <c r="F274" s="230">
        <v>121</v>
      </c>
      <c r="G274" s="230">
        <v>317</v>
      </c>
      <c r="H274" s="230">
        <v>7</v>
      </c>
    </row>
    <row r="275" spans="1:8" ht="10.5" customHeight="1">
      <c r="A275" s="272" t="s">
        <v>133</v>
      </c>
      <c r="B275" s="230">
        <v>11217</v>
      </c>
      <c r="C275" s="230">
        <v>8794</v>
      </c>
      <c r="D275" s="230">
        <v>0</v>
      </c>
      <c r="E275" s="230">
        <v>0</v>
      </c>
      <c r="F275" s="230">
        <v>212</v>
      </c>
      <c r="G275" s="230">
        <v>2186</v>
      </c>
      <c r="H275" s="230">
        <v>25</v>
      </c>
    </row>
    <row r="276" spans="1:8" ht="10.5" customHeight="1">
      <c r="A276" s="272" t="s">
        <v>134</v>
      </c>
      <c r="B276" s="230">
        <v>27443</v>
      </c>
      <c r="C276" s="230">
        <v>21446</v>
      </c>
      <c r="D276" s="230">
        <v>0</v>
      </c>
      <c r="E276" s="230">
        <v>35</v>
      </c>
      <c r="F276" s="230">
        <v>612</v>
      </c>
      <c r="G276" s="230">
        <v>5174</v>
      </c>
      <c r="H276" s="230">
        <v>176</v>
      </c>
    </row>
    <row r="277" spans="1:8" ht="10.5" customHeight="1">
      <c r="A277" s="272" t="s">
        <v>135</v>
      </c>
      <c r="B277" s="230">
        <v>5583</v>
      </c>
      <c r="C277" s="230">
        <v>4488</v>
      </c>
      <c r="D277" s="230">
        <v>0</v>
      </c>
      <c r="E277" s="230">
        <v>26</v>
      </c>
      <c r="F277" s="230">
        <v>0</v>
      </c>
      <c r="G277" s="230">
        <v>998</v>
      </c>
      <c r="H277" s="230">
        <v>71</v>
      </c>
    </row>
    <row r="278" spans="1:8" ht="10.5" customHeight="1">
      <c r="A278" s="272" t="s">
        <v>136</v>
      </c>
      <c r="B278" s="230">
        <v>1725</v>
      </c>
      <c r="C278" s="230">
        <v>1416</v>
      </c>
      <c r="D278" s="230">
        <v>0</v>
      </c>
      <c r="E278" s="230">
        <v>0</v>
      </c>
      <c r="F278" s="230">
        <v>63</v>
      </c>
      <c r="G278" s="230">
        <v>233</v>
      </c>
      <c r="H278" s="230">
        <v>13</v>
      </c>
    </row>
    <row r="279" spans="1:8" ht="10.5" customHeight="1">
      <c r="A279" s="272" t="s">
        <v>137</v>
      </c>
      <c r="B279" s="230">
        <v>7801</v>
      </c>
      <c r="C279" s="230">
        <v>6551</v>
      </c>
      <c r="D279" s="230">
        <v>0</v>
      </c>
      <c r="E279" s="230">
        <v>0</v>
      </c>
      <c r="F279" s="230">
        <v>467</v>
      </c>
      <c r="G279" s="230">
        <v>724</v>
      </c>
      <c r="H279" s="230">
        <v>59</v>
      </c>
    </row>
    <row r="280" spans="1:8" ht="10.5" customHeight="1">
      <c r="A280" s="272" t="s">
        <v>138</v>
      </c>
      <c r="B280" s="230">
        <v>3231</v>
      </c>
      <c r="C280" s="230">
        <v>2575</v>
      </c>
      <c r="D280" s="230">
        <v>0</v>
      </c>
      <c r="E280" s="230">
        <v>12</v>
      </c>
      <c r="F280" s="230">
        <v>124</v>
      </c>
      <c r="G280" s="230">
        <v>516</v>
      </c>
      <c r="H280" s="230">
        <v>4</v>
      </c>
    </row>
    <row r="281" spans="1:8" ht="10.5" customHeight="1">
      <c r="A281" s="272" t="s">
        <v>139</v>
      </c>
      <c r="B281" s="230">
        <v>3227</v>
      </c>
      <c r="C281" s="230">
        <v>2719</v>
      </c>
      <c r="D281" s="230">
        <v>0</v>
      </c>
      <c r="E281" s="230">
        <v>0</v>
      </c>
      <c r="F281" s="230">
        <v>104</v>
      </c>
      <c r="G281" s="230">
        <v>351</v>
      </c>
      <c r="H281" s="230">
        <v>53</v>
      </c>
    </row>
    <row r="282" spans="1:8" ht="10.5" customHeight="1">
      <c r="A282" s="272" t="s">
        <v>140</v>
      </c>
      <c r="B282" s="230">
        <v>3805</v>
      </c>
      <c r="C282" s="230">
        <v>3177</v>
      </c>
      <c r="D282" s="230">
        <v>0</v>
      </c>
      <c r="E282" s="230">
        <v>0</v>
      </c>
      <c r="F282" s="230">
        <v>165</v>
      </c>
      <c r="G282" s="230">
        <v>444</v>
      </c>
      <c r="H282" s="230">
        <v>19</v>
      </c>
    </row>
    <row r="283" spans="1:8" ht="10.5" customHeight="1">
      <c r="A283" s="285" t="s">
        <v>156</v>
      </c>
      <c r="B283" s="230">
        <v>139561</v>
      </c>
      <c r="C283" s="230">
        <v>105975</v>
      </c>
      <c r="D283" s="230">
        <v>1288</v>
      </c>
      <c r="E283" s="230">
        <v>121</v>
      </c>
      <c r="F283" s="230">
        <v>4214</v>
      </c>
      <c r="G283" s="230">
        <v>27076</v>
      </c>
      <c r="H283" s="230">
        <v>887</v>
      </c>
    </row>
    <row r="284" spans="1:8" ht="10.5" customHeight="1">
      <c r="A284" s="391"/>
    </row>
    <row r="285" spans="1:8" ht="10.5" customHeight="1">
      <c r="A285" s="391"/>
    </row>
    <row r="286" spans="1:8" ht="10.5" customHeight="1">
      <c r="A286" s="391"/>
    </row>
    <row r="287" spans="1:8" ht="10.5" customHeight="1">
      <c r="A287" s="391"/>
    </row>
    <row r="288" spans="1:8" s="28" customFormat="1" ht="10.5" customHeight="1">
      <c r="A288" s="511" t="s">
        <v>923</v>
      </c>
      <c r="B288" s="396"/>
      <c r="C288" s="396"/>
      <c r="D288" s="396"/>
      <c r="E288" s="396"/>
      <c r="F288" s="396"/>
      <c r="G288" s="396"/>
      <c r="H288" s="396"/>
    </row>
    <row r="289" spans="1:8" s="28" customFormat="1" ht="10.5" customHeight="1">
      <c r="A289" s="511" t="s">
        <v>925</v>
      </c>
      <c r="B289" s="396"/>
      <c r="C289" s="396"/>
      <c r="D289" s="396"/>
      <c r="E289" s="396"/>
      <c r="F289" s="396"/>
      <c r="G289" s="396"/>
      <c r="H289" s="396"/>
    </row>
    <row r="290" spans="1:8" s="28" customFormat="1" ht="10.5" customHeight="1">
      <c r="B290" s="396"/>
      <c r="C290" s="398"/>
      <c r="D290" s="396"/>
      <c r="E290" s="396"/>
      <c r="F290" s="396"/>
      <c r="G290" s="396"/>
      <c r="H290" s="396"/>
    </row>
    <row r="291" spans="1:8" s="287" customFormat="1" ht="10.5" customHeight="1">
      <c r="A291" s="343" t="s">
        <v>52</v>
      </c>
      <c r="B291" s="343"/>
      <c r="C291" s="343"/>
      <c r="D291" s="512"/>
      <c r="E291" s="512"/>
      <c r="F291" s="512"/>
      <c r="G291" s="512"/>
      <c r="H291" s="512"/>
    </row>
    <row r="292" spans="1:8" ht="10.5" customHeight="1">
      <c r="B292" s="257" t="s">
        <v>195</v>
      </c>
      <c r="C292" s="388"/>
      <c r="D292" s="388"/>
      <c r="E292" s="388"/>
      <c r="F292" s="388"/>
      <c r="G292" s="388"/>
      <c r="H292" s="388"/>
    </row>
    <row r="293" spans="1:8" ht="10.5" customHeight="1">
      <c r="B293" s="261"/>
    </row>
    <row r="294" spans="1:8" ht="10.5" customHeight="1">
      <c r="B294" s="257" t="s">
        <v>703</v>
      </c>
      <c r="C294" s="388"/>
      <c r="D294" s="388"/>
      <c r="E294" s="388"/>
      <c r="F294" s="388"/>
      <c r="G294" s="388"/>
      <c r="H294" s="388"/>
    </row>
    <row r="295" spans="1:8" ht="10.5" customHeight="1">
      <c r="B295" s="257" t="s">
        <v>657</v>
      </c>
      <c r="C295" s="388"/>
      <c r="D295" s="388"/>
      <c r="E295" s="388"/>
      <c r="F295" s="388"/>
      <c r="G295" s="388"/>
      <c r="H295" s="388"/>
    </row>
    <row r="296" spans="1:8" ht="9" customHeight="1"/>
    <row r="297" spans="1:8" ht="10.5" customHeight="1">
      <c r="A297" s="272" t="s">
        <v>120</v>
      </c>
      <c r="B297" s="230">
        <v>31889</v>
      </c>
      <c r="C297" s="230">
        <v>28283</v>
      </c>
      <c r="D297" s="230">
        <v>494</v>
      </c>
      <c r="E297" s="230">
        <v>0</v>
      </c>
      <c r="F297" s="230">
        <v>143</v>
      </c>
      <c r="G297" s="230">
        <v>2848</v>
      </c>
      <c r="H297" s="230">
        <v>121</v>
      </c>
    </row>
    <row r="298" spans="1:8" ht="10.5" customHeight="1">
      <c r="A298" s="272" t="s">
        <v>121</v>
      </c>
      <c r="B298" s="230">
        <v>30158</v>
      </c>
      <c r="C298" s="230">
        <v>27420</v>
      </c>
      <c r="D298" s="230">
        <v>0</v>
      </c>
      <c r="E298" s="230">
        <v>37</v>
      </c>
      <c r="F298" s="230">
        <v>188</v>
      </c>
      <c r="G298" s="230">
        <v>2411</v>
      </c>
      <c r="H298" s="230">
        <v>102</v>
      </c>
    </row>
    <row r="299" spans="1:8" ht="10.5" customHeight="1">
      <c r="A299" s="272" t="s">
        <v>122</v>
      </c>
      <c r="B299" s="230">
        <v>12545</v>
      </c>
      <c r="C299" s="230">
        <v>11241</v>
      </c>
      <c r="D299" s="230">
        <v>0</v>
      </c>
      <c r="E299" s="230">
        <v>0</v>
      </c>
      <c r="F299" s="230">
        <v>299</v>
      </c>
      <c r="G299" s="230">
        <v>984</v>
      </c>
      <c r="H299" s="230">
        <v>21</v>
      </c>
    </row>
    <row r="300" spans="1:8" ht="10.5" customHeight="1">
      <c r="A300" s="272" t="s">
        <v>922</v>
      </c>
      <c r="B300" s="230">
        <v>1684</v>
      </c>
      <c r="C300" s="230">
        <v>1226</v>
      </c>
      <c r="D300" s="230">
        <v>0</v>
      </c>
      <c r="E300" s="230">
        <v>0</v>
      </c>
      <c r="F300" s="230">
        <v>59</v>
      </c>
      <c r="G300" s="230">
        <v>292</v>
      </c>
      <c r="H300" s="230">
        <v>107</v>
      </c>
    </row>
    <row r="301" spans="1:8" ht="10.5" customHeight="1">
      <c r="A301" s="272" t="s">
        <v>124</v>
      </c>
      <c r="B301" s="230">
        <v>1128</v>
      </c>
      <c r="C301" s="230">
        <v>840</v>
      </c>
      <c r="D301" s="230">
        <v>0</v>
      </c>
      <c r="E301" s="230">
        <v>0</v>
      </c>
      <c r="F301" s="230">
        <v>47</v>
      </c>
      <c r="G301" s="230">
        <v>234</v>
      </c>
      <c r="H301" s="230">
        <v>7</v>
      </c>
    </row>
    <row r="302" spans="1:8" ht="10.5" customHeight="1">
      <c r="A302" s="272" t="s">
        <v>382</v>
      </c>
      <c r="B302" s="230">
        <v>6611</v>
      </c>
      <c r="C302" s="230">
        <v>6119</v>
      </c>
      <c r="D302" s="230">
        <v>0</v>
      </c>
      <c r="E302" s="230">
        <v>0</v>
      </c>
      <c r="F302" s="230">
        <v>69</v>
      </c>
      <c r="G302" s="230">
        <v>420</v>
      </c>
      <c r="H302" s="230">
        <v>3</v>
      </c>
    </row>
    <row r="303" spans="1:8" ht="10.5" customHeight="1">
      <c r="A303" s="272" t="s">
        <v>130</v>
      </c>
      <c r="B303" s="230">
        <v>15784</v>
      </c>
      <c r="C303" s="230">
        <v>14022</v>
      </c>
      <c r="D303" s="230">
        <v>0</v>
      </c>
      <c r="E303" s="230">
        <v>42</v>
      </c>
      <c r="F303" s="230">
        <v>80</v>
      </c>
      <c r="G303" s="230">
        <v>1566</v>
      </c>
      <c r="H303" s="230">
        <v>74</v>
      </c>
    </row>
    <row r="304" spans="1:8" ht="10.5" customHeight="1">
      <c r="A304" s="272" t="s">
        <v>132</v>
      </c>
      <c r="B304" s="230">
        <v>5772</v>
      </c>
      <c r="C304" s="230">
        <v>5385</v>
      </c>
      <c r="D304" s="230">
        <v>0</v>
      </c>
      <c r="E304" s="230">
        <v>0</v>
      </c>
      <c r="F304" s="230">
        <v>18</v>
      </c>
      <c r="G304" s="230">
        <v>297</v>
      </c>
      <c r="H304" s="230">
        <v>72</v>
      </c>
    </row>
    <row r="305" spans="1:8" ht="10.5" customHeight="1">
      <c r="A305" s="272" t="s">
        <v>133</v>
      </c>
      <c r="B305" s="230">
        <v>16430</v>
      </c>
      <c r="C305" s="230">
        <v>14966</v>
      </c>
      <c r="D305" s="230">
        <v>0</v>
      </c>
      <c r="E305" s="230">
        <v>0</v>
      </c>
      <c r="F305" s="230">
        <v>112</v>
      </c>
      <c r="G305" s="230">
        <v>1336</v>
      </c>
      <c r="H305" s="230">
        <v>16</v>
      </c>
    </row>
    <row r="306" spans="1:8" ht="10.5" customHeight="1">
      <c r="A306" s="272" t="s">
        <v>134</v>
      </c>
      <c r="B306" s="230">
        <v>38332</v>
      </c>
      <c r="C306" s="230">
        <v>34531</v>
      </c>
      <c r="D306" s="230">
        <v>0</v>
      </c>
      <c r="E306" s="230">
        <v>32</v>
      </c>
      <c r="F306" s="230">
        <v>462</v>
      </c>
      <c r="G306" s="230">
        <v>3003</v>
      </c>
      <c r="H306" s="230">
        <v>304</v>
      </c>
    </row>
    <row r="307" spans="1:8" ht="10.5" customHeight="1">
      <c r="A307" s="272" t="s">
        <v>135</v>
      </c>
      <c r="B307" s="230">
        <v>8104</v>
      </c>
      <c r="C307" s="230">
        <v>7239</v>
      </c>
      <c r="D307" s="230">
        <v>0</v>
      </c>
      <c r="E307" s="230">
        <v>31</v>
      </c>
      <c r="F307" s="230">
        <v>0</v>
      </c>
      <c r="G307" s="230">
        <v>741</v>
      </c>
      <c r="H307" s="230">
        <v>93</v>
      </c>
    </row>
    <row r="308" spans="1:8" ht="10.5" customHeight="1">
      <c r="A308" s="272" t="s">
        <v>136</v>
      </c>
      <c r="B308" s="230">
        <v>4441</v>
      </c>
      <c r="C308" s="230">
        <v>4269</v>
      </c>
      <c r="D308" s="230">
        <v>0</v>
      </c>
      <c r="E308" s="230">
        <v>0</v>
      </c>
      <c r="F308" s="230">
        <v>21</v>
      </c>
      <c r="G308" s="230">
        <v>139</v>
      </c>
      <c r="H308" s="230">
        <v>12</v>
      </c>
    </row>
    <row r="309" spans="1:8" ht="10.5" customHeight="1">
      <c r="A309" s="272" t="s">
        <v>137</v>
      </c>
      <c r="B309" s="230">
        <v>11754</v>
      </c>
      <c r="C309" s="230">
        <v>10672</v>
      </c>
      <c r="D309" s="230">
        <v>0</v>
      </c>
      <c r="E309" s="230">
        <v>0</v>
      </c>
      <c r="F309" s="230">
        <v>147</v>
      </c>
      <c r="G309" s="230">
        <v>874</v>
      </c>
      <c r="H309" s="230">
        <v>61</v>
      </c>
    </row>
    <row r="310" spans="1:8" ht="10.5" customHeight="1">
      <c r="A310" s="272" t="s">
        <v>138</v>
      </c>
      <c r="B310" s="230">
        <v>6716</v>
      </c>
      <c r="C310" s="230">
        <v>6067</v>
      </c>
      <c r="D310" s="230">
        <v>0</v>
      </c>
      <c r="E310" s="230">
        <v>26</v>
      </c>
      <c r="F310" s="230">
        <v>69</v>
      </c>
      <c r="G310" s="230">
        <v>504</v>
      </c>
      <c r="H310" s="230">
        <v>50</v>
      </c>
    </row>
    <row r="311" spans="1:8" ht="10.5" customHeight="1">
      <c r="A311" s="272" t="s">
        <v>139</v>
      </c>
      <c r="B311" s="230">
        <v>6626</v>
      </c>
      <c r="C311" s="230">
        <v>6184</v>
      </c>
      <c r="D311" s="230">
        <v>0</v>
      </c>
      <c r="E311" s="230">
        <v>0</v>
      </c>
      <c r="F311" s="230">
        <v>34</v>
      </c>
      <c r="G311" s="230">
        <v>389</v>
      </c>
      <c r="H311" s="230">
        <v>19</v>
      </c>
    </row>
    <row r="312" spans="1:8" ht="10.5" customHeight="1">
      <c r="A312" s="272" t="s">
        <v>140</v>
      </c>
      <c r="B312" s="230">
        <v>5116</v>
      </c>
      <c r="C312" s="230">
        <v>4675</v>
      </c>
      <c r="D312" s="230">
        <v>0</v>
      </c>
      <c r="E312" s="230">
        <v>0</v>
      </c>
      <c r="F312" s="230">
        <v>50</v>
      </c>
      <c r="G312" s="230">
        <v>368</v>
      </c>
      <c r="H312" s="230">
        <v>23</v>
      </c>
    </row>
    <row r="313" spans="1:8" ht="10.5" customHeight="1">
      <c r="A313" s="285" t="s">
        <v>156</v>
      </c>
      <c r="B313" s="230">
        <v>203090</v>
      </c>
      <c r="C313" s="230">
        <v>183139</v>
      </c>
      <c r="D313" s="230">
        <v>494</v>
      </c>
      <c r="E313" s="230">
        <v>168</v>
      </c>
      <c r="F313" s="230">
        <v>1798</v>
      </c>
      <c r="G313" s="230">
        <v>16406</v>
      </c>
      <c r="H313" s="230">
        <v>1085</v>
      </c>
    </row>
    <row r="314" spans="1:8" ht="10.5" customHeight="1">
      <c r="A314" s="391"/>
    </row>
    <row r="315" spans="1:8" ht="10.5" customHeight="1">
      <c r="B315" s="257" t="s">
        <v>692</v>
      </c>
      <c r="C315" s="388"/>
      <c r="D315" s="388"/>
      <c r="E315" s="388"/>
      <c r="F315" s="388"/>
      <c r="G315" s="388"/>
      <c r="H315" s="388"/>
    </row>
    <row r="316" spans="1:8" ht="9" customHeight="1"/>
    <row r="317" spans="1:8" ht="10.5" customHeight="1">
      <c r="A317" s="272" t="s">
        <v>120</v>
      </c>
      <c r="B317" s="230">
        <v>139</v>
      </c>
      <c r="C317" s="230">
        <v>15</v>
      </c>
      <c r="D317" s="230">
        <v>0</v>
      </c>
      <c r="E317" s="230">
        <v>0</v>
      </c>
      <c r="F317" s="230">
        <v>24</v>
      </c>
      <c r="G317" s="230">
        <v>100</v>
      </c>
      <c r="H317" s="230">
        <v>0</v>
      </c>
    </row>
    <row r="318" spans="1:8" ht="10.5" customHeight="1">
      <c r="A318" s="272" t="s">
        <v>121</v>
      </c>
      <c r="B318" s="230">
        <v>492</v>
      </c>
      <c r="C318" s="230">
        <v>482</v>
      </c>
      <c r="D318" s="230">
        <v>0</v>
      </c>
      <c r="E318" s="230">
        <v>2</v>
      </c>
      <c r="F318" s="230">
        <v>5</v>
      </c>
      <c r="G318" s="230">
        <v>3</v>
      </c>
      <c r="H318" s="230">
        <v>0</v>
      </c>
    </row>
    <row r="319" spans="1:8" ht="10.5" customHeight="1">
      <c r="A319" s="272" t="s">
        <v>122</v>
      </c>
      <c r="B319" s="230">
        <v>156</v>
      </c>
      <c r="C319" s="230">
        <v>119</v>
      </c>
      <c r="D319" s="230">
        <v>0</v>
      </c>
      <c r="E319" s="230">
        <v>0</v>
      </c>
      <c r="F319" s="230">
        <v>9</v>
      </c>
      <c r="G319" s="230">
        <v>28</v>
      </c>
      <c r="H319" s="230">
        <v>0</v>
      </c>
    </row>
    <row r="320" spans="1:8" ht="10.5" customHeight="1">
      <c r="A320" s="272" t="s">
        <v>922</v>
      </c>
      <c r="B320" s="387">
        <v>6</v>
      </c>
      <c r="C320" s="387">
        <v>6</v>
      </c>
      <c r="D320" s="387">
        <v>0</v>
      </c>
      <c r="E320" s="387">
        <v>0</v>
      </c>
      <c r="F320" s="387">
        <v>0</v>
      </c>
      <c r="G320" s="387">
        <v>0</v>
      </c>
      <c r="H320" s="387">
        <v>0</v>
      </c>
    </row>
    <row r="321" spans="1:8" ht="10.5" customHeight="1">
      <c r="A321" s="272" t="s">
        <v>124</v>
      </c>
      <c r="B321" s="230">
        <v>160</v>
      </c>
      <c r="C321" s="230">
        <v>154</v>
      </c>
      <c r="D321" s="230">
        <v>0</v>
      </c>
      <c r="E321" s="230">
        <v>0</v>
      </c>
      <c r="F321" s="230">
        <v>0</v>
      </c>
      <c r="G321" s="230">
        <v>6</v>
      </c>
      <c r="H321" s="230">
        <v>0</v>
      </c>
    </row>
    <row r="322" spans="1:8" ht="11.25">
      <c r="A322" s="229" t="s">
        <v>382</v>
      </c>
      <c r="B322" s="230">
        <v>1</v>
      </c>
      <c r="C322" s="230">
        <v>0</v>
      </c>
      <c r="D322" s="230">
        <v>0</v>
      </c>
      <c r="E322" s="230">
        <v>0</v>
      </c>
      <c r="F322" s="230">
        <v>0</v>
      </c>
      <c r="G322" s="230">
        <v>1</v>
      </c>
      <c r="H322" s="230">
        <v>0</v>
      </c>
    </row>
    <row r="323" spans="1:8" ht="10.5" customHeight="1">
      <c r="A323" s="272" t="s">
        <v>130</v>
      </c>
      <c r="B323" s="230">
        <v>70</v>
      </c>
      <c r="C323" s="230">
        <v>70</v>
      </c>
      <c r="D323" s="230">
        <v>0</v>
      </c>
      <c r="E323" s="230">
        <v>0</v>
      </c>
      <c r="F323" s="230">
        <v>0</v>
      </c>
      <c r="G323" s="230">
        <v>0</v>
      </c>
      <c r="H323" s="230">
        <v>0</v>
      </c>
    </row>
    <row r="324" spans="1:8" ht="10.5" customHeight="1">
      <c r="A324" s="272" t="s">
        <v>132</v>
      </c>
      <c r="B324" s="230">
        <v>117</v>
      </c>
      <c r="C324" s="230">
        <v>97</v>
      </c>
      <c r="D324" s="230">
        <v>0</v>
      </c>
      <c r="E324" s="230">
        <v>0</v>
      </c>
      <c r="F324" s="230">
        <v>0</v>
      </c>
      <c r="G324" s="230">
        <v>20</v>
      </c>
      <c r="H324" s="230">
        <v>0</v>
      </c>
    </row>
    <row r="325" spans="1:8" ht="10.5" customHeight="1">
      <c r="A325" s="272" t="s">
        <v>133</v>
      </c>
      <c r="B325" s="230">
        <v>350</v>
      </c>
      <c r="C325" s="230">
        <v>149</v>
      </c>
      <c r="D325" s="230">
        <v>0</v>
      </c>
      <c r="E325" s="230">
        <v>2</v>
      </c>
      <c r="F325" s="230">
        <v>0</v>
      </c>
      <c r="G325" s="230">
        <v>197</v>
      </c>
      <c r="H325" s="230">
        <v>2</v>
      </c>
    </row>
    <row r="326" spans="1:8" ht="10.5" customHeight="1">
      <c r="A326" s="272" t="s">
        <v>134</v>
      </c>
      <c r="B326" s="230">
        <v>52</v>
      </c>
      <c r="C326" s="230">
        <v>33</v>
      </c>
      <c r="D326" s="230">
        <v>0</v>
      </c>
      <c r="E326" s="230">
        <v>0</v>
      </c>
      <c r="F326" s="230">
        <v>0</v>
      </c>
      <c r="G326" s="230">
        <v>19</v>
      </c>
      <c r="H326" s="230">
        <v>0</v>
      </c>
    </row>
    <row r="327" spans="1:8" ht="10.5" customHeight="1">
      <c r="A327" s="272" t="s">
        <v>135</v>
      </c>
      <c r="B327" s="230">
        <v>30</v>
      </c>
      <c r="C327" s="230">
        <v>30</v>
      </c>
      <c r="D327" s="230">
        <v>0</v>
      </c>
      <c r="E327" s="230">
        <v>0</v>
      </c>
      <c r="F327" s="230">
        <v>0</v>
      </c>
      <c r="G327" s="230">
        <v>0</v>
      </c>
      <c r="H327" s="230">
        <v>0</v>
      </c>
    </row>
    <row r="328" spans="1:8" ht="10.5" customHeight="1">
      <c r="A328" s="272" t="s">
        <v>136</v>
      </c>
      <c r="B328" s="230">
        <v>237</v>
      </c>
      <c r="C328" s="230">
        <v>212</v>
      </c>
      <c r="D328" s="230">
        <v>0</v>
      </c>
      <c r="E328" s="230">
        <v>0</v>
      </c>
      <c r="F328" s="230">
        <v>23</v>
      </c>
      <c r="G328" s="230">
        <v>2</v>
      </c>
      <c r="H328" s="230">
        <v>0</v>
      </c>
    </row>
    <row r="329" spans="1:8" ht="10.5" customHeight="1">
      <c r="A329" s="272" t="s">
        <v>137</v>
      </c>
      <c r="B329" s="230">
        <v>351</v>
      </c>
      <c r="C329" s="230">
        <v>284</v>
      </c>
      <c r="D329" s="230">
        <v>0</v>
      </c>
      <c r="E329" s="230">
        <v>0</v>
      </c>
      <c r="F329" s="230">
        <v>0</v>
      </c>
      <c r="G329" s="230">
        <v>67</v>
      </c>
      <c r="H329" s="230">
        <v>0</v>
      </c>
    </row>
    <row r="330" spans="1:8" ht="10.5" customHeight="1">
      <c r="A330" s="272" t="s">
        <v>138</v>
      </c>
      <c r="B330" s="230">
        <v>6</v>
      </c>
      <c r="C330" s="230">
        <v>6</v>
      </c>
      <c r="D330" s="230">
        <v>0</v>
      </c>
      <c r="E330" s="230">
        <v>0</v>
      </c>
      <c r="F330" s="230">
        <v>0</v>
      </c>
      <c r="G330" s="230">
        <v>0</v>
      </c>
      <c r="H330" s="230">
        <v>0</v>
      </c>
    </row>
    <row r="331" spans="1:8" ht="10.5" customHeight="1">
      <c r="A331" s="272" t="s">
        <v>140</v>
      </c>
      <c r="B331" s="230">
        <v>156</v>
      </c>
      <c r="C331" s="230">
        <v>145</v>
      </c>
      <c r="D331" s="230">
        <v>0</v>
      </c>
      <c r="E331" s="230">
        <v>0</v>
      </c>
      <c r="F331" s="230">
        <v>7</v>
      </c>
      <c r="G331" s="230">
        <v>4</v>
      </c>
      <c r="H331" s="230">
        <v>0</v>
      </c>
    </row>
    <row r="332" spans="1:8" ht="10.5" customHeight="1">
      <c r="A332" s="285" t="s">
        <v>156</v>
      </c>
      <c r="B332" s="230">
        <v>2323</v>
      </c>
      <c r="C332" s="230">
        <v>1802</v>
      </c>
      <c r="D332" s="230">
        <v>0</v>
      </c>
      <c r="E332" s="230">
        <v>4</v>
      </c>
      <c r="F332" s="230">
        <v>68</v>
      </c>
      <c r="G332" s="230">
        <v>447</v>
      </c>
      <c r="H332" s="230">
        <v>2</v>
      </c>
    </row>
    <row r="333" spans="1:8" ht="10.5" customHeight="1">
      <c r="A333" s="286"/>
      <c r="B333" s="230"/>
      <c r="C333" s="25"/>
      <c r="D333" s="25"/>
      <c r="E333" s="25"/>
      <c r="F333" s="25"/>
      <c r="G333" s="25"/>
      <c r="H333" s="25"/>
    </row>
    <row r="334" spans="1:8" ht="10.5" customHeight="1">
      <c r="B334" s="257" t="s">
        <v>713</v>
      </c>
      <c r="C334" s="388"/>
      <c r="D334" s="388"/>
      <c r="E334" s="388"/>
      <c r="F334" s="388"/>
      <c r="G334" s="388"/>
      <c r="H334" s="388"/>
    </row>
    <row r="335" spans="1:8" ht="9" customHeight="1"/>
    <row r="336" spans="1:8" ht="10.5" customHeight="1">
      <c r="A336" s="272" t="s">
        <v>120</v>
      </c>
      <c r="B336" s="230">
        <v>32028</v>
      </c>
      <c r="C336" s="230">
        <v>28298</v>
      </c>
      <c r="D336" s="230">
        <v>494</v>
      </c>
      <c r="E336" s="230">
        <v>0</v>
      </c>
      <c r="F336" s="230">
        <v>167</v>
      </c>
      <c r="G336" s="230">
        <v>2948</v>
      </c>
      <c r="H336" s="230">
        <v>121</v>
      </c>
    </row>
    <row r="337" spans="1:8" ht="10.5" customHeight="1">
      <c r="A337" s="272" t="s">
        <v>121</v>
      </c>
      <c r="B337" s="230">
        <v>30650</v>
      </c>
      <c r="C337" s="230">
        <v>27902</v>
      </c>
      <c r="D337" s="230">
        <v>0</v>
      </c>
      <c r="E337" s="230">
        <v>39</v>
      </c>
      <c r="F337" s="230">
        <v>193</v>
      </c>
      <c r="G337" s="230">
        <v>2414</v>
      </c>
      <c r="H337" s="230">
        <v>102</v>
      </c>
    </row>
    <row r="338" spans="1:8" ht="10.5" customHeight="1">
      <c r="A338" s="272" t="s">
        <v>122</v>
      </c>
      <c r="B338" s="230">
        <v>12701</v>
      </c>
      <c r="C338" s="230">
        <v>11360</v>
      </c>
      <c r="D338" s="230">
        <v>0</v>
      </c>
      <c r="E338" s="230">
        <v>0</v>
      </c>
      <c r="F338" s="230">
        <v>308</v>
      </c>
      <c r="G338" s="230">
        <v>1012</v>
      </c>
      <c r="H338" s="230">
        <v>21</v>
      </c>
    </row>
    <row r="339" spans="1:8" ht="10.5" customHeight="1">
      <c r="A339" s="272" t="s">
        <v>922</v>
      </c>
      <c r="B339" s="230">
        <v>1684</v>
      </c>
      <c r="C339" s="230">
        <v>1226</v>
      </c>
      <c r="D339" s="230">
        <v>0</v>
      </c>
      <c r="E339" s="230">
        <v>0</v>
      </c>
      <c r="F339" s="230">
        <v>59</v>
      </c>
      <c r="G339" s="230">
        <v>292</v>
      </c>
      <c r="H339" s="230">
        <v>107</v>
      </c>
    </row>
    <row r="340" spans="1:8" ht="10.5" customHeight="1">
      <c r="A340" s="272" t="s">
        <v>124</v>
      </c>
      <c r="B340" s="230">
        <v>1134</v>
      </c>
      <c r="C340" s="230">
        <v>846</v>
      </c>
      <c r="D340" s="230">
        <v>0</v>
      </c>
      <c r="E340" s="230">
        <v>0</v>
      </c>
      <c r="F340" s="230">
        <v>47</v>
      </c>
      <c r="G340" s="230">
        <v>234</v>
      </c>
      <c r="H340" s="230">
        <v>7</v>
      </c>
    </row>
    <row r="341" spans="1:8" ht="10.5" customHeight="1">
      <c r="A341" s="272" t="s">
        <v>382</v>
      </c>
      <c r="B341" s="230">
        <v>6771</v>
      </c>
      <c r="C341" s="230">
        <v>6273</v>
      </c>
      <c r="D341" s="230">
        <v>0</v>
      </c>
      <c r="E341" s="230">
        <v>0</v>
      </c>
      <c r="F341" s="230">
        <v>69</v>
      </c>
      <c r="G341" s="230">
        <v>426</v>
      </c>
      <c r="H341" s="230">
        <v>3</v>
      </c>
    </row>
    <row r="342" spans="1:8" ht="10.5" customHeight="1">
      <c r="A342" s="272" t="s">
        <v>130</v>
      </c>
      <c r="B342" s="230">
        <v>15785</v>
      </c>
      <c r="C342" s="230">
        <v>14022</v>
      </c>
      <c r="D342" s="230">
        <v>0</v>
      </c>
      <c r="E342" s="230">
        <v>42</v>
      </c>
      <c r="F342" s="230">
        <v>80</v>
      </c>
      <c r="G342" s="230">
        <v>1567</v>
      </c>
      <c r="H342" s="230">
        <v>74</v>
      </c>
    </row>
    <row r="343" spans="1:8" ht="10.5" customHeight="1">
      <c r="A343" s="272" t="s">
        <v>132</v>
      </c>
      <c r="B343" s="230">
        <v>5842</v>
      </c>
      <c r="C343" s="230">
        <v>5455</v>
      </c>
      <c r="D343" s="230">
        <v>0</v>
      </c>
      <c r="E343" s="230">
        <v>0</v>
      </c>
      <c r="F343" s="230">
        <v>18</v>
      </c>
      <c r="G343" s="230">
        <v>297</v>
      </c>
      <c r="H343" s="230">
        <v>72</v>
      </c>
    </row>
    <row r="344" spans="1:8" ht="10.5" customHeight="1">
      <c r="A344" s="272" t="s">
        <v>133</v>
      </c>
      <c r="B344" s="230">
        <v>16547</v>
      </c>
      <c r="C344" s="230">
        <v>15063</v>
      </c>
      <c r="D344" s="230">
        <v>0</v>
      </c>
      <c r="E344" s="230">
        <v>0</v>
      </c>
      <c r="F344" s="230">
        <v>112</v>
      </c>
      <c r="G344" s="230">
        <v>1356</v>
      </c>
      <c r="H344" s="230">
        <v>16</v>
      </c>
    </row>
    <row r="345" spans="1:8" ht="10.5" customHeight="1">
      <c r="A345" s="272" t="s">
        <v>134</v>
      </c>
      <c r="B345" s="230">
        <v>38682</v>
      </c>
      <c r="C345" s="230">
        <v>34680</v>
      </c>
      <c r="D345" s="230">
        <v>0</v>
      </c>
      <c r="E345" s="230">
        <v>34</v>
      </c>
      <c r="F345" s="230">
        <v>462</v>
      </c>
      <c r="G345" s="230">
        <v>3200</v>
      </c>
      <c r="H345" s="230">
        <v>306</v>
      </c>
    </row>
    <row r="346" spans="1:8" ht="10.5" customHeight="1">
      <c r="A346" s="272" t="s">
        <v>135</v>
      </c>
      <c r="B346" s="230">
        <v>8156</v>
      </c>
      <c r="C346" s="230">
        <v>7272</v>
      </c>
      <c r="D346" s="230">
        <v>0</v>
      </c>
      <c r="E346" s="230">
        <v>31</v>
      </c>
      <c r="F346" s="230">
        <v>0</v>
      </c>
      <c r="G346" s="230">
        <v>760</v>
      </c>
      <c r="H346" s="230">
        <v>93</v>
      </c>
    </row>
    <row r="347" spans="1:8" ht="10.5" customHeight="1">
      <c r="A347" s="272" t="s">
        <v>136</v>
      </c>
      <c r="B347" s="230">
        <v>4471</v>
      </c>
      <c r="C347" s="230">
        <v>4299</v>
      </c>
      <c r="D347" s="230">
        <v>0</v>
      </c>
      <c r="E347" s="230">
        <v>0</v>
      </c>
      <c r="F347" s="230">
        <v>21</v>
      </c>
      <c r="G347" s="230">
        <v>139</v>
      </c>
      <c r="H347" s="230">
        <v>12</v>
      </c>
    </row>
    <row r="348" spans="1:8" ht="10.5" customHeight="1">
      <c r="A348" s="272" t="s">
        <v>137</v>
      </c>
      <c r="B348" s="230">
        <v>11991</v>
      </c>
      <c r="C348" s="230">
        <v>10884</v>
      </c>
      <c r="D348" s="230">
        <v>0</v>
      </c>
      <c r="E348" s="230">
        <v>0</v>
      </c>
      <c r="F348" s="230">
        <v>170</v>
      </c>
      <c r="G348" s="230">
        <v>876</v>
      </c>
      <c r="H348" s="230">
        <v>61</v>
      </c>
    </row>
    <row r="349" spans="1:8" ht="10.5" customHeight="1">
      <c r="A349" s="272" t="s">
        <v>138</v>
      </c>
      <c r="B349" s="230">
        <v>7067</v>
      </c>
      <c r="C349" s="230">
        <v>6351</v>
      </c>
      <c r="D349" s="230">
        <v>0</v>
      </c>
      <c r="E349" s="230">
        <v>26</v>
      </c>
      <c r="F349" s="230">
        <v>69</v>
      </c>
      <c r="G349" s="230">
        <v>571</v>
      </c>
      <c r="H349" s="230">
        <v>50</v>
      </c>
    </row>
    <row r="350" spans="1:8" ht="10.5" customHeight="1">
      <c r="A350" s="272" t="s">
        <v>139</v>
      </c>
      <c r="B350" s="230">
        <v>6632</v>
      </c>
      <c r="C350" s="230">
        <v>6190</v>
      </c>
      <c r="D350" s="230">
        <v>0</v>
      </c>
      <c r="E350" s="230">
        <v>0</v>
      </c>
      <c r="F350" s="230">
        <v>34</v>
      </c>
      <c r="G350" s="230">
        <v>389</v>
      </c>
      <c r="H350" s="230">
        <v>19</v>
      </c>
    </row>
    <row r="351" spans="1:8" ht="10.5" customHeight="1">
      <c r="A351" s="272" t="s">
        <v>140</v>
      </c>
      <c r="B351" s="230">
        <v>5272</v>
      </c>
      <c r="C351" s="230">
        <v>4820</v>
      </c>
      <c r="D351" s="230">
        <v>0</v>
      </c>
      <c r="E351" s="230">
        <v>0</v>
      </c>
      <c r="F351" s="230">
        <v>57</v>
      </c>
      <c r="G351" s="230">
        <v>372</v>
      </c>
      <c r="H351" s="230">
        <v>23</v>
      </c>
    </row>
    <row r="352" spans="1:8" ht="10.5" customHeight="1">
      <c r="A352" s="285" t="s">
        <v>156</v>
      </c>
      <c r="B352" s="230">
        <v>205413</v>
      </c>
      <c r="C352" s="230">
        <v>184941</v>
      </c>
      <c r="D352" s="230">
        <v>494</v>
      </c>
      <c r="E352" s="230">
        <v>172</v>
      </c>
      <c r="F352" s="230">
        <v>1866</v>
      </c>
      <c r="G352" s="230">
        <v>16853</v>
      </c>
      <c r="H352" s="230">
        <v>1087</v>
      </c>
    </row>
    <row r="353" spans="1:8" ht="10.5" customHeight="1">
      <c r="A353" s="286"/>
      <c r="B353" s="230"/>
      <c r="C353" s="230"/>
      <c r="D353" s="230"/>
      <c r="E353" s="230"/>
      <c r="F353" s="230"/>
      <c r="G353" s="230"/>
      <c r="H353" s="230"/>
    </row>
    <row r="354" spans="1:8" ht="10.5" customHeight="1">
      <c r="A354" s="286"/>
      <c r="B354" s="230"/>
      <c r="C354" s="230"/>
      <c r="D354" s="230"/>
      <c r="E354" s="230"/>
      <c r="F354" s="230"/>
      <c r="G354" s="230"/>
      <c r="H354" s="230"/>
    </row>
    <row r="355" spans="1:8" ht="10.5" customHeight="1">
      <c r="A355" s="286"/>
      <c r="B355" s="230"/>
      <c r="C355" s="230"/>
      <c r="D355" s="230"/>
      <c r="E355" s="230"/>
      <c r="F355" s="230"/>
      <c r="G355" s="230"/>
      <c r="H355" s="230"/>
    </row>
    <row r="356" spans="1:8" ht="9" customHeight="1">
      <c r="A356" s="286"/>
      <c r="B356" s="230"/>
      <c r="C356" s="230"/>
      <c r="D356" s="230"/>
      <c r="E356" s="230"/>
      <c r="F356" s="230"/>
      <c r="G356" s="230"/>
      <c r="H356" s="230"/>
    </row>
    <row r="357" spans="1:8" ht="9" customHeight="1">
      <c r="A357" s="286"/>
      <c r="B357" s="230"/>
      <c r="C357" s="230"/>
      <c r="D357" s="230"/>
      <c r="E357" s="230"/>
      <c r="F357" s="230"/>
      <c r="G357" s="230"/>
      <c r="H357" s="230"/>
    </row>
    <row r="358" spans="1:8" s="28" customFormat="1" ht="10.5" customHeight="1">
      <c r="A358" s="511" t="s">
        <v>923</v>
      </c>
      <c r="B358" s="337"/>
      <c r="C358" s="337"/>
      <c r="D358" s="337"/>
      <c r="E358" s="337"/>
      <c r="F358" s="337"/>
      <c r="G358" s="337"/>
      <c r="H358" s="337"/>
    </row>
    <row r="359" spans="1:8" s="28" customFormat="1" ht="10.5" customHeight="1">
      <c r="A359" s="511" t="s">
        <v>925</v>
      </c>
      <c r="B359" s="396"/>
      <c r="C359" s="396"/>
      <c r="D359" s="396"/>
      <c r="E359" s="396"/>
      <c r="F359" s="396"/>
      <c r="G359" s="396"/>
      <c r="H359" s="396"/>
    </row>
    <row r="360" spans="1:8" s="28" customFormat="1" ht="10.5" customHeight="1">
      <c r="A360" s="34"/>
      <c r="B360" s="396"/>
      <c r="C360" s="398"/>
      <c r="D360" s="396"/>
      <c r="E360" s="396"/>
      <c r="F360" s="396"/>
      <c r="G360" s="396"/>
      <c r="H360" s="396"/>
    </row>
    <row r="361" spans="1:8" s="287" customFormat="1" ht="10.5" customHeight="1">
      <c r="A361" s="343" t="s">
        <v>52</v>
      </c>
      <c r="B361" s="343"/>
      <c r="C361" s="343"/>
      <c r="D361" s="512"/>
      <c r="E361" s="512"/>
      <c r="F361" s="512"/>
      <c r="G361" s="512"/>
      <c r="H361" s="512"/>
    </row>
    <row r="362" spans="1:8" ht="10.5" customHeight="1">
      <c r="B362" s="257" t="s">
        <v>195</v>
      </c>
      <c r="C362" s="388"/>
      <c r="D362" s="388"/>
      <c r="E362" s="388"/>
      <c r="F362" s="388"/>
      <c r="G362" s="388"/>
      <c r="H362" s="388"/>
    </row>
    <row r="363" spans="1:8" ht="10.5" customHeight="1">
      <c r="B363" s="261"/>
    </row>
    <row r="364" spans="1:8" ht="10.5" customHeight="1">
      <c r="B364" s="257" t="s">
        <v>819</v>
      </c>
      <c r="C364" s="388"/>
      <c r="D364" s="388"/>
      <c r="E364" s="388"/>
      <c r="F364" s="388"/>
      <c r="G364" s="388"/>
      <c r="H364" s="388"/>
    </row>
    <row r="365" spans="1:8" ht="9" customHeight="1"/>
    <row r="366" spans="1:8" ht="10.5" customHeight="1">
      <c r="A366" s="272" t="s">
        <v>120</v>
      </c>
      <c r="B366" s="230">
        <v>44540</v>
      </c>
      <c r="C366" s="230">
        <v>38556</v>
      </c>
      <c r="D366" s="230">
        <v>1216</v>
      </c>
      <c r="E366" s="230">
        <v>0</v>
      </c>
      <c r="F366" s="230">
        <v>339</v>
      </c>
      <c r="G366" s="230">
        <v>4262</v>
      </c>
      <c r="H366" s="230">
        <v>167</v>
      </c>
    </row>
    <row r="367" spans="1:8" ht="10.5" customHeight="1">
      <c r="A367" s="272" t="s">
        <v>121</v>
      </c>
      <c r="B367" s="230">
        <v>42731</v>
      </c>
      <c r="C367" s="230">
        <v>38847</v>
      </c>
      <c r="D367" s="230">
        <v>0</v>
      </c>
      <c r="E367" s="230">
        <v>44</v>
      </c>
      <c r="F367" s="230">
        <v>355</v>
      </c>
      <c r="G367" s="230">
        <v>3343</v>
      </c>
      <c r="H367" s="230">
        <v>142</v>
      </c>
    </row>
    <row r="368" spans="1:8" ht="10.5" customHeight="1">
      <c r="A368" s="272" t="s">
        <v>122</v>
      </c>
      <c r="B368" s="230">
        <v>18763</v>
      </c>
      <c r="C368" s="230">
        <v>16601</v>
      </c>
      <c r="D368" s="230">
        <v>0</v>
      </c>
      <c r="E368" s="230">
        <v>0</v>
      </c>
      <c r="F368" s="230">
        <v>608</v>
      </c>
      <c r="G368" s="230">
        <v>1517</v>
      </c>
      <c r="H368" s="230">
        <v>37</v>
      </c>
    </row>
    <row r="369" spans="1:8" ht="10.5" customHeight="1">
      <c r="A369" s="272" t="s">
        <v>922</v>
      </c>
      <c r="B369" s="230">
        <v>3186</v>
      </c>
      <c r="C369" s="230">
        <v>2433</v>
      </c>
      <c r="D369" s="230">
        <v>0</v>
      </c>
      <c r="E369" s="230">
        <v>0</v>
      </c>
      <c r="F369" s="230">
        <v>90</v>
      </c>
      <c r="G369" s="230">
        <v>544</v>
      </c>
      <c r="H369" s="230">
        <v>119</v>
      </c>
    </row>
    <row r="370" spans="1:8" ht="10.5" customHeight="1">
      <c r="A370" s="272" t="s">
        <v>124</v>
      </c>
      <c r="B370" s="230">
        <v>2242</v>
      </c>
      <c r="C370" s="230">
        <v>1791</v>
      </c>
      <c r="D370" s="230">
        <v>0</v>
      </c>
      <c r="E370" s="230">
        <v>0</v>
      </c>
      <c r="F370" s="230">
        <v>79</v>
      </c>
      <c r="G370" s="230">
        <v>359</v>
      </c>
      <c r="H370" s="230">
        <v>13</v>
      </c>
    </row>
    <row r="371" spans="1:8" ht="10.5" customHeight="1">
      <c r="A371" s="272" t="s">
        <v>382</v>
      </c>
      <c r="B371" s="230">
        <v>9634</v>
      </c>
      <c r="C371" s="230">
        <v>8759</v>
      </c>
      <c r="D371" s="230">
        <v>0</v>
      </c>
      <c r="E371" s="230">
        <v>0</v>
      </c>
      <c r="F371" s="230">
        <v>124</v>
      </c>
      <c r="G371" s="230">
        <v>744</v>
      </c>
      <c r="H371" s="230">
        <v>7</v>
      </c>
    </row>
    <row r="372" spans="1:8" ht="10.5" customHeight="1">
      <c r="A372" s="272" t="s">
        <v>130</v>
      </c>
      <c r="B372" s="230">
        <v>22408</v>
      </c>
      <c r="C372" s="230">
        <v>19830</v>
      </c>
      <c r="D372" s="230">
        <v>0</v>
      </c>
      <c r="E372" s="230">
        <v>60</v>
      </c>
      <c r="F372" s="230">
        <v>131</v>
      </c>
      <c r="G372" s="230">
        <v>2264</v>
      </c>
      <c r="H372" s="230">
        <v>123</v>
      </c>
    </row>
    <row r="373" spans="1:8" ht="10.5" customHeight="1">
      <c r="A373" s="272" t="s">
        <v>132</v>
      </c>
      <c r="B373" s="230">
        <v>7689</v>
      </c>
      <c r="C373" s="230">
        <v>7138</v>
      </c>
      <c r="D373" s="230">
        <v>0</v>
      </c>
      <c r="E373" s="230">
        <v>0</v>
      </c>
      <c r="F373" s="230">
        <v>31</v>
      </c>
      <c r="G373" s="230">
        <v>441</v>
      </c>
      <c r="H373" s="230">
        <v>79</v>
      </c>
    </row>
    <row r="374" spans="1:8" ht="10.5" customHeight="1">
      <c r="A374" s="272" t="s">
        <v>133</v>
      </c>
      <c r="B374" s="230">
        <v>23615</v>
      </c>
      <c r="C374" s="230">
        <v>21315</v>
      </c>
      <c r="D374" s="230">
        <v>0</v>
      </c>
      <c r="E374" s="230">
        <v>0</v>
      </c>
      <c r="F374" s="230">
        <v>207</v>
      </c>
      <c r="G374" s="230">
        <v>2066</v>
      </c>
      <c r="H374" s="230">
        <v>27</v>
      </c>
    </row>
    <row r="375" spans="1:8" ht="10.5" customHeight="1">
      <c r="A375" s="272" t="s">
        <v>134</v>
      </c>
      <c r="B375" s="230">
        <v>56744</v>
      </c>
      <c r="C375" s="230">
        <v>50100</v>
      </c>
      <c r="D375" s="230">
        <v>0</v>
      </c>
      <c r="E375" s="230">
        <v>52</v>
      </c>
      <c r="F375" s="230">
        <v>662</v>
      </c>
      <c r="G375" s="230">
        <v>5472</v>
      </c>
      <c r="H375" s="230">
        <v>458</v>
      </c>
    </row>
    <row r="376" spans="1:8" ht="10.5" customHeight="1">
      <c r="A376" s="272" t="s">
        <v>135</v>
      </c>
      <c r="B376" s="230">
        <v>11396</v>
      </c>
      <c r="C376" s="230">
        <v>9990</v>
      </c>
      <c r="D376" s="230">
        <v>0</v>
      </c>
      <c r="E376" s="230">
        <v>53</v>
      </c>
      <c r="F376" s="230">
        <v>0</v>
      </c>
      <c r="G376" s="230">
        <v>1224</v>
      </c>
      <c r="H376" s="230">
        <v>129</v>
      </c>
    </row>
    <row r="377" spans="1:8" ht="10.5" customHeight="1">
      <c r="A377" s="272" t="s">
        <v>136</v>
      </c>
      <c r="B377" s="230">
        <v>5673</v>
      </c>
      <c r="C377" s="230">
        <v>5368</v>
      </c>
      <c r="D377" s="230">
        <v>0</v>
      </c>
      <c r="E377" s="230">
        <v>0</v>
      </c>
      <c r="F377" s="230">
        <v>42</v>
      </c>
      <c r="G377" s="230">
        <v>244</v>
      </c>
      <c r="H377" s="230">
        <v>19</v>
      </c>
    </row>
    <row r="378" spans="1:8" ht="10.5" customHeight="1">
      <c r="A378" s="272" t="s">
        <v>137</v>
      </c>
      <c r="B378" s="230">
        <v>17265</v>
      </c>
      <c r="C378" s="230">
        <v>15641</v>
      </c>
      <c r="D378" s="230">
        <v>0</v>
      </c>
      <c r="E378" s="230">
        <v>0</v>
      </c>
      <c r="F378" s="230">
        <v>299</v>
      </c>
      <c r="G378" s="230">
        <v>1240</v>
      </c>
      <c r="H378" s="230">
        <v>85</v>
      </c>
    </row>
    <row r="379" spans="1:8" ht="10.5" customHeight="1">
      <c r="A379" s="272" t="s">
        <v>138</v>
      </c>
      <c r="B379" s="230">
        <v>8813</v>
      </c>
      <c r="C379" s="230">
        <v>7888</v>
      </c>
      <c r="D379" s="230">
        <v>0</v>
      </c>
      <c r="E379" s="230">
        <v>33</v>
      </c>
      <c r="F379" s="230">
        <v>109</v>
      </c>
      <c r="G379" s="230">
        <v>729</v>
      </c>
      <c r="H379" s="230">
        <v>54</v>
      </c>
    </row>
    <row r="380" spans="1:8" ht="10.5" customHeight="1">
      <c r="A380" s="272" t="s">
        <v>139</v>
      </c>
      <c r="B380" s="230">
        <v>8930</v>
      </c>
      <c r="C380" s="230">
        <v>8296</v>
      </c>
      <c r="D380" s="230">
        <v>0</v>
      </c>
      <c r="E380" s="230">
        <v>0</v>
      </c>
      <c r="F380" s="230">
        <v>56</v>
      </c>
      <c r="G380" s="230">
        <v>543</v>
      </c>
      <c r="H380" s="230">
        <v>35</v>
      </c>
    </row>
    <row r="381" spans="1:8" ht="10.5" customHeight="1">
      <c r="A381" s="272" t="s">
        <v>140</v>
      </c>
      <c r="B381" s="230">
        <v>7334</v>
      </c>
      <c r="C381" s="230">
        <v>6637</v>
      </c>
      <c r="D381" s="230">
        <v>0</v>
      </c>
      <c r="E381" s="230">
        <v>0</v>
      </c>
      <c r="F381" s="230">
        <v>80</v>
      </c>
      <c r="G381" s="230">
        <v>582</v>
      </c>
      <c r="H381" s="230">
        <v>35</v>
      </c>
    </row>
    <row r="382" spans="1:8" ht="10.5" customHeight="1">
      <c r="A382" s="285" t="s">
        <v>156</v>
      </c>
      <c r="B382" s="230">
        <v>290963</v>
      </c>
      <c r="C382" s="230">
        <v>259190</v>
      </c>
      <c r="D382" s="230">
        <v>1216</v>
      </c>
      <c r="E382" s="230">
        <v>242</v>
      </c>
      <c r="F382" s="230">
        <v>3212</v>
      </c>
      <c r="G382" s="230">
        <v>25574</v>
      </c>
      <c r="H382" s="230">
        <v>1529</v>
      </c>
    </row>
    <row r="383" spans="1:8" ht="10.5" customHeight="1">
      <c r="A383" s="391"/>
    </row>
    <row r="384" spans="1:8" ht="10.5" customHeight="1">
      <c r="B384" s="257" t="s">
        <v>820</v>
      </c>
      <c r="C384" s="388"/>
      <c r="D384" s="388"/>
      <c r="E384" s="388"/>
      <c r="F384" s="388"/>
      <c r="G384" s="388"/>
      <c r="H384" s="388"/>
    </row>
    <row r="385" spans="1:8" ht="9" customHeight="1"/>
    <row r="386" spans="1:8" ht="10.5" customHeight="1">
      <c r="A386" s="272" t="s">
        <v>120</v>
      </c>
      <c r="B386" s="230">
        <v>10798</v>
      </c>
      <c r="C386" s="230">
        <v>4194</v>
      </c>
      <c r="D386" s="230">
        <v>566</v>
      </c>
      <c r="E386" s="230">
        <v>0</v>
      </c>
      <c r="F386" s="230">
        <v>386</v>
      </c>
      <c r="G386" s="230">
        <v>5572</v>
      </c>
      <c r="H386" s="230">
        <v>80</v>
      </c>
    </row>
    <row r="387" spans="1:8" ht="10.5" customHeight="1">
      <c r="A387" s="272" t="s">
        <v>121</v>
      </c>
      <c r="B387" s="230">
        <v>8486</v>
      </c>
      <c r="C387" s="230">
        <v>5663</v>
      </c>
      <c r="D387" s="230">
        <v>0</v>
      </c>
      <c r="E387" s="230">
        <v>12</v>
      </c>
      <c r="F387" s="230">
        <v>345</v>
      </c>
      <c r="G387" s="230">
        <v>2360</v>
      </c>
      <c r="H387" s="230">
        <v>106</v>
      </c>
    </row>
    <row r="388" spans="1:8" ht="10.5" customHeight="1">
      <c r="A388" s="272" t="s">
        <v>122</v>
      </c>
      <c r="B388" s="230">
        <v>3514</v>
      </c>
      <c r="C388" s="230">
        <v>1676</v>
      </c>
      <c r="D388" s="230">
        <v>0</v>
      </c>
      <c r="E388" s="230">
        <v>0</v>
      </c>
      <c r="F388" s="230">
        <v>525</v>
      </c>
      <c r="G388" s="230">
        <v>1309</v>
      </c>
      <c r="H388" s="230">
        <v>4</v>
      </c>
    </row>
    <row r="389" spans="1:8" ht="10.5" customHeight="1">
      <c r="A389" s="272" t="s">
        <v>922</v>
      </c>
      <c r="B389" s="230">
        <v>1203</v>
      </c>
      <c r="C389" s="230">
        <v>1000</v>
      </c>
      <c r="D389" s="230">
        <v>0</v>
      </c>
      <c r="E389" s="230">
        <v>0</v>
      </c>
      <c r="F389" s="230">
        <v>24</v>
      </c>
      <c r="G389" s="230">
        <v>176</v>
      </c>
      <c r="H389" s="230">
        <v>3</v>
      </c>
    </row>
    <row r="390" spans="1:8" ht="10.5" customHeight="1">
      <c r="A390" s="272" t="s">
        <v>124</v>
      </c>
      <c r="B390" s="230">
        <v>503</v>
      </c>
      <c r="C390" s="230">
        <v>165</v>
      </c>
      <c r="D390" s="230">
        <v>0</v>
      </c>
      <c r="E390" s="230">
        <v>0</v>
      </c>
      <c r="F390" s="230">
        <v>75</v>
      </c>
      <c r="G390" s="230">
        <v>225</v>
      </c>
      <c r="H390" s="230">
        <v>38</v>
      </c>
    </row>
    <row r="391" spans="1:8" ht="10.5" customHeight="1">
      <c r="A391" s="272" t="s">
        <v>382</v>
      </c>
      <c r="B391" s="230">
        <v>2451</v>
      </c>
      <c r="C391" s="230">
        <v>1230</v>
      </c>
      <c r="D391" s="230">
        <v>0</v>
      </c>
      <c r="E391" s="230">
        <v>0</v>
      </c>
      <c r="F391" s="230">
        <v>35</v>
      </c>
      <c r="G391" s="230">
        <v>1170</v>
      </c>
      <c r="H391" s="230">
        <v>16</v>
      </c>
    </row>
    <row r="392" spans="1:8" ht="10.5" customHeight="1">
      <c r="A392" s="272" t="s">
        <v>130</v>
      </c>
      <c r="B392" s="230">
        <v>3134</v>
      </c>
      <c r="C392" s="230">
        <v>1747</v>
      </c>
      <c r="D392" s="230">
        <v>0</v>
      </c>
      <c r="E392" s="230">
        <v>13</v>
      </c>
      <c r="F392" s="230">
        <v>153</v>
      </c>
      <c r="G392" s="230">
        <v>1181</v>
      </c>
      <c r="H392" s="230">
        <v>40</v>
      </c>
    </row>
    <row r="393" spans="1:8" ht="10.5" customHeight="1">
      <c r="A393" s="272" t="s">
        <v>132</v>
      </c>
      <c r="B393" s="230">
        <v>842</v>
      </c>
      <c r="C393" s="230">
        <v>561</v>
      </c>
      <c r="D393" s="230">
        <v>0</v>
      </c>
      <c r="E393" s="230">
        <v>0</v>
      </c>
      <c r="F393" s="230">
        <v>108</v>
      </c>
      <c r="G393" s="230">
        <v>173</v>
      </c>
      <c r="H393" s="230">
        <v>0</v>
      </c>
    </row>
    <row r="394" spans="1:8" ht="10.5" customHeight="1">
      <c r="A394" s="272" t="s">
        <v>133</v>
      </c>
      <c r="B394" s="230">
        <v>4149</v>
      </c>
      <c r="C394" s="230">
        <v>2542</v>
      </c>
      <c r="D394" s="230">
        <v>0</v>
      </c>
      <c r="E394" s="230">
        <v>0</v>
      </c>
      <c r="F394" s="230">
        <v>117</v>
      </c>
      <c r="G394" s="230">
        <v>1476</v>
      </c>
      <c r="H394" s="230">
        <v>14</v>
      </c>
    </row>
    <row r="395" spans="1:8" ht="10.5" customHeight="1">
      <c r="A395" s="272" t="s">
        <v>134</v>
      </c>
      <c r="B395" s="230">
        <v>9381</v>
      </c>
      <c r="C395" s="230">
        <v>6026</v>
      </c>
      <c r="D395" s="230">
        <v>0</v>
      </c>
      <c r="E395" s="230">
        <v>17</v>
      </c>
      <c r="F395" s="230">
        <v>412</v>
      </c>
      <c r="G395" s="230">
        <v>2902</v>
      </c>
      <c r="H395" s="230">
        <v>24</v>
      </c>
    </row>
    <row r="396" spans="1:8" ht="10.5" customHeight="1">
      <c r="A396" s="272" t="s">
        <v>135</v>
      </c>
      <c r="B396" s="230">
        <v>2343</v>
      </c>
      <c r="C396" s="230">
        <v>1770</v>
      </c>
      <c r="D396" s="230">
        <v>0</v>
      </c>
      <c r="E396" s="230">
        <v>4</v>
      </c>
      <c r="F396" s="230">
        <v>0</v>
      </c>
      <c r="G396" s="230">
        <v>534</v>
      </c>
      <c r="H396" s="230">
        <v>35</v>
      </c>
    </row>
    <row r="397" spans="1:8" ht="10.5" customHeight="1">
      <c r="A397" s="272" t="s">
        <v>136</v>
      </c>
      <c r="B397" s="230">
        <v>523</v>
      </c>
      <c r="C397" s="230">
        <v>347</v>
      </c>
      <c r="D397" s="230">
        <v>0</v>
      </c>
      <c r="E397" s="230">
        <v>0</v>
      </c>
      <c r="F397" s="230">
        <v>42</v>
      </c>
      <c r="G397" s="230">
        <v>128</v>
      </c>
      <c r="H397" s="230">
        <v>6</v>
      </c>
    </row>
    <row r="398" spans="1:8" ht="10.5" customHeight="1">
      <c r="A398" s="272" t="s">
        <v>137</v>
      </c>
      <c r="B398" s="230">
        <v>2527</v>
      </c>
      <c r="C398" s="230">
        <v>1794</v>
      </c>
      <c r="D398" s="230">
        <v>0</v>
      </c>
      <c r="E398" s="230">
        <v>0</v>
      </c>
      <c r="F398" s="230">
        <v>338</v>
      </c>
      <c r="G398" s="230">
        <v>360</v>
      </c>
      <c r="H398" s="230">
        <v>35</v>
      </c>
    </row>
    <row r="399" spans="1:8" ht="10.5" customHeight="1">
      <c r="A399" s="272" t="s">
        <v>138</v>
      </c>
      <c r="B399" s="230">
        <v>1485</v>
      </c>
      <c r="C399" s="230">
        <v>1038</v>
      </c>
      <c r="D399" s="230">
        <v>0</v>
      </c>
      <c r="E399" s="230">
        <v>5</v>
      </c>
      <c r="F399" s="230">
        <v>84</v>
      </c>
      <c r="G399" s="230">
        <v>358</v>
      </c>
      <c r="H399" s="230">
        <v>0</v>
      </c>
    </row>
    <row r="400" spans="1:8" ht="10.5" customHeight="1">
      <c r="A400" s="272" t="s">
        <v>139</v>
      </c>
      <c r="B400" s="230">
        <v>929</v>
      </c>
      <c r="C400" s="230">
        <v>613</v>
      </c>
      <c r="D400" s="230">
        <v>0</v>
      </c>
      <c r="E400" s="230">
        <v>0</v>
      </c>
      <c r="F400" s="230">
        <v>82</v>
      </c>
      <c r="G400" s="230">
        <v>197</v>
      </c>
      <c r="H400" s="230">
        <v>37</v>
      </c>
    </row>
    <row r="401" spans="1:8" ht="10.5" customHeight="1">
      <c r="A401" s="272" t="s">
        <v>140</v>
      </c>
      <c r="B401" s="230">
        <v>1743</v>
      </c>
      <c r="C401" s="230">
        <v>1360</v>
      </c>
      <c r="D401" s="230">
        <v>0</v>
      </c>
      <c r="E401" s="230">
        <v>0</v>
      </c>
      <c r="F401" s="230">
        <v>142</v>
      </c>
      <c r="G401" s="230">
        <v>234</v>
      </c>
      <c r="H401" s="230">
        <v>7</v>
      </c>
    </row>
    <row r="402" spans="1:8" ht="10.5" customHeight="1">
      <c r="A402" s="285" t="s">
        <v>156</v>
      </c>
      <c r="B402" s="230">
        <v>54011</v>
      </c>
      <c r="C402" s="230">
        <v>31726</v>
      </c>
      <c r="D402" s="230">
        <v>566</v>
      </c>
      <c r="E402" s="230">
        <v>51</v>
      </c>
      <c r="F402" s="230">
        <v>2868</v>
      </c>
      <c r="G402" s="230">
        <v>18355</v>
      </c>
      <c r="H402" s="230">
        <v>445</v>
      </c>
    </row>
    <row r="403" spans="1:8" ht="10.5" customHeight="1">
      <c r="A403" s="391"/>
    </row>
    <row r="404" spans="1:8" ht="10.5" customHeight="1">
      <c r="B404" s="257" t="s">
        <v>158</v>
      </c>
      <c r="C404" s="388"/>
      <c r="D404" s="388"/>
      <c r="E404" s="388"/>
      <c r="F404" s="388"/>
      <c r="G404" s="388"/>
      <c r="H404" s="388"/>
    </row>
    <row r="405" spans="1:8" ht="9" customHeight="1"/>
    <row r="406" spans="1:8" ht="10.5" customHeight="1">
      <c r="A406" s="272" t="s">
        <v>120</v>
      </c>
      <c r="B406" s="230">
        <v>55338</v>
      </c>
      <c r="C406" s="230">
        <v>42750</v>
      </c>
      <c r="D406" s="230">
        <v>1782</v>
      </c>
      <c r="E406" s="230">
        <v>0</v>
      </c>
      <c r="F406" s="230">
        <v>725</v>
      </c>
      <c r="G406" s="230">
        <v>9834</v>
      </c>
      <c r="H406" s="230">
        <v>247</v>
      </c>
    </row>
    <row r="407" spans="1:8" ht="10.5" customHeight="1">
      <c r="A407" s="272" t="s">
        <v>121</v>
      </c>
      <c r="B407" s="230">
        <v>51217</v>
      </c>
      <c r="C407" s="230">
        <v>44510</v>
      </c>
      <c r="D407" s="230">
        <v>0</v>
      </c>
      <c r="E407" s="230">
        <v>56</v>
      </c>
      <c r="F407" s="230">
        <v>700</v>
      </c>
      <c r="G407" s="230">
        <v>5703</v>
      </c>
      <c r="H407" s="230">
        <v>248</v>
      </c>
    </row>
    <row r="408" spans="1:8" ht="10.5" customHeight="1">
      <c r="A408" s="272" t="s">
        <v>122</v>
      </c>
      <c r="B408" s="230">
        <v>22277</v>
      </c>
      <c r="C408" s="230">
        <v>18277</v>
      </c>
      <c r="D408" s="230">
        <v>0</v>
      </c>
      <c r="E408" s="230">
        <v>0</v>
      </c>
      <c r="F408" s="230">
        <v>1133</v>
      </c>
      <c r="G408" s="230">
        <v>2826</v>
      </c>
      <c r="H408" s="230">
        <v>41</v>
      </c>
    </row>
    <row r="409" spans="1:8" ht="10.5" customHeight="1">
      <c r="A409" s="272" t="s">
        <v>922</v>
      </c>
      <c r="B409" s="230">
        <v>4389</v>
      </c>
      <c r="C409" s="230">
        <v>3433</v>
      </c>
      <c r="D409" s="230">
        <v>0</v>
      </c>
      <c r="E409" s="230">
        <v>0</v>
      </c>
      <c r="F409" s="230">
        <v>114</v>
      </c>
      <c r="G409" s="230">
        <v>720</v>
      </c>
      <c r="H409" s="230">
        <v>122</v>
      </c>
    </row>
    <row r="410" spans="1:8" ht="10.5" customHeight="1">
      <c r="A410" s="272" t="s">
        <v>124</v>
      </c>
      <c r="B410" s="230">
        <v>2745</v>
      </c>
      <c r="C410" s="230">
        <v>1956</v>
      </c>
      <c r="D410" s="230">
        <v>0</v>
      </c>
      <c r="E410" s="230">
        <v>0</v>
      </c>
      <c r="F410" s="230">
        <v>154</v>
      </c>
      <c r="G410" s="230">
        <v>584</v>
      </c>
      <c r="H410" s="230">
        <v>51</v>
      </c>
    </row>
    <row r="411" spans="1:8" ht="10.5" customHeight="1">
      <c r="A411" s="272" t="s">
        <v>382</v>
      </c>
      <c r="B411" s="230">
        <v>12085</v>
      </c>
      <c r="C411" s="230">
        <v>9989</v>
      </c>
      <c r="D411" s="230">
        <v>0</v>
      </c>
      <c r="E411" s="230">
        <v>0</v>
      </c>
      <c r="F411" s="230">
        <v>159</v>
      </c>
      <c r="G411" s="230">
        <v>1914</v>
      </c>
      <c r="H411" s="230">
        <v>23</v>
      </c>
    </row>
    <row r="412" spans="1:8" ht="10.5" customHeight="1">
      <c r="A412" s="272" t="s">
        <v>130</v>
      </c>
      <c r="B412" s="230">
        <v>25542</v>
      </c>
      <c r="C412" s="230">
        <v>21577</v>
      </c>
      <c r="D412" s="230">
        <v>0</v>
      </c>
      <c r="E412" s="230">
        <v>73</v>
      </c>
      <c r="F412" s="230">
        <v>284</v>
      </c>
      <c r="G412" s="230">
        <v>3445</v>
      </c>
      <c r="H412" s="230">
        <v>163</v>
      </c>
    </row>
    <row r="413" spans="1:8" ht="10.5" customHeight="1">
      <c r="A413" s="272" t="s">
        <v>132</v>
      </c>
      <c r="B413" s="230">
        <v>8531</v>
      </c>
      <c r="C413" s="230">
        <v>7699</v>
      </c>
      <c r="D413" s="230">
        <v>0</v>
      </c>
      <c r="E413" s="230">
        <v>0</v>
      </c>
      <c r="F413" s="230">
        <v>139</v>
      </c>
      <c r="G413" s="230">
        <v>614</v>
      </c>
      <c r="H413" s="230">
        <v>79</v>
      </c>
    </row>
    <row r="414" spans="1:8" ht="10.5" customHeight="1">
      <c r="A414" s="272" t="s">
        <v>133</v>
      </c>
      <c r="B414" s="230">
        <v>27764</v>
      </c>
      <c r="C414" s="230">
        <v>23857</v>
      </c>
      <c r="D414" s="230">
        <v>0</v>
      </c>
      <c r="E414" s="230">
        <v>0</v>
      </c>
      <c r="F414" s="230">
        <v>324</v>
      </c>
      <c r="G414" s="230">
        <v>3542</v>
      </c>
      <c r="H414" s="230">
        <v>41</v>
      </c>
    </row>
    <row r="415" spans="1:8" ht="10.5" customHeight="1">
      <c r="A415" s="272" t="s">
        <v>134</v>
      </c>
      <c r="B415" s="230">
        <v>66125</v>
      </c>
      <c r="C415" s="230">
        <v>56126</v>
      </c>
      <c r="D415" s="230">
        <v>0</v>
      </c>
      <c r="E415" s="230">
        <v>69</v>
      </c>
      <c r="F415" s="230">
        <v>1074</v>
      </c>
      <c r="G415" s="230">
        <v>8374</v>
      </c>
      <c r="H415" s="230">
        <v>482</v>
      </c>
    </row>
    <row r="416" spans="1:8" ht="10.5" customHeight="1">
      <c r="A416" s="272" t="s">
        <v>135</v>
      </c>
      <c r="B416" s="230">
        <v>13739</v>
      </c>
      <c r="C416" s="230">
        <v>11760</v>
      </c>
      <c r="D416" s="230">
        <v>0</v>
      </c>
      <c r="E416" s="230">
        <v>57</v>
      </c>
      <c r="F416" s="230">
        <v>0</v>
      </c>
      <c r="G416" s="230">
        <v>1758</v>
      </c>
      <c r="H416" s="230">
        <v>164</v>
      </c>
    </row>
    <row r="417" spans="1:8" ht="10.5" customHeight="1">
      <c r="A417" s="272" t="s">
        <v>136</v>
      </c>
      <c r="B417" s="230">
        <v>6196</v>
      </c>
      <c r="C417" s="230">
        <v>5715</v>
      </c>
      <c r="D417" s="230">
        <v>0</v>
      </c>
      <c r="E417" s="230">
        <v>0</v>
      </c>
      <c r="F417" s="230">
        <v>84</v>
      </c>
      <c r="G417" s="230">
        <v>372</v>
      </c>
      <c r="H417" s="230">
        <v>25</v>
      </c>
    </row>
    <row r="418" spans="1:8" ht="10.5" customHeight="1">
      <c r="A418" s="272" t="s">
        <v>137</v>
      </c>
      <c r="B418" s="230">
        <v>19792</v>
      </c>
      <c r="C418" s="230">
        <v>17435</v>
      </c>
      <c r="D418" s="230">
        <v>0</v>
      </c>
      <c r="E418" s="230">
        <v>0</v>
      </c>
      <c r="F418" s="230">
        <v>637</v>
      </c>
      <c r="G418" s="230">
        <v>1600</v>
      </c>
      <c r="H418" s="230">
        <v>120</v>
      </c>
    </row>
    <row r="419" spans="1:8" ht="10.5" customHeight="1">
      <c r="A419" s="272" t="s">
        <v>138</v>
      </c>
      <c r="B419" s="230">
        <v>10298</v>
      </c>
      <c r="C419" s="230">
        <v>8926</v>
      </c>
      <c r="D419" s="230">
        <v>0</v>
      </c>
      <c r="E419" s="230">
        <v>38</v>
      </c>
      <c r="F419" s="230">
        <v>193</v>
      </c>
      <c r="G419" s="230">
        <v>1087</v>
      </c>
      <c r="H419" s="230">
        <v>54</v>
      </c>
    </row>
    <row r="420" spans="1:8" ht="10.5" customHeight="1">
      <c r="A420" s="272" t="s">
        <v>139</v>
      </c>
      <c r="B420" s="230">
        <v>9859</v>
      </c>
      <c r="C420" s="230">
        <v>8909</v>
      </c>
      <c r="D420" s="230">
        <v>0</v>
      </c>
      <c r="E420" s="230">
        <v>0</v>
      </c>
      <c r="F420" s="230">
        <v>138</v>
      </c>
      <c r="G420" s="230">
        <v>740</v>
      </c>
      <c r="H420" s="230">
        <v>72</v>
      </c>
    </row>
    <row r="421" spans="1:8" ht="10.5" customHeight="1">
      <c r="A421" s="272" t="s">
        <v>140</v>
      </c>
      <c r="B421" s="230">
        <v>9077</v>
      </c>
      <c r="C421" s="230">
        <v>7997</v>
      </c>
      <c r="D421" s="230">
        <v>0</v>
      </c>
      <c r="E421" s="230">
        <v>0</v>
      </c>
      <c r="F421" s="230">
        <v>222</v>
      </c>
      <c r="G421" s="230">
        <v>816</v>
      </c>
      <c r="H421" s="230">
        <v>42</v>
      </c>
    </row>
    <row r="422" spans="1:8" ht="10.5" customHeight="1">
      <c r="A422" s="285" t="s">
        <v>159</v>
      </c>
      <c r="B422" s="230">
        <v>344974</v>
      </c>
      <c r="C422" s="230">
        <v>290916</v>
      </c>
      <c r="D422" s="230">
        <v>1782</v>
      </c>
      <c r="E422" s="230">
        <v>293</v>
      </c>
      <c r="F422" s="230">
        <v>6080</v>
      </c>
      <c r="G422" s="230">
        <v>43929</v>
      </c>
      <c r="H422" s="230">
        <v>1974</v>
      </c>
    </row>
    <row r="423" spans="1:8" ht="9" customHeight="1">
      <c r="C423" s="480"/>
    </row>
    <row r="424" spans="1:8" ht="9" customHeight="1">
      <c r="C424" s="480"/>
    </row>
    <row r="425" spans="1:8" ht="9" customHeight="1">
      <c r="C425" s="480"/>
    </row>
    <row r="426" spans="1:8" ht="9" customHeight="1">
      <c r="C426" s="480"/>
    </row>
    <row r="427" spans="1:8" ht="9" customHeight="1">
      <c r="C427" s="480"/>
    </row>
    <row r="428" spans="1:8" ht="9" customHeight="1">
      <c r="C428" s="480"/>
    </row>
    <row r="429" spans="1:8" ht="10.5" customHeight="1">
      <c r="A429" s="511" t="s">
        <v>923</v>
      </c>
      <c r="C429" s="480"/>
    </row>
    <row r="430" spans="1:8" s="28" customFormat="1" ht="10.5" customHeight="1">
      <c r="A430" s="511" t="s">
        <v>925</v>
      </c>
      <c r="B430" s="396"/>
      <c r="C430" s="398"/>
      <c r="D430" s="396"/>
      <c r="E430" s="396"/>
      <c r="F430" s="396"/>
      <c r="G430" s="396"/>
      <c r="H430" s="396"/>
    </row>
    <row r="431" spans="1:8" s="28" customFormat="1" ht="10.5" customHeight="1">
      <c r="B431" s="396"/>
      <c r="C431" s="398"/>
      <c r="D431" s="396"/>
      <c r="E431" s="396"/>
      <c r="F431" s="396"/>
      <c r="G431" s="396"/>
      <c r="H431" s="396"/>
    </row>
    <row r="432" spans="1:8" s="287" customFormat="1" ht="10.5" customHeight="1">
      <c r="A432" s="343" t="s">
        <v>52</v>
      </c>
      <c r="B432" s="343"/>
      <c r="C432" s="343"/>
      <c r="D432" s="512"/>
      <c r="E432" s="512"/>
      <c r="F432" s="512"/>
      <c r="G432" s="512"/>
      <c r="H432" s="512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4" orientation="portrait" horizontalDpi="4294967292" verticalDpi="300" r:id="rId1"/>
  <headerFooter alignWithMargins="0"/>
  <rowBreaks count="5" manualBreakCount="5">
    <brk id="80" max="16383" man="1"/>
    <brk id="150" max="16383" man="1"/>
    <brk id="221" max="16383" man="1"/>
    <brk id="291" max="7" man="1"/>
    <brk id="361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1"/>
  <sheetViews>
    <sheetView workbookViewId="0">
      <pane ySplit="10" topLeftCell="A11" activePane="bottomLeft" state="frozen"/>
      <selection pane="bottomLeft"/>
    </sheetView>
  </sheetViews>
  <sheetFormatPr baseColWidth="10" defaultColWidth="16.28515625" defaultRowHeight="9.6" customHeight="1"/>
  <cols>
    <col min="1" max="1" width="1.140625" style="561" customWidth="1"/>
    <col min="2" max="2" width="28.5703125" style="561" customWidth="1"/>
    <col min="3" max="4" width="6" style="608" customWidth="1"/>
    <col min="5" max="5" width="5.85546875" style="608" customWidth="1"/>
    <col min="6" max="6" width="6.140625" style="560" customWidth="1"/>
    <col min="7" max="7" width="5.85546875" style="560" customWidth="1"/>
    <col min="8" max="8" width="7.140625" style="560" customWidth="1"/>
    <col min="9" max="9" width="5.85546875" style="560" customWidth="1"/>
    <col min="10" max="10" width="6" style="609" customWidth="1"/>
    <col min="11" max="11" width="6.5703125" style="609" customWidth="1"/>
    <col min="12" max="12" width="6.140625" style="609" customWidth="1"/>
    <col min="13" max="13" width="6.7109375" style="609" customWidth="1"/>
    <col min="14" max="14" width="5.85546875" style="609" customWidth="1"/>
    <col min="15" max="16384" width="16.28515625" style="536"/>
  </cols>
  <sheetData>
    <row r="1" spans="1:14" s="515" customFormat="1" ht="11.45" customHeight="1">
      <c r="A1" s="514" t="s">
        <v>645</v>
      </c>
      <c r="C1" s="516"/>
      <c r="D1" s="516"/>
      <c r="E1" s="516"/>
      <c r="F1" s="517"/>
      <c r="G1" s="517"/>
      <c r="H1" s="517"/>
      <c r="I1" s="517"/>
      <c r="J1" s="517"/>
      <c r="K1" s="517"/>
      <c r="L1" s="517"/>
      <c r="M1" s="517"/>
      <c r="N1" s="517"/>
    </row>
    <row r="2" spans="1:14" s="515" customFormat="1" ht="11.45" customHeight="1">
      <c r="A2" s="518"/>
      <c r="B2" s="519"/>
      <c r="C2" s="516"/>
      <c r="D2" s="516"/>
      <c r="E2" s="516"/>
      <c r="F2" s="517"/>
      <c r="G2" s="517"/>
      <c r="H2" s="517"/>
      <c r="I2" s="517"/>
      <c r="J2" s="517"/>
      <c r="K2" s="517"/>
      <c r="L2" s="517"/>
      <c r="M2" s="517"/>
      <c r="N2" s="517"/>
    </row>
    <row r="3" spans="1:14" s="521" customFormat="1" ht="11.45" customHeight="1">
      <c r="A3" s="520" t="s">
        <v>926</v>
      </c>
      <c r="C3" s="522"/>
      <c r="D3" s="522"/>
      <c r="E3" s="522"/>
      <c r="F3" s="523"/>
      <c r="G3" s="523"/>
      <c r="H3" s="523"/>
      <c r="I3" s="523"/>
      <c r="J3" s="523"/>
      <c r="K3" s="523"/>
      <c r="L3" s="523"/>
      <c r="M3" s="523"/>
      <c r="N3" s="523"/>
    </row>
    <row r="4" spans="1:14" s="521" customFormat="1" ht="11.45" customHeight="1">
      <c r="A4" s="524" t="s">
        <v>927</v>
      </c>
      <c r="C4" s="522"/>
      <c r="D4" s="522"/>
      <c r="E4" s="522"/>
      <c r="F4" s="523"/>
      <c r="G4" s="523"/>
      <c r="H4" s="523"/>
      <c r="I4" s="523"/>
      <c r="J4" s="523"/>
      <c r="K4" s="523"/>
      <c r="L4" s="523"/>
      <c r="M4" s="523"/>
      <c r="N4" s="523"/>
    </row>
    <row r="5" spans="1:14" s="521" customFormat="1" ht="11.45" customHeight="1">
      <c r="A5" s="525"/>
      <c r="B5" s="525"/>
      <c r="C5" s="526"/>
      <c r="D5" s="526"/>
      <c r="E5" s="526"/>
      <c r="F5" s="527"/>
      <c r="G5" s="527"/>
      <c r="H5" s="527"/>
      <c r="I5" s="527"/>
      <c r="J5" s="527"/>
      <c r="K5" s="527"/>
      <c r="L5" s="527"/>
      <c r="M5" s="527"/>
      <c r="N5" s="527"/>
    </row>
    <row r="6" spans="1:14" ht="9.6" customHeight="1">
      <c r="A6" s="528"/>
      <c r="B6" s="529"/>
      <c r="C6" s="530"/>
      <c r="D6" s="531" t="s">
        <v>928</v>
      </c>
      <c r="E6" s="531"/>
      <c r="F6" s="531"/>
      <c r="G6" s="531"/>
      <c r="H6" s="531"/>
      <c r="I6" s="532"/>
      <c r="J6" s="533" t="s">
        <v>929</v>
      </c>
      <c r="K6" s="533"/>
      <c r="L6" s="534"/>
      <c r="M6" s="533" t="s">
        <v>930</v>
      </c>
      <c r="N6" s="535"/>
    </row>
    <row r="7" spans="1:14" ht="9.6" customHeight="1">
      <c r="A7" s="537"/>
      <c r="B7" s="538" t="s">
        <v>99</v>
      </c>
      <c r="C7" s="539" t="s">
        <v>798</v>
      </c>
      <c r="D7" s="540" t="s">
        <v>100</v>
      </c>
      <c r="E7" s="540"/>
      <c r="F7" s="540"/>
      <c r="G7" s="540"/>
      <c r="H7" s="540"/>
      <c r="I7" s="541"/>
      <c r="J7" s="540" t="s">
        <v>931</v>
      </c>
      <c r="K7" s="540"/>
      <c r="L7" s="541"/>
      <c r="M7" s="542" t="s">
        <v>932</v>
      </c>
      <c r="N7" s="543"/>
    </row>
    <row r="8" spans="1:14" ht="9.6" customHeight="1">
      <c r="A8" s="544"/>
      <c r="B8" s="538" t="s">
        <v>933</v>
      </c>
      <c r="C8" s="545" t="s">
        <v>112</v>
      </c>
      <c r="D8" s="546" t="s">
        <v>934</v>
      </c>
      <c r="E8" s="546" t="s">
        <v>935</v>
      </c>
      <c r="F8" s="532" t="s">
        <v>325</v>
      </c>
      <c r="G8" s="540" t="s">
        <v>619</v>
      </c>
      <c r="H8" s="540"/>
      <c r="I8" s="541"/>
      <c r="J8" s="546" t="s">
        <v>325</v>
      </c>
      <c r="K8" s="540" t="s">
        <v>619</v>
      </c>
      <c r="L8" s="541"/>
      <c r="M8" s="547" t="s">
        <v>107</v>
      </c>
      <c r="N8" s="548" t="s">
        <v>108</v>
      </c>
    </row>
    <row r="9" spans="1:14" ht="9.6" customHeight="1">
      <c r="A9" s="549"/>
      <c r="B9" s="538" t="s">
        <v>341</v>
      </c>
      <c r="C9" s="545"/>
      <c r="D9" s="546" t="s">
        <v>936</v>
      </c>
      <c r="E9" s="546" t="s">
        <v>936</v>
      </c>
      <c r="F9" s="546" t="s">
        <v>329</v>
      </c>
      <c r="G9" s="546" t="s">
        <v>937</v>
      </c>
      <c r="H9" s="550" t="s">
        <v>108</v>
      </c>
      <c r="I9" s="532" t="s">
        <v>322</v>
      </c>
      <c r="J9" s="546" t="s">
        <v>329</v>
      </c>
      <c r="K9" s="546" t="s">
        <v>937</v>
      </c>
      <c r="L9" s="532" t="s">
        <v>322</v>
      </c>
      <c r="M9" s="547" t="s">
        <v>115</v>
      </c>
      <c r="N9" s="551" t="s">
        <v>938</v>
      </c>
    </row>
    <row r="10" spans="1:14" ht="9.6" customHeight="1">
      <c r="A10" s="552"/>
      <c r="B10" s="553"/>
      <c r="C10" s="554"/>
      <c r="D10" s="555"/>
      <c r="E10" s="555"/>
      <c r="F10" s="555"/>
      <c r="G10" s="556" t="s">
        <v>326</v>
      </c>
      <c r="H10" s="556" t="s">
        <v>330</v>
      </c>
      <c r="I10" s="541" t="s">
        <v>326</v>
      </c>
      <c r="J10" s="557"/>
      <c r="K10" s="556" t="s">
        <v>326</v>
      </c>
      <c r="L10" s="541" t="s">
        <v>326</v>
      </c>
      <c r="M10" s="558"/>
      <c r="N10" s="559" t="s">
        <v>939</v>
      </c>
    </row>
    <row r="11" spans="1:14" ht="9.6" customHeight="1">
      <c r="A11" s="511"/>
      <c r="B11" s="511"/>
      <c r="C11" s="560" t="s">
        <v>940</v>
      </c>
      <c r="D11" s="560"/>
      <c r="E11" s="560"/>
      <c r="J11" s="560"/>
      <c r="K11" s="560"/>
      <c r="L11" s="560"/>
      <c r="M11" s="560"/>
      <c r="N11" s="560"/>
    </row>
    <row r="12" spans="1:14" ht="10.15" customHeight="1">
      <c r="B12" s="562"/>
      <c r="C12" s="563" t="s">
        <v>162</v>
      </c>
      <c r="D12" s="564"/>
      <c r="E12" s="564"/>
      <c r="F12" s="564"/>
      <c r="G12" s="564"/>
      <c r="H12" s="564"/>
      <c r="I12" s="564"/>
      <c r="J12" s="564"/>
      <c r="K12" s="564"/>
      <c r="L12" s="564"/>
      <c r="M12" s="564"/>
      <c r="N12" s="564"/>
    </row>
    <row r="13" spans="1:14" ht="9.6" customHeight="1">
      <c r="A13" s="511"/>
      <c r="B13" s="511"/>
      <c r="C13" s="565"/>
      <c r="D13" s="565"/>
      <c r="E13" s="565"/>
      <c r="F13" s="565"/>
      <c r="G13" s="565"/>
      <c r="H13" s="565"/>
      <c r="I13" s="565"/>
      <c r="J13" s="565"/>
      <c r="K13" s="565"/>
      <c r="L13" s="565"/>
      <c r="M13" s="565"/>
      <c r="N13" s="565"/>
    </row>
    <row r="14" spans="1:14" ht="9.6" customHeight="1">
      <c r="A14" s="566" t="s">
        <v>565</v>
      </c>
      <c r="B14" s="567"/>
      <c r="C14" s="568">
        <v>78142</v>
      </c>
      <c r="D14" s="568">
        <v>24746</v>
      </c>
      <c r="E14" s="568">
        <v>14452</v>
      </c>
      <c r="F14" s="568">
        <v>39198</v>
      </c>
      <c r="G14" s="568">
        <v>27831</v>
      </c>
      <c r="H14" s="568">
        <v>2725</v>
      </c>
      <c r="I14" s="568">
        <v>11367</v>
      </c>
      <c r="J14" s="568">
        <v>38944</v>
      </c>
      <c r="K14" s="568">
        <v>38923</v>
      </c>
      <c r="L14" s="568">
        <v>21</v>
      </c>
      <c r="M14" s="568">
        <v>32102</v>
      </c>
      <c r="N14" s="568">
        <v>2398</v>
      </c>
    </row>
    <row r="15" spans="1:14" ht="9.6" customHeight="1">
      <c r="A15" s="511"/>
      <c r="B15" s="569"/>
      <c r="C15" s="568"/>
      <c r="D15" s="568"/>
      <c r="E15" s="568"/>
      <c r="F15" s="568"/>
      <c r="G15" s="568"/>
      <c r="H15" s="568"/>
      <c r="I15" s="568"/>
      <c r="J15" s="568"/>
      <c r="K15" s="568"/>
      <c r="L15" s="568"/>
      <c r="M15" s="568"/>
      <c r="N15" s="568"/>
    </row>
    <row r="16" spans="1:14" ht="9.6" customHeight="1">
      <c r="A16" s="511"/>
      <c r="B16" s="570" t="s">
        <v>941</v>
      </c>
      <c r="C16" s="568">
        <v>17131</v>
      </c>
      <c r="D16" s="568">
        <v>4885</v>
      </c>
      <c r="E16" s="568">
        <v>2779</v>
      </c>
      <c r="F16" s="568">
        <v>7664</v>
      </c>
      <c r="G16" s="568">
        <v>4911</v>
      </c>
      <c r="H16" s="568">
        <v>408</v>
      </c>
      <c r="I16" s="568">
        <v>2753</v>
      </c>
      <c r="J16" s="568">
        <v>9467</v>
      </c>
      <c r="K16" s="568">
        <v>9462</v>
      </c>
      <c r="L16" s="568">
        <v>5</v>
      </c>
      <c r="M16" s="568">
        <v>2800</v>
      </c>
      <c r="N16" s="568">
        <v>173</v>
      </c>
    </row>
    <row r="17" spans="1:14" ht="9.6" customHeight="1">
      <c r="A17" s="511"/>
      <c r="B17" s="570" t="s">
        <v>942</v>
      </c>
      <c r="C17" s="568">
        <v>18474</v>
      </c>
      <c r="D17" s="568">
        <v>5552</v>
      </c>
      <c r="E17" s="568">
        <v>3602</v>
      </c>
      <c r="F17" s="568">
        <v>9154</v>
      </c>
      <c r="G17" s="568">
        <v>5563</v>
      </c>
      <c r="H17" s="568">
        <v>486</v>
      </c>
      <c r="I17" s="568">
        <v>3591</v>
      </c>
      <c r="J17" s="568">
        <v>9320</v>
      </c>
      <c r="K17" s="568">
        <v>9320</v>
      </c>
      <c r="L17" s="568">
        <v>0</v>
      </c>
      <c r="M17" s="568">
        <v>3929</v>
      </c>
      <c r="N17" s="568">
        <v>512</v>
      </c>
    </row>
    <row r="18" spans="1:14" ht="9.6" customHeight="1">
      <c r="A18" s="511"/>
      <c r="B18" s="570" t="s">
        <v>943</v>
      </c>
      <c r="C18" s="568">
        <v>17768</v>
      </c>
      <c r="D18" s="568">
        <v>5309</v>
      </c>
      <c r="E18" s="568">
        <v>3403</v>
      </c>
      <c r="F18" s="568">
        <v>8712</v>
      </c>
      <c r="G18" s="568">
        <v>5139</v>
      </c>
      <c r="H18" s="568">
        <v>442</v>
      </c>
      <c r="I18" s="568">
        <v>3573</v>
      </c>
      <c r="J18" s="568">
        <v>9056</v>
      </c>
      <c r="K18" s="568">
        <v>9056</v>
      </c>
      <c r="L18" s="568">
        <v>0</v>
      </c>
      <c r="M18" s="568">
        <v>3326</v>
      </c>
      <c r="N18" s="568">
        <v>512</v>
      </c>
    </row>
    <row r="19" spans="1:14" ht="9.6" customHeight="1">
      <c r="A19" s="511"/>
      <c r="B19" s="570" t="s">
        <v>944</v>
      </c>
      <c r="C19" s="568">
        <v>706</v>
      </c>
      <c r="D19" s="568">
        <v>243</v>
      </c>
      <c r="E19" s="568">
        <v>199</v>
      </c>
      <c r="F19" s="568">
        <v>442</v>
      </c>
      <c r="G19" s="568">
        <v>424</v>
      </c>
      <c r="H19" s="568">
        <v>44</v>
      </c>
      <c r="I19" s="568">
        <v>18</v>
      </c>
      <c r="J19" s="568">
        <v>264</v>
      </c>
      <c r="K19" s="568">
        <v>264</v>
      </c>
      <c r="L19" s="568">
        <v>0</v>
      </c>
      <c r="M19" s="568">
        <v>603</v>
      </c>
      <c r="N19" s="568">
        <v>0</v>
      </c>
    </row>
    <row r="20" spans="1:14" ht="9.6" customHeight="1">
      <c r="A20" s="511"/>
      <c r="B20" s="570" t="s">
        <v>945</v>
      </c>
      <c r="C20" s="568">
        <v>2552</v>
      </c>
      <c r="D20" s="568">
        <v>690</v>
      </c>
      <c r="E20" s="568">
        <v>528</v>
      </c>
      <c r="F20" s="568">
        <v>1218</v>
      </c>
      <c r="G20" s="568">
        <v>1019</v>
      </c>
      <c r="H20" s="568">
        <v>135</v>
      </c>
      <c r="I20" s="568">
        <v>199</v>
      </c>
      <c r="J20" s="568">
        <v>1334</v>
      </c>
      <c r="K20" s="568">
        <v>1334</v>
      </c>
      <c r="L20" s="568">
        <v>0</v>
      </c>
      <c r="M20" s="568">
        <v>1516</v>
      </c>
      <c r="N20" s="568">
        <v>129</v>
      </c>
    </row>
    <row r="21" spans="1:14" ht="9.6" customHeight="1">
      <c r="A21" s="511"/>
      <c r="B21" s="570" t="s">
        <v>946</v>
      </c>
      <c r="C21" s="568">
        <v>5915</v>
      </c>
      <c r="D21" s="568">
        <v>2929</v>
      </c>
      <c r="E21" s="568">
        <v>1069</v>
      </c>
      <c r="F21" s="568">
        <v>3998</v>
      </c>
      <c r="G21" s="568">
        <v>3345</v>
      </c>
      <c r="H21" s="568">
        <v>310</v>
      </c>
      <c r="I21" s="568">
        <v>653</v>
      </c>
      <c r="J21" s="568">
        <v>1917</v>
      </c>
      <c r="K21" s="568">
        <v>1917</v>
      </c>
      <c r="L21" s="568">
        <v>0</v>
      </c>
      <c r="M21" s="568">
        <v>2858</v>
      </c>
      <c r="N21" s="568">
        <v>267</v>
      </c>
    </row>
    <row r="22" spans="1:14" ht="9.6" customHeight="1">
      <c r="A22" s="511"/>
      <c r="B22" s="570" t="s">
        <v>947</v>
      </c>
      <c r="C22" s="568">
        <v>2781</v>
      </c>
      <c r="D22" s="568">
        <v>1085</v>
      </c>
      <c r="E22" s="568">
        <v>707</v>
      </c>
      <c r="F22" s="568">
        <v>1792</v>
      </c>
      <c r="G22" s="568">
        <v>1244</v>
      </c>
      <c r="H22" s="568">
        <v>189</v>
      </c>
      <c r="I22" s="568">
        <v>548</v>
      </c>
      <c r="J22" s="568">
        <v>989</v>
      </c>
      <c r="K22" s="568">
        <v>989</v>
      </c>
      <c r="L22" s="568">
        <v>0</v>
      </c>
      <c r="M22" s="568">
        <v>1272</v>
      </c>
      <c r="N22" s="568">
        <v>145</v>
      </c>
    </row>
    <row r="23" spans="1:14" ht="9.6" customHeight="1">
      <c r="A23" s="511"/>
      <c r="B23" s="570" t="s">
        <v>948</v>
      </c>
      <c r="C23" s="568">
        <v>2440</v>
      </c>
      <c r="D23" s="568">
        <v>1100</v>
      </c>
      <c r="E23" s="568">
        <v>761</v>
      </c>
      <c r="F23" s="568">
        <v>1861</v>
      </c>
      <c r="G23" s="568">
        <v>1182</v>
      </c>
      <c r="H23" s="568">
        <v>179</v>
      </c>
      <c r="I23" s="568">
        <v>679</v>
      </c>
      <c r="J23" s="568">
        <v>579</v>
      </c>
      <c r="K23" s="568">
        <v>579</v>
      </c>
      <c r="L23" s="568">
        <v>0</v>
      </c>
      <c r="M23" s="568">
        <v>1156</v>
      </c>
      <c r="N23" s="568">
        <v>81</v>
      </c>
    </row>
    <row r="24" spans="1:14" ht="9.6" customHeight="1">
      <c r="A24" s="511"/>
      <c r="B24" s="570" t="s">
        <v>949</v>
      </c>
      <c r="C24" s="568">
        <v>6534</v>
      </c>
      <c r="D24" s="568">
        <v>3449</v>
      </c>
      <c r="E24" s="568">
        <v>1126</v>
      </c>
      <c r="F24" s="568">
        <v>4575</v>
      </c>
      <c r="G24" s="568">
        <v>3493</v>
      </c>
      <c r="H24" s="568">
        <v>269</v>
      </c>
      <c r="I24" s="568">
        <v>1082</v>
      </c>
      <c r="J24" s="568">
        <v>1959</v>
      </c>
      <c r="K24" s="568">
        <v>1959</v>
      </c>
      <c r="L24" s="568">
        <v>0</v>
      </c>
      <c r="M24" s="568">
        <v>2929</v>
      </c>
      <c r="N24" s="568">
        <v>265</v>
      </c>
    </row>
    <row r="25" spans="1:14" ht="9.6" customHeight="1">
      <c r="A25" s="511"/>
      <c r="B25" s="570" t="s">
        <v>950</v>
      </c>
      <c r="C25" s="568">
        <v>13782</v>
      </c>
      <c r="D25" s="568">
        <v>3351</v>
      </c>
      <c r="E25" s="568">
        <v>2575</v>
      </c>
      <c r="F25" s="568">
        <v>5926</v>
      </c>
      <c r="G25" s="568">
        <v>4390</v>
      </c>
      <c r="H25" s="568">
        <v>476</v>
      </c>
      <c r="I25" s="568">
        <v>1536</v>
      </c>
      <c r="J25" s="568">
        <v>7856</v>
      </c>
      <c r="K25" s="568">
        <v>7856</v>
      </c>
      <c r="L25" s="568">
        <v>0</v>
      </c>
      <c r="M25" s="568">
        <v>8550</v>
      </c>
      <c r="N25" s="568">
        <v>533</v>
      </c>
    </row>
    <row r="26" spans="1:14" ht="9.6" customHeight="1">
      <c r="A26" s="511"/>
      <c r="B26" s="570" t="s">
        <v>951</v>
      </c>
      <c r="C26" s="568">
        <v>8167</v>
      </c>
      <c r="D26" s="568">
        <v>1583</v>
      </c>
      <c r="E26" s="568">
        <v>1250</v>
      </c>
      <c r="F26" s="568">
        <v>2833</v>
      </c>
      <c r="G26" s="568">
        <v>2528</v>
      </c>
      <c r="H26" s="568">
        <v>218</v>
      </c>
      <c r="I26" s="568">
        <v>305</v>
      </c>
      <c r="J26" s="568">
        <v>5334</v>
      </c>
      <c r="K26" s="568">
        <v>5334</v>
      </c>
      <c r="L26" s="568">
        <v>0</v>
      </c>
      <c r="M26" s="568">
        <v>7013</v>
      </c>
      <c r="N26" s="568">
        <v>294</v>
      </c>
    </row>
    <row r="27" spans="1:14" ht="9.6" customHeight="1">
      <c r="A27" s="511"/>
      <c r="B27" s="571" t="s">
        <v>952</v>
      </c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</row>
    <row r="28" spans="1:14" ht="9.6" customHeight="1">
      <c r="A28" s="511"/>
      <c r="B28" s="570" t="s">
        <v>953</v>
      </c>
      <c r="C28" s="568">
        <v>240</v>
      </c>
      <c r="D28" s="568">
        <v>61</v>
      </c>
      <c r="E28" s="568">
        <v>32</v>
      </c>
      <c r="F28" s="568">
        <v>93</v>
      </c>
      <c r="G28" s="572" t="s">
        <v>954</v>
      </c>
      <c r="H28" s="568">
        <v>31</v>
      </c>
      <c r="I28" s="572" t="s">
        <v>954</v>
      </c>
      <c r="J28" s="568">
        <v>147</v>
      </c>
      <c r="K28" s="568">
        <v>132</v>
      </c>
      <c r="L28" s="568">
        <v>15</v>
      </c>
      <c r="M28" s="568">
        <v>0</v>
      </c>
      <c r="N28" s="568">
        <v>0</v>
      </c>
    </row>
    <row r="29" spans="1:14" ht="9.6" customHeight="1">
      <c r="A29" s="511"/>
      <c r="B29" s="571" t="s">
        <v>955</v>
      </c>
      <c r="C29" s="568"/>
      <c r="D29" s="568"/>
      <c r="E29" s="568"/>
      <c r="F29" s="568"/>
      <c r="G29" s="568"/>
      <c r="H29" s="568"/>
      <c r="I29" s="568"/>
      <c r="J29" s="568"/>
      <c r="K29" s="568"/>
      <c r="L29" s="568"/>
      <c r="M29" s="568"/>
      <c r="N29" s="568"/>
    </row>
    <row r="30" spans="1:14" ht="9.6" customHeight="1">
      <c r="A30" s="511"/>
      <c r="B30" s="570" t="s">
        <v>956</v>
      </c>
      <c r="C30" s="568">
        <v>51</v>
      </c>
      <c r="D30" s="568">
        <v>33</v>
      </c>
      <c r="E30" s="568">
        <v>5</v>
      </c>
      <c r="F30" s="568">
        <v>38</v>
      </c>
      <c r="G30" s="568">
        <v>20</v>
      </c>
      <c r="H30" s="568">
        <v>6</v>
      </c>
      <c r="I30" s="568">
        <v>18</v>
      </c>
      <c r="J30" s="568">
        <v>13</v>
      </c>
      <c r="K30" s="568">
        <v>12</v>
      </c>
      <c r="L30" s="568">
        <v>1</v>
      </c>
      <c r="M30" s="568">
        <v>0</v>
      </c>
      <c r="N30" s="568">
        <v>0</v>
      </c>
    </row>
    <row r="31" spans="1:14" ht="9.6" customHeight="1">
      <c r="A31" s="511"/>
      <c r="B31" s="571" t="s">
        <v>957</v>
      </c>
      <c r="C31" s="568"/>
      <c r="D31" s="568"/>
      <c r="E31" s="568"/>
      <c r="F31" s="568"/>
      <c r="G31" s="568"/>
      <c r="H31" s="568"/>
      <c r="I31" s="568"/>
      <c r="J31" s="568"/>
      <c r="K31" s="568"/>
      <c r="L31" s="568"/>
      <c r="M31" s="568"/>
      <c r="N31" s="568"/>
    </row>
    <row r="32" spans="1:14" ht="9.6" customHeight="1">
      <c r="A32" s="511"/>
      <c r="B32" s="570" t="s">
        <v>958</v>
      </c>
      <c r="C32" s="568">
        <v>43</v>
      </c>
      <c r="D32" s="568">
        <v>20</v>
      </c>
      <c r="E32" s="568">
        <v>10</v>
      </c>
      <c r="F32" s="568">
        <v>30</v>
      </c>
      <c r="G32" s="572" t="s">
        <v>954</v>
      </c>
      <c r="H32" s="568">
        <v>9</v>
      </c>
      <c r="I32" s="572" t="s">
        <v>954</v>
      </c>
      <c r="J32" s="568">
        <v>13</v>
      </c>
      <c r="K32" s="568">
        <v>13</v>
      </c>
      <c r="L32" s="568">
        <v>0</v>
      </c>
      <c r="M32" s="568">
        <v>43</v>
      </c>
      <c r="N32" s="568">
        <v>0</v>
      </c>
    </row>
    <row r="33" spans="1:14" ht="9.6" customHeight="1">
      <c r="A33" s="511"/>
      <c r="B33" s="570" t="s">
        <v>959</v>
      </c>
      <c r="C33" s="568">
        <v>32</v>
      </c>
      <c r="D33" s="568">
        <v>8</v>
      </c>
      <c r="E33" s="568">
        <v>8</v>
      </c>
      <c r="F33" s="568">
        <v>16</v>
      </c>
      <c r="G33" s="572" t="s">
        <v>954</v>
      </c>
      <c r="H33" s="568">
        <v>9</v>
      </c>
      <c r="I33" s="572" t="s">
        <v>954</v>
      </c>
      <c r="J33" s="568">
        <v>16</v>
      </c>
      <c r="K33" s="568">
        <v>16</v>
      </c>
      <c r="L33" s="568">
        <v>0</v>
      </c>
      <c r="M33" s="568">
        <v>36</v>
      </c>
      <c r="N33" s="568">
        <v>0</v>
      </c>
    </row>
    <row r="34" spans="1:14" ht="9.6" customHeight="1">
      <c r="A34" s="511"/>
      <c r="B34" s="570"/>
      <c r="C34" s="573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9.6" customHeight="1">
      <c r="A35" s="511"/>
      <c r="B35" s="569"/>
      <c r="C35" s="568"/>
      <c r="D35" s="560"/>
      <c r="E35" s="560"/>
      <c r="J35" s="560"/>
      <c r="K35" s="560"/>
      <c r="L35" s="560"/>
      <c r="M35" s="560"/>
      <c r="N35" s="560"/>
    </row>
    <row r="36" spans="1:14" ht="9.6" customHeight="1">
      <c r="A36" s="566" t="s">
        <v>566</v>
      </c>
      <c r="B36" s="575"/>
      <c r="C36" s="568">
        <v>82778</v>
      </c>
      <c r="D36" s="568">
        <v>27725</v>
      </c>
      <c r="E36" s="568">
        <v>16608</v>
      </c>
      <c r="F36" s="568">
        <v>44333</v>
      </c>
      <c r="G36" s="568">
        <v>30423</v>
      </c>
      <c r="H36" s="568">
        <v>3490</v>
      </c>
      <c r="I36" s="568">
        <v>13910</v>
      </c>
      <c r="J36" s="568">
        <v>38445</v>
      </c>
      <c r="K36" s="568">
        <v>37641</v>
      </c>
      <c r="L36" s="568">
        <v>804</v>
      </c>
      <c r="M36" s="568">
        <v>47393</v>
      </c>
      <c r="N36" s="568">
        <v>2781</v>
      </c>
    </row>
    <row r="37" spans="1:14" ht="9.6" customHeight="1">
      <c r="A37" s="511"/>
      <c r="B37" s="569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568"/>
    </row>
    <row r="38" spans="1:14" ht="9.6" customHeight="1">
      <c r="A38" s="511"/>
      <c r="B38" s="570" t="s">
        <v>960</v>
      </c>
      <c r="C38" s="568">
        <v>2742</v>
      </c>
      <c r="D38" s="568">
        <v>1347</v>
      </c>
      <c r="E38" s="568">
        <v>765</v>
      </c>
      <c r="F38" s="568">
        <v>2112</v>
      </c>
      <c r="G38" s="568">
        <v>1136</v>
      </c>
      <c r="H38" s="568">
        <v>203</v>
      </c>
      <c r="I38" s="568">
        <v>976</v>
      </c>
      <c r="J38" s="568">
        <v>630</v>
      </c>
      <c r="K38" s="568">
        <v>630</v>
      </c>
      <c r="L38" s="568">
        <v>0</v>
      </c>
      <c r="M38" s="568">
        <v>1243</v>
      </c>
      <c r="N38" s="568">
        <v>59</v>
      </c>
    </row>
    <row r="39" spans="1:14" ht="9.6" customHeight="1">
      <c r="A39" s="511"/>
      <c r="B39" s="570" t="s">
        <v>961</v>
      </c>
      <c r="C39" s="568">
        <v>1785</v>
      </c>
      <c r="D39" s="568">
        <v>709</v>
      </c>
      <c r="E39" s="568">
        <v>590</v>
      </c>
      <c r="F39" s="568">
        <v>1299</v>
      </c>
      <c r="G39" s="568">
        <v>790</v>
      </c>
      <c r="H39" s="568">
        <v>146</v>
      </c>
      <c r="I39" s="568">
        <v>509</v>
      </c>
      <c r="J39" s="568">
        <v>486</v>
      </c>
      <c r="K39" s="568">
        <v>486</v>
      </c>
      <c r="L39" s="568">
        <v>0</v>
      </c>
      <c r="M39" s="568">
        <v>916</v>
      </c>
      <c r="N39" s="568">
        <v>46</v>
      </c>
    </row>
    <row r="40" spans="1:14" ht="9.6" customHeight="1">
      <c r="A40" s="511"/>
      <c r="B40" s="570" t="s">
        <v>962</v>
      </c>
      <c r="C40" s="568">
        <v>2671</v>
      </c>
      <c r="D40" s="568">
        <v>1220</v>
      </c>
      <c r="E40" s="568">
        <v>586</v>
      </c>
      <c r="F40" s="568">
        <v>1806</v>
      </c>
      <c r="G40" s="568">
        <v>1391</v>
      </c>
      <c r="H40" s="568">
        <v>226</v>
      </c>
      <c r="I40" s="568">
        <v>415</v>
      </c>
      <c r="J40" s="568">
        <v>865</v>
      </c>
      <c r="K40" s="568">
        <v>865</v>
      </c>
      <c r="L40" s="568">
        <v>0</v>
      </c>
      <c r="M40" s="568">
        <v>1478</v>
      </c>
      <c r="N40" s="568">
        <v>86</v>
      </c>
    </row>
    <row r="41" spans="1:14" ht="9.6" customHeight="1">
      <c r="A41" s="511"/>
      <c r="B41" s="570" t="s">
        <v>963</v>
      </c>
      <c r="C41" s="568">
        <v>1116</v>
      </c>
      <c r="D41" s="568">
        <v>410</v>
      </c>
      <c r="E41" s="568">
        <v>361</v>
      </c>
      <c r="F41" s="568">
        <v>771</v>
      </c>
      <c r="G41" s="572" t="s">
        <v>954</v>
      </c>
      <c r="H41" s="568">
        <v>117</v>
      </c>
      <c r="I41" s="572" t="s">
        <v>954</v>
      </c>
      <c r="J41" s="568">
        <v>345</v>
      </c>
      <c r="K41" s="568">
        <v>344</v>
      </c>
      <c r="L41" s="568">
        <v>1</v>
      </c>
      <c r="M41" s="568">
        <v>548</v>
      </c>
      <c r="N41" s="568">
        <v>18</v>
      </c>
    </row>
    <row r="42" spans="1:14" ht="9.6" customHeight="1">
      <c r="A42" s="511"/>
      <c r="B42" s="570" t="s">
        <v>964</v>
      </c>
      <c r="C42" s="568">
        <v>956</v>
      </c>
      <c r="D42" s="568">
        <v>339</v>
      </c>
      <c r="E42" s="568">
        <v>320</v>
      </c>
      <c r="F42" s="568">
        <v>659</v>
      </c>
      <c r="G42" s="572" t="s">
        <v>954</v>
      </c>
      <c r="H42" s="568">
        <v>96</v>
      </c>
      <c r="I42" s="572" t="s">
        <v>954</v>
      </c>
      <c r="J42" s="568">
        <v>297</v>
      </c>
      <c r="K42" s="568">
        <v>297</v>
      </c>
      <c r="L42" s="568">
        <v>0</v>
      </c>
      <c r="M42" s="568">
        <v>458</v>
      </c>
      <c r="N42" s="568">
        <v>16</v>
      </c>
    </row>
    <row r="43" spans="1:14" ht="9.6" customHeight="1">
      <c r="A43" s="511"/>
      <c r="B43" s="570" t="s">
        <v>965</v>
      </c>
      <c r="C43" s="568">
        <v>160</v>
      </c>
      <c r="D43" s="568">
        <v>71</v>
      </c>
      <c r="E43" s="568">
        <v>41</v>
      </c>
      <c r="F43" s="568">
        <v>112</v>
      </c>
      <c r="G43" s="572" t="s">
        <v>954</v>
      </c>
      <c r="H43" s="568">
        <v>21</v>
      </c>
      <c r="I43" s="572" t="s">
        <v>954</v>
      </c>
      <c r="J43" s="568">
        <v>48</v>
      </c>
      <c r="K43" s="568">
        <v>47</v>
      </c>
      <c r="L43" s="568">
        <v>1</v>
      </c>
      <c r="M43" s="568">
        <v>90</v>
      </c>
      <c r="N43" s="568">
        <v>2</v>
      </c>
    </row>
    <row r="44" spans="1:14" ht="9.6" customHeight="1">
      <c r="A44" s="511"/>
      <c r="B44" s="570" t="s">
        <v>966</v>
      </c>
      <c r="C44" s="568">
        <v>15024</v>
      </c>
      <c r="D44" s="568">
        <v>5343</v>
      </c>
      <c r="E44" s="568">
        <v>2700</v>
      </c>
      <c r="F44" s="568">
        <v>8043</v>
      </c>
      <c r="G44" s="568">
        <v>5318</v>
      </c>
      <c r="H44" s="568">
        <v>571</v>
      </c>
      <c r="I44" s="568">
        <v>2725</v>
      </c>
      <c r="J44" s="568">
        <v>6981</v>
      </c>
      <c r="K44" s="568">
        <v>6981</v>
      </c>
      <c r="L44" s="568">
        <v>0</v>
      </c>
      <c r="M44" s="568">
        <v>8996</v>
      </c>
      <c r="N44" s="568">
        <v>311</v>
      </c>
    </row>
    <row r="45" spans="1:14" ht="9.6" customHeight="1">
      <c r="A45" s="511"/>
      <c r="B45" s="570" t="s">
        <v>967</v>
      </c>
      <c r="C45" s="568">
        <v>13926</v>
      </c>
      <c r="D45" s="568">
        <v>4829</v>
      </c>
      <c r="E45" s="568">
        <v>2258</v>
      </c>
      <c r="F45" s="568">
        <v>7087</v>
      </c>
      <c r="G45" s="568">
        <v>4872</v>
      </c>
      <c r="H45" s="568">
        <v>504</v>
      </c>
      <c r="I45" s="568">
        <v>2215</v>
      </c>
      <c r="J45" s="568">
        <v>6839</v>
      </c>
      <c r="K45" s="568">
        <v>6839</v>
      </c>
      <c r="L45" s="568">
        <v>0</v>
      </c>
      <c r="M45" s="568">
        <v>8641</v>
      </c>
      <c r="N45" s="568">
        <v>297</v>
      </c>
    </row>
    <row r="46" spans="1:14" ht="9.6" customHeight="1">
      <c r="A46" s="511"/>
      <c r="B46" s="570" t="s">
        <v>968</v>
      </c>
      <c r="C46" s="568">
        <v>1098</v>
      </c>
      <c r="D46" s="568">
        <v>514</v>
      </c>
      <c r="E46" s="568">
        <v>442</v>
      </c>
      <c r="F46" s="568">
        <v>956</v>
      </c>
      <c r="G46" s="568">
        <v>446</v>
      </c>
      <c r="H46" s="568">
        <v>67</v>
      </c>
      <c r="I46" s="568">
        <v>510</v>
      </c>
      <c r="J46" s="568">
        <v>142</v>
      </c>
      <c r="K46" s="568">
        <v>142</v>
      </c>
      <c r="L46" s="568">
        <v>0</v>
      </c>
      <c r="M46" s="568">
        <v>355</v>
      </c>
      <c r="N46" s="568">
        <v>14</v>
      </c>
    </row>
    <row r="47" spans="1:14" ht="9.6" customHeight="1">
      <c r="A47" s="511"/>
      <c r="B47" s="570" t="s">
        <v>969</v>
      </c>
      <c r="C47" s="568">
        <v>19730</v>
      </c>
      <c r="D47" s="568">
        <v>5167</v>
      </c>
      <c r="E47" s="568">
        <v>4397</v>
      </c>
      <c r="F47" s="568">
        <v>9564</v>
      </c>
      <c r="G47" s="568">
        <v>7045</v>
      </c>
      <c r="H47" s="568">
        <v>720</v>
      </c>
      <c r="I47" s="568">
        <v>2519</v>
      </c>
      <c r="J47" s="568">
        <v>10166</v>
      </c>
      <c r="K47" s="568">
        <v>9711</v>
      </c>
      <c r="L47" s="568">
        <v>455</v>
      </c>
      <c r="M47" s="568">
        <v>14022</v>
      </c>
      <c r="N47" s="568">
        <v>903</v>
      </c>
    </row>
    <row r="48" spans="1:14" ht="9.6" customHeight="1">
      <c r="A48" s="511"/>
      <c r="B48" s="570" t="s">
        <v>970</v>
      </c>
      <c r="C48" s="568">
        <v>14935</v>
      </c>
      <c r="D48" s="568">
        <v>5845</v>
      </c>
      <c r="E48" s="568">
        <v>2669</v>
      </c>
      <c r="F48" s="568">
        <v>8514</v>
      </c>
      <c r="G48" s="568">
        <v>6651</v>
      </c>
      <c r="H48" s="568">
        <v>473</v>
      </c>
      <c r="I48" s="568">
        <v>1863</v>
      </c>
      <c r="J48" s="568">
        <v>6421</v>
      </c>
      <c r="K48" s="568">
        <v>6415</v>
      </c>
      <c r="L48" s="568">
        <v>6</v>
      </c>
      <c r="M48" s="568">
        <v>6407</v>
      </c>
      <c r="N48" s="568">
        <v>562</v>
      </c>
    </row>
    <row r="49" spans="1:14" ht="9.6" customHeight="1">
      <c r="A49" s="511"/>
      <c r="B49" s="570" t="s">
        <v>971</v>
      </c>
      <c r="C49" s="568">
        <v>13024</v>
      </c>
      <c r="D49" s="568">
        <v>5216</v>
      </c>
      <c r="E49" s="568">
        <v>2183</v>
      </c>
      <c r="F49" s="568">
        <v>7399</v>
      </c>
      <c r="G49" s="568">
        <v>5763</v>
      </c>
      <c r="H49" s="568">
        <v>401</v>
      </c>
      <c r="I49" s="568">
        <v>1636</v>
      </c>
      <c r="J49" s="568">
        <v>5625</v>
      </c>
      <c r="K49" s="568">
        <v>5619</v>
      </c>
      <c r="L49" s="568">
        <v>6</v>
      </c>
      <c r="M49" s="568">
        <v>5474</v>
      </c>
      <c r="N49" s="568">
        <v>498</v>
      </c>
    </row>
    <row r="50" spans="1:14" ht="9.6" customHeight="1">
      <c r="A50" s="511"/>
      <c r="B50" s="570" t="s">
        <v>972</v>
      </c>
      <c r="C50" s="568">
        <v>1911</v>
      </c>
      <c r="D50" s="568">
        <v>629</v>
      </c>
      <c r="E50" s="568">
        <v>486</v>
      </c>
      <c r="F50" s="568">
        <v>1115</v>
      </c>
      <c r="G50" s="568">
        <v>888</v>
      </c>
      <c r="H50" s="568">
        <v>72</v>
      </c>
      <c r="I50" s="568">
        <v>227</v>
      </c>
      <c r="J50" s="568">
        <v>796</v>
      </c>
      <c r="K50" s="568">
        <v>796</v>
      </c>
      <c r="L50" s="568">
        <v>0</v>
      </c>
      <c r="M50" s="568">
        <v>933</v>
      </c>
      <c r="N50" s="568">
        <v>64</v>
      </c>
    </row>
    <row r="51" spans="1:14" ht="9.6" customHeight="1">
      <c r="A51" s="511"/>
      <c r="B51" s="570" t="s">
        <v>973</v>
      </c>
      <c r="C51" s="568">
        <v>1666</v>
      </c>
      <c r="D51" s="568">
        <v>669</v>
      </c>
      <c r="E51" s="568">
        <v>231</v>
      </c>
      <c r="F51" s="568">
        <v>900</v>
      </c>
      <c r="G51" s="568">
        <v>683</v>
      </c>
      <c r="H51" s="568">
        <v>170</v>
      </c>
      <c r="I51" s="568">
        <v>217</v>
      </c>
      <c r="J51" s="568">
        <v>766</v>
      </c>
      <c r="K51" s="568">
        <v>733</v>
      </c>
      <c r="L51" s="568">
        <v>33</v>
      </c>
      <c r="M51" s="568">
        <v>841</v>
      </c>
      <c r="N51" s="568">
        <v>69</v>
      </c>
    </row>
    <row r="52" spans="1:14" ht="9.6" customHeight="1">
      <c r="A52" s="511"/>
      <c r="B52" s="570" t="s">
        <v>974</v>
      </c>
      <c r="C52" s="568">
        <v>1208</v>
      </c>
      <c r="D52" s="568">
        <v>571</v>
      </c>
      <c r="E52" s="568">
        <v>174</v>
      </c>
      <c r="F52" s="568">
        <v>745</v>
      </c>
      <c r="G52" s="568">
        <v>605</v>
      </c>
      <c r="H52" s="568">
        <v>123</v>
      </c>
      <c r="I52" s="568">
        <v>140</v>
      </c>
      <c r="J52" s="568">
        <v>463</v>
      </c>
      <c r="K52" s="568">
        <v>440</v>
      </c>
      <c r="L52" s="568">
        <v>23</v>
      </c>
      <c r="M52" s="568">
        <v>693</v>
      </c>
      <c r="N52" s="568">
        <v>50</v>
      </c>
    </row>
    <row r="53" spans="1:14" ht="9.6" customHeight="1">
      <c r="A53" s="511"/>
      <c r="B53" s="570" t="s">
        <v>975</v>
      </c>
      <c r="C53" s="568">
        <v>458</v>
      </c>
      <c r="D53" s="568">
        <v>98</v>
      </c>
      <c r="E53" s="568">
        <v>57</v>
      </c>
      <c r="F53" s="568">
        <v>155</v>
      </c>
      <c r="G53" s="568">
        <v>78</v>
      </c>
      <c r="H53" s="568">
        <v>47</v>
      </c>
      <c r="I53" s="568">
        <v>77</v>
      </c>
      <c r="J53" s="568">
        <v>303</v>
      </c>
      <c r="K53" s="568">
        <v>293</v>
      </c>
      <c r="L53" s="568">
        <v>10</v>
      </c>
      <c r="M53" s="568">
        <v>148</v>
      </c>
      <c r="N53" s="568">
        <v>19</v>
      </c>
    </row>
    <row r="54" spans="1:14" ht="9.6" customHeight="1">
      <c r="A54" s="511"/>
      <c r="B54" s="570" t="s">
        <v>976</v>
      </c>
      <c r="C54" s="568">
        <v>58</v>
      </c>
      <c r="D54" s="568">
        <v>44</v>
      </c>
      <c r="E54" s="568">
        <v>6</v>
      </c>
      <c r="F54" s="568">
        <v>50</v>
      </c>
      <c r="G54" s="572" t="s">
        <v>954</v>
      </c>
      <c r="H54" s="568">
        <v>0</v>
      </c>
      <c r="I54" s="572" t="s">
        <v>954</v>
      </c>
      <c r="J54" s="568">
        <v>8</v>
      </c>
      <c r="K54" s="568">
        <v>8</v>
      </c>
      <c r="L54" s="568">
        <v>0</v>
      </c>
      <c r="M54" s="568">
        <v>7</v>
      </c>
      <c r="N54" s="568">
        <v>0</v>
      </c>
    </row>
    <row r="55" spans="1:14" ht="9.6" customHeight="1">
      <c r="A55" s="511"/>
      <c r="B55" s="570" t="s">
        <v>977</v>
      </c>
      <c r="C55" s="568">
        <v>1384</v>
      </c>
      <c r="D55" s="568">
        <v>593</v>
      </c>
      <c r="E55" s="568">
        <v>380</v>
      </c>
      <c r="F55" s="568">
        <v>973</v>
      </c>
      <c r="G55" s="568">
        <v>609</v>
      </c>
      <c r="H55" s="568">
        <v>115</v>
      </c>
      <c r="I55" s="568">
        <v>364</v>
      </c>
      <c r="J55" s="568">
        <v>411</v>
      </c>
      <c r="K55" s="568">
        <v>411</v>
      </c>
      <c r="L55" s="568">
        <v>0</v>
      </c>
      <c r="M55" s="568">
        <v>913</v>
      </c>
      <c r="N55" s="568">
        <v>29</v>
      </c>
    </row>
    <row r="56" spans="1:14" ht="9.6" customHeight="1">
      <c r="A56" s="511"/>
      <c r="B56" s="570" t="s">
        <v>978</v>
      </c>
      <c r="C56" s="568">
        <v>8949</v>
      </c>
      <c r="D56" s="568">
        <v>2875</v>
      </c>
      <c r="E56" s="568">
        <v>1698</v>
      </c>
      <c r="F56" s="568">
        <v>4573</v>
      </c>
      <c r="G56" s="568">
        <v>2541</v>
      </c>
      <c r="H56" s="568">
        <v>324</v>
      </c>
      <c r="I56" s="568">
        <v>2032</v>
      </c>
      <c r="J56" s="568">
        <v>4376</v>
      </c>
      <c r="K56" s="568">
        <v>4240</v>
      </c>
      <c r="L56" s="568">
        <v>136</v>
      </c>
      <c r="M56" s="568">
        <v>4066</v>
      </c>
      <c r="N56" s="568">
        <v>167</v>
      </c>
    </row>
    <row r="57" spans="1:14" ht="9.6" customHeight="1">
      <c r="A57" s="511"/>
      <c r="B57" s="570" t="s">
        <v>979</v>
      </c>
      <c r="C57" s="568">
        <v>12718</v>
      </c>
      <c r="D57" s="568">
        <v>3503</v>
      </c>
      <c r="E57" s="568">
        <v>2225</v>
      </c>
      <c r="F57" s="568">
        <v>5728</v>
      </c>
      <c r="G57" s="568">
        <v>3840</v>
      </c>
      <c r="H57" s="568">
        <v>425</v>
      </c>
      <c r="I57" s="568">
        <v>1888</v>
      </c>
      <c r="J57" s="568">
        <v>6990</v>
      </c>
      <c r="K57" s="568">
        <v>6817</v>
      </c>
      <c r="L57" s="568">
        <v>173</v>
      </c>
      <c r="M57" s="568">
        <v>7957</v>
      </c>
      <c r="N57" s="568">
        <v>534</v>
      </c>
    </row>
    <row r="58" spans="1:14" ht="9.6" customHeight="1">
      <c r="A58" s="511"/>
      <c r="B58" s="569"/>
      <c r="C58" s="568"/>
      <c r="D58" s="568"/>
      <c r="E58" s="568"/>
      <c r="F58" s="568"/>
      <c r="G58" s="568"/>
      <c r="H58" s="568"/>
      <c r="I58" s="568"/>
      <c r="J58" s="568"/>
      <c r="K58" s="568"/>
      <c r="L58" s="568"/>
      <c r="M58" s="568"/>
      <c r="N58" s="568"/>
    </row>
    <row r="59" spans="1:14" ht="9.6" customHeight="1">
      <c r="A59" s="511"/>
      <c r="B59" s="569"/>
      <c r="C59" s="568"/>
      <c r="D59" s="568"/>
      <c r="E59" s="568"/>
      <c r="F59" s="568"/>
      <c r="G59" s="568"/>
      <c r="H59" s="568"/>
      <c r="I59" s="568"/>
      <c r="J59" s="568"/>
      <c r="K59" s="568"/>
      <c r="L59" s="568"/>
      <c r="M59" s="568"/>
      <c r="N59" s="568"/>
    </row>
    <row r="60" spans="1:14" ht="9.6" customHeight="1">
      <c r="A60" s="566" t="s">
        <v>331</v>
      </c>
      <c r="B60" s="575"/>
      <c r="C60" s="568">
        <v>32768</v>
      </c>
      <c r="D60" s="568">
        <v>10659</v>
      </c>
      <c r="E60" s="568">
        <v>6917</v>
      </c>
      <c r="F60" s="568">
        <v>17576</v>
      </c>
      <c r="G60" s="568">
        <v>12805</v>
      </c>
      <c r="H60" s="568">
        <v>1703</v>
      </c>
      <c r="I60" s="568">
        <v>4771</v>
      </c>
      <c r="J60" s="568">
        <v>15192</v>
      </c>
      <c r="K60" s="568">
        <v>15020</v>
      </c>
      <c r="L60" s="568">
        <v>172</v>
      </c>
      <c r="M60" s="568">
        <v>25497</v>
      </c>
      <c r="N60" s="568">
        <v>1918</v>
      </c>
    </row>
    <row r="61" spans="1:14" ht="9.6" customHeight="1">
      <c r="A61" s="511"/>
      <c r="B61" s="569"/>
      <c r="C61" s="568"/>
      <c r="D61" s="568"/>
      <c r="E61" s="568"/>
      <c r="F61" s="568"/>
      <c r="G61" s="568"/>
      <c r="H61" s="568"/>
      <c r="I61" s="568"/>
      <c r="J61" s="568"/>
      <c r="K61" s="568"/>
      <c r="L61" s="568"/>
      <c r="M61" s="568"/>
      <c r="N61" s="568"/>
    </row>
    <row r="62" spans="1:14" ht="9.6" customHeight="1">
      <c r="A62" s="511"/>
      <c r="B62" s="570" t="s">
        <v>980</v>
      </c>
      <c r="C62" s="568">
        <v>6585</v>
      </c>
      <c r="D62" s="568">
        <v>2395</v>
      </c>
      <c r="E62" s="568">
        <v>1840</v>
      </c>
      <c r="F62" s="568">
        <v>4235</v>
      </c>
      <c r="G62" s="568">
        <v>2749</v>
      </c>
      <c r="H62" s="568">
        <v>524</v>
      </c>
      <c r="I62" s="568">
        <v>1486</v>
      </c>
      <c r="J62" s="568">
        <v>2350</v>
      </c>
      <c r="K62" s="568">
        <v>2350</v>
      </c>
      <c r="L62" s="568">
        <v>0</v>
      </c>
      <c r="M62" s="568">
        <v>3806</v>
      </c>
      <c r="N62" s="568">
        <v>441</v>
      </c>
    </row>
    <row r="63" spans="1:14" ht="9.6" customHeight="1">
      <c r="A63" s="511"/>
      <c r="B63" s="570" t="s">
        <v>981</v>
      </c>
      <c r="C63" s="568">
        <v>6800</v>
      </c>
      <c r="D63" s="568">
        <v>3416</v>
      </c>
      <c r="E63" s="568">
        <v>1201</v>
      </c>
      <c r="F63" s="568">
        <v>4617</v>
      </c>
      <c r="G63" s="568">
        <v>2950</v>
      </c>
      <c r="H63" s="568">
        <v>350</v>
      </c>
      <c r="I63" s="568">
        <v>1667</v>
      </c>
      <c r="J63" s="568">
        <v>2183</v>
      </c>
      <c r="K63" s="568">
        <v>2166</v>
      </c>
      <c r="L63" s="568">
        <v>17</v>
      </c>
      <c r="M63" s="568">
        <v>3828</v>
      </c>
      <c r="N63" s="568">
        <v>770</v>
      </c>
    </row>
    <row r="64" spans="1:14" ht="9.6" customHeight="1">
      <c r="A64" s="511"/>
      <c r="B64" s="570" t="s">
        <v>982</v>
      </c>
      <c r="C64" s="568">
        <v>12837</v>
      </c>
      <c r="D64" s="568">
        <v>2213</v>
      </c>
      <c r="E64" s="568">
        <v>2170</v>
      </c>
      <c r="F64" s="568">
        <v>4383</v>
      </c>
      <c r="G64" s="568">
        <v>4340</v>
      </c>
      <c r="H64" s="568">
        <v>263</v>
      </c>
      <c r="I64" s="568">
        <v>43</v>
      </c>
      <c r="J64" s="568">
        <v>8454</v>
      </c>
      <c r="K64" s="568">
        <v>8454</v>
      </c>
      <c r="L64" s="568">
        <v>0</v>
      </c>
      <c r="M64" s="568">
        <v>14884</v>
      </c>
      <c r="N64" s="568">
        <v>441</v>
      </c>
    </row>
    <row r="65" spans="1:14" ht="9.6" customHeight="1">
      <c r="A65" s="511"/>
      <c r="B65" s="570" t="s">
        <v>983</v>
      </c>
      <c r="C65" s="568">
        <v>5212</v>
      </c>
      <c r="D65" s="568">
        <v>2128</v>
      </c>
      <c r="E65" s="568">
        <v>1461</v>
      </c>
      <c r="F65" s="568">
        <v>3589</v>
      </c>
      <c r="G65" s="568">
        <v>2553</v>
      </c>
      <c r="H65" s="568">
        <v>476</v>
      </c>
      <c r="I65" s="568">
        <v>1036</v>
      </c>
      <c r="J65" s="568">
        <v>1623</v>
      </c>
      <c r="K65" s="568">
        <v>1623</v>
      </c>
      <c r="L65" s="568">
        <v>0</v>
      </c>
      <c r="M65" s="568">
        <v>2755</v>
      </c>
      <c r="N65" s="568">
        <v>265</v>
      </c>
    </row>
    <row r="66" spans="1:14" ht="9.6" customHeight="1">
      <c r="A66" s="511"/>
      <c r="B66" s="576" t="s">
        <v>984</v>
      </c>
      <c r="C66" s="568"/>
      <c r="D66" s="568"/>
      <c r="E66" s="568"/>
      <c r="F66" s="568"/>
      <c r="G66" s="568"/>
      <c r="H66" s="568"/>
      <c r="I66" s="568"/>
      <c r="J66" s="568"/>
      <c r="K66" s="568"/>
      <c r="L66" s="568"/>
      <c r="M66" s="568"/>
      <c r="N66" s="568"/>
    </row>
    <row r="67" spans="1:14" ht="9.6" customHeight="1">
      <c r="A67" s="511"/>
      <c r="B67" s="570" t="s">
        <v>985</v>
      </c>
      <c r="C67" s="568">
        <v>165</v>
      </c>
      <c r="D67" s="568">
        <v>95</v>
      </c>
      <c r="E67" s="568">
        <v>57</v>
      </c>
      <c r="F67" s="568">
        <v>152</v>
      </c>
      <c r="G67" s="568">
        <v>16</v>
      </c>
      <c r="H67" s="568">
        <v>2</v>
      </c>
      <c r="I67" s="568">
        <v>136</v>
      </c>
      <c r="J67" s="568">
        <v>13</v>
      </c>
      <c r="K67" s="568">
        <v>11</v>
      </c>
      <c r="L67" s="568">
        <v>2</v>
      </c>
      <c r="M67" s="568">
        <v>16</v>
      </c>
      <c r="N67" s="568">
        <v>0</v>
      </c>
    </row>
    <row r="68" spans="1:14" ht="9.6" customHeight="1">
      <c r="A68" s="511"/>
      <c r="B68" s="576" t="s">
        <v>986</v>
      </c>
      <c r="C68" s="568"/>
      <c r="D68" s="568"/>
      <c r="E68" s="568"/>
      <c r="F68" s="568"/>
      <c r="G68" s="568"/>
      <c r="H68" s="568"/>
      <c r="I68" s="568"/>
      <c r="J68" s="568"/>
      <c r="K68" s="568"/>
      <c r="L68" s="568"/>
      <c r="M68" s="568"/>
      <c r="N68" s="568"/>
    </row>
    <row r="69" spans="1:14" ht="9.6" customHeight="1">
      <c r="A69" s="511"/>
      <c r="B69" s="570" t="s">
        <v>987</v>
      </c>
      <c r="C69" s="568">
        <v>38</v>
      </c>
      <c r="D69" s="568">
        <v>12</v>
      </c>
      <c r="E69" s="568">
        <v>8</v>
      </c>
      <c r="F69" s="568">
        <v>20</v>
      </c>
      <c r="G69" s="572" t="s">
        <v>954</v>
      </c>
      <c r="H69" s="568">
        <v>12</v>
      </c>
      <c r="I69" s="572" t="s">
        <v>954</v>
      </c>
      <c r="J69" s="568">
        <v>18</v>
      </c>
      <c r="K69" s="568">
        <v>18</v>
      </c>
      <c r="L69" s="568">
        <v>0</v>
      </c>
      <c r="M69" s="568">
        <v>0</v>
      </c>
      <c r="N69" s="568">
        <v>0</v>
      </c>
    </row>
    <row r="70" spans="1:14" ht="9.6" customHeight="1">
      <c r="A70" s="511"/>
      <c r="B70" s="576" t="s">
        <v>988</v>
      </c>
      <c r="C70" s="568"/>
      <c r="D70" s="568"/>
      <c r="E70" s="568"/>
      <c r="F70" s="568"/>
      <c r="G70" s="568"/>
      <c r="H70" s="568"/>
      <c r="I70" s="568"/>
      <c r="J70" s="568"/>
      <c r="K70" s="568"/>
      <c r="L70" s="568"/>
      <c r="M70" s="568"/>
      <c r="N70" s="568"/>
    </row>
    <row r="71" spans="1:14" ht="9.6" customHeight="1">
      <c r="A71" s="511"/>
      <c r="B71" s="570" t="s">
        <v>989</v>
      </c>
      <c r="C71" s="568">
        <v>67</v>
      </c>
      <c r="D71" s="568">
        <v>22</v>
      </c>
      <c r="E71" s="568">
        <v>9</v>
      </c>
      <c r="F71" s="568">
        <v>31</v>
      </c>
      <c r="G71" s="568">
        <v>30</v>
      </c>
      <c r="H71" s="568">
        <v>10</v>
      </c>
      <c r="I71" s="568">
        <v>1</v>
      </c>
      <c r="J71" s="568">
        <v>36</v>
      </c>
      <c r="K71" s="568">
        <v>36</v>
      </c>
      <c r="L71" s="568">
        <v>0</v>
      </c>
      <c r="M71" s="568">
        <v>67</v>
      </c>
      <c r="N71" s="568">
        <v>0</v>
      </c>
    </row>
    <row r="72" spans="1:14" ht="9.6" customHeight="1">
      <c r="A72" s="511"/>
      <c r="B72" s="576" t="s">
        <v>990</v>
      </c>
      <c r="C72" s="568"/>
      <c r="D72" s="568"/>
      <c r="E72" s="568"/>
      <c r="F72" s="568"/>
      <c r="G72" s="568"/>
      <c r="H72" s="568"/>
      <c r="I72" s="568"/>
      <c r="J72" s="568"/>
      <c r="K72" s="568"/>
      <c r="L72" s="568"/>
      <c r="M72" s="568"/>
      <c r="N72" s="568"/>
    </row>
    <row r="73" spans="1:14" ht="9.6" customHeight="1">
      <c r="A73" s="511"/>
      <c r="B73" s="570" t="s">
        <v>991</v>
      </c>
      <c r="C73" s="568">
        <v>91</v>
      </c>
      <c r="D73" s="568">
        <v>39</v>
      </c>
      <c r="E73" s="568">
        <v>22</v>
      </c>
      <c r="F73" s="568">
        <v>61</v>
      </c>
      <c r="G73" s="568">
        <v>27</v>
      </c>
      <c r="H73" s="568">
        <v>22</v>
      </c>
      <c r="I73" s="568">
        <v>34</v>
      </c>
      <c r="J73" s="568">
        <v>30</v>
      </c>
      <c r="K73" s="568">
        <v>30</v>
      </c>
      <c r="L73" s="568">
        <v>0</v>
      </c>
      <c r="M73" s="568">
        <v>54</v>
      </c>
      <c r="N73" s="568">
        <v>0</v>
      </c>
    </row>
    <row r="74" spans="1:14" ht="9.6" customHeight="1">
      <c r="A74" s="511"/>
      <c r="B74" s="576" t="s">
        <v>992</v>
      </c>
      <c r="C74" s="568"/>
      <c r="D74" s="568"/>
      <c r="E74" s="568"/>
      <c r="F74" s="568"/>
      <c r="G74" s="568"/>
      <c r="H74" s="568"/>
      <c r="I74" s="568"/>
      <c r="J74" s="568"/>
      <c r="K74" s="568"/>
      <c r="L74" s="568"/>
      <c r="M74" s="568"/>
      <c r="N74" s="568"/>
    </row>
    <row r="75" spans="1:14" ht="9.6" customHeight="1">
      <c r="A75" s="511"/>
      <c r="B75" s="570" t="s">
        <v>993</v>
      </c>
      <c r="C75" s="568">
        <v>186</v>
      </c>
      <c r="D75" s="568">
        <v>60</v>
      </c>
      <c r="E75" s="568">
        <v>38</v>
      </c>
      <c r="F75" s="568">
        <v>98</v>
      </c>
      <c r="G75" s="568">
        <v>74</v>
      </c>
      <c r="H75" s="568">
        <v>20</v>
      </c>
      <c r="I75" s="568">
        <v>24</v>
      </c>
      <c r="J75" s="568">
        <v>88</v>
      </c>
      <c r="K75" s="568">
        <v>57</v>
      </c>
      <c r="L75" s="568">
        <v>31</v>
      </c>
      <c r="M75" s="568">
        <v>88</v>
      </c>
      <c r="N75" s="568">
        <v>0</v>
      </c>
    </row>
    <row r="76" spans="1:14" ht="9.6" customHeight="1">
      <c r="A76" s="511"/>
      <c r="B76" s="576" t="s">
        <v>994</v>
      </c>
      <c r="C76" s="568"/>
      <c r="D76" s="568"/>
      <c r="E76" s="568"/>
      <c r="F76" s="568"/>
      <c r="G76" s="568"/>
      <c r="H76" s="568"/>
      <c r="I76" s="568"/>
      <c r="J76" s="568"/>
      <c r="K76" s="568"/>
      <c r="L76" s="568"/>
      <c r="M76" s="568"/>
      <c r="N76" s="568"/>
    </row>
    <row r="77" spans="1:14" ht="9.6" customHeight="1">
      <c r="A77" s="511"/>
      <c r="B77" s="570" t="s">
        <v>995</v>
      </c>
      <c r="C77" s="568">
        <v>78</v>
      </c>
      <c r="D77" s="568">
        <v>23</v>
      </c>
      <c r="E77" s="568">
        <v>33</v>
      </c>
      <c r="F77" s="568">
        <v>56</v>
      </c>
      <c r="G77" s="568">
        <v>27</v>
      </c>
      <c r="H77" s="568">
        <v>17</v>
      </c>
      <c r="I77" s="568">
        <v>29</v>
      </c>
      <c r="J77" s="568">
        <v>22</v>
      </c>
      <c r="K77" s="568">
        <v>19</v>
      </c>
      <c r="L77" s="568">
        <v>3</v>
      </c>
      <c r="M77" s="568">
        <v>0</v>
      </c>
      <c r="N77" s="568">
        <v>0</v>
      </c>
    </row>
    <row r="78" spans="1:14" ht="9.6" customHeight="1">
      <c r="A78" s="511"/>
      <c r="B78" s="570" t="s">
        <v>996</v>
      </c>
      <c r="C78" s="568">
        <v>16</v>
      </c>
      <c r="D78" s="568">
        <v>6</v>
      </c>
      <c r="E78" s="568">
        <v>4</v>
      </c>
      <c r="F78" s="568">
        <v>10</v>
      </c>
      <c r="G78" s="572" t="s">
        <v>954</v>
      </c>
      <c r="H78" s="568">
        <v>6</v>
      </c>
      <c r="I78" s="572" t="s">
        <v>954</v>
      </c>
      <c r="J78" s="568">
        <v>6</v>
      </c>
      <c r="K78" s="568">
        <v>6</v>
      </c>
      <c r="L78" s="568">
        <v>0</v>
      </c>
      <c r="M78" s="568">
        <v>0</v>
      </c>
      <c r="N78" s="568">
        <v>0</v>
      </c>
    </row>
    <row r="79" spans="1:14" ht="9.6" customHeight="1">
      <c r="A79" s="511"/>
      <c r="B79" s="570" t="s">
        <v>997</v>
      </c>
      <c r="C79" s="568">
        <v>693</v>
      </c>
      <c r="D79" s="568">
        <v>250</v>
      </c>
      <c r="E79" s="568">
        <v>74</v>
      </c>
      <c r="F79" s="568">
        <v>324</v>
      </c>
      <c r="G79" s="568">
        <v>10</v>
      </c>
      <c r="H79" s="568">
        <v>1</v>
      </c>
      <c r="I79" s="568">
        <v>314</v>
      </c>
      <c r="J79" s="568">
        <v>369</v>
      </c>
      <c r="K79" s="568">
        <v>250</v>
      </c>
      <c r="L79" s="568">
        <v>119</v>
      </c>
      <c r="M79" s="568">
        <v>0</v>
      </c>
      <c r="N79" s="568">
        <v>0</v>
      </c>
    </row>
    <row r="80" spans="1:14" ht="9.6" customHeight="1">
      <c r="A80" s="511"/>
      <c r="B80" s="577"/>
      <c r="C80" s="573"/>
      <c r="D80" s="574"/>
      <c r="E80" s="574"/>
      <c r="F80" s="574"/>
      <c r="G80" s="574"/>
      <c r="H80" s="574"/>
      <c r="I80" s="574"/>
      <c r="J80" s="574"/>
      <c r="K80" s="574"/>
      <c r="L80" s="574"/>
      <c r="M80" s="574"/>
      <c r="N80" s="574"/>
    </row>
    <row r="81" spans="1:14" ht="9.6" customHeight="1">
      <c r="A81" s="578" t="s">
        <v>52</v>
      </c>
      <c r="B81" s="579"/>
      <c r="C81" s="580"/>
      <c r="D81" s="581"/>
      <c r="E81" s="581"/>
      <c r="F81" s="581"/>
      <c r="G81" s="581"/>
      <c r="H81" s="581"/>
      <c r="I81" s="581"/>
      <c r="J81" s="581"/>
      <c r="K81" s="581"/>
      <c r="L81" s="581"/>
      <c r="M81" s="581"/>
      <c r="N81" s="581"/>
    </row>
    <row r="82" spans="1:14" ht="9.6" customHeight="1">
      <c r="A82" s="536"/>
      <c r="B82" s="582"/>
      <c r="C82" s="563" t="s">
        <v>162</v>
      </c>
      <c r="D82" s="562"/>
      <c r="E82" s="564"/>
      <c r="F82" s="564"/>
      <c r="G82" s="564"/>
      <c r="H82" s="564"/>
      <c r="I82" s="564"/>
      <c r="J82" s="564"/>
      <c r="K82" s="564"/>
      <c r="L82" s="564"/>
      <c r="M82" s="564"/>
      <c r="N82" s="564"/>
    </row>
    <row r="83" spans="1:14" ht="9.6" customHeight="1">
      <c r="A83" s="536"/>
      <c r="B83" s="582"/>
      <c r="C83" s="563"/>
      <c r="D83" s="562"/>
      <c r="E83" s="564"/>
      <c r="F83" s="564"/>
      <c r="G83" s="564"/>
      <c r="H83" s="564"/>
      <c r="I83" s="564"/>
      <c r="J83" s="564"/>
      <c r="K83" s="564"/>
      <c r="L83" s="564"/>
      <c r="M83" s="564"/>
      <c r="N83" s="564"/>
    </row>
    <row r="84" spans="1:14" ht="9.6" customHeight="1">
      <c r="A84" s="566" t="s">
        <v>567</v>
      </c>
      <c r="B84" s="575"/>
      <c r="C84" s="568">
        <v>7087</v>
      </c>
      <c r="D84" s="568">
        <v>3041</v>
      </c>
      <c r="E84" s="568">
        <v>2207</v>
      </c>
      <c r="F84" s="568">
        <v>5248</v>
      </c>
      <c r="G84" s="568">
        <v>3061</v>
      </c>
      <c r="H84" s="568">
        <v>532</v>
      </c>
      <c r="I84" s="568">
        <v>2187</v>
      </c>
      <c r="J84" s="568">
        <v>1839</v>
      </c>
      <c r="K84" s="568">
        <v>1839</v>
      </c>
      <c r="L84" s="568">
        <v>0</v>
      </c>
      <c r="M84" s="568">
        <v>3375</v>
      </c>
      <c r="N84" s="568">
        <v>295</v>
      </c>
    </row>
    <row r="85" spans="1:14" ht="9.6" customHeight="1">
      <c r="A85" s="511"/>
      <c r="B85" s="569"/>
      <c r="C85" s="568"/>
      <c r="D85" s="568"/>
      <c r="E85" s="568"/>
      <c r="F85" s="568"/>
      <c r="G85" s="568"/>
      <c r="H85" s="568"/>
      <c r="I85" s="568"/>
      <c r="J85" s="568"/>
      <c r="K85" s="568"/>
      <c r="L85" s="568"/>
      <c r="M85" s="568"/>
      <c r="N85" s="568"/>
    </row>
    <row r="86" spans="1:14" ht="9.6" customHeight="1">
      <c r="A86" s="511"/>
      <c r="B86" s="570" t="s">
        <v>998</v>
      </c>
      <c r="C86" s="568">
        <v>2206</v>
      </c>
      <c r="D86" s="568">
        <v>1058</v>
      </c>
      <c r="E86" s="568">
        <v>464</v>
      </c>
      <c r="F86" s="568">
        <v>1522</v>
      </c>
      <c r="G86" s="568">
        <v>960</v>
      </c>
      <c r="H86" s="568">
        <v>219</v>
      </c>
      <c r="I86" s="568">
        <v>562</v>
      </c>
      <c r="J86" s="568">
        <v>684</v>
      </c>
      <c r="K86" s="568">
        <v>684</v>
      </c>
      <c r="L86" s="568">
        <v>0</v>
      </c>
      <c r="M86" s="568">
        <v>1257</v>
      </c>
      <c r="N86" s="568">
        <v>208</v>
      </c>
    </row>
    <row r="87" spans="1:14" ht="9.6" customHeight="1">
      <c r="A87" s="511"/>
      <c r="B87" s="570" t="s">
        <v>999</v>
      </c>
      <c r="C87" s="568">
        <v>1806</v>
      </c>
      <c r="D87" s="568">
        <v>860</v>
      </c>
      <c r="E87" s="568">
        <v>383</v>
      </c>
      <c r="F87" s="568">
        <v>1243</v>
      </c>
      <c r="G87" s="568">
        <v>793</v>
      </c>
      <c r="H87" s="568">
        <v>172</v>
      </c>
      <c r="I87" s="568">
        <v>450</v>
      </c>
      <c r="J87" s="568">
        <v>563</v>
      </c>
      <c r="K87" s="568">
        <v>563</v>
      </c>
      <c r="L87" s="568">
        <v>0</v>
      </c>
      <c r="M87" s="568">
        <v>1047</v>
      </c>
      <c r="N87" s="568">
        <v>171</v>
      </c>
    </row>
    <row r="88" spans="1:14" ht="9.6" customHeight="1">
      <c r="A88" s="511"/>
      <c r="B88" s="570" t="s">
        <v>1000</v>
      </c>
      <c r="C88" s="568">
        <v>400</v>
      </c>
      <c r="D88" s="568">
        <v>198</v>
      </c>
      <c r="E88" s="568">
        <v>81</v>
      </c>
      <c r="F88" s="568">
        <v>279</v>
      </c>
      <c r="G88" s="568">
        <v>167</v>
      </c>
      <c r="H88" s="568">
        <v>47</v>
      </c>
      <c r="I88" s="568">
        <v>112</v>
      </c>
      <c r="J88" s="568">
        <v>121</v>
      </c>
      <c r="K88" s="568">
        <v>121</v>
      </c>
      <c r="L88" s="568">
        <v>0</v>
      </c>
      <c r="M88" s="568">
        <v>210</v>
      </c>
      <c r="N88" s="568">
        <v>37</v>
      </c>
    </row>
    <row r="89" spans="1:14" ht="9.6" customHeight="1">
      <c r="A89" s="511"/>
      <c r="B89" s="570" t="s">
        <v>1001</v>
      </c>
      <c r="C89" s="568">
        <v>888</v>
      </c>
      <c r="D89" s="568">
        <v>325</v>
      </c>
      <c r="E89" s="568">
        <v>289</v>
      </c>
      <c r="F89" s="568">
        <v>614</v>
      </c>
      <c r="G89" s="568">
        <v>320</v>
      </c>
      <c r="H89" s="568">
        <v>66</v>
      </c>
      <c r="I89" s="568">
        <v>294</v>
      </c>
      <c r="J89" s="568">
        <v>274</v>
      </c>
      <c r="K89" s="568">
        <v>274</v>
      </c>
      <c r="L89" s="568">
        <v>0</v>
      </c>
      <c r="M89" s="568">
        <v>385</v>
      </c>
      <c r="N89" s="568">
        <v>11</v>
      </c>
    </row>
    <row r="90" spans="1:14" ht="9.6" customHeight="1">
      <c r="A90" s="511"/>
      <c r="B90" s="570" t="s">
        <v>1002</v>
      </c>
      <c r="C90" s="568">
        <v>3993</v>
      </c>
      <c r="D90" s="568">
        <v>1658</v>
      </c>
      <c r="E90" s="568">
        <v>1454</v>
      </c>
      <c r="F90" s="568">
        <v>3112</v>
      </c>
      <c r="G90" s="568">
        <v>1781</v>
      </c>
      <c r="H90" s="568">
        <v>247</v>
      </c>
      <c r="I90" s="568">
        <v>1331</v>
      </c>
      <c r="J90" s="568">
        <v>881</v>
      </c>
      <c r="K90" s="568">
        <v>881</v>
      </c>
      <c r="L90" s="568">
        <v>0</v>
      </c>
      <c r="M90" s="568">
        <v>1734</v>
      </c>
      <c r="N90" s="568">
        <v>75</v>
      </c>
    </row>
    <row r="91" spans="1:14" ht="9.6" customHeight="1">
      <c r="A91" s="511"/>
      <c r="B91" s="569"/>
      <c r="C91" s="568"/>
      <c r="D91" s="568"/>
      <c r="E91" s="568"/>
      <c r="F91" s="568"/>
      <c r="G91" s="568"/>
      <c r="H91" s="568"/>
      <c r="I91" s="568"/>
      <c r="J91" s="568"/>
      <c r="K91" s="568"/>
      <c r="L91" s="568"/>
      <c r="M91" s="568"/>
      <c r="N91" s="568"/>
    </row>
    <row r="92" spans="1:14" ht="9.6" customHeight="1">
      <c r="A92" s="511"/>
      <c r="B92" s="569"/>
      <c r="C92" s="568"/>
      <c r="D92" s="568"/>
      <c r="E92" s="568"/>
      <c r="F92" s="568"/>
      <c r="G92" s="568"/>
      <c r="H92" s="568"/>
      <c r="I92" s="568"/>
      <c r="J92" s="568"/>
      <c r="K92" s="568"/>
      <c r="L92" s="568"/>
      <c r="M92" s="568"/>
      <c r="N92" s="568"/>
    </row>
    <row r="93" spans="1:14" ht="9.6" customHeight="1">
      <c r="A93" s="566" t="s">
        <v>332</v>
      </c>
      <c r="B93" s="583"/>
      <c r="C93" s="568">
        <v>4170</v>
      </c>
      <c r="D93" s="568">
        <v>1715</v>
      </c>
      <c r="E93" s="568">
        <v>1110</v>
      </c>
      <c r="F93" s="568">
        <v>2825</v>
      </c>
      <c r="G93" s="568">
        <v>2487</v>
      </c>
      <c r="H93" s="568">
        <v>382</v>
      </c>
      <c r="I93" s="568">
        <v>338</v>
      </c>
      <c r="J93" s="568">
        <v>1345</v>
      </c>
      <c r="K93" s="568">
        <v>1336</v>
      </c>
      <c r="L93" s="568">
        <v>9</v>
      </c>
      <c r="M93" s="568">
        <v>1692</v>
      </c>
      <c r="N93" s="568">
        <v>0</v>
      </c>
    </row>
    <row r="94" spans="1:14" ht="9.6" customHeight="1">
      <c r="A94" s="511"/>
      <c r="B94" s="569"/>
      <c r="C94" s="568"/>
      <c r="D94" s="568"/>
      <c r="E94" s="568"/>
      <c r="F94" s="568"/>
      <c r="G94" s="568"/>
      <c r="H94" s="568"/>
      <c r="I94" s="568"/>
      <c r="J94" s="568"/>
      <c r="K94" s="568"/>
      <c r="L94" s="568"/>
      <c r="M94" s="568"/>
      <c r="N94" s="568"/>
    </row>
    <row r="95" spans="1:14" ht="9.6" customHeight="1">
      <c r="A95" s="511"/>
      <c r="B95" s="570" t="s">
        <v>1003</v>
      </c>
      <c r="C95" s="568">
        <v>3696</v>
      </c>
      <c r="D95" s="568">
        <v>1511</v>
      </c>
      <c r="E95" s="568">
        <v>1009</v>
      </c>
      <c r="F95" s="568">
        <v>2520</v>
      </c>
      <c r="G95" s="568">
        <v>2196</v>
      </c>
      <c r="H95" s="568">
        <v>294</v>
      </c>
      <c r="I95" s="568">
        <v>324</v>
      </c>
      <c r="J95" s="568">
        <v>1176</v>
      </c>
      <c r="K95" s="568">
        <v>1176</v>
      </c>
      <c r="L95" s="568">
        <v>0</v>
      </c>
      <c r="M95" s="568">
        <v>1440</v>
      </c>
      <c r="N95" s="568">
        <v>0</v>
      </c>
    </row>
    <row r="96" spans="1:14" ht="9.6" customHeight="1">
      <c r="A96" s="511"/>
      <c r="B96" s="570" t="s">
        <v>1004</v>
      </c>
      <c r="C96" s="568">
        <v>474</v>
      </c>
      <c r="D96" s="568">
        <v>204</v>
      </c>
      <c r="E96" s="568">
        <v>101</v>
      </c>
      <c r="F96" s="568">
        <v>305</v>
      </c>
      <c r="G96" s="568">
        <v>291</v>
      </c>
      <c r="H96" s="568">
        <v>88</v>
      </c>
      <c r="I96" s="568">
        <v>14</v>
      </c>
      <c r="J96" s="568">
        <v>169</v>
      </c>
      <c r="K96" s="568">
        <v>160</v>
      </c>
      <c r="L96" s="568">
        <v>9</v>
      </c>
      <c r="M96" s="568">
        <v>252</v>
      </c>
      <c r="N96" s="568">
        <v>0</v>
      </c>
    </row>
    <row r="97" spans="1:14" ht="9.6" customHeight="1">
      <c r="A97" s="511"/>
      <c r="B97" s="569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  <c r="N97" s="568"/>
    </row>
    <row r="98" spans="1:14" ht="9.6" customHeight="1">
      <c r="A98" s="511"/>
      <c r="B98" s="569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568"/>
    </row>
    <row r="99" spans="1:14" ht="9.6" customHeight="1">
      <c r="A99" s="566" t="s">
        <v>333</v>
      </c>
      <c r="B99" s="575"/>
      <c r="C99" s="568">
        <v>17699</v>
      </c>
      <c r="D99" s="568">
        <v>5192</v>
      </c>
      <c r="E99" s="568">
        <v>3716</v>
      </c>
      <c r="F99" s="568">
        <v>8908</v>
      </c>
      <c r="G99" s="568">
        <v>6552</v>
      </c>
      <c r="H99" s="568">
        <v>947</v>
      </c>
      <c r="I99" s="568">
        <v>2356</v>
      </c>
      <c r="J99" s="568">
        <v>8791</v>
      </c>
      <c r="K99" s="568">
        <v>8461</v>
      </c>
      <c r="L99" s="568">
        <v>330</v>
      </c>
      <c r="M99" s="568">
        <v>13417</v>
      </c>
      <c r="N99" s="568">
        <v>1406</v>
      </c>
    </row>
    <row r="100" spans="1:14" ht="9.6" customHeight="1">
      <c r="A100" s="511"/>
      <c r="B100" s="569"/>
      <c r="C100" s="568"/>
      <c r="D100" s="568"/>
      <c r="E100" s="568"/>
      <c r="F100" s="568"/>
      <c r="G100" s="568"/>
      <c r="H100" s="568"/>
      <c r="I100" s="568"/>
      <c r="J100" s="568"/>
      <c r="K100" s="568"/>
      <c r="L100" s="568"/>
      <c r="M100" s="568"/>
      <c r="N100" s="568"/>
    </row>
    <row r="101" spans="1:14" ht="9.6" customHeight="1">
      <c r="A101" s="511"/>
      <c r="B101" s="570" t="s">
        <v>1005</v>
      </c>
      <c r="C101" s="568">
        <v>14244</v>
      </c>
      <c r="D101" s="568">
        <v>3729</v>
      </c>
      <c r="E101" s="568">
        <v>3116</v>
      </c>
      <c r="F101" s="568">
        <v>6845</v>
      </c>
      <c r="G101" s="568">
        <v>5093</v>
      </c>
      <c r="H101" s="568">
        <v>683</v>
      </c>
      <c r="I101" s="568">
        <v>1752</v>
      </c>
      <c r="J101" s="568">
        <v>7399</v>
      </c>
      <c r="K101" s="568">
        <v>7128</v>
      </c>
      <c r="L101" s="568">
        <v>271</v>
      </c>
      <c r="M101" s="568">
        <v>10939</v>
      </c>
      <c r="N101" s="568">
        <v>977</v>
      </c>
    </row>
    <row r="102" spans="1:14" ht="9.6" customHeight="1">
      <c r="A102" s="511"/>
      <c r="B102" s="570" t="s">
        <v>1006</v>
      </c>
      <c r="C102" s="568">
        <v>219</v>
      </c>
      <c r="D102" s="572" t="s">
        <v>954</v>
      </c>
      <c r="E102" s="572" t="s">
        <v>954</v>
      </c>
      <c r="F102" s="572" t="s">
        <v>954</v>
      </c>
      <c r="G102" s="572" t="s">
        <v>954</v>
      </c>
      <c r="H102" s="572" t="s">
        <v>954</v>
      </c>
      <c r="I102" s="572" t="s">
        <v>954</v>
      </c>
      <c r="J102" s="572" t="s">
        <v>954</v>
      </c>
      <c r="K102" s="572" t="s">
        <v>954</v>
      </c>
      <c r="L102" s="572" t="s">
        <v>954</v>
      </c>
      <c r="M102" s="568">
        <v>261</v>
      </c>
      <c r="N102" s="568">
        <v>68</v>
      </c>
    </row>
    <row r="103" spans="1:14" ht="9.6" customHeight="1">
      <c r="A103" s="511"/>
      <c r="B103" s="570" t="s">
        <v>1007</v>
      </c>
      <c r="C103" s="568">
        <v>1678</v>
      </c>
      <c r="D103" s="568">
        <v>790</v>
      </c>
      <c r="E103" s="568">
        <v>252</v>
      </c>
      <c r="F103" s="568">
        <v>1042</v>
      </c>
      <c r="G103" s="568">
        <v>743</v>
      </c>
      <c r="H103" s="568">
        <v>96</v>
      </c>
      <c r="I103" s="568">
        <v>299</v>
      </c>
      <c r="J103" s="568">
        <v>636</v>
      </c>
      <c r="K103" s="568">
        <v>615</v>
      </c>
      <c r="L103" s="568">
        <v>21</v>
      </c>
      <c r="M103" s="568">
        <v>1267</v>
      </c>
      <c r="N103" s="568">
        <v>295</v>
      </c>
    </row>
    <row r="104" spans="1:14" ht="9.6" customHeight="1">
      <c r="A104" s="511"/>
      <c r="B104" s="570" t="s">
        <v>1008</v>
      </c>
      <c r="C104" s="568">
        <v>412</v>
      </c>
      <c r="D104" s="568">
        <v>161</v>
      </c>
      <c r="E104" s="568">
        <v>140</v>
      </c>
      <c r="F104" s="568">
        <v>301</v>
      </c>
      <c r="G104" s="568">
        <v>172</v>
      </c>
      <c r="H104" s="568">
        <v>46</v>
      </c>
      <c r="I104" s="568">
        <v>129</v>
      </c>
      <c r="J104" s="568">
        <v>111</v>
      </c>
      <c r="K104" s="568">
        <v>111</v>
      </c>
      <c r="L104" s="568">
        <v>0</v>
      </c>
      <c r="M104" s="568">
        <v>262</v>
      </c>
      <c r="N104" s="568">
        <v>66</v>
      </c>
    </row>
    <row r="105" spans="1:14" ht="9.6" customHeight="1">
      <c r="A105" s="511"/>
      <c r="B105" s="570" t="s">
        <v>1009</v>
      </c>
      <c r="C105" s="568">
        <v>925</v>
      </c>
      <c r="D105" s="568">
        <v>438</v>
      </c>
      <c r="E105" s="568">
        <v>171</v>
      </c>
      <c r="F105" s="568">
        <v>609</v>
      </c>
      <c r="G105" s="568">
        <v>443</v>
      </c>
      <c r="H105" s="568">
        <v>90</v>
      </c>
      <c r="I105" s="568">
        <v>166</v>
      </c>
      <c r="J105" s="568">
        <v>316</v>
      </c>
      <c r="K105" s="568">
        <v>289</v>
      </c>
      <c r="L105" s="568">
        <v>27</v>
      </c>
      <c r="M105" s="568">
        <v>583</v>
      </c>
      <c r="N105" s="568">
        <v>0</v>
      </c>
    </row>
    <row r="106" spans="1:14" ht="9.6" customHeight="1">
      <c r="A106" s="511"/>
      <c r="B106" s="570" t="s">
        <v>1010</v>
      </c>
      <c r="C106" s="568">
        <v>158</v>
      </c>
      <c r="D106" s="568">
        <v>60</v>
      </c>
      <c r="E106" s="568">
        <v>34</v>
      </c>
      <c r="F106" s="568">
        <v>94</v>
      </c>
      <c r="G106" s="568">
        <v>86</v>
      </c>
      <c r="H106" s="568">
        <v>17</v>
      </c>
      <c r="I106" s="568">
        <v>8</v>
      </c>
      <c r="J106" s="568">
        <v>64</v>
      </c>
      <c r="K106" s="568">
        <v>64</v>
      </c>
      <c r="L106" s="568">
        <v>0</v>
      </c>
      <c r="M106" s="568">
        <v>106</v>
      </c>
      <c r="N106" s="568">
        <v>0</v>
      </c>
    </row>
    <row r="107" spans="1:14" ht="9.6" customHeight="1">
      <c r="A107" s="511"/>
      <c r="B107" s="570" t="s">
        <v>1011</v>
      </c>
      <c r="C107" s="568">
        <v>63</v>
      </c>
      <c r="D107" s="572" t="s">
        <v>954</v>
      </c>
      <c r="E107" s="572" t="s">
        <v>954</v>
      </c>
      <c r="F107" s="572" t="s">
        <v>954</v>
      </c>
      <c r="G107" s="572" t="s">
        <v>954</v>
      </c>
      <c r="H107" s="572" t="s">
        <v>954</v>
      </c>
      <c r="I107" s="572" t="s">
        <v>954</v>
      </c>
      <c r="J107" s="572" t="s">
        <v>954</v>
      </c>
      <c r="K107" s="572" t="s">
        <v>954</v>
      </c>
      <c r="L107" s="572" t="s">
        <v>954</v>
      </c>
      <c r="M107" s="568">
        <v>0</v>
      </c>
      <c r="N107" s="568">
        <v>0</v>
      </c>
    </row>
    <row r="108" spans="1:14" ht="9.6" customHeight="1">
      <c r="A108" s="511"/>
      <c r="B108" s="569"/>
      <c r="C108" s="568"/>
      <c r="D108" s="568"/>
      <c r="E108" s="568"/>
      <c r="F108" s="568"/>
      <c r="G108" s="568"/>
      <c r="H108" s="568"/>
      <c r="I108" s="568"/>
      <c r="J108" s="568"/>
      <c r="K108" s="568"/>
      <c r="L108" s="568"/>
      <c r="M108" s="568"/>
      <c r="N108" s="568"/>
    </row>
    <row r="109" spans="1:14" ht="9.6" customHeight="1">
      <c r="A109" s="511"/>
      <c r="B109" s="569"/>
      <c r="C109" s="568"/>
      <c r="D109" s="568"/>
      <c r="E109" s="568"/>
      <c r="F109" s="568"/>
      <c r="G109" s="568"/>
      <c r="H109" s="568"/>
      <c r="I109" s="568"/>
      <c r="J109" s="568"/>
      <c r="K109" s="568"/>
      <c r="L109" s="568"/>
      <c r="M109" s="568"/>
      <c r="N109" s="568"/>
    </row>
    <row r="110" spans="1:14" ht="9.6" customHeight="1">
      <c r="A110" s="566" t="s">
        <v>334</v>
      </c>
      <c r="B110" s="583"/>
      <c r="C110" s="568">
        <v>38327</v>
      </c>
      <c r="D110" s="568">
        <v>11042</v>
      </c>
      <c r="E110" s="568">
        <v>7555</v>
      </c>
      <c r="F110" s="568">
        <v>18597</v>
      </c>
      <c r="G110" s="568">
        <v>14482</v>
      </c>
      <c r="H110" s="568">
        <v>2038</v>
      </c>
      <c r="I110" s="568">
        <v>4115</v>
      </c>
      <c r="J110" s="568">
        <v>19730</v>
      </c>
      <c r="K110" s="568">
        <v>19730</v>
      </c>
      <c r="L110" s="568">
        <v>0</v>
      </c>
      <c r="M110" s="568">
        <v>24785</v>
      </c>
      <c r="N110" s="568">
        <v>925</v>
      </c>
    </row>
    <row r="111" spans="1:14" ht="9.6" customHeight="1">
      <c r="A111" s="511"/>
      <c r="B111" s="569"/>
      <c r="C111" s="568"/>
      <c r="D111" s="568"/>
      <c r="E111" s="568"/>
      <c r="F111" s="568"/>
      <c r="G111" s="568"/>
      <c r="H111" s="568"/>
      <c r="I111" s="568"/>
      <c r="J111" s="568"/>
      <c r="K111" s="568"/>
      <c r="L111" s="568"/>
      <c r="M111" s="568"/>
      <c r="N111" s="568"/>
    </row>
    <row r="112" spans="1:14" ht="9.6" customHeight="1">
      <c r="A112" s="511"/>
      <c r="B112" s="570" t="s">
        <v>1012</v>
      </c>
      <c r="C112" s="568">
        <v>5019</v>
      </c>
      <c r="D112" s="568">
        <v>2368</v>
      </c>
      <c r="E112" s="568">
        <v>751</v>
      </c>
      <c r="F112" s="568">
        <v>3119</v>
      </c>
      <c r="G112" s="568">
        <v>2668</v>
      </c>
      <c r="H112" s="568">
        <v>311</v>
      </c>
      <c r="I112" s="568">
        <v>451</v>
      </c>
      <c r="J112" s="568">
        <v>1900</v>
      </c>
      <c r="K112" s="568">
        <v>1900</v>
      </c>
      <c r="L112" s="568">
        <v>0</v>
      </c>
      <c r="M112" s="568">
        <v>2802</v>
      </c>
      <c r="N112" s="568">
        <v>270</v>
      </c>
    </row>
    <row r="113" spans="1:14" ht="9.6" customHeight="1">
      <c r="A113" s="511"/>
      <c r="B113" s="570" t="s">
        <v>1013</v>
      </c>
      <c r="C113" s="568">
        <v>10737</v>
      </c>
      <c r="D113" s="568">
        <v>2846</v>
      </c>
      <c r="E113" s="568">
        <v>2262</v>
      </c>
      <c r="F113" s="568">
        <v>5108</v>
      </c>
      <c r="G113" s="568">
        <v>4243</v>
      </c>
      <c r="H113" s="568">
        <v>585</v>
      </c>
      <c r="I113" s="568">
        <v>865</v>
      </c>
      <c r="J113" s="568">
        <v>5629</v>
      </c>
      <c r="K113" s="568">
        <v>5629</v>
      </c>
      <c r="L113" s="568">
        <v>0</v>
      </c>
      <c r="M113" s="568">
        <v>7331</v>
      </c>
      <c r="N113" s="568">
        <v>228</v>
      </c>
    </row>
    <row r="114" spans="1:14" ht="9.6" customHeight="1">
      <c r="A114" s="511"/>
      <c r="B114" s="570" t="s">
        <v>1014</v>
      </c>
      <c r="C114" s="568">
        <v>5401</v>
      </c>
      <c r="D114" s="568">
        <v>1563</v>
      </c>
      <c r="E114" s="568">
        <v>1446</v>
      </c>
      <c r="F114" s="568">
        <v>3009</v>
      </c>
      <c r="G114" s="568">
        <v>2035</v>
      </c>
      <c r="H114" s="568">
        <v>328</v>
      </c>
      <c r="I114" s="568">
        <v>974</v>
      </c>
      <c r="J114" s="568">
        <v>2392</v>
      </c>
      <c r="K114" s="568">
        <v>2392</v>
      </c>
      <c r="L114" s="568">
        <v>0</v>
      </c>
      <c r="M114" s="568">
        <v>3096</v>
      </c>
      <c r="N114" s="568">
        <v>253</v>
      </c>
    </row>
    <row r="115" spans="1:14" ht="9.6" customHeight="1">
      <c r="A115" s="511"/>
      <c r="B115" s="570" t="s">
        <v>1015</v>
      </c>
      <c r="C115" s="568">
        <v>8143</v>
      </c>
      <c r="D115" s="568">
        <v>919</v>
      </c>
      <c r="E115" s="568">
        <v>714</v>
      </c>
      <c r="F115" s="568">
        <v>1633</v>
      </c>
      <c r="G115" s="572" t="s">
        <v>954</v>
      </c>
      <c r="H115" s="568">
        <v>87</v>
      </c>
      <c r="I115" s="572" t="s">
        <v>954</v>
      </c>
      <c r="J115" s="568">
        <v>6510</v>
      </c>
      <c r="K115" s="568">
        <v>6510</v>
      </c>
      <c r="L115" s="568">
        <v>0</v>
      </c>
      <c r="M115" s="568">
        <v>6969</v>
      </c>
      <c r="N115" s="568">
        <v>0</v>
      </c>
    </row>
    <row r="116" spans="1:14" ht="9.6" customHeight="1">
      <c r="A116" s="511"/>
      <c r="B116" s="570" t="s">
        <v>1016</v>
      </c>
      <c r="C116" s="568">
        <v>4231</v>
      </c>
      <c r="D116" s="568">
        <v>492</v>
      </c>
      <c r="E116" s="568">
        <v>372</v>
      </c>
      <c r="F116" s="568">
        <v>864</v>
      </c>
      <c r="G116" s="572" t="s">
        <v>954</v>
      </c>
      <c r="H116" s="568">
        <v>48</v>
      </c>
      <c r="I116" s="572" t="s">
        <v>954</v>
      </c>
      <c r="J116" s="568">
        <v>3367</v>
      </c>
      <c r="K116" s="568">
        <v>3367</v>
      </c>
      <c r="L116" s="568">
        <v>0</v>
      </c>
      <c r="M116" s="568">
        <v>3642</v>
      </c>
      <c r="N116" s="568">
        <v>0</v>
      </c>
    </row>
    <row r="117" spans="1:14" ht="9.6" customHeight="1">
      <c r="A117" s="511"/>
      <c r="B117" s="570" t="s">
        <v>1017</v>
      </c>
      <c r="C117" s="568">
        <v>3912</v>
      </c>
      <c r="D117" s="568">
        <v>427</v>
      </c>
      <c r="E117" s="568">
        <v>342</v>
      </c>
      <c r="F117" s="568">
        <v>769</v>
      </c>
      <c r="G117" s="572" t="s">
        <v>954</v>
      </c>
      <c r="H117" s="568">
        <v>39</v>
      </c>
      <c r="I117" s="572" t="s">
        <v>954</v>
      </c>
      <c r="J117" s="568">
        <v>3143</v>
      </c>
      <c r="K117" s="568">
        <v>3143</v>
      </c>
      <c r="L117" s="568">
        <v>0</v>
      </c>
      <c r="M117" s="568">
        <v>3327</v>
      </c>
      <c r="N117" s="568">
        <v>0</v>
      </c>
    </row>
    <row r="118" spans="1:14" ht="9.6" customHeight="1">
      <c r="A118" s="511"/>
      <c r="B118" s="570" t="s">
        <v>1018</v>
      </c>
      <c r="C118" s="568">
        <v>4038</v>
      </c>
      <c r="D118" s="568">
        <v>1652</v>
      </c>
      <c r="E118" s="568">
        <v>1132</v>
      </c>
      <c r="F118" s="568">
        <v>2784</v>
      </c>
      <c r="G118" s="568">
        <v>1691</v>
      </c>
      <c r="H118" s="568">
        <v>323</v>
      </c>
      <c r="I118" s="568">
        <v>1093</v>
      </c>
      <c r="J118" s="568">
        <v>1254</v>
      </c>
      <c r="K118" s="568">
        <v>1254</v>
      </c>
      <c r="L118" s="568">
        <v>0</v>
      </c>
      <c r="M118" s="568">
        <v>2115</v>
      </c>
      <c r="N118" s="568">
        <v>71</v>
      </c>
    </row>
    <row r="119" spans="1:14" ht="9.6" customHeight="1">
      <c r="A119" s="511"/>
      <c r="B119" s="570" t="s">
        <v>1019</v>
      </c>
      <c r="C119" s="568">
        <v>3918</v>
      </c>
      <c r="D119" s="568">
        <v>1599</v>
      </c>
      <c r="E119" s="568">
        <v>1088</v>
      </c>
      <c r="F119" s="568">
        <v>2687</v>
      </c>
      <c r="G119" s="568">
        <v>1608</v>
      </c>
      <c r="H119" s="568">
        <v>289</v>
      </c>
      <c r="I119" s="568">
        <v>1079</v>
      </c>
      <c r="J119" s="568">
        <v>1231</v>
      </c>
      <c r="K119" s="568">
        <v>1231</v>
      </c>
      <c r="L119" s="568">
        <v>0</v>
      </c>
      <c r="M119" s="568">
        <v>2026</v>
      </c>
      <c r="N119" s="568">
        <v>66</v>
      </c>
    </row>
    <row r="120" spans="1:14" ht="9.6" customHeight="1">
      <c r="A120" s="511"/>
      <c r="B120" s="570" t="s">
        <v>1020</v>
      </c>
      <c r="C120" s="568">
        <v>120</v>
      </c>
      <c r="D120" s="568">
        <v>53</v>
      </c>
      <c r="E120" s="568">
        <v>44</v>
      </c>
      <c r="F120" s="568">
        <v>97</v>
      </c>
      <c r="G120" s="568">
        <v>83</v>
      </c>
      <c r="H120" s="568">
        <v>34</v>
      </c>
      <c r="I120" s="568">
        <v>14</v>
      </c>
      <c r="J120" s="568">
        <v>23</v>
      </c>
      <c r="K120" s="568">
        <v>23</v>
      </c>
      <c r="L120" s="568">
        <v>0</v>
      </c>
      <c r="M120" s="568">
        <v>89</v>
      </c>
      <c r="N120" s="568">
        <v>5</v>
      </c>
    </row>
    <row r="121" spans="1:14" ht="9.6" customHeight="1">
      <c r="A121" s="511"/>
      <c r="B121" s="570" t="s">
        <v>1021</v>
      </c>
      <c r="C121" s="568">
        <v>4466</v>
      </c>
      <c r="D121" s="568">
        <v>1468</v>
      </c>
      <c r="E121" s="568">
        <v>1173</v>
      </c>
      <c r="F121" s="568">
        <v>2641</v>
      </c>
      <c r="G121" s="568">
        <v>2015</v>
      </c>
      <c r="H121" s="568">
        <v>316</v>
      </c>
      <c r="I121" s="568">
        <v>626</v>
      </c>
      <c r="J121" s="568">
        <v>1825</v>
      </c>
      <c r="K121" s="568">
        <v>1825</v>
      </c>
      <c r="L121" s="568">
        <v>0</v>
      </c>
      <c r="M121" s="568">
        <v>2266</v>
      </c>
      <c r="N121" s="568">
        <v>104</v>
      </c>
    </row>
    <row r="122" spans="1:14" ht="9.6" customHeight="1">
      <c r="A122" s="511"/>
      <c r="B122" s="584" t="s">
        <v>1022</v>
      </c>
      <c r="C122" s="568"/>
      <c r="D122" s="568"/>
      <c r="E122" s="568"/>
      <c r="F122" s="568"/>
      <c r="G122" s="568"/>
      <c r="H122" s="568"/>
      <c r="I122" s="568"/>
      <c r="J122" s="568"/>
      <c r="K122" s="568"/>
      <c r="L122" s="568"/>
      <c r="M122" s="568"/>
      <c r="N122" s="568"/>
    </row>
    <row r="123" spans="1:14" ht="9.6" customHeight="1">
      <c r="A123" s="511"/>
      <c r="B123" s="570" t="s">
        <v>1023</v>
      </c>
      <c r="C123" s="568">
        <v>226</v>
      </c>
      <c r="D123" s="568">
        <v>135</v>
      </c>
      <c r="E123" s="568">
        <v>34</v>
      </c>
      <c r="F123" s="568">
        <v>169</v>
      </c>
      <c r="G123" s="572" t="s">
        <v>954</v>
      </c>
      <c r="H123" s="568">
        <v>46</v>
      </c>
      <c r="I123" s="572" t="s">
        <v>954</v>
      </c>
      <c r="J123" s="568">
        <v>57</v>
      </c>
      <c r="K123" s="568">
        <v>57</v>
      </c>
      <c r="L123" s="568">
        <v>0</v>
      </c>
      <c r="M123" s="568">
        <v>92</v>
      </c>
      <c r="N123" s="568">
        <v>0</v>
      </c>
    </row>
    <row r="124" spans="1:14" ht="9.6" customHeight="1">
      <c r="A124" s="511"/>
      <c r="B124" s="576" t="s">
        <v>1024</v>
      </c>
      <c r="C124" s="568"/>
      <c r="D124" s="568"/>
      <c r="E124" s="568"/>
      <c r="F124" s="568"/>
      <c r="G124" s="568"/>
      <c r="H124" s="568"/>
      <c r="I124" s="568"/>
      <c r="J124" s="568"/>
      <c r="K124" s="568"/>
      <c r="L124" s="568"/>
      <c r="M124" s="568"/>
      <c r="N124" s="568"/>
    </row>
    <row r="125" spans="1:14" ht="9.6" customHeight="1">
      <c r="A125" s="511"/>
      <c r="B125" s="570" t="s">
        <v>1025</v>
      </c>
      <c r="C125" s="568">
        <v>297</v>
      </c>
      <c r="D125" s="568">
        <v>91</v>
      </c>
      <c r="E125" s="568">
        <v>43</v>
      </c>
      <c r="F125" s="568">
        <v>134</v>
      </c>
      <c r="G125" s="572" t="s">
        <v>954</v>
      </c>
      <c r="H125" s="568">
        <v>42</v>
      </c>
      <c r="I125" s="572" t="s">
        <v>954</v>
      </c>
      <c r="J125" s="568">
        <v>163</v>
      </c>
      <c r="K125" s="568">
        <v>163</v>
      </c>
      <c r="L125" s="568">
        <v>0</v>
      </c>
      <c r="M125" s="568">
        <v>115</v>
      </c>
      <c r="N125" s="568">
        <v>0</v>
      </c>
    </row>
    <row r="126" spans="1:14" ht="9.6" customHeight="1">
      <c r="A126" s="511"/>
      <c r="B126" s="570" t="s">
        <v>1026</v>
      </c>
      <c r="C126" s="568">
        <v>152</v>
      </c>
      <c r="D126" s="568">
        <v>38</v>
      </c>
      <c r="E126" s="568">
        <v>20</v>
      </c>
      <c r="F126" s="568">
        <v>58</v>
      </c>
      <c r="G126" s="572" t="s">
        <v>954</v>
      </c>
      <c r="H126" s="568">
        <v>15</v>
      </c>
      <c r="I126" s="572" t="s">
        <v>954</v>
      </c>
      <c r="J126" s="568">
        <v>94</v>
      </c>
      <c r="K126" s="568">
        <v>94</v>
      </c>
      <c r="L126" s="568">
        <v>0</v>
      </c>
      <c r="M126" s="568">
        <v>63</v>
      </c>
      <c r="N126" s="568">
        <v>0</v>
      </c>
    </row>
    <row r="127" spans="1:14" ht="9.6" customHeight="1">
      <c r="A127" s="511"/>
      <c r="B127" s="570" t="s">
        <v>1027</v>
      </c>
      <c r="C127" s="568">
        <v>145</v>
      </c>
      <c r="D127" s="568">
        <v>53</v>
      </c>
      <c r="E127" s="568">
        <v>23</v>
      </c>
      <c r="F127" s="568">
        <v>76</v>
      </c>
      <c r="G127" s="572" t="s">
        <v>954</v>
      </c>
      <c r="H127" s="568">
        <v>27</v>
      </c>
      <c r="I127" s="572" t="s">
        <v>954</v>
      </c>
      <c r="J127" s="568">
        <v>69</v>
      </c>
      <c r="K127" s="568">
        <v>69</v>
      </c>
      <c r="L127" s="568">
        <v>0</v>
      </c>
      <c r="M127" s="568">
        <v>52</v>
      </c>
      <c r="N127" s="568">
        <v>0</v>
      </c>
    </row>
    <row r="128" spans="1:14" ht="9.6" customHeight="1">
      <c r="A128" s="511"/>
      <c r="B128" s="576"/>
      <c r="C128" s="568"/>
      <c r="D128" s="568"/>
      <c r="E128" s="568"/>
      <c r="F128" s="568"/>
      <c r="G128" s="568"/>
      <c r="H128" s="568"/>
      <c r="I128" s="568"/>
      <c r="J128" s="568"/>
      <c r="K128" s="568"/>
      <c r="L128" s="568"/>
      <c r="M128" s="568"/>
      <c r="N128" s="568"/>
    </row>
    <row r="129" spans="1:14" ht="9.6" customHeight="1">
      <c r="A129" s="511"/>
      <c r="B129" s="569"/>
      <c r="C129" s="568"/>
      <c r="D129" s="568"/>
      <c r="E129" s="568"/>
      <c r="F129" s="568"/>
      <c r="G129" s="568"/>
      <c r="H129" s="568"/>
      <c r="I129" s="568"/>
      <c r="J129" s="568"/>
      <c r="K129" s="568"/>
      <c r="L129" s="568"/>
      <c r="M129" s="568"/>
      <c r="N129" s="568"/>
    </row>
    <row r="130" spans="1:14" ht="9.6" customHeight="1">
      <c r="A130" s="566" t="s">
        <v>568</v>
      </c>
      <c r="B130" s="575"/>
      <c r="C130" s="568">
        <v>12108</v>
      </c>
      <c r="D130" s="568">
        <v>2952</v>
      </c>
      <c r="E130" s="568">
        <v>2244</v>
      </c>
      <c r="F130" s="568">
        <v>5196</v>
      </c>
      <c r="G130" s="568">
        <v>4146</v>
      </c>
      <c r="H130" s="568">
        <v>475</v>
      </c>
      <c r="I130" s="568">
        <v>1050</v>
      </c>
      <c r="J130" s="568">
        <v>6912</v>
      </c>
      <c r="K130" s="568">
        <v>6798</v>
      </c>
      <c r="L130" s="568">
        <v>114</v>
      </c>
      <c r="M130" s="568">
        <v>5480</v>
      </c>
      <c r="N130" s="568">
        <v>240</v>
      </c>
    </row>
    <row r="131" spans="1:14" ht="9.6" customHeight="1">
      <c r="A131" s="511"/>
      <c r="B131" s="569"/>
      <c r="C131" s="568"/>
      <c r="D131" s="568"/>
      <c r="E131" s="568"/>
      <c r="F131" s="568"/>
      <c r="G131" s="568"/>
      <c r="H131" s="568"/>
      <c r="I131" s="568"/>
      <c r="J131" s="568"/>
      <c r="K131" s="568"/>
      <c r="L131" s="568"/>
      <c r="M131" s="568"/>
      <c r="N131" s="568"/>
    </row>
    <row r="132" spans="1:14" ht="9.6" customHeight="1">
      <c r="A132" s="511"/>
      <c r="B132" s="570" t="s">
        <v>1028</v>
      </c>
      <c r="C132" s="568">
        <v>5470</v>
      </c>
      <c r="D132" s="568">
        <v>1197</v>
      </c>
      <c r="E132" s="568">
        <v>996</v>
      </c>
      <c r="F132" s="568">
        <v>2193</v>
      </c>
      <c r="G132" s="568">
        <v>1893</v>
      </c>
      <c r="H132" s="568">
        <v>200</v>
      </c>
      <c r="I132" s="568">
        <v>300</v>
      </c>
      <c r="J132" s="568">
        <v>3277</v>
      </c>
      <c r="K132" s="568">
        <v>3277</v>
      </c>
      <c r="L132" s="568">
        <v>0</v>
      </c>
      <c r="M132" s="568">
        <v>926</v>
      </c>
      <c r="N132" s="568">
        <v>95</v>
      </c>
    </row>
    <row r="133" spans="1:14" ht="9.6" customHeight="1">
      <c r="A133" s="511"/>
      <c r="B133" s="570" t="s">
        <v>1029</v>
      </c>
      <c r="C133" s="568">
        <v>6638</v>
      </c>
      <c r="D133" s="568">
        <v>1755</v>
      </c>
      <c r="E133" s="568">
        <v>1248</v>
      </c>
      <c r="F133" s="568">
        <v>3003</v>
      </c>
      <c r="G133" s="568">
        <v>2253</v>
      </c>
      <c r="H133" s="568">
        <v>275</v>
      </c>
      <c r="I133" s="568">
        <v>750</v>
      </c>
      <c r="J133" s="568">
        <v>3635</v>
      </c>
      <c r="K133" s="568">
        <v>3521</v>
      </c>
      <c r="L133" s="568">
        <v>114</v>
      </c>
      <c r="M133" s="568">
        <v>4555</v>
      </c>
      <c r="N133" s="568">
        <v>145</v>
      </c>
    </row>
    <row r="134" spans="1:14" ht="9.6" customHeight="1">
      <c r="A134" s="511"/>
      <c r="B134" s="569"/>
      <c r="C134" s="568"/>
      <c r="D134" s="568"/>
      <c r="E134" s="568"/>
      <c r="F134" s="568"/>
      <c r="G134" s="568"/>
      <c r="H134" s="568"/>
      <c r="I134" s="568"/>
      <c r="J134" s="568"/>
      <c r="K134" s="568"/>
      <c r="L134" s="568"/>
      <c r="M134" s="568"/>
      <c r="N134" s="568"/>
    </row>
    <row r="135" spans="1:14" ht="9.6" customHeight="1">
      <c r="A135" s="511"/>
      <c r="B135" s="569"/>
      <c r="C135" s="568"/>
      <c r="D135" s="568"/>
      <c r="E135" s="568"/>
      <c r="F135" s="568"/>
      <c r="G135" s="568"/>
      <c r="H135" s="568"/>
      <c r="I135" s="568"/>
      <c r="J135" s="568"/>
      <c r="K135" s="568"/>
      <c r="L135" s="568"/>
      <c r="M135" s="568"/>
      <c r="N135" s="568"/>
    </row>
    <row r="136" spans="1:14" ht="9.6" customHeight="1">
      <c r="A136" s="566" t="s">
        <v>569</v>
      </c>
      <c r="B136" s="583"/>
      <c r="C136" s="568">
        <v>42567</v>
      </c>
      <c r="D136" s="568">
        <v>12121</v>
      </c>
      <c r="E136" s="568">
        <v>8794</v>
      </c>
      <c r="F136" s="568">
        <v>20915</v>
      </c>
      <c r="G136" s="568">
        <v>16090</v>
      </c>
      <c r="H136" s="568">
        <v>2079</v>
      </c>
      <c r="I136" s="568">
        <v>4825</v>
      </c>
      <c r="J136" s="568">
        <v>21652</v>
      </c>
      <c r="K136" s="568">
        <v>21488</v>
      </c>
      <c r="L136" s="568">
        <v>164</v>
      </c>
      <c r="M136" s="568">
        <v>10913</v>
      </c>
      <c r="N136" s="568">
        <v>638</v>
      </c>
    </row>
    <row r="137" spans="1:14" ht="9.6" customHeight="1">
      <c r="A137" s="511"/>
      <c r="B137" s="569"/>
      <c r="C137" s="568"/>
      <c r="D137" s="568"/>
      <c r="E137" s="568"/>
      <c r="F137" s="568"/>
      <c r="G137" s="568"/>
      <c r="H137" s="568"/>
      <c r="I137" s="568"/>
      <c r="J137" s="568"/>
      <c r="K137" s="568"/>
      <c r="L137" s="568"/>
      <c r="M137" s="568"/>
      <c r="N137" s="568"/>
    </row>
    <row r="138" spans="1:14" ht="9.6" customHeight="1">
      <c r="A138" s="511"/>
      <c r="B138" s="570" t="s">
        <v>1030</v>
      </c>
      <c r="C138" s="568">
        <v>3951</v>
      </c>
      <c r="D138" s="568">
        <v>1691</v>
      </c>
      <c r="E138" s="568">
        <v>816</v>
      </c>
      <c r="F138" s="568">
        <v>2507</v>
      </c>
      <c r="G138" s="568">
        <v>2092</v>
      </c>
      <c r="H138" s="568">
        <v>217</v>
      </c>
      <c r="I138" s="568">
        <v>415</v>
      </c>
      <c r="J138" s="568">
        <v>1444</v>
      </c>
      <c r="K138" s="568">
        <v>1444</v>
      </c>
      <c r="L138" s="568">
        <v>0</v>
      </c>
      <c r="M138" s="568">
        <v>2266</v>
      </c>
      <c r="N138" s="568">
        <v>26</v>
      </c>
    </row>
    <row r="139" spans="1:14" ht="9.6" customHeight="1">
      <c r="A139" s="511"/>
      <c r="B139" s="570" t="s">
        <v>1031</v>
      </c>
      <c r="C139" s="568">
        <v>1306</v>
      </c>
      <c r="D139" s="568">
        <v>574</v>
      </c>
      <c r="E139" s="568">
        <v>162</v>
      </c>
      <c r="F139" s="568">
        <v>736</v>
      </c>
      <c r="G139" s="568">
        <v>657</v>
      </c>
      <c r="H139" s="568">
        <v>83</v>
      </c>
      <c r="I139" s="568">
        <v>79</v>
      </c>
      <c r="J139" s="568">
        <v>570</v>
      </c>
      <c r="K139" s="568">
        <v>570</v>
      </c>
      <c r="L139" s="568">
        <v>0</v>
      </c>
      <c r="M139" s="568">
        <v>885</v>
      </c>
      <c r="N139" s="568">
        <v>9</v>
      </c>
    </row>
    <row r="140" spans="1:14" ht="9.6" customHeight="1">
      <c r="A140" s="511"/>
      <c r="B140" s="570" t="s">
        <v>1032</v>
      </c>
      <c r="C140" s="568">
        <v>12827</v>
      </c>
      <c r="D140" s="568">
        <v>2846</v>
      </c>
      <c r="E140" s="568">
        <v>2196</v>
      </c>
      <c r="F140" s="568">
        <v>5042</v>
      </c>
      <c r="G140" s="568">
        <v>4360</v>
      </c>
      <c r="H140" s="568">
        <v>525</v>
      </c>
      <c r="I140" s="568">
        <v>682</v>
      </c>
      <c r="J140" s="568">
        <v>7785</v>
      </c>
      <c r="K140" s="568">
        <v>7785</v>
      </c>
      <c r="L140" s="568">
        <v>0</v>
      </c>
      <c r="M140" s="568">
        <v>13</v>
      </c>
      <c r="N140" s="568">
        <v>0</v>
      </c>
    </row>
    <row r="141" spans="1:14" ht="9.6" customHeight="1">
      <c r="A141" s="511"/>
      <c r="B141" s="570" t="s">
        <v>1033</v>
      </c>
      <c r="C141" s="568">
        <v>5475</v>
      </c>
      <c r="D141" s="568">
        <v>2386</v>
      </c>
      <c r="E141" s="568">
        <v>1055</v>
      </c>
      <c r="F141" s="568">
        <v>3441</v>
      </c>
      <c r="G141" s="568">
        <v>2698</v>
      </c>
      <c r="H141" s="568">
        <v>324</v>
      </c>
      <c r="I141" s="568">
        <v>743</v>
      </c>
      <c r="J141" s="568">
        <v>2034</v>
      </c>
      <c r="K141" s="568">
        <v>1879</v>
      </c>
      <c r="L141" s="568">
        <v>155</v>
      </c>
      <c r="M141" s="568">
        <v>3002</v>
      </c>
      <c r="N141" s="568">
        <v>163</v>
      </c>
    </row>
    <row r="142" spans="1:14" ht="9.6" customHeight="1">
      <c r="A142" s="511"/>
      <c r="B142" s="570" t="s">
        <v>1034</v>
      </c>
      <c r="C142" s="568">
        <v>8916</v>
      </c>
      <c r="D142" s="568">
        <v>1219</v>
      </c>
      <c r="E142" s="568">
        <v>1065</v>
      </c>
      <c r="F142" s="568">
        <v>2284</v>
      </c>
      <c r="G142" s="568">
        <v>2231</v>
      </c>
      <c r="H142" s="568">
        <v>162</v>
      </c>
      <c r="I142" s="568">
        <v>53</v>
      </c>
      <c r="J142" s="568">
        <v>6632</v>
      </c>
      <c r="K142" s="568">
        <v>6624</v>
      </c>
      <c r="L142" s="568">
        <v>8</v>
      </c>
      <c r="M142" s="568">
        <v>29</v>
      </c>
      <c r="N142" s="568">
        <v>0</v>
      </c>
    </row>
    <row r="143" spans="1:14" ht="9.6" customHeight="1">
      <c r="A143" s="511"/>
      <c r="B143" s="570" t="s">
        <v>1035</v>
      </c>
      <c r="C143" s="568">
        <v>1231</v>
      </c>
      <c r="D143" s="568">
        <v>159</v>
      </c>
      <c r="E143" s="568">
        <v>399</v>
      </c>
      <c r="F143" s="568">
        <v>558</v>
      </c>
      <c r="G143" s="568">
        <v>390</v>
      </c>
      <c r="H143" s="568">
        <v>52</v>
      </c>
      <c r="I143" s="568">
        <v>168</v>
      </c>
      <c r="J143" s="568">
        <v>673</v>
      </c>
      <c r="K143" s="568">
        <v>673</v>
      </c>
      <c r="L143" s="568">
        <v>0</v>
      </c>
      <c r="M143" s="568">
        <v>778</v>
      </c>
      <c r="N143" s="568">
        <v>15</v>
      </c>
    </row>
    <row r="144" spans="1:14" ht="9.6" customHeight="1">
      <c r="A144" s="511"/>
      <c r="B144" s="570" t="s">
        <v>1036</v>
      </c>
      <c r="C144" s="568">
        <v>1072</v>
      </c>
      <c r="D144" s="568">
        <v>410</v>
      </c>
      <c r="E144" s="568">
        <v>446</v>
      </c>
      <c r="F144" s="568">
        <v>856</v>
      </c>
      <c r="G144" s="568">
        <v>461</v>
      </c>
      <c r="H144" s="568">
        <v>79</v>
      </c>
      <c r="I144" s="568">
        <v>395</v>
      </c>
      <c r="J144" s="568">
        <v>216</v>
      </c>
      <c r="K144" s="568">
        <v>216</v>
      </c>
      <c r="L144" s="568">
        <v>0</v>
      </c>
      <c r="M144" s="568">
        <v>383</v>
      </c>
      <c r="N144" s="568">
        <v>7</v>
      </c>
    </row>
    <row r="145" spans="1:14" ht="9.6" customHeight="1">
      <c r="A145" s="511"/>
      <c r="B145" s="570" t="s">
        <v>1037</v>
      </c>
      <c r="C145" s="568">
        <v>1780</v>
      </c>
      <c r="D145" s="568">
        <v>677</v>
      </c>
      <c r="E145" s="568">
        <v>669</v>
      </c>
      <c r="F145" s="568">
        <v>1346</v>
      </c>
      <c r="G145" s="568">
        <v>747</v>
      </c>
      <c r="H145" s="568">
        <v>179</v>
      </c>
      <c r="I145" s="568">
        <v>599</v>
      </c>
      <c r="J145" s="568">
        <v>434</v>
      </c>
      <c r="K145" s="568">
        <v>433</v>
      </c>
      <c r="L145" s="568">
        <v>1</v>
      </c>
      <c r="M145" s="568">
        <v>660</v>
      </c>
      <c r="N145" s="568">
        <v>32</v>
      </c>
    </row>
    <row r="146" spans="1:14" ht="9.6" customHeight="1">
      <c r="A146" s="511"/>
      <c r="B146" s="570" t="s">
        <v>1038</v>
      </c>
      <c r="C146" s="568">
        <v>3242</v>
      </c>
      <c r="D146" s="568">
        <v>1190</v>
      </c>
      <c r="E146" s="568">
        <v>1104</v>
      </c>
      <c r="F146" s="568">
        <v>2294</v>
      </c>
      <c r="G146" s="568">
        <v>1272</v>
      </c>
      <c r="H146" s="568">
        <v>188</v>
      </c>
      <c r="I146" s="568">
        <v>1022</v>
      </c>
      <c r="J146" s="568">
        <v>948</v>
      </c>
      <c r="K146" s="568">
        <v>948</v>
      </c>
      <c r="L146" s="568">
        <v>0</v>
      </c>
      <c r="M146" s="568">
        <v>1368</v>
      </c>
      <c r="N146" s="568">
        <v>152</v>
      </c>
    </row>
    <row r="147" spans="1:14" ht="9.6" customHeight="1">
      <c r="A147" s="511"/>
      <c r="B147" s="570" t="s">
        <v>1039</v>
      </c>
      <c r="C147" s="568">
        <v>2174</v>
      </c>
      <c r="D147" s="568">
        <v>793</v>
      </c>
      <c r="E147" s="568">
        <v>662</v>
      </c>
      <c r="F147" s="568">
        <v>1455</v>
      </c>
      <c r="G147" s="568">
        <v>952</v>
      </c>
      <c r="H147" s="568">
        <v>211</v>
      </c>
      <c r="I147" s="568">
        <v>503</v>
      </c>
      <c r="J147" s="568">
        <v>719</v>
      </c>
      <c r="K147" s="568">
        <v>719</v>
      </c>
      <c r="L147" s="568">
        <v>0</v>
      </c>
      <c r="M147" s="568">
        <v>1241</v>
      </c>
      <c r="N147" s="568">
        <v>183</v>
      </c>
    </row>
    <row r="148" spans="1:14" ht="9.6" customHeight="1">
      <c r="A148" s="511"/>
      <c r="B148" s="570" t="s">
        <v>1040</v>
      </c>
      <c r="C148" s="568">
        <v>593</v>
      </c>
      <c r="D148" s="568">
        <v>176</v>
      </c>
      <c r="E148" s="568">
        <v>220</v>
      </c>
      <c r="F148" s="568">
        <v>396</v>
      </c>
      <c r="G148" s="568">
        <v>230</v>
      </c>
      <c r="H148" s="568">
        <v>59</v>
      </c>
      <c r="I148" s="568">
        <v>166</v>
      </c>
      <c r="J148" s="568">
        <v>197</v>
      </c>
      <c r="K148" s="568">
        <v>197</v>
      </c>
      <c r="L148" s="568">
        <v>0</v>
      </c>
      <c r="M148" s="568">
        <v>291</v>
      </c>
      <c r="N148" s="568">
        <v>50</v>
      </c>
    </row>
    <row r="149" spans="1:14" ht="9.6" customHeight="1">
      <c r="A149" s="511"/>
      <c r="B149" s="577"/>
      <c r="C149" s="573"/>
      <c r="D149" s="574"/>
      <c r="E149" s="574"/>
      <c r="F149" s="574"/>
      <c r="G149" s="574"/>
      <c r="H149" s="574"/>
      <c r="I149" s="574"/>
      <c r="J149" s="574"/>
      <c r="K149" s="574"/>
      <c r="L149" s="574"/>
      <c r="M149" s="574"/>
      <c r="N149" s="574"/>
    </row>
    <row r="150" spans="1:14" ht="9.6" customHeight="1">
      <c r="A150" s="566"/>
      <c r="B150" s="577"/>
      <c r="C150" s="568"/>
      <c r="D150" s="568"/>
      <c r="E150" s="568"/>
      <c r="F150" s="568"/>
      <c r="G150" s="568"/>
      <c r="H150" s="568"/>
      <c r="I150" s="568"/>
      <c r="J150" s="568"/>
      <c r="K150" s="568"/>
      <c r="L150" s="568"/>
      <c r="M150" s="568"/>
      <c r="N150" s="568"/>
    </row>
    <row r="151" spans="1:14" ht="9.6" customHeight="1">
      <c r="A151" s="578" t="s">
        <v>52</v>
      </c>
      <c r="B151" s="579"/>
      <c r="C151" s="580"/>
      <c r="D151" s="581"/>
      <c r="E151" s="581"/>
      <c r="F151" s="581"/>
      <c r="G151" s="581"/>
      <c r="H151" s="581"/>
      <c r="I151" s="581"/>
      <c r="J151" s="581"/>
      <c r="K151" s="581"/>
      <c r="L151" s="581"/>
      <c r="M151" s="581"/>
      <c r="N151" s="581"/>
    </row>
    <row r="152" spans="1:14" ht="9.6" customHeight="1">
      <c r="A152" s="536"/>
      <c r="B152" s="582"/>
      <c r="C152" s="563" t="s">
        <v>162</v>
      </c>
      <c r="D152" s="562"/>
      <c r="E152" s="564"/>
      <c r="F152" s="564"/>
      <c r="G152" s="564"/>
      <c r="H152" s="564"/>
      <c r="I152" s="564"/>
      <c r="J152" s="564"/>
      <c r="K152" s="564"/>
      <c r="L152" s="564"/>
      <c r="M152" s="564"/>
      <c r="N152" s="564"/>
    </row>
    <row r="153" spans="1:14" ht="9.6" customHeight="1">
      <c r="A153" s="536"/>
      <c r="B153" s="582"/>
      <c r="C153" s="563"/>
      <c r="D153" s="562"/>
      <c r="E153" s="564"/>
      <c r="F153" s="564"/>
      <c r="G153" s="564"/>
      <c r="H153" s="564"/>
      <c r="I153" s="564"/>
      <c r="J153" s="564"/>
      <c r="K153" s="564"/>
      <c r="L153" s="564"/>
      <c r="M153" s="564"/>
      <c r="N153" s="564"/>
    </row>
    <row r="154" spans="1:14" ht="9.6" customHeight="1">
      <c r="A154" s="566" t="s">
        <v>570</v>
      </c>
      <c r="B154" s="583"/>
      <c r="C154" s="568">
        <v>102956</v>
      </c>
      <c r="D154" s="568">
        <v>30948</v>
      </c>
      <c r="E154" s="568">
        <v>21446</v>
      </c>
      <c r="F154" s="568">
        <v>52394</v>
      </c>
      <c r="G154" s="568">
        <v>39614</v>
      </c>
      <c r="H154" s="568">
        <v>4951</v>
      </c>
      <c r="I154" s="568">
        <v>12780</v>
      </c>
      <c r="J154" s="568">
        <v>50562</v>
      </c>
      <c r="K154" s="568">
        <v>50306</v>
      </c>
      <c r="L154" s="568">
        <v>256</v>
      </c>
      <c r="M154" s="568">
        <v>68345</v>
      </c>
      <c r="N154" s="568">
        <v>5368</v>
      </c>
    </row>
    <row r="155" spans="1:14" ht="9.6" customHeight="1">
      <c r="A155" s="511"/>
      <c r="B155" s="569"/>
      <c r="C155" s="568"/>
      <c r="D155" s="568"/>
      <c r="E155" s="568"/>
      <c r="F155" s="568"/>
      <c r="G155" s="568"/>
      <c r="H155" s="568"/>
      <c r="I155" s="568"/>
      <c r="J155" s="568"/>
      <c r="K155" s="568"/>
      <c r="L155" s="568"/>
      <c r="M155" s="568"/>
      <c r="N155" s="568"/>
    </row>
    <row r="156" spans="1:14" ht="9.6" customHeight="1">
      <c r="A156" s="511"/>
      <c r="B156" s="570" t="s">
        <v>1041</v>
      </c>
      <c r="C156" s="568">
        <v>15395</v>
      </c>
      <c r="D156" s="568">
        <v>4787</v>
      </c>
      <c r="E156" s="568">
        <v>2167</v>
      </c>
      <c r="F156" s="568">
        <v>6954</v>
      </c>
      <c r="G156" s="568">
        <v>6289</v>
      </c>
      <c r="H156" s="568">
        <v>479</v>
      </c>
      <c r="I156" s="568">
        <v>665</v>
      </c>
      <c r="J156" s="568">
        <v>8441</v>
      </c>
      <c r="K156" s="568">
        <v>8441</v>
      </c>
      <c r="L156" s="568">
        <v>0</v>
      </c>
      <c r="M156" s="568">
        <v>10211</v>
      </c>
      <c r="N156" s="568">
        <v>727</v>
      </c>
    </row>
    <row r="157" spans="1:14" ht="9.6" customHeight="1">
      <c r="A157" s="511"/>
      <c r="B157" s="570" t="s">
        <v>1042</v>
      </c>
      <c r="C157" s="568">
        <v>3657</v>
      </c>
      <c r="D157" s="568">
        <v>1337</v>
      </c>
      <c r="E157" s="568">
        <v>1185</v>
      </c>
      <c r="F157" s="568">
        <v>2522</v>
      </c>
      <c r="G157" s="568">
        <v>1614</v>
      </c>
      <c r="H157" s="568">
        <v>263</v>
      </c>
      <c r="I157" s="568">
        <v>908</v>
      </c>
      <c r="J157" s="568">
        <v>1135</v>
      </c>
      <c r="K157" s="568">
        <v>1135</v>
      </c>
      <c r="L157" s="568">
        <v>0</v>
      </c>
      <c r="M157" s="568">
        <v>1954</v>
      </c>
      <c r="N157" s="568">
        <v>60</v>
      </c>
    </row>
    <row r="158" spans="1:14" ht="9.6" customHeight="1">
      <c r="A158" s="511"/>
      <c r="B158" s="570" t="s">
        <v>1043</v>
      </c>
      <c r="C158" s="568">
        <v>6824</v>
      </c>
      <c r="D158" s="568">
        <v>2626</v>
      </c>
      <c r="E158" s="568">
        <v>1849</v>
      </c>
      <c r="F158" s="568">
        <v>4475</v>
      </c>
      <c r="G158" s="568">
        <v>3109</v>
      </c>
      <c r="H158" s="568">
        <v>460</v>
      </c>
      <c r="I158" s="568">
        <v>1366</v>
      </c>
      <c r="J158" s="568">
        <v>2349</v>
      </c>
      <c r="K158" s="568">
        <v>2349</v>
      </c>
      <c r="L158" s="568">
        <v>0</v>
      </c>
      <c r="M158" s="568">
        <v>3919</v>
      </c>
      <c r="N158" s="568">
        <v>334</v>
      </c>
    </row>
    <row r="159" spans="1:14" ht="9.6" customHeight="1">
      <c r="A159" s="511"/>
      <c r="B159" s="570" t="s">
        <v>1044</v>
      </c>
      <c r="C159" s="568">
        <v>11969</v>
      </c>
      <c r="D159" s="568">
        <v>3549</v>
      </c>
      <c r="E159" s="568">
        <v>2552</v>
      </c>
      <c r="F159" s="568">
        <v>6101</v>
      </c>
      <c r="G159" s="568">
        <v>4649</v>
      </c>
      <c r="H159" s="568">
        <v>548</v>
      </c>
      <c r="I159" s="568">
        <v>1452</v>
      </c>
      <c r="J159" s="568">
        <v>5868</v>
      </c>
      <c r="K159" s="568">
        <v>5866</v>
      </c>
      <c r="L159" s="568">
        <v>2</v>
      </c>
      <c r="M159" s="568">
        <v>3646</v>
      </c>
      <c r="N159" s="568">
        <v>545</v>
      </c>
    </row>
    <row r="160" spans="1:14" ht="9.6" customHeight="1">
      <c r="A160" s="511"/>
      <c r="B160" s="570" t="s">
        <v>1045</v>
      </c>
      <c r="C160" s="568">
        <v>3993</v>
      </c>
      <c r="D160" s="568">
        <v>1799</v>
      </c>
      <c r="E160" s="568">
        <v>966</v>
      </c>
      <c r="F160" s="568">
        <v>2765</v>
      </c>
      <c r="G160" s="568">
        <v>2068</v>
      </c>
      <c r="H160" s="568">
        <v>300</v>
      </c>
      <c r="I160" s="568">
        <v>697</v>
      </c>
      <c r="J160" s="568">
        <v>1228</v>
      </c>
      <c r="K160" s="568">
        <v>1228</v>
      </c>
      <c r="L160" s="568">
        <v>0</v>
      </c>
      <c r="M160" s="568">
        <v>3745</v>
      </c>
      <c r="N160" s="568">
        <v>210</v>
      </c>
    </row>
    <row r="161" spans="1:14" ht="9.6" customHeight="1">
      <c r="A161" s="511"/>
      <c r="B161" s="570" t="s">
        <v>1046</v>
      </c>
      <c r="C161" s="568">
        <v>12074</v>
      </c>
      <c r="D161" s="568">
        <v>2844</v>
      </c>
      <c r="E161" s="568">
        <v>2286</v>
      </c>
      <c r="F161" s="568">
        <v>5130</v>
      </c>
      <c r="G161" s="568">
        <v>3898</v>
      </c>
      <c r="H161" s="568">
        <v>470</v>
      </c>
      <c r="I161" s="568">
        <v>1232</v>
      </c>
      <c r="J161" s="568">
        <v>6944</v>
      </c>
      <c r="K161" s="568">
        <v>6944</v>
      </c>
      <c r="L161" s="568">
        <v>0</v>
      </c>
      <c r="M161" s="568">
        <v>8528</v>
      </c>
      <c r="N161" s="568">
        <v>1000</v>
      </c>
    </row>
    <row r="162" spans="1:14" ht="9.6" customHeight="1">
      <c r="A162" s="511"/>
      <c r="B162" s="570" t="s">
        <v>1047</v>
      </c>
      <c r="C162" s="568">
        <v>9454</v>
      </c>
      <c r="D162" s="568">
        <v>2126</v>
      </c>
      <c r="E162" s="568">
        <v>1738</v>
      </c>
      <c r="F162" s="568">
        <v>3864</v>
      </c>
      <c r="G162" s="568">
        <v>3167</v>
      </c>
      <c r="H162" s="568">
        <v>338</v>
      </c>
      <c r="I162" s="568">
        <v>697</v>
      </c>
      <c r="J162" s="568">
        <v>5590</v>
      </c>
      <c r="K162" s="568">
        <v>5590</v>
      </c>
      <c r="L162" s="568">
        <v>0</v>
      </c>
      <c r="M162" s="568">
        <v>7673</v>
      </c>
      <c r="N162" s="568">
        <v>691</v>
      </c>
    </row>
    <row r="163" spans="1:14" ht="9.6" customHeight="1">
      <c r="A163" s="511"/>
      <c r="B163" s="570" t="s">
        <v>1048</v>
      </c>
      <c r="C163" s="568">
        <v>1750</v>
      </c>
      <c r="D163" s="568">
        <v>616</v>
      </c>
      <c r="E163" s="568">
        <v>377</v>
      </c>
      <c r="F163" s="568">
        <v>993</v>
      </c>
      <c r="G163" s="568">
        <v>480</v>
      </c>
      <c r="H163" s="568">
        <v>81</v>
      </c>
      <c r="I163" s="568">
        <v>513</v>
      </c>
      <c r="J163" s="568">
        <v>757</v>
      </c>
      <c r="K163" s="568">
        <v>734</v>
      </c>
      <c r="L163" s="568">
        <v>23</v>
      </c>
      <c r="M163" s="568">
        <v>997</v>
      </c>
      <c r="N163" s="568">
        <v>67</v>
      </c>
    </row>
    <row r="164" spans="1:14" ht="9.6" customHeight="1">
      <c r="A164" s="511"/>
      <c r="B164" s="570" t="s">
        <v>1049</v>
      </c>
      <c r="C164" s="568">
        <v>13858</v>
      </c>
      <c r="D164" s="568">
        <v>3436</v>
      </c>
      <c r="E164" s="568">
        <v>3060</v>
      </c>
      <c r="F164" s="568">
        <v>6496</v>
      </c>
      <c r="G164" s="568">
        <v>4771</v>
      </c>
      <c r="H164" s="568">
        <v>576</v>
      </c>
      <c r="I164" s="568">
        <v>1725</v>
      </c>
      <c r="J164" s="568">
        <v>7362</v>
      </c>
      <c r="K164" s="568">
        <v>7332</v>
      </c>
      <c r="L164" s="568">
        <v>30</v>
      </c>
      <c r="M164" s="568">
        <v>5970</v>
      </c>
      <c r="N164" s="568">
        <v>138</v>
      </c>
    </row>
    <row r="165" spans="1:14" ht="9.6" customHeight="1">
      <c r="A165" s="511"/>
      <c r="B165" s="570" t="s">
        <v>1050</v>
      </c>
      <c r="C165" s="568">
        <v>1014</v>
      </c>
      <c r="D165" s="568">
        <v>438</v>
      </c>
      <c r="E165" s="568">
        <v>311</v>
      </c>
      <c r="F165" s="568">
        <v>749</v>
      </c>
      <c r="G165" s="568">
        <v>327</v>
      </c>
      <c r="H165" s="568">
        <v>31</v>
      </c>
      <c r="I165" s="568">
        <v>422</v>
      </c>
      <c r="J165" s="568">
        <v>265</v>
      </c>
      <c r="K165" s="568">
        <v>265</v>
      </c>
      <c r="L165" s="568">
        <v>0</v>
      </c>
      <c r="M165" s="568">
        <v>331</v>
      </c>
      <c r="N165" s="568">
        <v>6</v>
      </c>
    </row>
    <row r="166" spans="1:14" ht="9.6" customHeight="1">
      <c r="A166" s="511"/>
      <c r="B166" s="570" t="s">
        <v>1051</v>
      </c>
      <c r="C166" s="568">
        <v>14964</v>
      </c>
      <c r="D166" s="568">
        <v>3921</v>
      </c>
      <c r="E166" s="568">
        <v>2839</v>
      </c>
      <c r="F166" s="568">
        <v>6760</v>
      </c>
      <c r="G166" s="568">
        <v>5333</v>
      </c>
      <c r="H166" s="568">
        <v>619</v>
      </c>
      <c r="I166" s="568">
        <v>1427</v>
      </c>
      <c r="J166" s="568">
        <v>8204</v>
      </c>
      <c r="K166" s="568">
        <v>8015</v>
      </c>
      <c r="L166" s="568">
        <v>189</v>
      </c>
      <c r="M166" s="568">
        <v>15867</v>
      </c>
      <c r="N166" s="568">
        <v>1073</v>
      </c>
    </row>
    <row r="167" spans="1:14" ht="9.6" customHeight="1">
      <c r="A167" s="511"/>
      <c r="B167" s="570" t="s">
        <v>1052</v>
      </c>
      <c r="C167" s="568">
        <v>170</v>
      </c>
      <c r="D167" s="568">
        <v>48</v>
      </c>
      <c r="E167" s="568">
        <v>39</v>
      </c>
      <c r="F167" s="568">
        <v>87</v>
      </c>
      <c r="G167" s="568">
        <v>61</v>
      </c>
      <c r="H167" s="568">
        <v>5</v>
      </c>
      <c r="I167" s="568">
        <v>26</v>
      </c>
      <c r="J167" s="568">
        <v>83</v>
      </c>
      <c r="K167" s="568">
        <v>83</v>
      </c>
      <c r="L167" s="568">
        <v>0</v>
      </c>
      <c r="M167" s="568">
        <v>135</v>
      </c>
      <c r="N167" s="568">
        <v>11</v>
      </c>
    </row>
    <row r="168" spans="1:14" ht="9.6" customHeight="1">
      <c r="A168" s="511"/>
      <c r="B168" s="570" t="s">
        <v>1053</v>
      </c>
      <c r="C168" s="568">
        <v>2437</v>
      </c>
      <c r="D168" s="568">
        <v>1061</v>
      </c>
      <c r="E168" s="568">
        <v>676</v>
      </c>
      <c r="F168" s="568">
        <v>1737</v>
      </c>
      <c r="G168" s="568">
        <v>1333</v>
      </c>
      <c r="H168" s="568">
        <v>223</v>
      </c>
      <c r="I168" s="568">
        <v>404</v>
      </c>
      <c r="J168" s="568">
        <v>700</v>
      </c>
      <c r="K168" s="568">
        <v>700</v>
      </c>
      <c r="L168" s="568">
        <v>0</v>
      </c>
      <c r="M168" s="568">
        <v>1566</v>
      </c>
      <c r="N168" s="568">
        <v>156</v>
      </c>
    </row>
    <row r="169" spans="1:14" ht="9.6" customHeight="1">
      <c r="A169" s="511"/>
      <c r="B169" s="570" t="s">
        <v>1054</v>
      </c>
      <c r="C169" s="568">
        <v>2240</v>
      </c>
      <c r="D169" s="568">
        <v>1046</v>
      </c>
      <c r="E169" s="568">
        <v>527</v>
      </c>
      <c r="F169" s="568">
        <v>1573</v>
      </c>
      <c r="G169" s="568">
        <v>1141</v>
      </c>
      <c r="H169" s="568">
        <v>253</v>
      </c>
      <c r="I169" s="568">
        <v>432</v>
      </c>
      <c r="J169" s="568">
        <v>667</v>
      </c>
      <c r="K169" s="568">
        <v>667</v>
      </c>
      <c r="L169" s="568">
        <v>0</v>
      </c>
      <c r="M169" s="568">
        <v>1926</v>
      </c>
      <c r="N169" s="568">
        <v>165</v>
      </c>
    </row>
    <row r="170" spans="1:14" ht="9.6" customHeight="1">
      <c r="A170" s="511"/>
      <c r="B170" s="570" t="s">
        <v>1055</v>
      </c>
      <c r="C170" s="568">
        <v>2623</v>
      </c>
      <c r="D170" s="568">
        <v>1177</v>
      </c>
      <c r="E170" s="568">
        <v>739</v>
      </c>
      <c r="F170" s="568">
        <v>1916</v>
      </c>
      <c r="G170" s="568">
        <v>1113</v>
      </c>
      <c r="H170" s="568">
        <v>252</v>
      </c>
      <c r="I170" s="568">
        <v>803</v>
      </c>
      <c r="J170" s="568">
        <v>707</v>
      </c>
      <c r="K170" s="568">
        <v>707</v>
      </c>
      <c r="L170" s="568">
        <v>0</v>
      </c>
      <c r="M170" s="568">
        <v>1387</v>
      </c>
      <c r="N170" s="568">
        <v>186</v>
      </c>
    </row>
    <row r="171" spans="1:14" ht="9.6" customHeight="1">
      <c r="A171" s="511"/>
      <c r="B171" s="570" t="s">
        <v>1056</v>
      </c>
      <c r="C171" s="568">
        <v>534</v>
      </c>
      <c r="D171" s="568">
        <v>137</v>
      </c>
      <c r="E171" s="568">
        <v>135</v>
      </c>
      <c r="F171" s="568">
        <v>272</v>
      </c>
      <c r="G171" s="568">
        <v>261</v>
      </c>
      <c r="H171" s="568">
        <v>53</v>
      </c>
      <c r="I171" s="568">
        <v>11</v>
      </c>
      <c r="J171" s="568">
        <v>262</v>
      </c>
      <c r="K171" s="568">
        <v>250</v>
      </c>
      <c r="L171" s="568">
        <v>12</v>
      </c>
      <c r="M171" s="568">
        <v>492</v>
      </c>
      <c r="N171" s="568">
        <v>0</v>
      </c>
    </row>
    <row r="172" spans="1:14" ht="9.6" customHeight="1">
      <c r="A172" s="511"/>
      <c r="B172" s="569"/>
      <c r="C172" s="568"/>
      <c r="D172" s="568"/>
      <c r="E172" s="568"/>
      <c r="F172" s="568"/>
      <c r="G172" s="568"/>
      <c r="H172" s="568"/>
      <c r="I172" s="568"/>
      <c r="J172" s="568"/>
      <c r="K172" s="568"/>
      <c r="L172" s="568"/>
      <c r="M172" s="568"/>
      <c r="N172" s="568"/>
    </row>
    <row r="173" spans="1:14" ht="9.6" customHeight="1">
      <c r="A173" s="511"/>
      <c r="B173" s="569"/>
      <c r="C173" s="568"/>
      <c r="D173" s="568"/>
      <c r="E173" s="568"/>
      <c r="F173" s="568"/>
      <c r="G173" s="568"/>
      <c r="H173" s="568"/>
      <c r="I173" s="568"/>
      <c r="J173" s="568"/>
      <c r="K173" s="568"/>
      <c r="L173" s="568"/>
      <c r="M173" s="568"/>
      <c r="N173" s="568"/>
    </row>
    <row r="174" spans="1:14" ht="9.6" customHeight="1">
      <c r="A174" s="566" t="s">
        <v>571</v>
      </c>
      <c r="B174" s="583"/>
      <c r="C174" s="568">
        <v>21000</v>
      </c>
      <c r="D174" s="568">
        <v>6354</v>
      </c>
      <c r="E174" s="568">
        <v>4488</v>
      </c>
      <c r="F174" s="568">
        <v>10842</v>
      </c>
      <c r="G174" s="568">
        <v>6956</v>
      </c>
      <c r="H174" s="568">
        <v>1067</v>
      </c>
      <c r="I174" s="568">
        <v>3886</v>
      </c>
      <c r="J174" s="568">
        <v>10158</v>
      </c>
      <c r="K174" s="568">
        <v>10091</v>
      </c>
      <c r="L174" s="568">
        <v>67</v>
      </c>
      <c r="M174" s="568">
        <v>12949</v>
      </c>
      <c r="N174" s="568">
        <v>690</v>
      </c>
    </row>
    <row r="175" spans="1:14" ht="9.6" customHeight="1">
      <c r="A175" s="511"/>
      <c r="B175" s="569"/>
      <c r="C175" s="568"/>
      <c r="D175" s="568"/>
      <c r="E175" s="568"/>
      <c r="F175" s="568"/>
      <c r="G175" s="568"/>
      <c r="H175" s="568"/>
      <c r="I175" s="568"/>
      <c r="J175" s="568"/>
      <c r="K175" s="568"/>
      <c r="L175" s="568"/>
      <c r="M175" s="568"/>
      <c r="N175" s="568"/>
    </row>
    <row r="176" spans="1:14" ht="9.6" customHeight="1">
      <c r="A176" s="511"/>
      <c r="B176" s="570" t="s">
        <v>1057</v>
      </c>
      <c r="C176" s="568">
        <v>2818</v>
      </c>
      <c r="D176" s="568">
        <v>1365</v>
      </c>
      <c r="E176" s="568">
        <v>483</v>
      </c>
      <c r="F176" s="568">
        <v>1848</v>
      </c>
      <c r="G176" s="568">
        <v>1181</v>
      </c>
      <c r="H176" s="568">
        <v>209</v>
      </c>
      <c r="I176" s="568">
        <v>667</v>
      </c>
      <c r="J176" s="568">
        <v>970</v>
      </c>
      <c r="K176" s="568">
        <v>970</v>
      </c>
      <c r="L176" s="568">
        <v>0</v>
      </c>
      <c r="M176" s="568">
        <v>1507</v>
      </c>
      <c r="N176" s="568">
        <v>172</v>
      </c>
    </row>
    <row r="177" spans="1:14" ht="9.6" customHeight="1">
      <c r="A177" s="511"/>
      <c r="B177" s="570" t="s">
        <v>1058</v>
      </c>
      <c r="C177" s="568">
        <v>1716</v>
      </c>
      <c r="D177" s="568">
        <v>678</v>
      </c>
      <c r="E177" s="568">
        <v>538</v>
      </c>
      <c r="F177" s="568">
        <v>1216</v>
      </c>
      <c r="G177" s="568">
        <v>740</v>
      </c>
      <c r="H177" s="568">
        <v>151</v>
      </c>
      <c r="I177" s="568">
        <v>476</v>
      </c>
      <c r="J177" s="568">
        <v>500</v>
      </c>
      <c r="K177" s="568">
        <v>500</v>
      </c>
      <c r="L177" s="568">
        <v>0</v>
      </c>
      <c r="M177" s="568">
        <v>641</v>
      </c>
      <c r="N177" s="568">
        <v>49</v>
      </c>
    </row>
    <row r="178" spans="1:14" ht="9.6" customHeight="1">
      <c r="A178" s="511"/>
      <c r="B178" s="570" t="s">
        <v>1059</v>
      </c>
      <c r="C178" s="568">
        <v>853</v>
      </c>
      <c r="D178" s="568">
        <v>368</v>
      </c>
      <c r="E178" s="568">
        <v>267</v>
      </c>
      <c r="F178" s="568">
        <v>635</v>
      </c>
      <c r="G178" s="568">
        <v>352</v>
      </c>
      <c r="H178" s="568">
        <v>79</v>
      </c>
      <c r="I178" s="568">
        <v>283</v>
      </c>
      <c r="J178" s="568">
        <v>218</v>
      </c>
      <c r="K178" s="568">
        <v>218</v>
      </c>
      <c r="L178" s="568">
        <v>0</v>
      </c>
      <c r="M178" s="568">
        <v>299</v>
      </c>
      <c r="N178" s="568">
        <v>21</v>
      </c>
    </row>
    <row r="179" spans="1:14" ht="9.6" customHeight="1">
      <c r="A179" s="511"/>
      <c r="B179" s="570" t="s">
        <v>1060</v>
      </c>
      <c r="C179" s="568">
        <v>820</v>
      </c>
      <c r="D179" s="572" t="s">
        <v>954</v>
      </c>
      <c r="E179" s="572" t="s">
        <v>954</v>
      </c>
      <c r="F179" s="572" t="s">
        <v>954</v>
      </c>
      <c r="G179" s="572" t="s">
        <v>954</v>
      </c>
      <c r="H179" s="572" t="s">
        <v>954</v>
      </c>
      <c r="I179" s="572" t="s">
        <v>954</v>
      </c>
      <c r="J179" s="572" t="s">
        <v>954</v>
      </c>
      <c r="K179" s="572" t="s">
        <v>954</v>
      </c>
      <c r="L179" s="572" t="s">
        <v>954</v>
      </c>
      <c r="M179" s="568">
        <v>305</v>
      </c>
      <c r="N179" s="568">
        <v>23</v>
      </c>
    </row>
    <row r="180" spans="1:14" ht="9.6" customHeight="1">
      <c r="A180" s="511"/>
      <c r="B180" s="570" t="s">
        <v>1061</v>
      </c>
      <c r="C180" s="568">
        <v>43</v>
      </c>
      <c r="D180" s="572" t="s">
        <v>954</v>
      </c>
      <c r="E180" s="572" t="s">
        <v>954</v>
      </c>
      <c r="F180" s="572" t="s">
        <v>954</v>
      </c>
      <c r="G180" s="572" t="s">
        <v>954</v>
      </c>
      <c r="H180" s="572" t="s">
        <v>954</v>
      </c>
      <c r="I180" s="572" t="s">
        <v>954</v>
      </c>
      <c r="J180" s="572" t="s">
        <v>954</v>
      </c>
      <c r="K180" s="572" t="s">
        <v>954</v>
      </c>
      <c r="L180" s="572" t="s">
        <v>954</v>
      </c>
      <c r="M180" s="568">
        <v>37</v>
      </c>
      <c r="N180" s="568">
        <v>5</v>
      </c>
    </row>
    <row r="181" spans="1:14" ht="9.6" customHeight="1">
      <c r="A181" s="511"/>
      <c r="B181" s="570" t="s">
        <v>1062</v>
      </c>
      <c r="C181" s="568">
        <v>5981</v>
      </c>
      <c r="D181" s="568">
        <v>2260</v>
      </c>
      <c r="E181" s="568">
        <v>1847</v>
      </c>
      <c r="F181" s="568">
        <v>4107</v>
      </c>
      <c r="G181" s="568">
        <v>2421</v>
      </c>
      <c r="H181" s="568">
        <v>412</v>
      </c>
      <c r="I181" s="568">
        <v>1686</v>
      </c>
      <c r="J181" s="568">
        <v>1874</v>
      </c>
      <c r="K181" s="568">
        <v>1866</v>
      </c>
      <c r="L181" s="568">
        <v>8</v>
      </c>
      <c r="M181" s="568">
        <v>3640</v>
      </c>
      <c r="N181" s="568">
        <v>332</v>
      </c>
    </row>
    <row r="182" spans="1:14" ht="9.6" customHeight="1">
      <c r="A182" s="511"/>
      <c r="B182" s="570" t="s">
        <v>1063</v>
      </c>
      <c r="C182" s="568">
        <v>267</v>
      </c>
      <c r="D182" s="568">
        <v>83</v>
      </c>
      <c r="E182" s="568">
        <v>144</v>
      </c>
      <c r="F182" s="568">
        <v>227</v>
      </c>
      <c r="G182" s="568">
        <v>132</v>
      </c>
      <c r="H182" s="568">
        <v>17</v>
      </c>
      <c r="I182" s="568">
        <v>95</v>
      </c>
      <c r="J182" s="568">
        <v>40</v>
      </c>
      <c r="K182" s="568">
        <v>40</v>
      </c>
      <c r="L182" s="568">
        <v>0</v>
      </c>
      <c r="M182" s="568">
        <v>141</v>
      </c>
      <c r="N182" s="568">
        <v>12</v>
      </c>
    </row>
    <row r="183" spans="1:14" ht="9.6" customHeight="1">
      <c r="A183" s="511"/>
      <c r="B183" s="570" t="s">
        <v>1064</v>
      </c>
      <c r="C183" s="568">
        <v>5714</v>
      </c>
      <c r="D183" s="568">
        <v>2177</v>
      </c>
      <c r="E183" s="568">
        <v>1703</v>
      </c>
      <c r="F183" s="568">
        <v>3880</v>
      </c>
      <c r="G183" s="568">
        <v>2289</v>
      </c>
      <c r="H183" s="568">
        <v>395</v>
      </c>
      <c r="I183" s="568">
        <v>1591</v>
      </c>
      <c r="J183" s="568">
        <v>1834</v>
      </c>
      <c r="K183" s="568">
        <v>1826</v>
      </c>
      <c r="L183" s="568">
        <v>8</v>
      </c>
      <c r="M183" s="568">
        <v>3499</v>
      </c>
      <c r="N183" s="568">
        <v>320</v>
      </c>
    </row>
    <row r="184" spans="1:14" ht="9.6" customHeight="1">
      <c r="A184" s="511"/>
      <c r="B184" s="570" t="s">
        <v>1065</v>
      </c>
      <c r="C184" s="568">
        <v>7632</v>
      </c>
      <c r="D184" s="568">
        <v>862</v>
      </c>
      <c r="E184" s="568">
        <v>847</v>
      </c>
      <c r="F184" s="568">
        <v>1709</v>
      </c>
      <c r="G184" s="568">
        <v>1647</v>
      </c>
      <c r="H184" s="568">
        <v>70</v>
      </c>
      <c r="I184" s="568">
        <v>62</v>
      </c>
      <c r="J184" s="568">
        <v>5923</v>
      </c>
      <c r="K184" s="568">
        <v>5923</v>
      </c>
      <c r="L184" s="568">
        <v>0</v>
      </c>
      <c r="M184" s="568">
        <v>5774</v>
      </c>
      <c r="N184" s="568">
        <v>0</v>
      </c>
    </row>
    <row r="185" spans="1:14" ht="9.6" customHeight="1">
      <c r="A185" s="511"/>
      <c r="B185" s="576" t="s">
        <v>1066</v>
      </c>
      <c r="C185" s="568"/>
      <c r="D185" s="568"/>
      <c r="E185" s="568"/>
      <c r="F185" s="568"/>
      <c r="G185" s="568"/>
      <c r="H185" s="568"/>
      <c r="I185" s="568"/>
      <c r="J185" s="568"/>
      <c r="K185" s="568"/>
      <c r="L185" s="568"/>
      <c r="M185" s="568"/>
      <c r="N185" s="568"/>
    </row>
    <row r="186" spans="1:14" ht="9.6" customHeight="1">
      <c r="A186" s="511"/>
      <c r="B186" s="570" t="s">
        <v>1067</v>
      </c>
      <c r="C186" s="568">
        <v>241</v>
      </c>
      <c r="D186" s="568">
        <v>109</v>
      </c>
      <c r="E186" s="568">
        <v>46</v>
      </c>
      <c r="F186" s="568">
        <v>155</v>
      </c>
      <c r="G186" s="568">
        <v>47</v>
      </c>
      <c r="H186" s="568">
        <v>18</v>
      </c>
      <c r="I186" s="568">
        <v>108</v>
      </c>
      <c r="J186" s="568">
        <v>86</v>
      </c>
      <c r="K186" s="568">
        <v>86</v>
      </c>
      <c r="L186" s="568">
        <v>0</v>
      </c>
      <c r="M186" s="568">
        <v>118</v>
      </c>
      <c r="N186" s="568">
        <v>12</v>
      </c>
    </row>
    <row r="187" spans="1:14" ht="9.6" customHeight="1">
      <c r="A187" s="511"/>
      <c r="B187" s="570" t="s">
        <v>1068</v>
      </c>
      <c r="C187" s="568">
        <v>2240</v>
      </c>
      <c r="D187" s="568">
        <v>927</v>
      </c>
      <c r="E187" s="568">
        <v>661</v>
      </c>
      <c r="F187" s="568">
        <v>1588</v>
      </c>
      <c r="G187" s="568">
        <v>782</v>
      </c>
      <c r="H187" s="568">
        <v>160</v>
      </c>
      <c r="I187" s="568">
        <v>806</v>
      </c>
      <c r="J187" s="568">
        <v>652</v>
      </c>
      <c r="K187" s="568">
        <v>593</v>
      </c>
      <c r="L187" s="568">
        <v>59</v>
      </c>
      <c r="M187" s="568">
        <v>1079</v>
      </c>
      <c r="N187" s="568">
        <v>108</v>
      </c>
    </row>
    <row r="188" spans="1:14" ht="9.6" customHeight="1">
      <c r="A188" s="511"/>
      <c r="B188" s="576" t="s">
        <v>1069</v>
      </c>
      <c r="C188" s="568"/>
      <c r="D188" s="568"/>
      <c r="E188" s="568"/>
      <c r="F188" s="568"/>
      <c r="G188" s="568"/>
      <c r="H188" s="568"/>
      <c r="I188" s="568"/>
      <c r="J188" s="568"/>
      <c r="K188" s="568"/>
      <c r="L188" s="568"/>
      <c r="M188" s="568"/>
      <c r="N188" s="568"/>
    </row>
    <row r="189" spans="1:14" ht="9.6" customHeight="1">
      <c r="A189" s="511"/>
      <c r="B189" s="570" t="s">
        <v>1070</v>
      </c>
      <c r="C189" s="568">
        <v>372</v>
      </c>
      <c r="D189" s="568">
        <v>153</v>
      </c>
      <c r="E189" s="568">
        <v>66</v>
      </c>
      <c r="F189" s="568">
        <v>219</v>
      </c>
      <c r="G189" s="568">
        <v>138</v>
      </c>
      <c r="H189" s="568">
        <v>47</v>
      </c>
      <c r="I189" s="568">
        <v>81</v>
      </c>
      <c r="J189" s="568">
        <v>153</v>
      </c>
      <c r="K189" s="568">
        <v>153</v>
      </c>
      <c r="L189" s="568">
        <v>0</v>
      </c>
      <c r="M189" s="568">
        <v>190</v>
      </c>
      <c r="N189" s="568">
        <v>17</v>
      </c>
    </row>
    <row r="190" spans="1:14" ht="9.6" customHeight="1">
      <c r="A190" s="511"/>
      <c r="B190" s="569"/>
      <c r="C190" s="568"/>
      <c r="D190" s="568"/>
      <c r="E190" s="568"/>
      <c r="F190" s="568"/>
      <c r="G190" s="568"/>
      <c r="H190" s="568"/>
      <c r="I190" s="568"/>
      <c r="J190" s="568"/>
      <c r="K190" s="568"/>
      <c r="L190" s="568"/>
      <c r="M190" s="568"/>
      <c r="N190" s="568"/>
    </row>
    <row r="191" spans="1:14" ht="9.6" customHeight="1">
      <c r="A191" s="511"/>
      <c r="B191" s="569"/>
      <c r="C191" s="568"/>
      <c r="D191" s="568"/>
      <c r="E191" s="568"/>
      <c r="F191" s="568"/>
      <c r="G191" s="568"/>
      <c r="H191" s="568"/>
      <c r="I191" s="568"/>
      <c r="J191" s="568"/>
      <c r="K191" s="568"/>
      <c r="L191" s="568"/>
      <c r="M191" s="568"/>
      <c r="N191" s="568"/>
    </row>
    <row r="192" spans="1:14" ht="9.6" customHeight="1">
      <c r="A192" s="566" t="s">
        <v>335</v>
      </c>
      <c r="B192" s="583"/>
      <c r="C192" s="568">
        <v>9062</v>
      </c>
      <c r="D192" s="568">
        <v>1923</v>
      </c>
      <c r="E192" s="568">
        <v>1416</v>
      </c>
      <c r="F192" s="568">
        <v>3339</v>
      </c>
      <c r="G192" s="568">
        <v>2695</v>
      </c>
      <c r="H192" s="568">
        <v>292</v>
      </c>
      <c r="I192" s="568">
        <v>644</v>
      </c>
      <c r="J192" s="568">
        <v>5723</v>
      </c>
      <c r="K192" s="568">
        <v>5665</v>
      </c>
      <c r="L192" s="568">
        <v>58</v>
      </c>
      <c r="M192" s="568">
        <v>6702</v>
      </c>
      <c r="N192" s="568">
        <v>0</v>
      </c>
    </row>
    <row r="193" spans="1:14" ht="9.6" customHeight="1">
      <c r="A193" s="511"/>
      <c r="B193" s="569"/>
      <c r="C193" s="568"/>
      <c r="D193" s="568"/>
      <c r="E193" s="568"/>
      <c r="F193" s="568"/>
      <c r="G193" s="568"/>
      <c r="H193" s="568"/>
      <c r="I193" s="568"/>
      <c r="J193" s="568"/>
      <c r="K193" s="568"/>
      <c r="L193" s="568"/>
      <c r="M193" s="568"/>
      <c r="N193" s="568"/>
    </row>
    <row r="194" spans="1:14" ht="9.6" customHeight="1">
      <c r="A194" s="511"/>
      <c r="B194" s="570" t="s">
        <v>1071</v>
      </c>
      <c r="C194" s="568">
        <v>9062</v>
      </c>
      <c r="D194" s="568">
        <v>1923</v>
      </c>
      <c r="E194" s="568">
        <v>1416</v>
      </c>
      <c r="F194" s="568">
        <v>3339</v>
      </c>
      <c r="G194" s="568">
        <v>2695</v>
      </c>
      <c r="H194" s="568">
        <v>292</v>
      </c>
      <c r="I194" s="568">
        <v>644</v>
      </c>
      <c r="J194" s="568">
        <v>5723</v>
      </c>
      <c r="K194" s="568">
        <v>5665</v>
      </c>
      <c r="L194" s="568">
        <v>58</v>
      </c>
      <c r="M194" s="568">
        <v>6702</v>
      </c>
      <c r="N194" s="568">
        <v>0</v>
      </c>
    </row>
    <row r="195" spans="1:14" ht="9.6" customHeight="1">
      <c r="A195" s="511"/>
      <c r="B195" s="570" t="s">
        <v>1072</v>
      </c>
      <c r="C195" s="568">
        <v>2954</v>
      </c>
      <c r="D195" s="568">
        <v>1163</v>
      </c>
      <c r="E195" s="568">
        <v>706</v>
      </c>
      <c r="F195" s="568">
        <v>1869</v>
      </c>
      <c r="G195" s="568">
        <v>1455</v>
      </c>
      <c r="H195" s="568">
        <v>221</v>
      </c>
      <c r="I195" s="568">
        <v>414</v>
      </c>
      <c r="J195" s="568">
        <v>1085</v>
      </c>
      <c r="K195" s="568">
        <v>1031</v>
      </c>
      <c r="L195" s="568">
        <v>54</v>
      </c>
      <c r="M195" s="568">
        <v>2020</v>
      </c>
      <c r="N195" s="568">
        <v>0</v>
      </c>
    </row>
    <row r="196" spans="1:14" ht="9.6" customHeight="1">
      <c r="A196" s="511"/>
      <c r="B196" s="570" t="s">
        <v>1073</v>
      </c>
      <c r="C196" s="568">
        <v>6108</v>
      </c>
      <c r="D196" s="568">
        <v>760</v>
      </c>
      <c r="E196" s="568">
        <v>710</v>
      </c>
      <c r="F196" s="568">
        <v>1470</v>
      </c>
      <c r="G196" s="568">
        <v>1240</v>
      </c>
      <c r="H196" s="568">
        <v>71</v>
      </c>
      <c r="I196" s="568">
        <v>230</v>
      </c>
      <c r="J196" s="568">
        <v>4638</v>
      </c>
      <c r="K196" s="568">
        <v>4634</v>
      </c>
      <c r="L196" s="568">
        <v>4</v>
      </c>
      <c r="M196" s="568">
        <v>4682</v>
      </c>
      <c r="N196" s="568">
        <v>0</v>
      </c>
    </row>
    <row r="197" spans="1:14" ht="9.6" customHeight="1">
      <c r="A197" s="511"/>
      <c r="B197" s="569"/>
      <c r="C197" s="568"/>
      <c r="D197" s="568"/>
      <c r="E197" s="568"/>
      <c r="F197" s="568"/>
      <c r="G197" s="568"/>
      <c r="H197" s="568"/>
      <c r="I197" s="568"/>
      <c r="J197" s="568"/>
      <c r="K197" s="568"/>
      <c r="L197" s="568"/>
      <c r="M197" s="568"/>
      <c r="N197" s="568"/>
    </row>
    <row r="198" spans="1:14" ht="9.6" customHeight="1">
      <c r="A198" s="511"/>
      <c r="B198" s="569"/>
      <c r="C198" s="568"/>
      <c r="D198" s="568"/>
      <c r="E198" s="568"/>
      <c r="F198" s="568"/>
      <c r="G198" s="568"/>
      <c r="H198" s="568"/>
      <c r="I198" s="568"/>
      <c r="J198" s="568"/>
      <c r="K198" s="568"/>
      <c r="L198" s="568"/>
      <c r="M198" s="568"/>
      <c r="N198" s="568"/>
    </row>
    <row r="199" spans="1:14" ht="9.6" customHeight="1">
      <c r="A199" s="566" t="s">
        <v>572</v>
      </c>
      <c r="B199" s="583"/>
      <c r="C199" s="568">
        <v>31406</v>
      </c>
      <c r="D199" s="568">
        <v>9946</v>
      </c>
      <c r="E199" s="568">
        <v>6551</v>
      </c>
      <c r="F199" s="568">
        <v>16497</v>
      </c>
      <c r="G199" s="568">
        <v>13043</v>
      </c>
      <c r="H199" s="568">
        <v>1244</v>
      </c>
      <c r="I199" s="568">
        <v>3454</v>
      </c>
      <c r="J199" s="568">
        <v>14909</v>
      </c>
      <c r="K199" s="568">
        <v>14290</v>
      </c>
      <c r="L199" s="568">
        <v>619</v>
      </c>
      <c r="M199" s="568">
        <v>16807</v>
      </c>
      <c r="N199" s="568">
        <v>319</v>
      </c>
    </row>
    <row r="200" spans="1:14" ht="9.6" customHeight="1">
      <c r="A200" s="511"/>
      <c r="B200" s="569"/>
      <c r="C200" s="568"/>
      <c r="D200" s="568"/>
      <c r="E200" s="568"/>
      <c r="F200" s="568"/>
      <c r="G200" s="568"/>
      <c r="H200" s="568"/>
      <c r="I200" s="568"/>
      <c r="J200" s="568"/>
      <c r="K200" s="568"/>
      <c r="L200" s="568"/>
      <c r="M200" s="568"/>
      <c r="N200" s="568"/>
    </row>
    <row r="201" spans="1:14" ht="9.6" customHeight="1">
      <c r="A201" s="511"/>
      <c r="B201" s="570" t="s">
        <v>1074</v>
      </c>
      <c r="C201" s="568">
        <v>3365</v>
      </c>
      <c r="D201" s="568">
        <v>1675</v>
      </c>
      <c r="E201" s="568">
        <v>751</v>
      </c>
      <c r="F201" s="568">
        <v>2426</v>
      </c>
      <c r="G201" s="568">
        <v>1781</v>
      </c>
      <c r="H201" s="568">
        <v>156</v>
      </c>
      <c r="I201" s="568">
        <v>645</v>
      </c>
      <c r="J201" s="568">
        <v>939</v>
      </c>
      <c r="K201" s="568">
        <v>939</v>
      </c>
      <c r="L201" s="568">
        <v>0</v>
      </c>
      <c r="M201" s="568">
        <v>1290</v>
      </c>
      <c r="N201" s="568">
        <v>97</v>
      </c>
    </row>
    <row r="202" spans="1:14" ht="9.6" customHeight="1">
      <c r="A202" s="511"/>
      <c r="B202" s="570" t="s">
        <v>1075</v>
      </c>
      <c r="C202" s="568">
        <v>12624</v>
      </c>
      <c r="D202" s="568">
        <v>3771</v>
      </c>
      <c r="E202" s="568">
        <v>1872</v>
      </c>
      <c r="F202" s="568">
        <v>5643</v>
      </c>
      <c r="G202" s="568">
        <v>4690</v>
      </c>
      <c r="H202" s="568">
        <v>487</v>
      </c>
      <c r="I202" s="568">
        <v>953</v>
      </c>
      <c r="J202" s="568">
        <v>6981</v>
      </c>
      <c r="K202" s="568">
        <v>6366</v>
      </c>
      <c r="L202" s="568">
        <v>615</v>
      </c>
      <c r="M202" s="568">
        <v>7257</v>
      </c>
      <c r="N202" s="568">
        <v>51</v>
      </c>
    </row>
    <row r="203" spans="1:14" ht="9.6" customHeight="1">
      <c r="A203" s="511"/>
      <c r="B203" s="570" t="s">
        <v>1076</v>
      </c>
      <c r="C203" s="568">
        <v>1737</v>
      </c>
      <c r="D203" s="568">
        <v>557</v>
      </c>
      <c r="E203" s="568">
        <v>761</v>
      </c>
      <c r="F203" s="568">
        <v>1318</v>
      </c>
      <c r="G203" s="568">
        <v>1296</v>
      </c>
      <c r="H203" s="568">
        <v>55</v>
      </c>
      <c r="I203" s="568">
        <v>22</v>
      </c>
      <c r="J203" s="568">
        <v>419</v>
      </c>
      <c r="K203" s="568">
        <v>419</v>
      </c>
      <c r="L203" s="568">
        <v>0</v>
      </c>
      <c r="M203" s="568">
        <v>1089</v>
      </c>
      <c r="N203" s="568">
        <v>0</v>
      </c>
    </row>
    <row r="204" spans="1:14" ht="9.6" customHeight="1">
      <c r="A204" s="511"/>
      <c r="B204" s="570" t="s">
        <v>1077</v>
      </c>
      <c r="C204" s="568">
        <v>2238</v>
      </c>
      <c r="D204" s="568">
        <v>997</v>
      </c>
      <c r="E204" s="568">
        <v>438</v>
      </c>
      <c r="F204" s="568">
        <v>1435</v>
      </c>
      <c r="G204" s="568">
        <v>1121</v>
      </c>
      <c r="H204" s="568">
        <v>83</v>
      </c>
      <c r="I204" s="568">
        <v>314</v>
      </c>
      <c r="J204" s="568">
        <v>803</v>
      </c>
      <c r="K204" s="568">
        <v>803</v>
      </c>
      <c r="L204" s="568">
        <v>0</v>
      </c>
      <c r="M204" s="568">
        <v>843</v>
      </c>
      <c r="N204" s="568">
        <v>59</v>
      </c>
    </row>
    <row r="205" spans="1:14" ht="9.6" customHeight="1">
      <c r="A205" s="511"/>
      <c r="B205" s="570" t="s">
        <v>1078</v>
      </c>
      <c r="C205" s="568">
        <v>9893</v>
      </c>
      <c r="D205" s="568">
        <v>2507</v>
      </c>
      <c r="E205" s="568">
        <v>2189</v>
      </c>
      <c r="F205" s="568">
        <v>4696</v>
      </c>
      <c r="G205" s="568">
        <v>3252</v>
      </c>
      <c r="H205" s="568">
        <v>397</v>
      </c>
      <c r="I205" s="568">
        <v>1444</v>
      </c>
      <c r="J205" s="568">
        <v>5197</v>
      </c>
      <c r="K205" s="568">
        <v>5194</v>
      </c>
      <c r="L205" s="568">
        <v>3</v>
      </c>
      <c r="M205" s="568">
        <v>5253</v>
      </c>
      <c r="N205" s="568">
        <v>85</v>
      </c>
    </row>
    <row r="206" spans="1:14" ht="9.6" customHeight="1">
      <c r="A206" s="511"/>
      <c r="B206" s="570" t="s">
        <v>1079</v>
      </c>
      <c r="C206" s="568">
        <v>1400</v>
      </c>
      <c r="D206" s="568">
        <v>388</v>
      </c>
      <c r="E206" s="568">
        <v>506</v>
      </c>
      <c r="F206" s="568">
        <v>894</v>
      </c>
      <c r="G206" s="572" t="s">
        <v>954</v>
      </c>
      <c r="H206" s="568">
        <v>51</v>
      </c>
      <c r="I206" s="572" t="s">
        <v>954</v>
      </c>
      <c r="J206" s="568">
        <v>506</v>
      </c>
      <c r="K206" s="568">
        <v>505</v>
      </c>
      <c r="L206" s="568">
        <v>1</v>
      </c>
      <c r="M206" s="568">
        <v>926</v>
      </c>
      <c r="N206" s="568">
        <v>27</v>
      </c>
    </row>
    <row r="207" spans="1:14" ht="9.6" customHeight="1">
      <c r="A207" s="511"/>
      <c r="B207" s="570" t="s">
        <v>1080</v>
      </c>
      <c r="C207" s="568">
        <v>29</v>
      </c>
      <c r="D207" s="568">
        <v>5</v>
      </c>
      <c r="E207" s="568">
        <v>19</v>
      </c>
      <c r="F207" s="568">
        <v>24</v>
      </c>
      <c r="G207" s="572" t="s">
        <v>954</v>
      </c>
      <c r="H207" s="568">
        <v>0</v>
      </c>
      <c r="I207" s="572" t="s">
        <v>954</v>
      </c>
      <c r="J207" s="568">
        <v>5</v>
      </c>
      <c r="K207" s="568">
        <v>5</v>
      </c>
      <c r="L207" s="568">
        <v>0</v>
      </c>
      <c r="M207" s="568">
        <v>29</v>
      </c>
      <c r="N207" s="568">
        <v>0</v>
      </c>
    </row>
    <row r="208" spans="1:14" ht="9.6" customHeight="1">
      <c r="A208" s="511"/>
      <c r="B208" s="569" t="s">
        <v>1081</v>
      </c>
      <c r="C208" s="568"/>
      <c r="D208" s="568"/>
      <c r="E208" s="568"/>
      <c r="F208" s="568"/>
      <c r="G208" s="568"/>
      <c r="H208" s="568"/>
      <c r="I208" s="568"/>
      <c r="J208" s="568"/>
      <c r="K208" s="568"/>
      <c r="L208" s="568"/>
      <c r="M208" s="568"/>
      <c r="N208" s="568"/>
    </row>
    <row r="209" spans="1:14" ht="9.6" customHeight="1">
      <c r="A209" s="511"/>
      <c r="B209" s="570" t="s">
        <v>1082</v>
      </c>
      <c r="C209" s="568">
        <v>120</v>
      </c>
      <c r="D209" s="568">
        <v>46</v>
      </c>
      <c r="E209" s="568">
        <v>15</v>
      </c>
      <c r="F209" s="568">
        <v>61</v>
      </c>
      <c r="G209" s="572" t="s">
        <v>954</v>
      </c>
      <c r="H209" s="568">
        <v>15</v>
      </c>
      <c r="I209" s="572" t="s">
        <v>954</v>
      </c>
      <c r="J209" s="568">
        <v>59</v>
      </c>
      <c r="K209" s="568">
        <v>59</v>
      </c>
      <c r="L209" s="568">
        <v>0</v>
      </c>
      <c r="M209" s="568">
        <v>120</v>
      </c>
      <c r="N209" s="568">
        <v>0</v>
      </c>
    </row>
    <row r="210" spans="1:14" ht="9.6" customHeight="1">
      <c r="A210" s="511"/>
      <c r="B210" s="569"/>
      <c r="C210" s="568"/>
      <c r="D210" s="568"/>
      <c r="E210" s="568"/>
      <c r="F210" s="568"/>
      <c r="G210" s="568"/>
      <c r="H210" s="568"/>
      <c r="I210" s="568"/>
      <c r="J210" s="568"/>
      <c r="K210" s="568"/>
      <c r="L210" s="568"/>
      <c r="M210" s="568"/>
      <c r="N210" s="568"/>
    </row>
    <row r="211" spans="1:14" ht="9.6" customHeight="1">
      <c r="A211" s="511"/>
      <c r="B211" s="569"/>
      <c r="C211" s="568"/>
      <c r="D211" s="568"/>
      <c r="E211" s="568"/>
      <c r="F211" s="568"/>
      <c r="G211" s="568"/>
      <c r="H211" s="568"/>
      <c r="I211" s="568"/>
      <c r="J211" s="568"/>
      <c r="K211" s="568"/>
      <c r="L211" s="568"/>
      <c r="M211" s="568"/>
      <c r="N211" s="568"/>
    </row>
    <row r="212" spans="1:14" ht="9.6" customHeight="1">
      <c r="A212" s="566" t="s">
        <v>573</v>
      </c>
      <c r="B212" s="575"/>
      <c r="C212" s="568">
        <v>14363</v>
      </c>
      <c r="D212" s="568">
        <v>3601</v>
      </c>
      <c r="E212" s="568">
        <v>2575</v>
      </c>
      <c r="F212" s="568">
        <v>6176</v>
      </c>
      <c r="G212" s="568">
        <v>4528</v>
      </c>
      <c r="H212" s="568">
        <v>586</v>
      </c>
      <c r="I212" s="568">
        <v>1648</v>
      </c>
      <c r="J212" s="568">
        <v>8187</v>
      </c>
      <c r="K212" s="568">
        <v>7703</v>
      </c>
      <c r="L212" s="568">
        <v>484</v>
      </c>
      <c r="M212" s="568">
        <v>10596</v>
      </c>
      <c r="N212" s="568">
        <v>519</v>
      </c>
    </row>
    <row r="213" spans="1:14" ht="9.6" customHeight="1">
      <c r="A213" s="511"/>
      <c r="B213" s="569"/>
      <c r="C213" s="568"/>
      <c r="D213" s="568"/>
      <c r="E213" s="568"/>
      <c r="F213" s="568"/>
      <c r="G213" s="568"/>
      <c r="H213" s="568"/>
      <c r="I213" s="568"/>
      <c r="J213" s="568"/>
      <c r="K213" s="568"/>
      <c r="L213" s="568"/>
      <c r="M213" s="568"/>
      <c r="N213" s="568"/>
    </row>
    <row r="214" spans="1:14" ht="9.6" customHeight="1">
      <c r="A214" s="511"/>
      <c r="B214" s="570" t="s">
        <v>1083</v>
      </c>
      <c r="C214" s="568">
        <v>7860</v>
      </c>
      <c r="D214" s="568">
        <v>1935</v>
      </c>
      <c r="E214" s="568">
        <v>1605</v>
      </c>
      <c r="F214" s="568">
        <v>3540</v>
      </c>
      <c r="G214" s="568">
        <v>2700</v>
      </c>
      <c r="H214" s="568">
        <v>373</v>
      </c>
      <c r="I214" s="568">
        <v>840</v>
      </c>
      <c r="J214" s="568">
        <v>4320</v>
      </c>
      <c r="K214" s="568">
        <v>3880</v>
      </c>
      <c r="L214" s="568">
        <v>440</v>
      </c>
      <c r="M214" s="568">
        <v>5712</v>
      </c>
      <c r="N214" s="568">
        <v>329</v>
      </c>
    </row>
    <row r="215" spans="1:14" ht="9.6" customHeight="1">
      <c r="A215" s="511"/>
      <c r="B215" s="570" t="s">
        <v>1084</v>
      </c>
      <c r="C215" s="568">
        <v>6503</v>
      </c>
      <c r="D215" s="568">
        <v>1666</v>
      </c>
      <c r="E215" s="568">
        <v>970</v>
      </c>
      <c r="F215" s="568">
        <v>2636</v>
      </c>
      <c r="G215" s="568">
        <v>1828</v>
      </c>
      <c r="H215" s="568">
        <v>213</v>
      </c>
      <c r="I215" s="568">
        <v>808</v>
      </c>
      <c r="J215" s="568">
        <v>3867</v>
      </c>
      <c r="K215" s="568">
        <v>3823</v>
      </c>
      <c r="L215" s="568">
        <v>44</v>
      </c>
      <c r="M215" s="568">
        <v>4884</v>
      </c>
      <c r="N215" s="568">
        <v>190</v>
      </c>
    </row>
    <row r="216" spans="1:14" ht="9.6" customHeight="1">
      <c r="A216" s="511"/>
      <c r="B216" s="585"/>
      <c r="C216" s="573"/>
      <c r="D216" s="574"/>
      <c r="E216" s="574"/>
      <c r="F216" s="574"/>
      <c r="G216" s="574"/>
      <c r="H216" s="574"/>
      <c r="I216" s="574"/>
      <c r="J216" s="574"/>
      <c r="K216" s="574"/>
      <c r="L216" s="574"/>
      <c r="M216" s="574"/>
      <c r="N216" s="574"/>
    </row>
    <row r="217" spans="1:14" ht="9.6" customHeight="1">
      <c r="A217" s="511"/>
      <c r="B217" s="585"/>
      <c r="C217" s="573"/>
      <c r="D217" s="574"/>
      <c r="E217" s="574"/>
      <c r="F217" s="574"/>
      <c r="G217" s="574"/>
      <c r="H217" s="574"/>
      <c r="I217" s="574"/>
      <c r="J217" s="574"/>
      <c r="K217" s="574"/>
      <c r="L217" s="574"/>
      <c r="M217" s="574"/>
      <c r="N217" s="574"/>
    </row>
    <row r="218" spans="1:14" ht="9.6" customHeight="1">
      <c r="A218" s="511"/>
      <c r="B218" s="585"/>
      <c r="C218" s="573"/>
      <c r="D218" s="574"/>
      <c r="E218" s="574"/>
      <c r="F218" s="574"/>
      <c r="G218" s="574"/>
      <c r="H218" s="574"/>
      <c r="I218" s="574"/>
      <c r="J218" s="574"/>
      <c r="K218" s="574"/>
      <c r="L218" s="574"/>
      <c r="M218" s="574"/>
      <c r="N218" s="574"/>
    </row>
    <row r="219" spans="1:14" ht="9.6" customHeight="1">
      <c r="A219" s="511"/>
      <c r="B219" s="585"/>
      <c r="C219" s="568"/>
      <c r="D219" s="560"/>
      <c r="E219" s="560"/>
      <c r="J219" s="560"/>
      <c r="K219" s="560"/>
      <c r="L219" s="560"/>
      <c r="M219" s="560"/>
      <c r="N219" s="560"/>
    </row>
    <row r="220" spans="1:14" ht="9.6" customHeight="1">
      <c r="A220" s="566"/>
      <c r="B220" s="577"/>
      <c r="C220" s="568"/>
      <c r="D220" s="568"/>
      <c r="E220" s="568"/>
      <c r="F220" s="568"/>
      <c r="G220" s="568"/>
      <c r="H220" s="568"/>
      <c r="I220" s="568"/>
      <c r="J220" s="568"/>
      <c r="K220" s="568"/>
      <c r="L220" s="568"/>
      <c r="M220" s="568"/>
      <c r="N220" s="568"/>
    </row>
    <row r="221" spans="1:14" ht="9.6" customHeight="1">
      <c r="A221" s="578" t="s">
        <v>52</v>
      </c>
      <c r="B221" s="579"/>
      <c r="C221" s="580"/>
      <c r="D221" s="581"/>
      <c r="E221" s="581"/>
      <c r="F221" s="581"/>
      <c r="G221" s="581"/>
      <c r="H221" s="581"/>
      <c r="I221" s="581"/>
      <c r="J221" s="581"/>
      <c r="K221" s="581"/>
      <c r="L221" s="581"/>
      <c r="M221" s="581"/>
      <c r="N221" s="581"/>
    </row>
    <row r="222" spans="1:14" ht="9.6" customHeight="1">
      <c r="A222" s="536"/>
      <c r="B222" s="582"/>
      <c r="C222" s="563" t="s">
        <v>162</v>
      </c>
      <c r="D222" s="562"/>
      <c r="E222" s="564"/>
      <c r="F222" s="564"/>
      <c r="G222" s="564"/>
      <c r="H222" s="564"/>
      <c r="I222" s="564"/>
      <c r="J222" s="564"/>
      <c r="K222" s="564"/>
      <c r="L222" s="564"/>
      <c r="M222" s="564"/>
      <c r="N222" s="564"/>
    </row>
    <row r="223" spans="1:14" ht="9.6" customHeight="1">
      <c r="A223" s="536"/>
      <c r="B223" s="582"/>
      <c r="C223" s="563"/>
      <c r="D223" s="562"/>
      <c r="E223" s="564"/>
      <c r="F223" s="564"/>
      <c r="G223" s="564"/>
      <c r="H223" s="564"/>
      <c r="I223" s="564"/>
      <c r="J223" s="564"/>
      <c r="K223" s="564"/>
      <c r="L223" s="564"/>
      <c r="M223" s="564"/>
      <c r="N223" s="564"/>
    </row>
    <row r="224" spans="1:14" ht="9.6" customHeight="1">
      <c r="A224" s="566" t="s">
        <v>574</v>
      </c>
      <c r="B224" s="583"/>
      <c r="C224" s="568">
        <v>14024</v>
      </c>
      <c r="D224" s="568">
        <v>3403</v>
      </c>
      <c r="E224" s="568">
        <v>2719</v>
      </c>
      <c r="F224" s="568">
        <v>6122</v>
      </c>
      <c r="G224" s="568">
        <v>4827</v>
      </c>
      <c r="H224" s="568">
        <v>582</v>
      </c>
      <c r="I224" s="568">
        <v>1295</v>
      </c>
      <c r="J224" s="568">
        <v>7902</v>
      </c>
      <c r="K224" s="568">
        <v>7894</v>
      </c>
      <c r="L224" s="568">
        <v>8</v>
      </c>
      <c r="M224" s="568">
        <v>13023</v>
      </c>
      <c r="N224" s="568">
        <v>1240</v>
      </c>
    </row>
    <row r="225" spans="1:14" ht="9.6" customHeight="1">
      <c r="A225" s="511"/>
      <c r="B225" s="569"/>
      <c r="C225" s="568"/>
      <c r="D225" s="568"/>
      <c r="E225" s="568"/>
      <c r="F225" s="568"/>
      <c r="G225" s="568"/>
      <c r="H225" s="568"/>
      <c r="I225" s="568"/>
      <c r="J225" s="568"/>
      <c r="K225" s="568"/>
      <c r="L225" s="568"/>
      <c r="M225" s="568"/>
      <c r="N225" s="568"/>
    </row>
    <row r="226" spans="1:14" ht="9.6" customHeight="1">
      <c r="A226" s="511"/>
      <c r="B226" s="570" t="s">
        <v>1085</v>
      </c>
      <c r="C226" s="568">
        <v>711</v>
      </c>
      <c r="D226" s="568">
        <v>297</v>
      </c>
      <c r="E226" s="568">
        <v>284</v>
      </c>
      <c r="F226" s="568">
        <v>581</v>
      </c>
      <c r="G226" s="572" t="s">
        <v>954</v>
      </c>
      <c r="H226" s="568">
        <v>69</v>
      </c>
      <c r="I226" s="572" t="s">
        <v>954</v>
      </c>
      <c r="J226" s="568">
        <v>130</v>
      </c>
      <c r="K226" s="568">
        <v>130</v>
      </c>
      <c r="L226" s="568">
        <v>0</v>
      </c>
      <c r="M226" s="568">
        <v>283</v>
      </c>
      <c r="N226" s="568">
        <v>41</v>
      </c>
    </row>
    <row r="227" spans="1:14" ht="9.6" customHeight="1">
      <c r="A227" s="511"/>
      <c r="B227" s="570" t="s">
        <v>1086</v>
      </c>
      <c r="C227" s="568">
        <v>4790</v>
      </c>
      <c r="D227" s="568">
        <v>1863</v>
      </c>
      <c r="E227" s="568">
        <v>1298</v>
      </c>
      <c r="F227" s="568">
        <v>3161</v>
      </c>
      <c r="G227" s="568">
        <v>2148</v>
      </c>
      <c r="H227" s="568">
        <v>354</v>
      </c>
      <c r="I227" s="568">
        <v>1013</v>
      </c>
      <c r="J227" s="568">
        <v>1629</v>
      </c>
      <c r="K227" s="568">
        <v>1621</v>
      </c>
      <c r="L227" s="568">
        <v>8</v>
      </c>
      <c r="M227" s="568">
        <v>2637</v>
      </c>
      <c r="N227" s="568">
        <v>568</v>
      </c>
    </row>
    <row r="228" spans="1:14" ht="9.6" customHeight="1">
      <c r="A228" s="511"/>
      <c r="B228" s="570" t="s">
        <v>1087</v>
      </c>
      <c r="C228" s="568">
        <v>508</v>
      </c>
      <c r="D228" s="568">
        <v>186</v>
      </c>
      <c r="E228" s="568">
        <v>65</v>
      </c>
      <c r="F228" s="568">
        <v>251</v>
      </c>
      <c r="G228" s="572" t="s">
        <v>954</v>
      </c>
      <c r="H228" s="568">
        <v>37</v>
      </c>
      <c r="I228" s="572" t="s">
        <v>954</v>
      </c>
      <c r="J228" s="568">
        <v>257</v>
      </c>
      <c r="K228" s="568">
        <v>257</v>
      </c>
      <c r="L228" s="568">
        <v>0</v>
      </c>
      <c r="M228" s="568">
        <v>511</v>
      </c>
      <c r="N228" s="568">
        <v>84</v>
      </c>
    </row>
    <row r="229" spans="1:14" ht="9.6" customHeight="1">
      <c r="A229" s="511"/>
      <c r="B229" s="584" t="s">
        <v>1088</v>
      </c>
      <c r="C229" s="568"/>
      <c r="D229" s="568"/>
      <c r="E229" s="568"/>
      <c r="F229" s="568"/>
      <c r="G229" s="568"/>
      <c r="H229" s="568"/>
      <c r="I229" s="568"/>
      <c r="J229" s="568"/>
      <c r="K229" s="568"/>
      <c r="L229" s="568"/>
      <c r="M229" s="568"/>
      <c r="N229" s="568"/>
    </row>
    <row r="230" spans="1:14" ht="9.6" customHeight="1">
      <c r="A230" s="511"/>
      <c r="B230" s="570" t="s">
        <v>1089</v>
      </c>
      <c r="C230" s="568">
        <v>8015</v>
      </c>
      <c r="D230" s="568">
        <v>1057</v>
      </c>
      <c r="E230" s="568">
        <v>1072</v>
      </c>
      <c r="F230" s="568">
        <v>2129</v>
      </c>
      <c r="G230" s="572" t="s">
        <v>954</v>
      </c>
      <c r="H230" s="568">
        <v>122</v>
      </c>
      <c r="I230" s="572" t="s">
        <v>954</v>
      </c>
      <c r="J230" s="568">
        <v>5886</v>
      </c>
      <c r="K230" s="568">
        <v>5886</v>
      </c>
      <c r="L230" s="568">
        <v>0</v>
      </c>
      <c r="M230" s="568">
        <v>9592</v>
      </c>
      <c r="N230" s="568">
        <v>547</v>
      </c>
    </row>
    <row r="231" spans="1:14" ht="9.6" customHeight="1">
      <c r="A231" s="511"/>
      <c r="B231" s="569"/>
      <c r="C231" s="568"/>
      <c r="D231" s="568"/>
      <c r="E231" s="568"/>
      <c r="F231" s="568"/>
      <c r="G231" s="568"/>
      <c r="H231" s="568"/>
      <c r="I231" s="568"/>
      <c r="J231" s="568"/>
      <c r="K231" s="568"/>
      <c r="L231" s="568"/>
      <c r="M231" s="568"/>
      <c r="N231" s="568"/>
    </row>
    <row r="232" spans="1:14" ht="9.6" customHeight="1">
      <c r="A232" s="511"/>
      <c r="B232" s="569"/>
      <c r="C232" s="568"/>
      <c r="D232" s="568"/>
      <c r="E232" s="568"/>
      <c r="F232" s="568"/>
      <c r="G232" s="568"/>
      <c r="H232" s="568"/>
      <c r="I232" s="568"/>
      <c r="J232" s="568"/>
      <c r="K232" s="568"/>
      <c r="L232" s="568"/>
      <c r="M232" s="568"/>
      <c r="N232" s="568"/>
    </row>
    <row r="233" spans="1:14" ht="9.6" customHeight="1">
      <c r="A233" s="566" t="s">
        <v>575</v>
      </c>
      <c r="B233" s="583"/>
      <c r="C233" s="568">
        <v>14456</v>
      </c>
      <c r="D233" s="568">
        <v>4642</v>
      </c>
      <c r="E233" s="568">
        <v>3177</v>
      </c>
      <c r="F233" s="568">
        <v>7819</v>
      </c>
      <c r="G233" s="568">
        <v>5251</v>
      </c>
      <c r="H233" s="568">
        <v>661</v>
      </c>
      <c r="I233" s="568">
        <v>2568</v>
      </c>
      <c r="J233" s="568">
        <v>6637</v>
      </c>
      <c r="K233" s="568">
        <v>6386</v>
      </c>
      <c r="L233" s="568">
        <v>251</v>
      </c>
      <c r="M233" s="568">
        <v>7510</v>
      </c>
      <c r="N233" s="568">
        <v>518</v>
      </c>
    </row>
    <row r="234" spans="1:14" ht="9.6" customHeight="1">
      <c r="A234" s="511"/>
      <c r="B234" s="569"/>
      <c r="C234" s="568"/>
      <c r="D234" s="568"/>
      <c r="E234" s="568"/>
      <c r="F234" s="568"/>
      <c r="G234" s="568"/>
      <c r="H234" s="568"/>
      <c r="I234" s="568"/>
      <c r="J234" s="568"/>
      <c r="K234" s="568"/>
      <c r="L234" s="568"/>
      <c r="M234" s="568"/>
      <c r="N234" s="568"/>
    </row>
    <row r="235" spans="1:14" ht="9.6" customHeight="1">
      <c r="A235" s="511"/>
      <c r="B235" s="570" t="s">
        <v>1090</v>
      </c>
      <c r="C235" s="568">
        <v>1215</v>
      </c>
      <c r="D235" s="568">
        <v>454</v>
      </c>
      <c r="E235" s="568">
        <v>485</v>
      </c>
      <c r="F235" s="568">
        <v>939</v>
      </c>
      <c r="G235" s="568">
        <v>330</v>
      </c>
      <c r="H235" s="568">
        <v>102</v>
      </c>
      <c r="I235" s="568">
        <v>609</v>
      </c>
      <c r="J235" s="568">
        <v>276</v>
      </c>
      <c r="K235" s="568">
        <v>276</v>
      </c>
      <c r="L235" s="568">
        <v>0</v>
      </c>
      <c r="M235" s="568">
        <v>551</v>
      </c>
      <c r="N235" s="568">
        <v>85</v>
      </c>
    </row>
    <row r="236" spans="1:14" ht="9.6" customHeight="1">
      <c r="A236" s="511"/>
      <c r="B236" s="570" t="s">
        <v>1091</v>
      </c>
      <c r="C236" s="568">
        <v>1803</v>
      </c>
      <c r="D236" s="568">
        <v>871</v>
      </c>
      <c r="E236" s="568">
        <v>255</v>
      </c>
      <c r="F236" s="568">
        <v>1126</v>
      </c>
      <c r="G236" s="568">
        <v>843</v>
      </c>
      <c r="H236" s="568">
        <v>102</v>
      </c>
      <c r="I236" s="568">
        <v>283</v>
      </c>
      <c r="J236" s="568">
        <v>677</v>
      </c>
      <c r="K236" s="568">
        <v>622</v>
      </c>
      <c r="L236" s="568">
        <v>55</v>
      </c>
      <c r="M236" s="568">
        <v>1210</v>
      </c>
      <c r="N236" s="568">
        <v>127</v>
      </c>
    </row>
    <row r="237" spans="1:14" ht="9.6" customHeight="1">
      <c r="A237" s="511"/>
      <c r="B237" s="570" t="s">
        <v>1092</v>
      </c>
      <c r="C237" s="568">
        <v>10048</v>
      </c>
      <c r="D237" s="568">
        <v>2804</v>
      </c>
      <c r="E237" s="568">
        <v>2122</v>
      </c>
      <c r="F237" s="568">
        <v>4926</v>
      </c>
      <c r="G237" s="568">
        <v>3581</v>
      </c>
      <c r="H237" s="568">
        <v>363</v>
      </c>
      <c r="I237" s="568">
        <v>1345</v>
      </c>
      <c r="J237" s="568">
        <v>5122</v>
      </c>
      <c r="K237" s="568">
        <v>5046</v>
      </c>
      <c r="L237" s="568">
        <v>76</v>
      </c>
      <c r="M237" s="568">
        <v>5086</v>
      </c>
      <c r="N237" s="568">
        <v>231</v>
      </c>
    </row>
    <row r="238" spans="1:14" ht="9.6" customHeight="1">
      <c r="A238" s="511"/>
      <c r="B238" s="570" t="s">
        <v>1093</v>
      </c>
      <c r="C238" s="568">
        <v>1390</v>
      </c>
      <c r="D238" s="568">
        <v>513</v>
      </c>
      <c r="E238" s="568">
        <v>315</v>
      </c>
      <c r="F238" s="568">
        <v>828</v>
      </c>
      <c r="G238" s="568">
        <v>497</v>
      </c>
      <c r="H238" s="568">
        <v>94</v>
      </c>
      <c r="I238" s="568">
        <v>331</v>
      </c>
      <c r="J238" s="568">
        <v>562</v>
      </c>
      <c r="K238" s="568">
        <v>442</v>
      </c>
      <c r="L238" s="568">
        <v>120</v>
      </c>
      <c r="M238" s="568">
        <v>663</v>
      </c>
      <c r="N238" s="568">
        <v>74</v>
      </c>
    </row>
    <row r="239" spans="1:14" ht="9.6" customHeight="1">
      <c r="A239" s="511"/>
      <c r="B239" s="569"/>
      <c r="C239" s="568"/>
      <c r="D239" s="568"/>
      <c r="E239" s="568"/>
      <c r="F239" s="568"/>
      <c r="G239" s="568"/>
      <c r="H239" s="568"/>
      <c r="I239" s="568"/>
      <c r="J239" s="568"/>
      <c r="K239" s="568"/>
      <c r="L239" s="568"/>
      <c r="M239" s="568"/>
      <c r="N239" s="568"/>
    </row>
    <row r="240" spans="1:14" ht="9.6" customHeight="1">
      <c r="A240" s="511"/>
      <c r="B240" s="586" t="s">
        <v>1094</v>
      </c>
      <c r="C240" s="568">
        <v>522913</v>
      </c>
      <c r="D240" s="568">
        <v>160010</v>
      </c>
      <c r="E240" s="568">
        <v>105975</v>
      </c>
      <c r="F240" s="568">
        <v>265985</v>
      </c>
      <c r="G240" s="568">
        <v>194791</v>
      </c>
      <c r="H240" s="568">
        <v>23754</v>
      </c>
      <c r="I240" s="568">
        <v>71194</v>
      </c>
      <c r="J240" s="568">
        <v>256928</v>
      </c>
      <c r="K240" s="568">
        <v>253571</v>
      </c>
      <c r="L240" s="568">
        <v>3357</v>
      </c>
      <c r="M240" s="568">
        <v>300587</v>
      </c>
      <c r="N240" s="568">
        <v>19254</v>
      </c>
    </row>
    <row r="241" spans="1:14" ht="9.6" customHeight="1">
      <c r="A241" s="511"/>
      <c r="B241" s="585"/>
      <c r="C241" s="568"/>
      <c r="D241" s="560"/>
      <c r="E241" s="560"/>
      <c r="J241" s="560"/>
      <c r="K241" s="560"/>
      <c r="L241" s="560"/>
      <c r="M241" s="560"/>
      <c r="N241" s="560"/>
    </row>
    <row r="242" spans="1:14" ht="9.6" customHeight="1">
      <c r="A242" s="511"/>
      <c r="B242" s="585"/>
      <c r="C242" s="568"/>
      <c r="D242" s="560"/>
      <c r="E242" s="560"/>
      <c r="J242" s="560"/>
      <c r="K242" s="560"/>
      <c r="L242" s="560"/>
      <c r="M242" s="560"/>
      <c r="N242" s="560"/>
    </row>
    <row r="243" spans="1:14" ht="9.6" customHeight="1">
      <c r="A243" s="511"/>
      <c r="B243" s="585"/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</row>
    <row r="244" spans="1:14" ht="9.6" customHeight="1">
      <c r="B244" s="579"/>
      <c r="C244" s="563" t="s">
        <v>163</v>
      </c>
      <c r="D244" s="564"/>
      <c r="E244" s="564"/>
      <c r="F244" s="564"/>
      <c r="G244" s="564"/>
      <c r="H244" s="564"/>
      <c r="I244" s="564"/>
      <c r="J244" s="564"/>
      <c r="K244" s="564"/>
      <c r="L244" s="564"/>
      <c r="M244" s="564"/>
      <c r="N244" s="564"/>
    </row>
    <row r="245" spans="1:14" ht="9.6" customHeight="1">
      <c r="A245" s="511"/>
      <c r="B245" s="585"/>
      <c r="C245" s="568"/>
      <c r="D245" s="560"/>
      <c r="E245" s="560"/>
      <c r="J245" s="560"/>
      <c r="K245" s="560"/>
      <c r="L245" s="560"/>
      <c r="M245" s="560"/>
      <c r="N245" s="560"/>
    </row>
    <row r="246" spans="1:14" ht="9.6" customHeight="1">
      <c r="A246" s="566" t="s">
        <v>565</v>
      </c>
      <c r="B246" s="575"/>
      <c r="C246" s="568">
        <v>3031</v>
      </c>
      <c r="D246" s="568">
        <v>1039</v>
      </c>
      <c r="E246" s="568">
        <v>1288</v>
      </c>
      <c r="F246" s="568">
        <v>2327</v>
      </c>
      <c r="G246" s="568">
        <v>1299</v>
      </c>
      <c r="H246" s="568">
        <v>359</v>
      </c>
      <c r="I246" s="568">
        <v>1028</v>
      </c>
      <c r="J246" s="568">
        <v>704</v>
      </c>
      <c r="K246" s="568">
        <v>704</v>
      </c>
      <c r="L246" s="568">
        <v>0</v>
      </c>
      <c r="M246" s="568">
        <v>1517</v>
      </c>
      <c r="N246" s="568">
        <v>177</v>
      </c>
    </row>
    <row r="247" spans="1:14" ht="9.6" customHeight="1">
      <c r="A247" s="511"/>
      <c r="B247" s="569"/>
      <c r="C247" s="568"/>
      <c r="D247" s="568"/>
      <c r="E247" s="568"/>
      <c r="F247" s="568"/>
      <c r="G247" s="568"/>
      <c r="H247" s="568"/>
      <c r="I247" s="568"/>
      <c r="J247" s="568"/>
      <c r="K247" s="568"/>
      <c r="L247" s="568"/>
      <c r="M247" s="568"/>
      <c r="N247" s="568"/>
    </row>
    <row r="248" spans="1:14" ht="9.6" customHeight="1">
      <c r="A248" s="511"/>
      <c r="B248" s="570" t="s">
        <v>941</v>
      </c>
      <c r="C248" s="568">
        <v>612</v>
      </c>
      <c r="D248" s="568">
        <v>220</v>
      </c>
      <c r="E248" s="568">
        <v>273</v>
      </c>
      <c r="F248" s="568">
        <v>493</v>
      </c>
      <c r="G248" s="568">
        <v>260</v>
      </c>
      <c r="H248" s="568">
        <v>68</v>
      </c>
      <c r="I248" s="568">
        <v>233</v>
      </c>
      <c r="J248" s="568">
        <v>119</v>
      </c>
      <c r="K248" s="568">
        <v>119</v>
      </c>
      <c r="L248" s="568">
        <v>0</v>
      </c>
      <c r="M248" s="568">
        <v>294</v>
      </c>
      <c r="N248" s="568">
        <v>23</v>
      </c>
    </row>
    <row r="249" spans="1:14" ht="9.6" customHeight="1">
      <c r="A249" s="511"/>
      <c r="B249" s="570" t="s">
        <v>942</v>
      </c>
      <c r="C249" s="568">
        <v>643</v>
      </c>
      <c r="D249" s="568">
        <v>220</v>
      </c>
      <c r="E249" s="568">
        <v>312</v>
      </c>
      <c r="F249" s="568">
        <v>532</v>
      </c>
      <c r="G249" s="568">
        <v>277</v>
      </c>
      <c r="H249" s="568">
        <v>65</v>
      </c>
      <c r="I249" s="568">
        <v>255</v>
      </c>
      <c r="J249" s="568">
        <v>111</v>
      </c>
      <c r="K249" s="568">
        <v>111</v>
      </c>
      <c r="L249" s="568">
        <v>0</v>
      </c>
      <c r="M249" s="568">
        <v>303</v>
      </c>
      <c r="N249" s="568">
        <v>39</v>
      </c>
    </row>
    <row r="250" spans="1:14" ht="9.6" customHeight="1">
      <c r="A250" s="511"/>
      <c r="B250" s="570" t="s">
        <v>1095</v>
      </c>
      <c r="C250" s="568">
        <v>477</v>
      </c>
      <c r="D250" s="568">
        <v>160</v>
      </c>
      <c r="E250" s="568">
        <v>199</v>
      </c>
      <c r="F250" s="568">
        <v>359</v>
      </c>
      <c r="G250" s="568">
        <v>193</v>
      </c>
      <c r="H250" s="568">
        <v>55</v>
      </c>
      <c r="I250" s="568">
        <v>166</v>
      </c>
      <c r="J250" s="568">
        <v>118</v>
      </c>
      <c r="K250" s="568">
        <v>118</v>
      </c>
      <c r="L250" s="568">
        <v>0</v>
      </c>
      <c r="M250" s="568">
        <v>227</v>
      </c>
      <c r="N250" s="568">
        <v>22</v>
      </c>
    </row>
    <row r="251" spans="1:14" ht="9.6" customHeight="1">
      <c r="A251" s="511"/>
      <c r="B251" s="570" t="s">
        <v>1096</v>
      </c>
      <c r="C251" s="568">
        <v>633</v>
      </c>
      <c r="D251" s="568">
        <v>231</v>
      </c>
      <c r="E251" s="568">
        <v>240</v>
      </c>
      <c r="F251" s="568">
        <v>471</v>
      </c>
      <c r="G251" s="568">
        <v>291</v>
      </c>
      <c r="H251" s="568">
        <v>81</v>
      </c>
      <c r="I251" s="568">
        <v>180</v>
      </c>
      <c r="J251" s="568">
        <v>162</v>
      </c>
      <c r="K251" s="568">
        <v>162</v>
      </c>
      <c r="L251" s="568">
        <v>0</v>
      </c>
      <c r="M251" s="568">
        <v>311</v>
      </c>
      <c r="N251" s="568">
        <v>56</v>
      </c>
    </row>
    <row r="252" spans="1:14" ht="9.6" customHeight="1">
      <c r="A252" s="511"/>
      <c r="B252" s="570" t="s">
        <v>1097</v>
      </c>
      <c r="C252" s="568">
        <v>547</v>
      </c>
      <c r="D252" s="568">
        <v>195</v>
      </c>
      <c r="E252" s="568">
        <v>204</v>
      </c>
      <c r="F252" s="568">
        <v>399</v>
      </c>
      <c r="G252" s="568">
        <v>253</v>
      </c>
      <c r="H252" s="568">
        <v>65</v>
      </c>
      <c r="I252" s="568">
        <v>146</v>
      </c>
      <c r="J252" s="568">
        <v>148</v>
      </c>
      <c r="K252" s="568">
        <v>148</v>
      </c>
      <c r="L252" s="568">
        <v>0</v>
      </c>
      <c r="M252" s="568">
        <v>261</v>
      </c>
      <c r="N252" s="568">
        <v>49</v>
      </c>
    </row>
    <row r="253" spans="1:14" ht="9.6" customHeight="1">
      <c r="A253" s="511"/>
      <c r="B253" s="570" t="s">
        <v>1098</v>
      </c>
      <c r="C253" s="568">
        <v>86</v>
      </c>
      <c r="D253" s="568">
        <v>36</v>
      </c>
      <c r="E253" s="568">
        <v>36</v>
      </c>
      <c r="F253" s="568">
        <v>72</v>
      </c>
      <c r="G253" s="568">
        <v>38</v>
      </c>
      <c r="H253" s="568">
        <v>16</v>
      </c>
      <c r="I253" s="568">
        <v>34</v>
      </c>
      <c r="J253" s="568">
        <v>14</v>
      </c>
      <c r="K253" s="568">
        <v>14</v>
      </c>
      <c r="L253" s="568">
        <v>0</v>
      </c>
      <c r="M253" s="568">
        <v>50</v>
      </c>
      <c r="N253" s="568">
        <v>7</v>
      </c>
    </row>
    <row r="254" spans="1:14" ht="9.6" customHeight="1">
      <c r="A254" s="511"/>
      <c r="B254" s="570" t="s">
        <v>1099</v>
      </c>
      <c r="C254" s="568">
        <v>329</v>
      </c>
      <c r="D254" s="568">
        <v>99</v>
      </c>
      <c r="E254" s="568">
        <v>135</v>
      </c>
      <c r="F254" s="568">
        <v>234</v>
      </c>
      <c r="G254" s="568">
        <v>140</v>
      </c>
      <c r="H254" s="568">
        <v>42</v>
      </c>
      <c r="I254" s="568">
        <v>94</v>
      </c>
      <c r="J254" s="568">
        <v>95</v>
      </c>
      <c r="K254" s="568">
        <v>95</v>
      </c>
      <c r="L254" s="568">
        <v>0</v>
      </c>
      <c r="M254" s="568">
        <v>180</v>
      </c>
      <c r="N254" s="568">
        <v>23</v>
      </c>
    </row>
    <row r="255" spans="1:14" ht="9.6" customHeight="1">
      <c r="A255" s="511"/>
      <c r="B255" s="570" t="s">
        <v>1100</v>
      </c>
      <c r="C255" s="568">
        <v>337</v>
      </c>
      <c r="D255" s="568">
        <v>109</v>
      </c>
      <c r="E255" s="568">
        <v>129</v>
      </c>
      <c r="F255" s="568">
        <v>238</v>
      </c>
      <c r="G255" s="568">
        <v>138</v>
      </c>
      <c r="H255" s="568">
        <v>48</v>
      </c>
      <c r="I255" s="568">
        <v>100</v>
      </c>
      <c r="J255" s="568">
        <v>99</v>
      </c>
      <c r="K255" s="568">
        <v>99</v>
      </c>
      <c r="L255" s="568">
        <v>0</v>
      </c>
      <c r="M255" s="568">
        <v>201</v>
      </c>
      <c r="N255" s="568">
        <v>16</v>
      </c>
    </row>
    <row r="256" spans="1:14" ht="9.6" customHeight="1">
      <c r="A256" s="511"/>
      <c r="B256" s="585"/>
      <c r="C256" s="568"/>
      <c r="D256" s="560"/>
      <c r="E256" s="560"/>
      <c r="J256" s="560"/>
      <c r="K256" s="560"/>
      <c r="L256" s="560"/>
      <c r="M256" s="560"/>
      <c r="N256" s="560"/>
    </row>
    <row r="257" spans="1:14" ht="9.6" customHeight="1">
      <c r="A257" s="511"/>
      <c r="B257" s="585"/>
      <c r="C257" s="568"/>
      <c r="D257" s="560"/>
      <c r="E257" s="560"/>
      <c r="J257" s="560"/>
      <c r="K257" s="560"/>
      <c r="L257" s="560"/>
      <c r="M257" s="560"/>
      <c r="N257" s="560"/>
    </row>
    <row r="258" spans="1:14" ht="9.6" customHeight="1">
      <c r="A258" s="511"/>
      <c r="B258" s="585"/>
      <c r="C258" s="568"/>
      <c r="D258" s="560"/>
      <c r="E258" s="560"/>
      <c r="J258" s="560"/>
      <c r="K258" s="560"/>
      <c r="L258" s="560"/>
      <c r="M258" s="560"/>
      <c r="N258" s="560"/>
    </row>
    <row r="259" spans="1:14" ht="9.6" customHeight="1">
      <c r="B259" s="579"/>
      <c r="C259" s="563" t="s">
        <v>164</v>
      </c>
      <c r="D259" s="587"/>
      <c r="E259" s="587"/>
      <c r="F259" s="587"/>
      <c r="G259" s="587"/>
      <c r="H259" s="587"/>
      <c r="I259" s="587"/>
      <c r="J259" s="587"/>
      <c r="K259" s="587"/>
      <c r="L259" s="587"/>
      <c r="M259" s="587"/>
      <c r="N259" s="587"/>
    </row>
    <row r="260" spans="1:14" ht="9.6" customHeight="1">
      <c r="A260" s="511"/>
      <c r="B260" s="585"/>
      <c r="C260" s="568"/>
      <c r="D260" s="560"/>
      <c r="E260" s="560"/>
      <c r="J260" s="560"/>
      <c r="K260" s="560"/>
      <c r="L260" s="560"/>
      <c r="M260" s="560"/>
      <c r="N260" s="560"/>
    </row>
    <row r="261" spans="1:14" ht="9.6" customHeight="1">
      <c r="A261" s="566" t="s">
        <v>1101</v>
      </c>
      <c r="B261" s="575"/>
      <c r="C261" s="568">
        <v>126</v>
      </c>
      <c r="D261" s="568">
        <v>57</v>
      </c>
      <c r="E261" s="568">
        <v>17</v>
      </c>
      <c r="F261" s="568">
        <v>74</v>
      </c>
      <c r="G261" s="568">
        <v>45</v>
      </c>
      <c r="H261" s="568">
        <v>18</v>
      </c>
      <c r="I261" s="568">
        <v>29</v>
      </c>
      <c r="J261" s="568">
        <v>52</v>
      </c>
      <c r="K261" s="568">
        <v>46</v>
      </c>
      <c r="L261" s="568">
        <v>6</v>
      </c>
      <c r="M261" s="568">
        <v>79</v>
      </c>
      <c r="N261" s="568">
        <v>1</v>
      </c>
    </row>
    <row r="262" spans="1:14" ht="9.6" customHeight="1">
      <c r="A262" s="511"/>
      <c r="B262" s="569"/>
      <c r="C262" s="568"/>
      <c r="D262" s="568"/>
      <c r="E262" s="568"/>
      <c r="F262" s="568"/>
      <c r="G262" s="568"/>
      <c r="H262" s="568"/>
      <c r="I262" s="568"/>
      <c r="J262" s="568"/>
      <c r="K262" s="568"/>
      <c r="L262" s="568"/>
      <c r="M262" s="568"/>
      <c r="N262" s="568"/>
    </row>
    <row r="263" spans="1:14" ht="9.6" customHeight="1">
      <c r="A263" s="511"/>
      <c r="B263" s="570" t="s">
        <v>1102</v>
      </c>
      <c r="C263" s="568">
        <v>75</v>
      </c>
      <c r="D263" s="568">
        <v>43</v>
      </c>
      <c r="E263" s="568">
        <v>12</v>
      </c>
      <c r="F263" s="568">
        <v>55</v>
      </c>
      <c r="G263" s="568">
        <v>27</v>
      </c>
      <c r="H263" s="568">
        <v>10</v>
      </c>
      <c r="I263" s="568">
        <v>28</v>
      </c>
      <c r="J263" s="568">
        <v>20</v>
      </c>
      <c r="K263" s="568">
        <v>14</v>
      </c>
      <c r="L263" s="568">
        <v>6</v>
      </c>
      <c r="M263" s="568">
        <v>37</v>
      </c>
      <c r="N263" s="568">
        <v>0</v>
      </c>
    </row>
    <row r="264" spans="1:14" ht="9.6" customHeight="1">
      <c r="A264" s="511"/>
      <c r="B264" s="570" t="s">
        <v>1103</v>
      </c>
      <c r="C264" s="568">
        <v>51</v>
      </c>
      <c r="D264" s="568">
        <v>14</v>
      </c>
      <c r="E264" s="568">
        <v>5</v>
      </c>
      <c r="F264" s="568">
        <v>19</v>
      </c>
      <c r="G264" s="568">
        <v>18</v>
      </c>
      <c r="H264" s="568">
        <v>8</v>
      </c>
      <c r="I264" s="568">
        <v>1</v>
      </c>
      <c r="J264" s="568">
        <v>32</v>
      </c>
      <c r="K264" s="568">
        <v>32</v>
      </c>
      <c r="L264" s="568">
        <v>0</v>
      </c>
      <c r="M264" s="568">
        <v>42</v>
      </c>
      <c r="N264" s="568">
        <v>1</v>
      </c>
    </row>
    <row r="265" spans="1:14" ht="9.6" customHeight="1">
      <c r="A265" s="511"/>
      <c r="B265" s="569"/>
      <c r="C265" s="568"/>
      <c r="D265" s="568"/>
      <c r="E265" s="568"/>
      <c r="F265" s="568"/>
      <c r="G265" s="568"/>
      <c r="H265" s="568"/>
      <c r="I265" s="568"/>
      <c r="J265" s="568"/>
      <c r="K265" s="568"/>
      <c r="L265" s="568"/>
      <c r="M265" s="568"/>
      <c r="N265" s="568"/>
    </row>
    <row r="266" spans="1:14" ht="9.6" customHeight="1">
      <c r="A266" s="511"/>
      <c r="B266" s="569"/>
      <c r="C266" s="568"/>
      <c r="D266" s="568"/>
      <c r="E266" s="568"/>
      <c r="F266" s="568"/>
      <c r="G266" s="568"/>
      <c r="H266" s="568"/>
      <c r="I266" s="568"/>
      <c r="J266" s="568"/>
      <c r="K266" s="568"/>
      <c r="L266" s="568"/>
      <c r="M266" s="568"/>
      <c r="N266" s="568"/>
    </row>
    <row r="267" spans="1:14" ht="9.6" customHeight="1">
      <c r="A267" s="566" t="s">
        <v>1104</v>
      </c>
      <c r="B267" s="583"/>
      <c r="C267" s="568">
        <v>221</v>
      </c>
      <c r="D267" s="568">
        <v>130</v>
      </c>
      <c r="E267" s="568">
        <v>31</v>
      </c>
      <c r="F267" s="568">
        <v>161</v>
      </c>
      <c r="G267" s="568">
        <v>93</v>
      </c>
      <c r="H267" s="568">
        <v>43</v>
      </c>
      <c r="I267" s="568">
        <v>68</v>
      </c>
      <c r="J267" s="568">
        <v>60</v>
      </c>
      <c r="K267" s="568">
        <v>58</v>
      </c>
      <c r="L267" s="568">
        <v>2</v>
      </c>
      <c r="M267" s="568">
        <v>95</v>
      </c>
      <c r="N267" s="568">
        <v>0</v>
      </c>
    </row>
    <row r="268" spans="1:14" ht="9.6" customHeight="1">
      <c r="A268" s="511"/>
      <c r="B268" s="569"/>
      <c r="C268" s="568"/>
      <c r="D268" s="568"/>
      <c r="E268" s="568"/>
      <c r="F268" s="568"/>
      <c r="G268" s="568"/>
      <c r="H268" s="568"/>
      <c r="I268" s="568"/>
      <c r="J268" s="568"/>
      <c r="K268" s="568"/>
      <c r="L268" s="568"/>
      <c r="M268" s="568"/>
      <c r="N268" s="568"/>
    </row>
    <row r="269" spans="1:14" ht="9.6" customHeight="1">
      <c r="A269" s="511"/>
      <c r="B269" s="570" t="s">
        <v>1105</v>
      </c>
      <c r="C269" s="568">
        <v>89</v>
      </c>
      <c r="D269" s="568">
        <v>52</v>
      </c>
      <c r="E269" s="568">
        <v>24</v>
      </c>
      <c r="F269" s="568">
        <v>76</v>
      </c>
      <c r="G269" s="568">
        <v>41</v>
      </c>
      <c r="H269" s="568">
        <v>12</v>
      </c>
      <c r="I269" s="568">
        <v>35</v>
      </c>
      <c r="J269" s="568">
        <v>13</v>
      </c>
      <c r="K269" s="568">
        <v>13</v>
      </c>
      <c r="L269" s="568">
        <v>0</v>
      </c>
      <c r="M269" s="568">
        <v>34</v>
      </c>
      <c r="N269" s="568">
        <v>0</v>
      </c>
    </row>
    <row r="270" spans="1:14" ht="9.6" customHeight="1">
      <c r="A270" s="511"/>
      <c r="B270" s="570" t="s">
        <v>1106</v>
      </c>
      <c r="C270" s="568">
        <v>34</v>
      </c>
      <c r="D270" s="568">
        <v>21</v>
      </c>
      <c r="E270" s="568">
        <v>2</v>
      </c>
      <c r="F270" s="568">
        <v>23</v>
      </c>
      <c r="G270" s="568">
        <v>15</v>
      </c>
      <c r="H270" s="568">
        <v>11</v>
      </c>
      <c r="I270" s="568">
        <v>8</v>
      </c>
      <c r="J270" s="568">
        <v>11</v>
      </c>
      <c r="K270" s="568">
        <v>11</v>
      </c>
      <c r="L270" s="568">
        <v>0</v>
      </c>
      <c r="M270" s="568">
        <v>21</v>
      </c>
      <c r="N270" s="568">
        <v>0</v>
      </c>
    </row>
    <row r="271" spans="1:14" ht="9.6" customHeight="1">
      <c r="A271" s="511"/>
      <c r="B271" s="570" t="s">
        <v>1107</v>
      </c>
      <c r="C271" s="568">
        <v>12</v>
      </c>
      <c r="D271" s="568">
        <v>5</v>
      </c>
      <c r="E271" s="568">
        <v>2</v>
      </c>
      <c r="F271" s="568">
        <v>7</v>
      </c>
      <c r="G271" s="572" t="s">
        <v>954</v>
      </c>
      <c r="H271" s="568">
        <v>5</v>
      </c>
      <c r="I271" s="572" t="s">
        <v>954</v>
      </c>
      <c r="J271" s="568">
        <v>5</v>
      </c>
      <c r="K271" s="568">
        <v>5</v>
      </c>
      <c r="L271" s="568">
        <v>0</v>
      </c>
      <c r="M271" s="568">
        <v>5</v>
      </c>
      <c r="N271" s="568">
        <v>0</v>
      </c>
    </row>
    <row r="272" spans="1:14" ht="9.6" customHeight="1">
      <c r="A272" s="511"/>
      <c r="B272" s="570" t="s">
        <v>1108</v>
      </c>
      <c r="C272" s="568">
        <v>21</v>
      </c>
      <c r="D272" s="568">
        <v>11</v>
      </c>
      <c r="E272" s="568">
        <v>0</v>
      </c>
      <c r="F272" s="568">
        <v>11</v>
      </c>
      <c r="G272" s="572" t="s">
        <v>954</v>
      </c>
      <c r="H272" s="568">
        <v>5</v>
      </c>
      <c r="I272" s="572" t="s">
        <v>954</v>
      </c>
      <c r="J272" s="568">
        <v>10</v>
      </c>
      <c r="K272" s="568">
        <v>9</v>
      </c>
      <c r="L272" s="568">
        <v>1</v>
      </c>
      <c r="M272" s="568">
        <v>12</v>
      </c>
      <c r="N272" s="568">
        <v>0</v>
      </c>
    </row>
    <row r="273" spans="1:14" ht="9.6" customHeight="1">
      <c r="A273" s="511"/>
      <c r="B273" s="570" t="s">
        <v>1109</v>
      </c>
      <c r="C273" s="568">
        <v>36</v>
      </c>
      <c r="D273" s="568">
        <v>22</v>
      </c>
      <c r="E273" s="568">
        <v>1</v>
      </c>
      <c r="F273" s="568">
        <v>23</v>
      </c>
      <c r="G273" s="568">
        <v>12</v>
      </c>
      <c r="H273" s="568">
        <v>2</v>
      </c>
      <c r="I273" s="568">
        <v>11</v>
      </c>
      <c r="J273" s="568">
        <v>13</v>
      </c>
      <c r="K273" s="568">
        <v>13</v>
      </c>
      <c r="L273" s="568">
        <v>0</v>
      </c>
      <c r="M273" s="568">
        <v>14</v>
      </c>
      <c r="N273" s="568">
        <v>0</v>
      </c>
    </row>
    <row r="274" spans="1:14" ht="9.6" customHeight="1">
      <c r="A274" s="511"/>
      <c r="B274" s="570" t="s">
        <v>1110</v>
      </c>
      <c r="C274" s="568">
        <v>29</v>
      </c>
      <c r="D274" s="568">
        <v>19</v>
      </c>
      <c r="E274" s="568">
        <v>2</v>
      </c>
      <c r="F274" s="568">
        <v>21</v>
      </c>
      <c r="G274" s="568">
        <v>10</v>
      </c>
      <c r="H274" s="568">
        <v>8</v>
      </c>
      <c r="I274" s="568">
        <v>11</v>
      </c>
      <c r="J274" s="568">
        <v>8</v>
      </c>
      <c r="K274" s="568">
        <v>7</v>
      </c>
      <c r="L274" s="568">
        <v>1</v>
      </c>
      <c r="M274" s="568">
        <v>9</v>
      </c>
      <c r="N274" s="568">
        <v>0</v>
      </c>
    </row>
    <row r="275" spans="1:14" ht="9.6" customHeight="1">
      <c r="A275" s="511"/>
      <c r="B275" s="569"/>
      <c r="C275" s="568"/>
      <c r="D275" s="568"/>
      <c r="E275" s="568"/>
      <c r="F275" s="568"/>
      <c r="G275" s="568"/>
      <c r="H275" s="568"/>
      <c r="I275" s="568"/>
      <c r="J275" s="568"/>
      <c r="K275" s="568"/>
      <c r="L275" s="568"/>
      <c r="M275" s="568"/>
      <c r="N275" s="568"/>
    </row>
    <row r="276" spans="1:14" ht="9.6" customHeight="1">
      <c r="A276" s="511"/>
      <c r="B276" s="569"/>
      <c r="C276" s="568"/>
      <c r="D276" s="568"/>
      <c r="E276" s="568"/>
      <c r="F276" s="568"/>
      <c r="G276" s="568"/>
      <c r="H276" s="568"/>
      <c r="I276" s="568"/>
      <c r="J276" s="568"/>
      <c r="K276" s="568"/>
      <c r="L276" s="568"/>
      <c r="M276" s="568"/>
      <c r="N276" s="568"/>
    </row>
    <row r="277" spans="1:14" ht="9.6" customHeight="1">
      <c r="A277" s="566" t="s">
        <v>1111</v>
      </c>
      <c r="B277" s="583"/>
      <c r="C277" s="568">
        <v>209</v>
      </c>
      <c r="D277" s="568">
        <v>124</v>
      </c>
      <c r="E277" s="568">
        <v>35</v>
      </c>
      <c r="F277" s="568">
        <v>159</v>
      </c>
      <c r="G277" s="568">
        <v>84</v>
      </c>
      <c r="H277" s="568">
        <v>46</v>
      </c>
      <c r="I277" s="568">
        <v>75</v>
      </c>
      <c r="J277" s="568">
        <v>50</v>
      </c>
      <c r="K277" s="568">
        <v>40</v>
      </c>
      <c r="L277" s="568">
        <v>10</v>
      </c>
      <c r="M277" s="568">
        <v>141</v>
      </c>
      <c r="N277" s="568">
        <v>11</v>
      </c>
    </row>
    <row r="278" spans="1:14" ht="9.6" customHeight="1">
      <c r="A278" s="511"/>
      <c r="B278" s="569"/>
      <c r="C278" s="568"/>
      <c r="D278" s="568"/>
      <c r="E278" s="568"/>
      <c r="F278" s="568"/>
      <c r="G278" s="568"/>
      <c r="H278" s="568"/>
      <c r="I278" s="568"/>
      <c r="J278" s="568"/>
      <c r="K278" s="568"/>
      <c r="L278" s="568"/>
      <c r="M278" s="568"/>
      <c r="N278" s="568"/>
    </row>
    <row r="279" spans="1:14" ht="9.6" customHeight="1">
      <c r="A279" s="511"/>
      <c r="B279" s="576" t="s">
        <v>1112</v>
      </c>
      <c r="C279" s="568"/>
      <c r="D279" s="568"/>
      <c r="E279" s="568"/>
      <c r="F279" s="568"/>
      <c r="G279" s="568"/>
      <c r="H279" s="568"/>
      <c r="I279" s="568"/>
      <c r="J279" s="568"/>
      <c r="K279" s="568"/>
      <c r="L279" s="568"/>
      <c r="M279" s="568"/>
      <c r="N279" s="568"/>
    </row>
    <row r="280" spans="1:14" ht="9.6" customHeight="1">
      <c r="A280" s="511"/>
      <c r="B280" s="570" t="s">
        <v>1113</v>
      </c>
      <c r="C280" s="568">
        <v>36</v>
      </c>
      <c r="D280" s="568">
        <v>22</v>
      </c>
      <c r="E280" s="568">
        <v>7</v>
      </c>
      <c r="F280" s="568">
        <v>29</v>
      </c>
      <c r="G280" s="568">
        <v>10</v>
      </c>
      <c r="H280" s="568">
        <v>10</v>
      </c>
      <c r="I280" s="568">
        <v>19</v>
      </c>
      <c r="J280" s="568">
        <v>7</v>
      </c>
      <c r="K280" s="568">
        <v>7</v>
      </c>
      <c r="L280" s="568">
        <v>0</v>
      </c>
      <c r="M280" s="568">
        <v>17</v>
      </c>
      <c r="N280" s="568">
        <v>0</v>
      </c>
    </row>
    <row r="281" spans="1:14" ht="9.6" customHeight="1">
      <c r="A281" s="511"/>
      <c r="B281" s="570" t="s">
        <v>1114</v>
      </c>
      <c r="C281" s="568">
        <v>28</v>
      </c>
      <c r="D281" s="568">
        <v>19</v>
      </c>
      <c r="E281" s="568">
        <v>5</v>
      </c>
      <c r="F281" s="568">
        <v>24</v>
      </c>
      <c r="G281" s="568">
        <v>2</v>
      </c>
      <c r="H281" s="568">
        <v>2</v>
      </c>
      <c r="I281" s="568">
        <v>22</v>
      </c>
      <c r="J281" s="568">
        <v>4</v>
      </c>
      <c r="K281" s="568">
        <v>3</v>
      </c>
      <c r="L281" s="568">
        <v>1</v>
      </c>
      <c r="M281" s="568">
        <v>14</v>
      </c>
      <c r="N281" s="568">
        <v>11</v>
      </c>
    </row>
    <row r="282" spans="1:14" ht="9.6" customHeight="1">
      <c r="A282" s="511"/>
      <c r="B282" s="570" t="s">
        <v>1115</v>
      </c>
      <c r="C282" s="568">
        <v>52</v>
      </c>
      <c r="D282" s="568">
        <v>23</v>
      </c>
      <c r="E282" s="568">
        <v>4</v>
      </c>
      <c r="F282" s="568">
        <v>27</v>
      </c>
      <c r="G282" s="568">
        <v>21</v>
      </c>
      <c r="H282" s="568">
        <v>14</v>
      </c>
      <c r="I282" s="568">
        <v>6</v>
      </c>
      <c r="J282" s="568">
        <v>25</v>
      </c>
      <c r="K282" s="568">
        <v>18</v>
      </c>
      <c r="L282" s="568">
        <v>7</v>
      </c>
      <c r="M282" s="568">
        <v>30</v>
      </c>
      <c r="N282" s="568">
        <v>0</v>
      </c>
    </row>
    <row r="283" spans="1:14" ht="9.6" customHeight="1">
      <c r="A283" s="511"/>
      <c r="B283" s="570" t="s">
        <v>1116</v>
      </c>
      <c r="C283" s="568">
        <v>41</v>
      </c>
      <c r="D283" s="568">
        <v>29</v>
      </c>
      <c r="E283" s="568">
        <v>8</v>
      </c>
      <c r="F283" s="568">
        <v>37</v>
      </c>
      <c r="G283" s="568">
        <v>17</v>
      </c>
      <c r="H283" s="568">
        <v>8</v>
      </c>
      <c r="I283" s="568">
        <v>20</v>
      </c>
      <c r="J283" s="568">
        <v>4</v>
      </c>
      <c r="K283" s="568">
        <v>2</v>
      </c>
      <c r="L283" s="568">
        <v>2</v>
      </c>
      <c r="M283" s="568">
        <v>37</v>
      </c>
      <c r="N283" s="568">
        <v>0</v>
      </c>
    </row>
    <row r="284" spans="1:14" ht="9.6" customHeight="1">
      <c r="A284" s="511"/>
      <c r="B284" s="576" t="s">
        <v>1117</v>
      </c>
      <c r="C284" s="568"/>
      <c r="D284" s="568"/>
      <c r="E284" s="568"/>
      <c r="F284" s="568"/>
      <c r="G284" s="568"/>
      <c r="H284" s="568"/>
      <c r="I284" s="568"/>
      <c r="J284" s="568"/>
      <c r="K284" s="568"/>
      <c r="L284" s="568"/>
      <c r="M284" s="568"/>
      <c r="N284" s="568"/>
    </row>
    <row r="285" spans="1:14" ht="9.6" customHeight="1">
      <c r="A285" s="511"/>
      <c r="B285" s="570" t="s">
        <v>1118</v>
      </c>
      <c r="C285" s="568">
        <v>52</v>
      </c>
      <c r="D285" s="568">
        <v>31</v>
      </c>
      <c r="E285" s="568">
        <v>11</v>
      </c>
      <c r="F285" s="568">
        <v>42</v>
      </c>
      <c r="G285" s="568">
        <v>34</v>
      </c>
      <c r="H285" s="568">
        <v>12</v>
      </c>
      <c r="I285" s="568">
        <v>8</v>
      </c>
      <c r="J285" s="568">
        <v>10</v>
      </c>
      <c r="K285" s="568">
        <v>10</v>
      </c>
      <c r="L285" s="568">
        <v>0</v>
      </c>
      <c r="M285" s="568">
        <v>44</v>
      </c>
      <c r="N285" s="568">
        <v>0</v>
      </c>
    </row>
    <row r="286" spans="1:14" ht="9.6" customHeight="1">
      <c r="A286" s="511"/>
      <c r="B286" s="585"/>
      <c r="C286" s="568"/>
      <c r="D286" s="560"/>
      <c r="E286" s="560"/>
      <c r="J286" s="560"/>
      <c r="K286" s="560"/>
      <c r="L286" s="560"/>
      <c r="M286" s="560"/>
      <c r="N286" s="560"/>
    </row>
    <row r="287" spans="1:14" ht="9.6" customHeight="1">
      <c r="A287" s="511"/>
      <c r="B287" s="585"/>
      <c r="C287" s="568"/>
      <c r="D287" s="560"/>
      <c r="E287" s="560"/>
      <c r="J287" s="560"/>
      <c r="K287" s="560"/>
      <c r="L287" s="560"/>
      <c r="M287" s="560"/>
      <c r="N287" s="560"/>
    </row>
    <row r="288" spans="1:14" ht="9.6" customHeight="1">
      <c r="A288" s="511"/>
      <c r="B288" s="585"/>
      <c r="C288" s="568"/>
      <c r="D288" s="560"/>
      <c r="E288" s="560"/>
      <c r="J288" s="560"/>
      <c r="K288" s="560"/>
      <c r="L288" s="560"/>
      <c r="M288" s="560"/>
      <c r="N288" s="560"/>
    </row>
    <row r="289" spans="1:14" ht="9.6" customHeight="1">
      <c r="A289" s="511"/>
      <c r="B289" s="585"/>
      <c r="C289" s="568"/>
      <c r="D289" s="560"/>
      <c r="E289" s="560"/>
      <c r="J289" s="560"/>
      <c r="K289" s="560"/>
      <c r="L289" s="560"/>
      <c r="M289" s="560"/>
      <c r="N289" s="560"/>
    </row>
    <row r="290" spans="1:14" ht="9.6" customHeight="1">
      <c r="A290" s="566"/>
      <c r="B290" s="577"/>
      <c r="C290" s="568"/>
      <c r="D290" s="568"/>
      <c r="E290" s="568"/>
      <c r="F290" s="568"/>
      <c r="G290" s="568"/>
      <c r="H290" s="568"/>
      <c r="I290" s="568"/>
      <c r="J290" s="568"/>
      <c r="K290" s="568"/>
      <c r="L290" s="568"/>
      <c r="M290" s="568"/>
      <c r="N290" s="568"/>
    </row>
    <row r="291" spans="1:14" ht="9.6" customHeight="1">
      <c r="A291" s="578" t="s">
        <v>52</v>
      </c>
      <c r="B291" s="579"/>
      <c r="C291" s="580"/>
      <c r="D291" s="581"/>
      <c r="E291" s="581"/>
      <c r="F291" s="581"/>
      <c r="G291" s="581"/>
      <c r="H291" s="581"/>
      <c r="I291" s="581"/>
      <c r="J291" s="581"/>
      <c r="K291" s="581"/>
      <c r="L291" s="581"/>
      <c r="M291" s="581"/>
      <c r="N291" s="581"/>
    </row>
    <row r="292" spans="1:14" ht="9.6" customHeight="1">
      <c r="A292" s="536"/>
      <c r="B292" s="582"/>
      <c r="C292" s="563" t="s">
        <v>164</v>
      </c>
      <c r="D292" s="562"/>
      <c r="E292" s="564"/>
      <c r="F292" s="564"/>
      <c r="G292" s="564"/>
      <c r="H292" s="564"/>
      <c r="I292" s="564"/>
      <c r="J292" s="564"/>
      <c r="K292" s="564"/>
      <c r="L292" s="564"/>
      <c r="M292" s="564"/>
      <c r="N292" s="564"/>
    </row>
    <row r="293" spans="1:14" ht="9.6" customHeight="1">
      <c r="A293" s="536"/>
      <c r="B293" s="582"/>
      <c r="C293" s="563"/>
      <c r="D293" s="562"/>
      <c r="E293" s="564"/>
      <c r="F293" s="564"/>
      <c r="G293" s="564"/>
      <c r="H293" s="564"/>
      <c r="I293" s="564"/>
      <c r="J293" s="564"/>
      <c r="K293" s="564"/>
      <c r="L293" s="564"/>
      <c r="M293" s="564"/>
      <c r="N293" s="564"/>
    </row>
    <row r="294" spans="1:14" ht="9.6" customHeight="1">
      <c r="A294" s="566" t="s">
        <v>1119</v>
      </c>
      <c r="B294" s="583"/>
      <c r="C294" s="568">
        <v>123</v>
      </c>
      <c r="D294" s="568">
        <v>60</v>
      </c>
      <c r="E294" s="568">
        <v>26</v>
      </c>
      <c r="F294" s="568">
        <v>86</v>
      </c>
      <c r="G294" s="568">
        <v>62</v>
      </c>
      <c r="H294" s="568">
        <v>35</v>
      </c>
      <c r="I294" s="568">
        <v>24</v>
      </c>
      <c r="J294" s="568">
        <v>37</v>
      </c>
      <c r="K294" s="568">
        <v>37</v>
      </c>
      <c r="L294" s="568">
        <v>0</v>
      </c>
      <c r="M294" s="568">
        <v>35</v>
      </c>
      <c r="N294" s="568">
        <v>4</v>
      </c>
    </row>
    <row r="295" spans="1:14" ht="9.6" customHeight="1">
      <c r="A295" s="511"/>
      <c r="B295" s="569"/>
      <c r="C295" s="568"/>
      <c r="D295" s="568"/>
      <c r="E295" s="568"/>
      <c r="F295" s="568"/>
      <c r="G295" s="568"/>
      <c r="H295" s="568"/>
      <c r="I295" s="568"/>
      <c r="J295" s="568"/>
      <c r="K295" s="568"/>
      <c r="L295" s="568"/>
      <c r="M295" s="568"/>
      <c r="N295" s="568"/>
    </row>
    <row r="296" spans="1:14" ht="9.6" customHeight="1">
      <c r="A296" s="511"/>
      <c r="B296" s="570" t="s">
        <v>1120</v>
      </c>
      <c r="C296" s="568">
        <v>40</v>
      </c>
      <c r="D296" s="568">
        <v>24</v>
      </c>
      <c r="E296" s="568">
        <v>9</v>
      </c>
      <c r="F296" s="568">
        <v>33</v>
      </c>
      <c r="G296" s="568">
        <v>29</v>
      </c>
      <c r="H296" s="568">
        <v>15</v>
      </c>
      <c r="I296" s="568">
        <v>4</v>
      </c>
      <c r="J296" s="568">
        <v>7</v>
      </c>
      <c r="K296" s="568">
        <v>7</v>
      </c>
      <c r="L296" s="568">
        <v>0</v>
      </c>
      <c r="M296" s="568">
        <v>35</v>
      </c>
      <c r="N296" s="568">
        <v>4</v>
      </c>
    </row>
    <row r="297" spans="1:14" ht="9.6" customHeight="1">
      <c r="A297" s="511"/>
      <c r="B297" s="570" t="s">
        <v>1121</v>
      </c>
      <c r="C297" s="568">
        <v>83</v>
      </c>
      <c r="D297" s="568">
        <v>36</v>
      </c>
      <c r="E297" s="568">
        <v>17</v>
      </c>
      <c r="F297" s="568">
        <v>53</v>
      </c>
      <c r="G297" s="568">
        <v>33</v>
      </c>
      <c r="H297" s="568">
        <v>20</v>
      </c>
      <c r="I297" s="568">
        <v>20</v>
      </c>
      <c r="J297" s="568">
        <v>30</v>
      </c>
      <c r="K297" s="568">
        <v>30</v>
      </c>
      <c r="L297" s="568">
        <v>0</v>
      </c>
      <c r="M297" s="568">
        <v>0</v>
      </c>
      <c r="N297" s="568">
        <v>0</v>
      </c>
    </row>
    <row r="298" spans="1:14" ht="9.6" customHeight="1">
      <c r="A298" s="511"/>
      <c r="B298" s="569"/>
      <c r="C298" s="568"/>
      <c r="D298" s="568"/>
      <c r="E298" s="568"/>
      <c r="F298" s="568"/>
      <c r="G298" s="568"/>
      <c r="H298" s="568"/>
      <c r="I298" s="568"/>
      <c r="J298" s="568"/>
      <c r="K298" s="568"/>
      <c r="L298" s="568"/>
      <c r="M298" s="568"/>
      <c r="N298" s="568"/>
    </row>
    <row r="299" spans="1:14" ht="9.6" customHeight="1">
      <c r="A299" s="511"/>
      <c r="B299" s="569"/>
      <c r="C299" s="568"/>
      <c r="D299" s="568"/>
      <c r="E299" s="568"/>
      <c r="F299" s="568"/>
      <c r="G299" s="568"/>
      <c r="H299" s="568"/>
      <c r="I299" s="568"/>
      <c r="J299" s="568"/>
      <c r="K299" s="568"/>
      <c r="L299" s="568"/>
      <c r="M299" s="568"/>
      <c r="N299" s="568"/>
    </row>
    <row r="300" spans="1:14" ht="9.6" customHeight="1">
      <c r="A300" s="566" t="s">
        <v>1122</v>
      </c>
      <c r="B300" s="583"/>
      <c r="C300" s="568">
        <v>91</v>
      </c>
      <c r="D300" s="568">
        <v>30</v>
      </c>
      <c r="E300" s="568">
        <v>12</v>
      </c>
      <c r="F300" s="568">
        <v>42</v>
      </c>
      <c r="G300" s="568">
        <v>22</v>
      </c>
      <c r="H300" s="568">
        <v>6</v>
      </c>
      <c r="I300" s="568">
        <v>20</v>
      </c>
      <c r="J300" s="568">
        <v>49</v>
      </c>
      <c r="K300" s="568">
        <v>49</v>
      </c>
      <c r="L300" s="568">
        <v>0</v>
      </c>
      <c r="M300" s="568">
        <v>64</v>
      </c>
      <c r="N300" s="568">
        <v>9</v>
      </c>
    </row>
    <row r="301" spans="1:14" ht="9.6" customHeight="1">
      <c r="A301" s="511"/>
      <c r="B301" s="569"/>
      <c r="C301" s="568"/>
      <c r="D301" s="568"/>
      <c r="E301" s="568"/>
      <c r="F301" s="568"/>
      <c r="G301" s="568"/>
      <c r="H301" s="568"/>
      <c r="I301" s="568"/>
      <c r="J301" s="568"/>
      <c r="K301" s="568"/>
      <c r="L301" s="568"/>
      <c r="M301" s="568"/>
      <c r="N301" s="568"/>
    </row>
    <row r="302" spans="1:14" ht="9.6" customHeight="1">
      <c r="A302" s="511"/>
      <c r="B302" s="570" t="s">
        <v>1123</v>
      </c>
      <c r="C302" s="568">
        <v>91</v>
      </c>
      <c r="D302" s="568">
        <v>30</v>
      </c>
      <c r="E302" s="568">
        <v>12</v>
      </c>
      <c r="F302" s="568">
        <v>42</v>
      </c>
      <c r="G302" s="568">
        <v>22</v>
      </c>
      <c r="H302" s="568">
        <v>6</v>
      </c>
      <c r="I302" s="568">
        <v>20</v>
      </c>
      <c r="J302" s="568">
        <v>49</v>
      </c>
      <c r="K302" s="568">
        <v>49</v>
      </c>
      <c r="L302" s="568">
        <v>0</v>
      </c>
      <c r="M302" s="568">
        <v>64</v>
      </c>
      <c r="N302" s="568">
        <v>9</v>
      </c>
    </row>
    <row r="303" spans="1:14" ht="9.6" customHeight="1">
      <c r="A303" s="511"/>
      <c r="B303" s="569"/>
      <c r="C303" s="568"/>
      <c r="D303" s="568"/>
      <c r="E303" s="568"/>
      <c r="F303" s="568"/>
      <c r="G303" s="568"/>
      <c r="H303" s="568"/>
      <c r="I303" s="568"/>
      <c r="J303" s="568"/>
      <c r="K303" s="568"/>
      <c r="L303" s="568"/>
      <c r="M303" s="568"/>
      <c r="N303" s="568"/>
    </row>
    <row r="304" spans="1:14" ht="9.6" customHeight="1">
      <c r="A304" s="511"/>
      <c r="B304" s="569"/>
      <c r="C304" s="568"/>
      <c r="D304" s="568"/>
      <c r="E304" s="568"/>
      <c r="F304" s="568"/>
      <c r="G304" s="568"/>
      <c r="H304" s="568"/>
      <c r="I304" s="568"/>
      <c r="J304" s="568"/>
      <c r="K304" s="568"/>
      <c r="L304" s="568"/>
      <c r="M304" s="568"/>
      <c r="N304" s="568"/>
    </row>
    <row r="305" spans="1:14" ht="9.6" customHeight="1">
      <c r="A305" s="511"/>
      <c r="B305" s="586" t="s">
        <v>1124</v>
      </c>
      <c r="C305" s="568">
        <v>770</v>
      </c>
      <c r="D305" s="568">
        <v>401</v>
      </c>
      <c r="E305" s="568">
        <v>121</v>
      </c>
      <c r="F305" s="568">
        <v>522</v>
      </c>
      <c r="G305" s="568">
        <v>306</v>
      </c>
      <c r="H305" s="568">
        <v>148</v>
      </c>
      <c r="I305" s="568">
        <v>216</v>
      </c>
      <c r="J305" s="568">
        <v>248</v>
      </c>
      <c r="K305" s="568">
        <v>230</v>
      </c>
      <c r="L305" s="568">
        <v>18</v>
      </c>
      <c r="M305" s="568">
        <v>414</v>
      </c>
      <c r="N305" s="568">
        <v>25</v>
      </c>
    </row>
    <row r="306" spans="1:14" ht="9.6" customHeight="1">
      <c r="A306" s="562"/>
      <c r="B306" s="579"/>
      <c r="C306" s="568"/>
      <c r="D306" s="568"/>
      <c r="E306" s="568"/>
      <c r="F306" s="568"/>
      <c r="G306" s="568"/>
      <c r="H306" s="568"/>
      <c r="I306" s="568"/>
      <c r="J306" s="568"/>
      <c r="K306" s="568"/>
      <c r="L306" s="568"/>
      <c r="M306" s="568"/>
      <c r="N306" s="568"/>
    </row>
    <row r="307" spans="1:14" ht="9.6" customHeight="1">
      <c r="A307" s="562"/>
      <c r="B307" s="579"/>
      <c r="C307" s="588"/>
      <c r="D307" s="564"/>
      <c r="E307" s="564"/>
      <c r="F307" s="564"/>
      <c r="G307" s="564"/>
      <c r="H307" s="564"/>
      <c r="I307" s="564"/>
      <c r="J307" s="564"/>
      <c r="K307" s="564"/>
      <c r="L307" s="564"/>
      <c r="M307" s="564"/>
      <c r="N307" s="564"/>
    </row>
    <row r="308" spans="1:14" ht="9.6" customHeight="1">
      <c r="A308" s="511" t="s">
        <v>629</v>
      </c>
      <c r="B308" s="585"/>
      <c r="C308" s="568"/>
      <c r="D308" s="560"/>
      <c r="E308" s="560"/>
      <c r="F308" s="564"/>
      <c r="G308" s="564"/>
      <c r="H308" s="564"/>
      <c r="I308" s="564"/>
      <c r="J308" s="560"/>
      <c r="K308" s="560"/>
      <c r="L308" s="560"/>
      <c r="M308" s="560"/>
      <c r="N308" s="560"/>
    </row>
    <row r="309" spans="1:14" ht="9.6" customHeight="1">
      <c r="B309" s="579"/>
      <c r="C309" s="563" t="s">
        <v>147</v>
      </c>
      <c r="D309" s="564"/>
      <c r="E309" s="564"/>
      <c r="F309" s="564"/>
      <c r="G309" s="564"/>
      <c r="H309" s="564"/>
      <c r="I309" s="564"/>
      <c r="J309" s="564"/>
      <c r="K309" s="564"/>
      <c r="L309" s="564"/>
      <c r="M309" s="564"/>
      <c r="N309" s="564"/>
    </row>
    <row r="310" spans="1:14" ht="9.6" customHeight="1">
      <c r="A310" s="511"/>
      <c r="B310" s="585"/>
      <c r="C310" s="568"/>
      <c r="D310" s="560"/>
      <c r="E310" s="560"/>
      <c r="J310" s="560"/>
      <c r="K310" s="560"/>
      <c r="L310" s="560"/>
      <c r="M310" s="560"/>
      <c r="N310" s="560"/>
    </row>
    <row r="311" spans="1:14" ht="9.6" customHeight="1">
      <c r="A311" s="566" t="s">
        <v>1125</v>
      </c>
      <c r="B311" s="575"/>
      <c r="C311" s="568">
        <v>1804</v>
      </c>
      <c r="D311" s="568">
        <v>963</v>
      </c>
      <c r="E311" s="568">
        <v>558</v>
      </c>
      <c r="F311" s="568">
        <v>1521</v>
      </c>
      <c r="G311" s="568">
        <v>629</v>
      </c>
      <c r="H311" s="568">
        <v>364</v>
      </c>
      <c r="I311" s="568">
        <v>892</v>
      </c>
      <c r="J311" s="568">
        <v>283</v>
      </c>
      <c r="K311" s="568">
        <v>254</v>
      </c>
      <c r="L311" s="568">
        <v>29</v>
      </c>
      <c r="M311" s="568">
        <v>789</v>
      </c>
      <c r="N311" s="568">
        <v>64</v>
      </c>
    </row>
    <row r="312" spans="1:14" ht="9.6" customHeight="1">
      <c r="A312" s="511"/>
      <c r="B312" s="569"/>
      <c r="C312" s="568"/>
      <c r="D312" s="568"/>
      <c r="E312" s="568"/>
      <c r="F312" s="568"/>
      <c r="G312" s="568"/>
      <c r="H312" s="568"/>
      <c r="I312" s="568"/>
      <c r="J312" s="568"/>
      <c r="K312" s="568"/>
      <c r="L312" s="568"/>
      <c r="M312" s="568"/>
      <c r="N312" s="568"/>
    </row>
    <row r="313" spans="1:14" ht="9.6" customHeight="1">
      <c r="A313" s="511"/>
      <c r="B313" s="570" t="s">
        <v>1126</v>
      </c>
      <c r="C313" s="568">
        <v>249</v>
      </c>
      <c r="D313" s="568">
        <v>135</v>
      </c>
      <c r="E313" s="568">
        <v>74</v>
      </c>
      <c r="F313" s="568">
        <v>209</v>
      </c>
      <c r="G313" s="568">
        <v>89</v>
      </c>
      <c r="H313" s="568">
        <v>57</v>
      </c>
      <c r="I313" s="568">
        <v>120</v>
      </c>
      <c r="J313" s="568">
        <v>40</v>
      </c>
      <c r="K313" s="568">
        <v>40</v>
      </c>
      <c r="L313" s="568">
        <v>0</v>
      </c>
      <c r="M313" s="568">
        <v>109</v>
      </c>
      <c r="N313" s="568">
        <v>5</v>
      </c>
    </row>
    <row r="314" spans="1:14" ht="9.6" customHeight="1">
      <c r="A314" s="511"/>
      <c r="B314" s="576" t="s">
        <v>1127</v>
      </c>
      <c r="C314" s="568"/>
      <c r="D314" s="568"/>
      <c r="E314" s="568"/>
      <c r="F314" s="568"/>
      <c r="G314" s="568"/>
      <c r="H314" s="568"/>
      <c r="I314" s="568"/>
      <c r="J314" s="568"/>
      <c r="K314" s="568"/>
      <c r="L314" s="568"/>
      <c r="M314" s="568"/>
      <c r="N314" s="568"/>
    </row>
    <row r="315" spans="1:14" ht="9.6" customHeight="1">
      <c r="A315" s="511"/>
      <c r="B315" s="570" t="s">
        <v>1128</v>
      </c>
      <c r="C315" s="568">
        <v>81</v>
      </c>
      <c r="D315" s="568">
        <v>39</v>
      </c>
      <c r="E315" s="568">
        <v>13</v>
      </c>
      <c r="F315" s="568">
        <v>52</v>
      </c>
      <c r="G315" s="572" t="s">
        <v>954</v>
      </c>
      <c r="H315" s="568">
        <v>21</v>
      </c>
      <c r="I315" s="572" t="s">
        <v>954</v>
      </c>
      <c r="J315" s="568">
        <v>29</v>
      </c>
      <c r="K315" s="568">
        <v>29</v>
      </c>
      <c r="L315" s="568">
        <v>0</v>
      </c>
      <c r="M315" s="568">
        <v>58</v>
      </c>
      <c r="N315" s="568">
        <v>2</v>
      </c>
    </row>
    <row r="316" spans="1:14" ht="9.6" customHeight="1">
      <c r="A316" s="511"/>
      <c r="B316" s="570" t="s">
        <v>1129</v>
      </c>
      <c r="C316" s="568">
        <v>78</v>
      </c>
      <c r="D316" s="568">
        <v>37</v>
      </c>
      <c r="E316" s="568">
        <v>14</v>
      </c>
      <c r="F316" s="568">
        <v>51</v>
      </c>
      <c r="G316" s="572" t="s">
        <v>954</v>
      </c>
      <c r="H316" s="568">
        <v>16</v>
      </c>
      <c r="I316" s="572" t="s">
        <v>954</v>
      </c>
      <c r="J316" s="568">
        <v>27</v>
      </c>
      <c r="K316" s="568">
        <v>27</v>
      </c>
      <c r="L316" s="568">
        <v>0</v>
      </c>
      <c r="M316" s="568">
        <v>56</v>
      </c>
      <c r="N316" s="568">
        <v>11</v>
      </c>
    </row>
    <row r="317" spans="1:14" ht="9.6" customHeight="1">
      <c r="A317" s="511"/>
      <c r="B317" s="570" t="s">
        <v>1130</v>
      </c>
      <c r="C317" s="568">
        <v>284</v>
      </c>
      <c r="D317" s="568">
        <v>157</v>
      </c>
      <c r="E317" s="568">
        <v>93</v>
      </c>
      <c r="F317" s="568">
        <v>250</v>
      </c>
      <c r="G317" s="568">
        <v>54</v>
      </c>
      <c r="H317" s="568">
        <v>52</v>
      </c>
      <c r="I317" s="568">
        <v>196</v>
      </c>
      <c r="J317" s="568">
        <v>34</v>
      </c>
      <c r="K317" s="568">
        <v>16</v>
      </c>
      <c r="L317" s="568">
        <v>18</v>
      </c>
      <c r="M317" s="568">
        <v>92</v>
      </c>
      <c r="N317" s="568">
        <v>15</v>
      </c>
    </row>
    <row r="318" spans="1:14" ht="9.6" customHeight="1">
      <c r="A318" s="511"/>
      <c r="B318" s="584" t="s">
        <v>1131</v>
      </c>
      <c r="C318" s="568"/>
      <c r="D318" s="568"/>
      <c r="E318" s="568"/>
      <c r="F318" s="568"/>
      <c r="G318" s="568"/>
      <c r="H318" s="568"/>
      <c r="I318" s="568"/>
      <c r="J318" s="568"/>
      <c r="K318" s="568"/>
      <c r="L318" s="568"/>
      <c r="M318" s="568"/>
      <c r="N318" s="568"/>
    </row>
    <row r="319" spans="1:14" ht="9.6" customHeight="1">
      <c r="A319" s="511"/>
      <c r="B319" s="570" t="s">
        <v>1132</v>
      </c>
      <c r="C319" s="568">
        <v>223</v>
      </c>
      <c r="D319" s="568">
        <v>120</v>
      </c>
      <c r="E319" s="568">
        <v>72</v>
      </c>
      <c r="F319" s="568">
        <v>192</v>
      </c>
      <c r="G319" s="568">
        <v>98</v>
      </c>
      <c r="H319" s="568">
        <v>59</v>
      </c>
      <c r="I319" s="568">
        <v>94</v>
      </c>
      <c r="J319" s="568">
        <v>31</v>
      </c>
      <c r="K319" s="568">
        <v>31</v>
      </c>
      <c r="L319" s="568">
        <v>0</v>
      </c>
      <c r="M319" s="568">
        <v>113</v>
      </c>
      <c r="N319" s="568">
        <v>11</v>
      </c>
    </row>
    <row r="320" spans="1:14" ht="9.6" customHeight="1">
      <c r="A320" s="511"/>
      <c r="B320" s="576" t="s">
        <v>1133</v>
      </c>
      <c r="C320" s="568"/>
      <c r="D320" s="568"/>
      <c r="E320" s="568"/>
      <c r="F320" s="568"/>
      <c r="G320" s="568"/>
      <c r="H320" s="568"/>
      <c r="I320" s="568"/>
      <c r="J320" s="568"/>
      <c r="K320" s="568"/>
      <c r="L320" s="568"/>
      <c r="M320" s="568"/>
      <c r="N320" s="568"/>
    </row>
    <row r="321" spans="1:14" ht="9.6" customHeight="1">
      <c r="A321" s="511"/>
      <c r="B321" s="570" t="s">
        <v>1134</v>
      </c>
      <c r="C321" s="568">
        <v>273</v>
      </c>
      <c r="D321" s="568">
        <v>143</v>
      </c>
      <c r="E321" s="568">
        <v>90</v>
      </c>
      <c r="F321" s="568">
        <v>233</v>
      </c>
      <c r="G321" s="568">
        <v>112</v>
      </c>
      <c r="H321" s="568">
        <v>50</v>
      </c>
      <c r="I321" s="568">
        <v>121</v>
      </c>
      <c r="J321" s="568">
        <v>40</v>
      </c>
      <c r="K321" s="568">
        <v>40</v>
      </c>
      <c r="L321" s="568">
        <v>0</v>
      </c>
      <c r="M321" s="568">
        <v>134</v>
      </c>
      <c r="N321" s="568">
        <v>5</v>
      </c>
    </row>
    <row r="322" spans="1:14" ht="9.6" customHeight="1">
      <c r="A322" s="511"/>
      <c r="B322" s="576" t="s">
        <v>1135</v>
      </c>
      <c r="C322" s="568"/>
      <c r="D322" s="568"/>
      <c r="E322" s="568"/>
      <c r="F322" s="568"/>
      <c r="G322" s="568"/>
      <c r="H322" s="568"/>
      <c r="I322" s="568"/>
      <c r="J322" s="568"/>
      <c r="K322" s="568"/>
      <c r="L322" s="568"/>
      <c r="M322" s="568"/>
      <c r="N322" s="568"/>
    </row>
    <row r="323" spans="1:14" ht="9.6" customHeight="1">
      <c r="A323" s="511"/>
      <c r="B323" s="570" t="s">
        <v>1132</v>
      </c>
      <c r="C323" s="568">
        <v>396</v>
      </c>
      <c r="D323" s="568">
        <v>216</v>
      </c>
      <c r="E323" s="568">
        <v>135</v>
      </c>
      <c r="F323" s="568">
        <v>351</v>
      </c>
      <c r="G323" s="568">
        <v>127</v>
      </c>
      <c r="H323" s="568">
        <v>69</v>
      </c>
      <c r="I323" s="568">
        <v>224</v>
      </c>
      <c r="J323" s="568">
        <v>45</v>
      </c>
      <c r="K323" s="568">
        <v>40</v>
      </c>
      <c r="L323" s="568">
        <v>5</v>
      </c>
      <c r="M323" s="568">
        <v>150</v>
      </c>
      <c r="N323" s="568">
        <v>8</v>
      </c>
    </row>
    <row r="324" spans="1:14" ht="9.6" customHeight="1">
      <c r="A324" s="511"/>
      <c r="B324" s="570" t="s">
        <v>1136</v>
      </c>
      <c r="C324" s="568">
        <v>220</v>
      </c>
      <c r="D324" s="568">
        <v>116</v>
      </c>
      <c r="E324" s="568">
        <v>67</v>
      </c>
      <c r="F324" s="568">
        <v>183</v>
      </c>
      <c r="G324" s="568">
        <v>64</v>
      </c>
      <c r="H324" s="568">
        <v>40</v>
      </c>
      <c r="I324" s="568">
        <v>119</v>
      </c>
      <c r="J324" s="568">
        <v>37</v>
      </c>
      <c r="K324" s="568">
        <v>31</v>
      </c>
      <c r="L324" s="568">
        <v>6</v>
      </c>
      <c r="M324" s="568">
        <v>79</v>
      </c>
      <c r="N324" s="568">
        <v>6</v>
      </c>
    </row>
    <row r="325" spans="1:14" ht="9.6" customHeight="1">
      <c r="A325" s="511"/>
      <c r="B325" s="569"/>
      <c r="C325" s="568"/>
      <c r="D325" s="568"/>
      <c r="E325" s="568"/>
      <c r="F325" s="568"/>
      <c r="G325" s="568"/>
      <c r="H325" s="568"/>
      <c r="I325" s="568"/>
      <c r="J325" s="568"/>
      <c r="K325" s="568"/>
      <c r="L325" s="568"/>
      <c r="M325" s="568"/>
      <c r="N325" s="568"/>
    </row>
    <row r="326" spans="1:14" ht="9.6" customHeight="1">
      <c r="A326" s="511"/>
      <c r="B326" s="569"/>
      <c r="C326" s="568"/>
      <c r="D326" s="568"/>
      <c r="E326" s="568"/>
      <c r="F326" s="568"/>
      <c r="G326" s="568"/>
      <c r="H326" s="568"/>
      <c r="I326" s="568"/>
      <c r="J326" s="568"/>
      <c r="K326" s="568"/>
      <c r="L326" s="568"/>
      <c r="M326" s="568"/>
      <c r="N326" s="568"/>
    </row>
    <row r="327" spans="1:14" ht="9.6" customHeight="1">
      <c r="A327" s="566" t="s">
        <v>1101</v>
      </c>
      <c r="B327" s="575"/>
      <c r="C327" s="568">
        <v>1676</v>
      </c>
      <c r="D327" s="568">
        <v>871</v>
      </c>
      <c r="E327" s="568">
        <v>507</v>
      </c>
      <c r="F327" s="568">
        <v>1378</v>
      </c>
      <c r="G327" s="568">
        <v>529</v>
      </c>
      <c r="H327" s="568">
        <v>232</v>
      </c>
      <c r="I327" s="568">
        <v>849</v>
      </c>
      <c r="J327" s="568">
        <v>298</v>
      </c>
      <c r="K327" s="568">
        <v>290</v>
      </c>
      <c r="L327" s="568">
        <v>8</v>
      </c>
      <c r="M327" s="568">
        <v>695</v>
      </c>
      <c r="N327" s="568">
        <v>48</v>
      </c>
    </row>
    <row r="328" spans="1:14" ht="9.6" customHeight="1">
      <c r="A328" s="511"/>
      <c r="B328" s="569"/>
      <c r="C328" s="568"/>
      <c r="D328" s="568"/>
      <c r="E328" s="568"/>
      <c r="F328" s="568"/>
      <c r="G328" s="568"/>
      <c r="H328" s="568"/>
      <c r="I328" s="568"/>
      <c r="J328" s="568"/>
      <c r="K328" s="568"/>
      <c r="L328" s="568"/>
      <c r="M328" s="568"/>
      <c r="N328" s="568"/>
    </row>
    <row r="329" spans="1:14" ht="9.6" customHeight="1">
      <c r="A329" s="511"/>
      <c r="B329" s="576" t="s">
        <v>1137</v>
      </c>
      <c r="C329" s="568"/>
      <c r="D329" s="568"/>
      <c r="E329" s="568"/>
      <c r="F329" s="568"/>
      <c r="G329" s="568"/>
      <c r="H329" s="568"/>
      <c r="I329" s="568"/>
      <c r="J329" s="568"/>
      <c r="K329" s="568"/>
      <c r="L329" s="568"/>
      <c r="M329" s="568"/>
      <c r="N329" s="568"/>
    </row>
    <row r="330" spans="1:14" ht="9.6" customHeight="1">
      <c r="A330" s="511"/>
      <c r="B330" s="570" t="s">
        <v>1138</v>
      </c>
      <c r="C330" s="568">
        <v>203</v>
      </c>
      <c r="D330" s="568">
        <v>97</v>
      </c>
      <c r="E330" s="568">
        <v>59</v>
      </c>
      <c r="F330" s="568">
        <v>156</v>
      </c>
      <c r="G330" s="568">
        <v>86</v>
      </c>
      <c r="H330" s="568">
        <v>35</v>
      </c>
      <c r="I330" s="568">
        <v>70</v>
      </c>
      <c r="J330" s="568">
        <v>47</v>
      </c>
      <c r="K330" s="568">
        <v>47</v>
      </c>
      <c r="L330" s="568">
        <v>0</v>
      </c>
      <c r="M330" s="568">
        <v>106</v>
      </c>
      <c r="N330" s="568">
        <v>9</v>
      </c>
    </row>
    <row r="331" spans="1:14" ht="9.6" customHeight="1">
      <c r="A331" s="511"/>
      <c r="B331" s="570" t="s">
        <v>1139</v>
      </c>
      <c r="C331" s="568">
        <v>137</v>
      </c>
      <c r="D331" s="568">
        <v>39</v>
      </c>
      <c r="E331" s="568">
        <v>27</v>
      </c>
      <c r="F331" s="568">
        <v>66</v>
      </c>
      <c r="G331" s="568">
        <v>29</v>
      </c>
      <c r="H331" s="568">
        <v>8</v>
      </c>
      <c r="I331" s="568">
        <v>37</v>
      </c>
      <c r="J331" s="568">
        <v>71</v>
      </c>
      <c r="K331" s="568">
        <v>64</v>
      </c>
      <c r="L331" s="568">
        <v>7</v>
      </c>
      <c r="M331" s="568">
        <v>71</v>
      </c>
      <c r="N331" s="568">
        <v>7</v>
      </c>
    </row>
    <row r="332" spans="1:14" ht="9.6" customHeight="1">
      <c r="A332" s="511"/>
      <c r="B332" s="570" t="s">
        <v>1140</v>
      </c>
      <c r="C332" s="568">
        <v>588</v>
      </c>
      <c r="D332" s="568">
        <v>312</v>
      </c>
      <c r="E332" s="568">
        <v>203</v>
      </c>
      <c r="F332" s="568">
        <v>515</v>
      </c>
      <c r="G332" s="568">
        <v>191</v>
      </c>
      <c r="H332" s="568">
        <v>81</v>
      </c>
      <c r="I332" s="568">
        <v>324</v>
      </c>
      <c r="J332" s="568">
        <v>73</v>
      </c>
      <c r="K332" s="568">
        <v>72</v>
      </c>
      <c r="L332" s="568">
        <v>1</v>
      </c>
      <c r="M332" s="568">
        <v>212</v>
      </c>
      <c r="N332" s="568">
        <v>3</v>
      </c>
    </row>
    <row r="333" spans="1:14" ht="9.6" customHeight="1">
      <c r="A333" s="511"/>
      <c r="B333" s="576" t="s">
        <v>1141</v>
      </c>
      <c r="C333" s="568"/>
      <c r="D333" s="568"/>
      <c r="E333" s="568"/>
      <c r="F333" s="568"/>
      <c r="G333" s="568"/>
      <c r="H333" s="568"/>
      <c r="I333" s="568"/>
      <c r="J333" s="568"/>
      <c r="K333" s="568"/>
      <c r="L333" s="568"/>
      <c r="M333" s="568"/>
      <c r="N333" s="568"/>
    </row>
    <row r="334" spans="1:14" ht="9.6" customHeight="1">
      <c r="A334" s="511"/>
      <c r="B334" s="570" t="s">
        <v>1138</v>
      </c>
      <c r="C334" s="568">
        <v>99</v>
      </c>
      <c r="D334" s="568">
        <v>61</v>
      </c>
      <c r="E334" s="568">
        <v>24</v>
      </c>
      <c r="F334" s="568">
        <v>85</v>
      </c>
      <c r="G334" s="568">
        <v>41</v>
      </c>
      <c r="H334" s="568">
        <v>17</v>
      </c>
      <c r="I334" s="568">
        <v>44</v>
      </c>
      <c r="J334" s="568">
        <v>14</v>
      </c>
      <c r="K334" s="568">
        <v>14</v>
      </c>
      <c r="L334" s="568">
        <v>0</v>
      </c>
      <c r="M334" s="568">
        <v>43</v>
      </c>
      <c r="N334" s="568">
        <v>1</v>
      </c>
    </row>
    <row r="335" spans="1:14" ht="9.6" customHeight="1">
      <c r="A335" s="511"/>
      <c r="B335" s="570" t="s">
        <v>1142</v>
      </c>
      <c r="C335" s="568">
        <v>210</v>
      </c>
      <c r="D335" s="568">
        <v>116</v>
      </c>
      <c r="E335" s="568">
        <v>65</v>
      </c>
      <c r="F335" s="568">
        <v>181</v>
      </c>
      <c r="G335" s="568">
        <v>73</v>
      </c>
      <c r="H335" s="568">
        <v>31</v>
      </c>
      <c r="I335" s="568">
        <v>108</v>
      </c>
      <c r="J335" s="568">
        <v>29</v>
      </c>
      <c r="K335" s="568">
        <v>29</v>
      </c>
      <c r="L335" s="568">
        <v>0</v>
      </c>
      <c r="M335" s="568">
        <v>75</v>
      </c>
      <c r="N335" s="568">
        <v>11</v>
      </c>
    </row>
    <row r="336" spans="1:14" ht="9.6" customHeight="1">
      <c r="A336" s="511"/>
      <c r="B336" s="570" t="s">
        <v>1143</v>
      </c>
      <c r="C336" s="568">
        <v>314</v>
      </c>
      <c r="D336" s="568">
        <v>177</v>
      </c>
      <c r="E336" s="568">
        <v>89</v>
      </c>
      <c r="F336" s="568">
        <v>266</v>
      </c>
      <c r="G336" s="568">
        <v>79</v>
      </c>
      <c r="H336" s="568">
        <v>47</v>
      </c>
      <c r="I336" s="568">
        <v>187</v>
      </c>
      <c r="J336" s="568">
        <v>48</v>
      </c>
      <c r="K336" s="568">
        <v>48</v>
      </c>
      <c r="L336" s="568">
        <v>0</v>
      </c>
      <c r="M336" s="568">
        <v>119</v>
      </c>
      <c r="N336" s="568">
        <v>16</v>
      </c>
    </row>
    <row r="337" spans="1:14" ht="9.6" customHeight="1">
      <c r="A337" s="511"/>
      <c r="B337" s="570" t="s">
        <v>1144</v>
      </c>
      <c r="C337" s="568">
        <v>50</v>
      </c>
      <c r="D337" s="568">
        <v>29</v>
      </c>
      <c r="E337" s="568">
        <v>13</v>
      </c>
      <c r="F337" s="568">
        <v>42</v>
      </c>
      <c r="G337" s="568">
        <v>11</v>
      </c>
      <c r="H337" s="568">
        <v>7</v>
      </c>
      <c r="I337" s="568">
        <v>31</v>
      </c>
      <c r="J337" s="568">
        <v>8</v>
      </c>
      <c r="K337" s="568">
        <v>8</v>
      </c>
      <c r="L337" s="568">
        <v>0</v>
      </c>
      <c r="M337" s="568">
        <v>20</v>
      </c>
      <c r="N337" s="568">
        <v>3</v>
      </c>
    </row>
    <row r="338" spans="1:14" ht="9.6" customHeight="1">
      <c r="A338" s="511"/>
      <c r="B338" s="576" t="s">
        <v>1145</v>
      </c>
      <c r="C338" s="568"/>
      <c r="D338" s="568"/>
      <c r="E338" s="568"/>
      <c r="F338" s="568"/>
      <c r="G338" s="568"/>
      <c r="H338" s="568"/>
      <c r="I338" s="568"/>
      <c r="J338" s="568"/>
      <c r="K338" s="568"/>
      <c r="L338" s="568"/>
      <c r="M338" s="568"/>
      <c r="N338" s="568"/>
    </row>
    <row r="339" spans="1:14" ht="9.6" customHeight="1">
      <c r="A339" s="511"/>
      <c r="B339" s="570" t="s">
        <v>1146</v>
      </c>
      <c r="C339" s="568">
        <v>75</v>
      </c>
      <c r="D339" s="568">
        <v>40</v>
      </c>
      <c r="E339" s="568">
        <v>27</v>
      </c>
      <c r="F339" s="568">
        <v>67</v>
      </c>
      <c r="G339" s="568">
        <v>19</v>
      </c>
      <c r="H339" s="568">
        <v>6</v>
      </c>
      <c r="I339" s="568">
        <v>48</v>
      </c>
      <c r="J339" s="568">
        <v>8</v>
      </c>
      <c r="K339" s="568">
        <v>8</v>
      </c>
      <c r="L339" s="568">
        <v>0</v>
      </c>
      <c r="M339" s="568">
        <v>49</v>
      </c>
      <c r="N339" s="568">
        <v>0</v>
      </c>
    </row>
    <row r="340" spans="1:14" ht="9.6" customHeight="1">
      <c r="A340" s="511"/>
      <c r="B340" s="569"/>
      <c r="C340" s="568"/>
      <c r="D340" s="568"/>
      <c r="E340" s="568"/>
      <c r="F340" s="568"/>
      <c r="G340" s="568"/>
      <c r="H340" s="568"/>
      <c r="I340" s="568"/>
      <c r="J340" s="568"/>
      <c r="K340" s="568"/>
      <c r="L340" s="568"/>
      <c r="M340" s="568"/>
      <c r="N340" s="568"/>
    </row>
    <row r="341" spans="1:14" ht="9.6" customHeight="1">
      <c r="A341" s="511"/>
      <c r="B341" s="569"/>
      <c r="C341" s="568"/>
      <c r="D341" s="568"/>
      <c r="E341" s="568"/>
      <c r="F341" s="568"/>
      <c r="G341" s="568"/>
      <c r="H341" s="568"/>
      <c r="I341" s="568"/>
      <c r="J341" s="568"/>
      <c r="K341" s="568"/>
      <c r="L341" s="568"/>
      <c r="M341" s="568"/>
      <c r="N341" s="568"/>
    </row>
    <row r="342" spans="1:14" ht="9.6" customHeight="1">
      <c r="A342" s="566" t="s">
        <v>1147</v>
      </c>
      <c r="B342" s="583"/>
      <c r="C342" s="568">
        <v>2283</v>
      </c>
      <c r="D342" s="568">
        <v>996</v>
      </c>
      <c r="E342" s="568">
        <v>825</v>
      </c>
      <c r="F342" s="568">
        <v>1821</v>
      </c>
      <c r="G342" s="568">
        <v>701</v>
      </c>
      <c r="H342" s="568">
        <v>372</v>
      </c>
      <c r="I342" s="568">
        <v>1120</v>
      </c>
      <c r="J342" s="568">
        <v>462</v>
      </c>
      <c r="K342" s="568">
        <v>446</v>
      </c>
      <c r="L342" s="568">
        <v>16</v>
      </c>
      <c r="M342" s="568">
        <v>1111</v>
      </c>
      <c r="N342" s="568">
        <v>207</v>
      </c>
    </row>
    <row r="343" spans="1:14" ht="9.6" customHeight="1">
      <c r="A343" s="511"/>
      <c r="B343" s="569"/>
      <c r="C343" s="568"/>
      <c r="D343" s="568"/>
      <c r="E343" s="568"/>
      <c r="F343" s="568"/>
      <c r="G343" s="568"/>
      <c r="H343" s="568"/>
      <c r="I343" s="568"/>
      <c r="J343" s="568"/>
      <c r="K343" s="568"/>
      <c r="L343" s="568"/>
      <c r="M343" s="568"/>
      <c r="N343" s="568"/>
    </row>
    <row r="344" spans="1:14" ht="9.6" customHeight="1">
      <c r="A344" s="511"/>
      <c r="B344" s="570" t="s">
        <v>1148</v>
      </c>
      <c r="C344" s="568">
        <v>1509</v>
      </c>
      <c r="D344" s="568">
        <v>642</v>
      </c>
      <c r="E344" s="568">
        <v>551</v>
      </c>
      <c r="F344" s="568">
        <v>1193</v>
      </c>
      <c r="G344" s="568">
        <v>465</v>
      </c>
      <c r="H344" s="568">
        <v>230</v>
      </c>
      <c r="I344" s="568">
        <v>728</v>
      </c>
      <c r="J344" s="568">
        <v>316</v>
      </c>
      <c r="K344" s="568">
        <v>316</v>
      </c>
      <c r="L344" s="568">
        <v>0</v>
      </c>
      <c r="M344" s="568">
        <v>781</v>
      </c>
      <c r="N344" s="568">
        <v>183</v>
      </c>
    </row>
    <row r="345" spans="1:14" ht="9.6" customHeight="1">
      <c r="A345" s="511"/>
      <c r="B345" s="570" t="s">
        <v>1149</v>
      </c>
      <c r="C345" s="568">
        <v>221</v>
      </c>
      <c r="D345" s="568">
        <v>86</v>
      </c>
      <c r="E345" s="568">
        <v>80</v>
      </c>
      <c r="F345" s="568">
        <v>166</v>
      </c>
      <c r="G345" s="568">
        <v>69</v>
      </c>
      <c r="H345" s="568">
        <v>43</v>
      </c>
      <c r="I345" s="568">
        <v>97</v>
      </c>
      <c r="J345" s="568">
        <v>55</v>
      </c>
      <c r="K345" s="568">
        <v>41</v>
      </c>
      <c r="L345" s="568">
        <v>14</v>
      </c>
      <c r="M345" s="568">
        <v>96</v>
      </c>
      <c r="N345" s="568">
        <v>7</v>
      </c>
    </row>
    <row r="346" spans="1:14" ht="9.6" customHeight="1">
      <c r="A346" s="511"/>
      <c r="B346" s="570" t="s">
        <v>1150</v>
      </c>
      <c r="C346" s="568">
        <v>386</v>
      </c>
      <c r="D346" s="568">
        <v>212</v>
      </c>
      <c r="E346" s="568">
        <v>126</v>
      </c>
      <c r="F346" s="568">
        <v>338</v>
      </c>
      <c r="G346" s="568">
        <v>105</v>
      </c>
      <c r="H346" s="568">
        <v>69</v>
      </c>
      <c r="I346" s="568">
        <v>233</v>
      </c>
      <c r="J346" s="568">
        <v>48</v>
      </c>
      <c r="K346" s="568">
        <v>48</v>
      </c>
      <c r="L346" s="568">
        <v>0</v>
      </c>
      <c r="M346" s="568">
        <v>155</v>
      </c>
      <c r="N346" s="568">
        <v>9</v>
      </c>
    </row>
    <row r="347" spans="1:14" ht="9.6" customHeight="1">
      <c r="A347" s="511"/>
      <c r="B347" s="570" t="s">
        <v>1151</v>
      </c>
      <c r="C347" s="568">
        <v>130</v>
      </c>
      <c r="D347" s="568">
        <v>48</v>
      </c>
      <c r="E347" s="568">
        <v>48</v>
      </c>
      <c r="F347" s="568">
        <v>96</v>
      </c>
      <c r="G347" s="568">
        <v>47</v>
      </c>
      <c r="H347" s="568">
        <v>28</v>
      </c>
      <c r="I347" s="568">
        <v>49</v>
      </c>
      <c r="J347" s="568">
        <v>34</v>
      </c>
      <c r="K347" s="568">
        <v>32</v>
      </c>
      <c r="L347" s="568">
        <v>2</v>
      </c>
      <c r="M347" s="568">
        <v>79</v>
      </c>
      <c r="N347" s="568">
        <v>8</v>
      </c>
    </row>
    <row r="348" spans="1:14" ht="9.6" customHeight="1">
      <c r="A348" s="511"/>
      <c r="B348" s="576" t="s">
        <v>1152</v>
      </c>
      <c r="C348" s="568"/>
      <c r="D348" s="568"/>
      <c r="E348" s="568"/>
      <c r="F348" s="568"/>
      <c r="G348" s="568"/>
      <c r="H348" s="568"/>
      <c r="I348" s="568"/>
      <c r="J348" s="568"/>
      <c r="K348" s="568"/>
      <c r="L348" s="568"/>
      <c r="M348" s="568"/>
      <c r="N348" s="568"/>
    </row>
    <row r="349" spans="1:14" ht="9.6" customHeight="1">
      <c r="A349" s="511"/>
      <c r="B349" s="570" t="s">
        <v>1153</v>
      </c>
      <c r="C349" s="568">
        <v>37</v>
      </c>
      <c r="D349" s="568">
        <v>8</v>
      </c>
      <c r="E349" s="568">
        <v>20</v>
      </c>
      <c r="F349" s="568">
        <v>28</v>
      </c>
      <c r="G349" s="568">
        <v>15</v>
      </c>
      <c r="H349" s="568">
        <v>2</v>
      </c>
      <c r="I349" s="568">
        <v>13</v>
      </c>
      <c r="J349" s="568">
        <v>9</v>
      </c>
      <c r="K349" s="568">
        <v>9</v>
      </c>
      <c r="L349" s="568">
        <v>0</v>
      </c>
      <c r="M349" s="568">
        <v>0</v>
      </c>
      <c r="N349" s="568">
        <v>0</v>
      </c>
    </row>
    <row r="350" spans="1:14" ht="9.6" customHeight="1">
      <c r="A350" s="511"/>
      <c r="B350" s="569"/>
      <c r="C350" s="568"/>
      <c r="D350" s="568"/>
      <c r="E350" s="568"/>
      <c r="F350" s="568"/>
      <c r="G350" s="568"/>
      <c r="H350" s="568"/>
      <c r="I350" s="568"/>
      <c r="J350" s="568"/>
      <c r="K350" s="568"/>
      <c r="L350" s="568"/>
      <c r="M350" s="568"/>
      <c r="N350" s="568"/>
    </row>
    <row r="351" spans="1:14" ht="9.6" customHeight="1">
      <c r="A351" s="511"/>
      <c r="B351" s="569"/>
      <c r="C351" s="568"/>
      <c r="D351" s="568"/>
      <c r="E351" s="568"/>
      <c r="F351" s="568"/>
      <c r="G351" s="568"/>
      <c r="H351" s="568"/>
      <c r="I351" s="568"/>
      <c r="J351" s="568"/>
      <c r="K351" s="568"/>
      <c r="L351" s="568"/>
      <c r="M351" s="568"/>
      <c r="N351" s="568"/>
    </row>
    <row r="352" spans="1:14" ht="9.6" customHeight="1">
      <c r="A352" s="566" t="s">
        <v>1154</v>
      </c>
      <c r="B352" s="575"/>
      <c r="C352" s="568">
        <v>255</v>
      </c>
      <c r="D352" s="568">
        <v>107</v>
      </c>
      <c r="E352" s="568">
        <v>55</v>
      </c>
      <c r="F352" s="568">
        <v>162</v>
      </c>
      <c r="G352" s="568">
        <v>83</v>
      </c>
      <c r="H352" s="568">
        <v>42</v>
      </c>
      <c r="I352" s="568">
        <v>79</v>
      </c>
      <c r="J352" s="568">
        <v>93</v>
      </c>
      <c r="K352" s="568">
        <v>93</v>
      </c>
      <c r="L352" s="568">
        <v>0</v>
      </c>
      <c r="M352" s="568">
        <v>160</v>
      </c>
      <c r="N352" s="568">
        <v>8</v>
      </c>
    </row>
    <row r="353" spans="1:14" ht="9.6" customHeight="1">
      <c r="A353" s="511"/>
      <c r="B353" s="569"/>
      <c r="C353" s="568"/>
      <c r="D353" s="568"/>
      <c r="E353" s="568"/>
      <c r="F353" s="568"/>
      <c r="G353" s="568"/>
      <c r="H353" s="568"/>
      <c r="I353" s="568"/>
      <c r="J353" s="568"/>
      <c r="K353" s="568"/>
      <c r="L353" s="568"/>
      <c r="M353" s="568"/>
      <c r="N353" s="568"/>
    </row>
    <row r="354" spans="1:14" ht="9.6" customHeight="1">
      <c r="A354" s="511"/>
      <c r="B354" s="576" t="s">
        <v>1155</v>
      </c>
      <c r="C354" s="568"/>
      <c r="D354" s="568"/>
      <c r="E354" s="568"/>
      <c r="F354" s="568"/>
      <c r="G354" s="568"/>
      <c r="H354" s="568"/>
      <c r="I354" s="568"/>
      <c r="J354" s="568"/>
      <c r="K354" s="568"/>
      <c r="L354" s="568"/>
      <c r="M354" s="568"/>
      <c r="N354" s="568"/>
    </row>
    <row r="355" spans="1:14" ht="9.6" customHeight="1">
      <c r="A355" s="511"/>
      <c r="B355" s="570" t="s">
        <v>1156</v>
      </c>
      <c r="C355" s="568">
        <v>255</v>
      </c>
      <c r="D355" s="568">
        <v>107</v>
      </c>
      <c r="E355" s="568">
        <v>55</v>
      </c>
      <c r="F355" s="568">
        <v>162</v>
      </c>
      <c r="G355" s="568">
        <v>83</v>
      </c>
      <c r="H355" s="568">
        <v>42</v>
      </c>
      <c r="I355" s="568">
        <v>79</v>
      </c>
      <c r="J355" s="568">
        <v>93</v>
      </c>
      <c r="K355" s="568">
        <v>93</v>
      </c>
      <c r="L355" s="568">
        <v>0</v>
      </c>
      <c r="M355" s="568">
        <v>160</v>
      </c>
      <c r="N355" s="568">
        <v>8</v>
      </c>
    </row>
    <row r="356" spans="1:14" ht="9.6" customHeight="1">
      <c r="A356" s="511"/>
      <c r="B356" s="585"/>
      <c r="C356" s="568"/>
      <c r="D356" s="568"/>
      <c r="E356" s="568"/>
      <c r="F356" s="568"/>
      <c r="G356" s="568"/>
      <c r="H356" s="568"/>
      <c r="I356" s="568"/>
      <c r="J356" s="568"/>
      <c r="K356" s="568"/>
      <c r="L356" s="568"/>
      <c r="M356" s="568"/>
      <c r="N356" s="568"/>
    </row>
    <row r="357" spans="1:14" ht="9.6" customHeight="1">
      <c r="A357" s="511"/>
      <c r="B357" s="585"/>
      <c r="C357" s="568"/>
      <c r="D357" s="560"/>
      <c r="E357" s="560"/>
      <c r="J357" s="560"/>
      <c r="K357" s="560"/>
      <c r="L357" s="560"/>
      <c r="M357" s="560"/>
      <c r="N357" s="560"/>
    </row>
    <row r="358" spans="1:14" ht="9.6" customHeight="1">
      <c r="A358" s="511"/>
      <c r="B358" s="585"/>
      <c r="C358" s="568"/>
      <c r="D358" s="560"/>
      <c r="E358" s="560"/>
      <c r="J358" s="560"/>
      <c r="K358" s="560"/>
      <c r="L358" s="560"/>
      <c r="M358" s="560"/>
      <c r="N358" s="560"/>
    </row>
    <row r="359" spans="1:14" ht="9.6" customHeight="1">
      <c r="A359" s="511"/>
      <c r="B359" s="585"/>
      <c r="C359" s="568"/>
      <c r="D359" s="560"/>
      <c r="E359" s="560"/>
      <c r="J359" s="560"/>
      <c r="K359" s="560"/>
      <c r="L359" s="560"/>
      <c r="M359" s="560"/>
      <c r="N359" s="560"/>
    </row>
    <row r="360" spans="1:14" ht="9.6" customHeight="1">
      <c r="A360" s="566"/>
      <c r="B360" s="577"/>
      <c r="C360" s="568"/>
      <c r="D360" s="568"/>
      <c r="E360" s="568"/>
      <c r="F360" s="568"/>
      <c r="G360" s="568"/>
      <c r="H360" s="568"/>
      <c r="I360" s="568"/>
      <c r="J360" s="568"/>
      <c r="K360" s="568"/>
      <c r="L360" s="568"/>
      <c r="M360" s="568"/>
      <c r="N360" s="568"/>
    </row>
    <row r="361" spans="1:14" ht="9.6" customHeight="1">
      <c r="A361" s="578" t="s">
        <v>52</v>
      </c>
      <c r="B361" s="579"/>
      <c r="C361" s="580"/>
      <c r="D361" s="581"/>
      <c r="E361" s="581"/>
      <c r="F361" s="581"/>
      <c r="G361" s="581"/>
      <c r="H361" s="581"/>
      <c r="I361" s="581"/>
      <c r="J361" s="581"/>
      <c r="K361" s="581"/>
      <c r="L361" s="581"/>
      <c r="M361" s="581"/>
      <c r="N361" s="581"/>
    </row>
    <row r="362" spans="1:14" ht="9.6" customHeight="1">
      <c r="A362" s="536"/>
      <c r="B362" s="582"/>
      <c r="C362" s="563" t="s">
        <v>147</v>
      </c>
      <c r="D362" s="562"/>
      <c r="E362" s="564"/>
      <c r="F362" s="564"/>
      <c r="G362" s="564"/>
      <c r="H362" s="564"/>
      <c r="I362" s="564"/>
      <c r="J362" s="564"/>
      <c r="K362" s="564"/>
      <c r="L362" s="564"/>
      <c r="M362" s="564"/>
      <c r="N362" s="564"/>
    </row>
    <row r="363" spans="1:14" ht="9.6" customHeight="1">
      <c r="A363" s="536"/>
      <c r="B363" s="582"/>
      <c r="C363" s="563"/>
      <c r="D363" s="562"/>
      <c r="E363" s="564"/>
      <c r="F363" s="564"/>
      <c r="G363" s="564"/>
      <c r="H363" s="564"/>
      <c r="I363" s="564"/>
      <c r="J363" s="564"/>
      <c r="K363" s="564"/>
      <c r="L363" s="564"/>
      <c r="M363" s="564"/>
      <c r="N363" s="564"/>
    </row>
    <row r="364" spans="1:14" ht="9.6" customHeight="1">
      <c r="A364" s="566" t="s">
        <v>1157</v>
      </c>
      <c r="B364" s="583"/>
      <c r="C364" s="568">
        <v>380</v>
      </c>
      <c r="D364" s="568">
        <v>196</v>
      </c>
      <c r="E364" s="568">
        <v>107</v>
      </c>
      <c r="F364" s="568">
        <v>303</v>
      </c>
      <c r="G364" s="568">
        <v>87</v>
      </c>
      <c r="H364" s="568">
        <v>65</v>
      </c>
      <c r="I364" s="568">
        <v>216</v>
      </c>
      <c r="J364" s="568">
        <v>77</v>
      </c>
      <c r="K364" s="568">
        <v>77</v>
      </c>
      <c r="L364" s="568">
        <v>0</v>
      </c>
      <c r="M364" s="568">
        <v>129</v>
      </c>
      <c r="N364" s="568">
        <v>0</v>
      </c>
    </row>
    <row r="365" spans="1:14" ht="9.6" customHeight="1">
      <c r="A365" s="511"/>
      <c r="B365" s="569"/>
      <c r="C365" s="568"/>
      <c r="D365" s="568"/>
      <c r="E365" s="568"/>
      <c r="F365" s="568"/>
      <c r="G365" s="568"/>
      <c r="H365" s="568"/>
      <c r="I365" s="568"/>
      <c r="J365" s="568"/>
      <c r="K365" s="568"/>
      <c r="L365" s="568"/>
      <c r="M365" s="568"/>
      <c r="N365" s="568"/>
    </row>
    <row r="366" spans="1:14" ht="9.6" customHeight="1">
      <c r="A366" s="511"/>
      <c r="B366" s="570" t="s">
        <v>1158</v>
      </c>
      <c r="C366" s="568">
        <v>380</v>
      </c>
      <c r="D366" s="568">
        <v>196</v>
      </c>
      <c r="E366" s="568">
        <v>107</v>
      </c>
      <c r="F366" s="568">
        <v>303</v>
      </c>
      <c r="G366" s="568">
        <v>87</v>
      </c>
      <c r="H366" s="568">
        <v>65</v>
      </c>
      <c r="I366" s="568">
        <v>216</v>
      </c>
      <c r="J366" s="568">
        <v>77</v>
      </c>
      <c r="K366" s="568">
        <v>77</v>
      </c>
      <c r="L366" s="568">
        <v>0</v>
      </c>
      <c r="M366" s="568">
        <v>129</v>
      </c>
      <c r="N366" s="568">
        <v>0</v>
      </c>
    </row>
    <row r="367" spans="1:14" ht="9.6" customHeight="1">
      <c r="A367" s="511"/>
      <c r="B367" s="569"/>
      <c r="C367" s="568"/>
      <c r="D367" s="568"/>
      <c r="E367" s="568"/>
      <c r="F367" s="568"/>
      <c r="G367" s="568"/>
      <c r="H367" s="568"/>
      <c r="I367" s="568"/>
      <c r="J367" s="568"/>
      <c r="K367" s="568"/>
      <c r="L367" s="568"/>
      <c r="M367" s="568"/>
      <c r="N367" s="568"/>
    </row>
    <row r="368" spans="1:14" ht="9.6" customHeight="1">
      <c r="A368" s="511"/>
      <c r="B368" s="569"/>
      <c r="C368" s="568"/>
      <c r="D368" s="568"/>
      <c r="E368" s="568"/>
      <c r="F368" s="568"/>
      <c r="G368" s="568"/>
      <c r="H368" s="568"/>
      <c r="I368" s="568"/>
      <c r="J368" s="568"/>
      <c r="K368" s="568"/>
      <c r="L368" s="568"/>
      <c r="M368" s="568"/>
      <c r="N368" s="568"/>
    </row>
    <row r="369" spans="1:14" ht="9.6" customHeight="1">
      <c r="A369" s="566" t="s">
        <v>1159</v>
      </c>
      <c r="B369" s="575"/>
      <c r="C369" s="568">
        <v>394</v>
      </c>
      <c r="D369" s="568">
        <v>173</v>
      </c>
      <c r="E369" s="568">
        <v>90</v>
      </c>
      <c r="F369" s="568">
        <v>263</v>
      </c>
      <c r="G369" s="568">
        <v>141</v>
      </c>
      <c r="H369" s="568">
        <v>91</v>
      </c>
      <c r="I369" s="568">
        <v>122</v>
      </c>
      <c r="J369" s="568">
        <v>131</v>
      </c>
      <c r="K369" s="568">
        <v>129</v>
      </c>
      <c r="L369" s="568">
        <v>2</v>
      </c>
      <c r="M369" s="568">
        <v>325</v>
      </c>
      <c r="N369" s="568">
        <v>93</v>
      </c>
    </row>
    <row r="370" spans="1:14" ht="9.6" customHeight="1">
      <c r="A370" s="511"/>
      <c r="B370" s="569"/>
      <c r="C370" s="568"/>
      <c r="D370" s="568"/>
      <c r="E370" s="568"/>
      <c r="F370" s="568"/>
      <c r="G370" s="568"/>
      <c r="H370" s="568"/>
      <c r="I370" s="568"/>
      <c r="J370" s="568"/>
      <c r="K370" s="568"/>
      <c r="L370" s="568"/>
      <c r="M370" s="568"/>
      <c r="N370" s="568"/>
    </row>
    <row r="371" spans="1:14" ht="9.6" customHeight="1">
      <c r="A371" s="511"/>
      <c r="B371" s="570" t="s">
        <v>1160</v>
      </c>
      <c r="C371" s="568">
        <v>122</v>
      </c>
      <c r="D371" s="568">
        <v>44</v>
      </c>
      <c r="E371" s="568">
        <v>35</v>
      </c>
      <c r="F371" s="568">
        <v>79</v>
      </c>
      <c r="G371" s="568">
        <v>58</v>
      </c>
      <c r="H371" s="568">
        <v>35</v>
      </c>
      <c r="I371" s="568">
        <v>21</v>
      </c>
      <c r="J371" s="568">
        <v>43</v>
      </c>
      <c r="K371" s="568">
        <v>42</v>
      </c>
      <c r="L371" s="568">
        <v>1</v>
      </c>
      <c r="M371" s="568">
        <v>125</v>
      </c>
      <c r="N371" s="568">
        <v>28</v>
      </c>
    </row>
    <row r="372" spans="1:14" ht="9.6" customHeight="1">
      <c r="A372" s="511"/>
      <c r="B372" s="570" t="s">
        <v>1161</v>
      </c>
      <c r="C372" s="568">
        <v>272</v>
      </c>
      <c r="D372" s="568">
        <v>129</v>
      </c>
      <c r="E372" s="568">
        <v>55</v>
      </c>
      <c r="F372" s="568">
        <v>184</v>
      </c>
      <c r="G372" s="568">
        <v>83</v>
      </c>
      <c r="H372" s="568">
        <v>56</v>
      </c>
      <c r="I372" s="568">
        <v>101</v>
      </c>
      <c r="J372" s="568">
        <v>88</v>
      </c>
      <c r="K372" s="568">
        <v>87</v>
      </c>
      <c r="L372" s="568">
        <v>1</v>
      </c>
      <c r="M372" s="568">
        <v>200</v>
      </c>
      <c r="N372" s="568">
        <v>66</v>
      </c>
    </row>
    <row r="373" spans="1:14" ht="9.6" customHeight="1">
      <c r="A373" s="511"/>
      <c r="B373" s="569"/>
      <c r="C373" s="568"/>
      <c r="D373" s="568"/>
      <c r="E373" s="568"/>
      <c r="F373" s="568"/>
      <c r="G373" s="568"/>
      <c r="H373" s="568"/>
      <c r="I373" s="568"/>
      <c r="J373" s="568"/>
      <c r="K373" s="568"/>
      <c r="L373" s="568"/>
      <c r="M373" s="568"/>
      <c r="N373" s="568"/>
    </row>
    <row r="374" spans="1:14" ht="9.6" customHeight="1">
      <c r="A374" s="511"/>
      <c r="B374" s="569"/>
      <c r="C374" s="568"/>
      <c r="D374" s="568"/>
      <c r="E374" s="568"/>
      <c r="F374" s="568"/>
      <c r="G374" s="568"/>
      <c r="H374" s="568"/>
      <c r="I374" s="568"/>
      <c r="J374" s="568"/>
      <c r="K374" s="568"/>
      <c r="L374" s="568"/>
      <c r="M374" s="568"/>
      <c r="N374" s="568"/>
    </row>
    <row r="375" spans="1:14" ht="9.6" customHeight="1">
      <c r="A375" s="566" t="s">
        <v>1104</v>
      </c>
      <c r="B375" s="583"/>
      <c r="C375" s="568">
        <v>649</v>
      </c>
      <c r="D375" s="568">
        <v>322</v>
      </c>
      <c r="E375" s="568">
        <v>204</v>
      </c>
      <c r="F375" s="568">
        <v>526</v>
      </c>
      <c r="G375" s="568">
        <v>143</v>
      </c>
      <c r="H375" s="568">
        <v>98</v>
      </c>
      <c r="I375" s="568">
        <v>383</v>
      </c>
      <c r="J375" s="568">
        <v>123</v>
      </c>
      <c r="K375" s="568">
        <v>123</v>
      </c>
      <c r="L375" s="568">
        <v>0</v>
      </c>
      <c r="M375" s="568">
        <v>240</v>
      </c>
      <c r="N375" s="568">
        <v>13</v>
      </c>
    </row>
    <row r="376" spans="1:14" ht="9.6" customHeight="1">
      <c r="A376" s="511"/>
      <c r="B376" s="569"/>
      <c r="C376" s="568"/>
      <c r="D376" s="568"/>
      <c r="E376" s="568"/>
      <c r="F376" s="568"/>
      <c r="G376" s="568"/>
      <c r="H376" s="568"/>
      <c r="I376" s="568"/>
      <c r="J376" s="568"/>
      <c r="K376" s="568"/>
      <c r="L376" s="568"/>
      <c r="M376" s="568"/>
      <c r="N376" s="568"/>
    </row>
    <row r="377" spans="1:14" ht="9.6" customHeight="1">
      <c r="A377" s="511"/>
      <c r="B377" s="570" t="s">
        <v>1162</v>
      </c>
      <c r="C377" s="568">
        <v>37</v>
      </c>
      <c r="D377" s="568">
        <v>11</v>
      </c>
      <c r="E377" s="568">
        <v>8</v>
      </c>
      <c r="F377" s="568">
        <v>19</v>
      </c>
      <c r="G377" s="568">
        <v>18</v>
      </c>
      <c r="H377" s="568">
        <v>11</v>
      </c>
      <c r="I377" s="568">
        <v>1</v>
      </c>
      <c r="J377" s="568">
        <v>18</v>
      </c>
      <c r="K377" s="568">
        <v>18</v>
      </c>
      <c r="L377" s="568">
        <v>0</v>
      </c>
      <c r="M377" s="568">
        <v>37</v>
      </c>
      <c r="N377" s="568">
        <v>0</v>
      </c>
    </row>
    <row r="378" spans="1:14" ht="9.6" customHeight="1">
      <c r="A378" s="511"/>
      <c r="B378" s="576" t="s">
        <v>1163</v>
      </c>
      <c r="C378" s="568"/>
      <c r="D378" s="568"/>
      <c r="E378" s="568"/>
      <c r="F378" s="568"/>
      <c r="G378" s="568"/>
      <c r="H378" s="568"/>
      <c r="I378" s="568"/>
      <c r="J378" s="568"/>
      <c r="K378" s="568"/>
      <c r="L378" s="568"/>
      <c r="M378" s="568"/>
      <c r="N378" s="568"/>
    </row>
    <row r="379" spans="1:14" ht="9.6" customHeight="1">
      <c r="A379" s="511"/>
      <c r="B379" s="570" t="s">
        <v>1132</v>
      </c>
      <c r="C379" s="568">
        <v>483</v>
      </c>
      <c r="D379" s="568">
        <v>256</v>
      </c>
      <c r="E379" s="568">
        <v>169</v>
      </c>
      <c r="F379" s="568">
        <v>425</v>
      </c>
      <c r="G379" s="568">
        <v>82</v>
      </c>
      <c r="H379" s="568">
        <v>64</v>
      </c>
      <c r="I379" s="568">
        <v>343</v>
      </c>
      <c r="J379" s="568">
        <v>58</v>
      </c>
      <c r="K379" s="568">
        <v>58</v>
      </c>
      <c r="L379" s="568">
        <v>0</v>
      </c>
      <c r="M379" s="568">
        <v>132</v>
      </c>
      <c r="N379" s="568">
        <v>11</v>
      </c>
    </row>
    <row r="380" spans="1:14" ht="9.6" customHeight="1">
      <c r="A380" s="511"/>
      <c r="B380" s="570" t="s">
        <v>1164</v>
      </c>
      <c r="C380" s="568">
        <v>129</v>
      </c>
      <c r="D380" s="568">
        <v>55</v>
      </c>
      <c r="E380" s="568">
        <v>27</v>
      </c>
      <c r="F380" s="568">
        <v>82</v>
      </c>
      <c r="G380" s="568">
        <v>43</v>
      </c>
      <c r="H380" s="568">
        <v>23</v>
      </c>
      <c r="I380" s="568">
        <v>39</v>
      </c>
      <c r="J380" s="568">
        <v>47</v>
      </c>
      <c r="K380" s="568">
        <v>47</v>
      </c>
      <c r="L380" s="568">
        <v>0</v>
      </c>
      <c r="M380" s="568">
        <v>71</v>
      </c>
      <c r="N380" s="568">
        <v>2</v>
      </c>
    </row>
    <row r="381" spans="1:14" ht="9.6" customHeight="1">
      <c r="A381" s="511"/>
      <c r="B381" s="569"/>
      <c r="C381" s="568"/>
      <c r="D381" s="568"/>
      <c r="E381" s="568"/>
      <c r="F381" s="568"/>
      <c r="G381" s="568"/>
      <c r="H381" s="568"/>
      <c r="I381" s="568"/>
      <c r="J381" s="568"/>
      <c r="K381" s="568"/>
      <c r="L381" s="568"/>
      <c r="M381" s="568"/>
      <c r="N381" s="568"/>
    </row>
    <row r="382" spans="1:14" ht="9.6" customHeight="1">
      <c r="A382" s="511"/>
      <c r="B382" s="569"/>
      <c r="C382" s="568"/>
      <c r="D382" s="568"/>
      <c r="E382" s="568"/>
      <c r="F382" s="568"/>
      <c r="G382" s="568"/>
      <c r="H382" s="568"/>
      <c r="I382" s="568"/>
      <c r="J382" s="568"/>
      <c r="K382" s="568"/>
      <c r="L382" s="568"/>
      <c r="M382" s="568"/>
      <c r="N382" s="568"/>
    </row>
    <row r="383" spans="1:14" ht="9.6" customHeight="1">
      <c r="A383" s="566" t="s">
        <v>568</v>
      </c>
      <c r="B383" s="575"/>
      <c r="C383" s="568">
        <v>327</v>
      </c>
      <c r="D383" s="568">
        <v>180</v>
      </c>
      <c r="E383" s="568">
        <v>121</v>
      </c>
      <c r="F383" s="568">
        <v>301</v>
      </c>
      <c r="G383" s="568">
        <v>38</v>
      </c>
      <c r="H383" s="568">
        <v>27</v>
      </c>
      <c r="I383" s="568">
        <v>263</v>
      </c>
      <c r="J383" s="568">
        <v>26</v>
      </c>
      <c r="K383" s="568">
        <v>26</v>
      </c>
      <c r="L383" s="568">
        <v>0</v>
      </c>
      <c r="M383" s="568">
        <v>57</v>
      </c>
      <c r="N383" s="568">
        <v>1</v>
      </c>
    </row>
    <row r="384" spans="1:14" ht="9.6" customHeight="1">
      <c r="A384" s="511"/>
      <c r="B384" s="569"/>
      <c r="C384" s="568"/>
      <c r="D384" s="568"/>
      <c r="E384" s="568"/>
      <c r="F384" s="568"/>
      <c r="G384" s="568"/>
      <c r="H384" s="568"/>
      <c r="I384" s="568"/>
      <c r="J384" s="568"/>
      <c r="K384" s="568"/>
      <c r="L384" s="568"/>
      <c r="M384" s="568"/>
      <c r="N384" s="568"/>
    </row>
    <row r="385" spans="1:14" ht="9.6" customHeight="1">
      <c r="A385" s="511"/>
      <c r="B385" s="570" t="s">
        <v>1165</v>
      </c>
      <c r="C385" s="568">
        <v>327</v>
      </c>
      <c r="D385" s="568">
        <v>180</v>
      </c>
      <c r="E385" s="568">
        <v>121</v>
      </c>
      <c r="F385" s="568">
        <v>301</v>
      </c>
      <c r="G385" s="568">
        <v>38</v>
      </c>
      <c r="H385" s="568">
        <v>27</v>
      </c>
      <c r="I385" s="568">
        <v>263</v>
      </c>
      <c r="J385" s="568">
        <v>26</v>
      </c>
      <c r="K385" s="568">
        <v>26</v>
      </c>
      <c r="L385" s="568">
        <v>0</v>
      </c>
      <c r="M385" s="568">
        <v>57</v>
      </c>
      <c r="N385" s="568">
        <v>1</v>
      </c>
    </row>
    <row r="386" spans="1:14" ht="9.6" customHeight="1">
      <c r="A386" s="511"/>
      <c r="B386" s="569"/>
      <c r="C386" s="568"/>
      <c r="D386" s="568"/>
      <c r="E386" s="568"/>
      <c r="F386" s="568"/>
      <c r="G386" s="568"/>
      <c r="H386" s="568"/>
      <c r="I386" s="568"/>
      <c r="J386" s="568"/>
      <c r="K386" s="568"/>
      <c r="L386" s="568"/>
      <c r="M386" s="568"/>
      <c r="N386" s="568"/>
    </row>
    <row r="387" spans="1:14" ht="9.6" customHeight="1">
      <c r="A387" s="511"/>
      <c r="B387" s="569"/>
      <c r="C387" s="568"/>
      <c r="D387" s="568"/>
      <c r="E387" s="568"/>
      <c r="F387" s="568"/>
      <c r="G387" s="568"/>
      <c r="H387" s="568"/>
      <c r="I387" s="568"/>
      <c r="J387" s="568"/>
      <c r="K387" s="568"/>
      <c r="L387" s="568"/>
      <c r="M387" s="568"/>
      <c r="N387" s="568"/>
    </row>
    <row r="388" spans="1:14" ht="9.6" customHeight="1">
      <c r="A388" s="566" t="s">
        <v>1166</v>
      </c>
      <c r="B388" s="575"/>
      <c r="C388" s="568">
        <v>737</v>
      </c>
      <c r="D388" s="568">
        <v>353</v>
      </c>
      <c r="E388" s="568">
        <v>212</v>
      </c>
      <c r="F388" s="568">
        <v>565</v>
      </c>
      <c r="G388" s="568">
        <v>263</v>
      </c>
      <c r="H388" s="568">
        <v>147</v>
      </c>
      <c r="I388" s="568">
        <v>302</v>
      </c>
      <c r="J388" s="568">
        <v>172</v>
      </c>
      <c r="K388" s="568">
        <v>172</v>
      </c>
      <c r="L388" s="568">
        <v>0</v>
      </c>
      <c r="M388" s="568">
        <v>426</v>
      </c>
      <c r="N388" s="568">
        <v>89</v>
      </c>
    </row>
    <row r="389" spans="1:14" ht="9.6" customHeight="1">
      <c r="A389" s="511"/>
      <c r="B389" s="569"/>
      <c r="C389" s="568"/>
      <c r="D389" s="568"/>
      <c r="E389" s="568"/>
      <c r="F389" s="568"/>
      <c r="G389" s="568"/>
      <c r="H389" s="568"/>
      <c r="I389" s="568"/>
      <c r="J389" s="568"/>
      <c r="K389" s="568"/>
      <c r="L389" s="568"/>
      <c r="M389" s="568"/>
      <c r="N389" s="568"/>
    </row>
    <row r="390" spans="1:14" ht="9.6" customHeight="1">
      <c r="A390" s="511"/>
      <c r="B390" s="570" t="s">
        <v>1167</v>
      </c>
      <c r="C390" s="568">
        <v>271</v>
      </c>
      <c r="D390" s="568">
        <v>105</v>
      </c>
      <c r="E390" s="568">
        <v>69</v>
      </c>
      <c r="F390" s="568">
        <v>174</v>
      </c>
      <c r="G390" s="568">
        <v>101</v>
      </c>
      <c r="H390" s="568">
        <v>53</v>
      </c>
      <c r="I390" s="568">
        <v>73</v>
      </c>
      <c r="J390" s="568">
        <v>97</v>
      </c>
      <c r="K390" s="568">
        <v>97</v>
      </c>
      <c r="L390" s="568">
        <v>0</v>
      </c>
      <c r="M390" s="568">
        <v>185</v>
      </c>
      <c r="N390" s="568">
        <v>28</v>
      </c>
    </row>
    <row r="391" spans="1:14" ht="9.6" customHeight="1">
      <c r="A391" s="511"/>
      <c r="B391" s="570" t="s">
        <v>1168</v>
      </c>
      <c r="C391" s="568">
        <v>466</v>
      </c>
      <c r="D391" s="568">
        <v>248</v>
      </c>
      <c r="E391" s="568">
        <v>143</v>
      </c>
      <c r="F391" s="568">
        <v>391</v>
      </c>
      <c r="G391" s="568">
        <v>162</v>
      </c>
      <c r="H391" s="568">
        <v>94</v>
      </c>
      <c r="I391" s="568">
        <v>229</v>
      </c>
      <c r="J391" s="568">
        <v>75</v>
      </c>
      <c r="K391" s="568">
        <v>75</v>
      </c>
      <c r="L391" s="568">
        <v>0</v>
      </c>
      <c r="M391" s="568">
        <v>241</v>
      </c>
      <c r="N391" s="568">
        <v>61</v>
      </c>
    </row>
    <row r="392" spans="1:14" ht="9.6" customHeight="1">
      <c r="A392" s="511"/>
      <c r="B392" s="569"/>
      <c r="C392" s="568"/>
      <c r="D392" s="568"/>
      <c r="E392" s="568"/>
      <c r="F392" s="568"/>
      <c r="G392" s="568"/>
      <c r="H392" s="568"/>
      <c r="I392" s="568"/>
      <c r="J392" s="568"/>
      <c r="K392" s="568"/>
      <c r="L392" s="568"/>
      <c r="M392" s="568"/>
      <c r="N392" s="568"/>
    </row>
    <row r="393" spans="1:14" ht="9.6" customHeight="1">
      <c r="A393" s="511"/>
      <c r="B393" s="569"/>
      <c r="C393" s="568"/>
      <c r="D393" s="568"/>
      <c r="E393" s="568"/>
      <c r="F393" s="568"/>
      <c r="G393" s="568"/>
      <c r="H393" s="568"/>
      <c r="I393" s="568"/>
      <c r="J393" s="568"/>
      <c r="K393" s="568"/>
      <c r="L393" s="568"/>
      <c r="M393" s="568"/>
      <c r="N393" s="568"/>
    </row>
    <row r="394" spans="1:14" ht="9.6" customHeight="1">
      <c r="A394" s="566" t="s">
        <v>1111</v>
      </c>
      <c r="B394" s="575"/>
      <c r="C394" s="568">
        <v>2447</v>
      </c>
      <c r="D394" s="568">
        <v>1160</v>
      </c>
      <c r="E394" s="568">
        <v>612</v>
      </c>
      <c r="F394" s="568">
        <v>1772</v>
      </c>
      <c r="G394" s="568">
        <v>652</v>
      </c>
      <c r="H394" s="568">
        <v>434</v>
      </c>
      <c r="I394" s="568">
        <v>1120</v>
      </c>
      <c r="J394" s="568">
        <v>675</v>
      </c>
      <c r="K394" s="568">
        <v>675</v>
      </c>
      <c r="L394" s="568">
        <v>0</v>
      </c>
      <c r="M394" s="568">
        <v>1026</v>
      </c>
      <c r="N394" s="568">
        <v>108</v>
      </c>
    </row>
    <row r="395" spans="1:14" ht="9.6" customHeight="1">
      <c r="A395" s="511"/>
      <c r="B395" s="569"/>
      <c r="C395" s="568"/>
      <c r="D395" s="568"/>
      <c r="E395" s="568"/>
      <c r="F395" s="568"/>
      <c r="G395" s="568"/>
      <c r="H395" s="568"/>
      <c r="I395" s="568"/>
      <c r="J395" s="568"/>
      <c r="K395" s="568"/>
      <c r="L395" s="568"/>
      <c r="M395" s="568"/>
      <c r="N395" s="568"/>
    </row>
    <row r="396" spans="1:14" ht="9.6" customHeight="1">
      <c r="A396" s="511"/>
      <c r="B396" s="570" t="s">
        <v>1169</v>
      </c>
      <c r="C396" s="568">
        <v>296</v>
      </c>
      <c r="D396" s="568">
        <v>133</v>
      </c>
      <c r="E396" s="568">
        <v>95</v>
      </c>
      <c r="F396" s="568">
        <v>228</v>
      </c>
      <c r="G396" s="568">
        <v>87</v>
      </c>
      <c r="H396" s="568">
        <v>50</v>
      </c>
      <c r="I396" s="568">
        <v>141</v>
      </c>
      <c r="J396" s="568">
        <v>68</v>
      </c>
      <c r="K396" s="568">
        <v>68</v>
      </c>
      <c r="L396" s="568">
        <v>0</v>
      </c>
      <c r="M396" s="568">
        <v>105</v>
      </c>
      <c r="N396" s="568">
        <v>1</v>
      </c>
    </row>
    <row r="397" spans="1:14" ht="9.6" customHeight="1">
      <c r="A397" s="511"/>
      <c r="B397" s="570" t="s">
        <v>1170</v>
      </c>
      <c r="C397" s="568">
        <v>129</v>
      </c>
      <c r="D397" s="568">
        <v>57</v>
      </c>
      <c r="E397" s="568">
        <v>23</v>
      </c>
      <c r="F397" s="568">
        <v>80</v>
      </c>
      <c r="G397" s="568">
        <v>58</v>
      </c>
      <c r="H397" s="568">
        <v>36</v>
      </c>
      <c r="I397" s="568">
        <v>22</v>
      </c>
      <c r="J397" s="568">
        <v>49</v>
      </c>
      <c r="K397" s="568">
        <v>49</v>
      </c>
      <c r="L397" s="568">
        <v>0</v>
      </c>
      <c r="M397" s="568">
        <v>86</v>
      </c>
      <c r="N397" s="568">
        <v>7</v>
      </c>
    </row>
    <row r="398" spans="1:14" ht="9.6" customHeight="1">
      <c r="A398" s="511"/>
      <c r="B398" s="576" t="s">
        <v>1171</v>
      </c>
      <c r="C398" s="568"/>
      <c r="D398" s="568"/>
      <c r="E398" s="568"/>
      <c r="F398" s="568"/>
      <c r="G398" s="568"/>
      <c r="H398" s="568"/>
      <c r="I398" s="568"/>
      <c r="J398" s="568"/>
      <c r="K398" s="568"/>
      <c r="L398" s="568"/>
      <c r="M398" s="568"/>
      <c r="N398" s="568"/>
    </row>
    <row r="399" spans="1:14" ht="9.6" customHeight="1">
      <c r="A399" s="511"/>
      <c r="B399" s="570" t="s">
        <v>1172</v>
      </c>
      <c r="C399" s="568">
        <v>341</v>
      </c>
      <c r="D399" s="568">
        <v>223</v>
      </c>
      <c r="E399" s="568">
        <v>77</v>
      </c>
      <c r="F399" s="568">
        <v>300</v>
      </c>
      <c r="G399" s="568">
        <v>46</v>
      </c>
      <c r="H399" s="568">
        <v>41</v>
      </c>
      <c r="I399" s="568">
        <v>254</v>
      </c>
      <c r="J399" s="568">
        <v>41</v>
      </c>
      <c r="K399" s="568">
        <v>41</v>
      </c>
      <c r="L399" s="568">
        <v>0</v>
      </c>
      <c r="M399" s="568">
        <v>81</v>
      </c>
      <c r="N399" s="568">
        <v>9</v>
      </c>
    </row>
    <row r="400" spans="1:14" ht="9.6" customHeight="1">
      <c r="A400" s="511"/>
      <c r="B400" s="570" t="s">
        <v>1173</v>
      </c>
      <c r="C400" s="568">
        <v>539</v>
      </c>
      <c r="D400" s="568">
        <v>271</v>
      </c>
      <c r="E400" s="568">
        <v>144</v>
      </c>
      <c r="F400" s="568">
        <v>415</v>
      </c>
      <c r="G400" s="568">
        <v>154</v>
      </c>
      <c r="H400" s="568">
        <v>98</v>
      </c>
      <c r="I400" s="568">
        <v>261</v>
      </c>
      <c r="J400" s="568">
        <v>124</v>
      </c>
      <c r="K400" s="568">
        <v>124</v>
      </c>
      <c r="L400" s="568">
        <v>0</v>
      </c>
      <c r="M400" s="568">
        <v>280</v>
      </c>
      <c r="N400" s="568">
        <v>65</v>
      </c>
    </row>
    <row r="401" spans="1:14" ht="9.6" customHeight="1">
      <c r="A401" s="511"/>
      <c r="B401" s="570" t="s">
        <v>1174</v>
      </c>
      <c r="C401" s="568">
        <v>16</v>
      </c>
      <c r="D401" s="572" t="s">
        <v>954</v>
      </c>
      <c r="E401" s="572" t="s">
        <v>954</v>
      </c>
      <c r="F401" s="572" t="s">
        <v>954</v>
      </c>
      <c r="G401" s="572" t="s">
        <v>954</v>
      </c>
      <c r="H401" s="572" t="s">
        <v>954</v>
      </c>
      <c r="I401" s="572" t="s">
        <v>954</v>
      </c>
      <c r="J401" s="572" t="s">
        <v>954</v>
      </c>
      <c r="K401" s="572" t="s">
        <v>954</v>
      </c>
      <c r="L401" s="572" t="s">
        <v>954</v>
      </c>
      <c r="M401" s="568">
        <v>9</v>
      </c>
      <c r="N401" s="568">
        <v>0</v>
      </c>
    </row>
    <row r="402" spans="1:14" ht="9.6" customHeight="1">
      <c r="A402" s="511"/>
      <c r="B402" s="570" t="s">
        <v>1175</v>
      </c>
      <c r="C402" s="568">
        <v>523</v>
      </c>
      <c r="D402" s="572" t="s">
        <v>954</v>
      </c>
      <c r="E402" s="572" t="s">
        <v>954</v>
      </c>
      <c r="F402" s="572" t="s">
        <v>954</v>
      </c>
      <c r="G402" s="572" t="s">
        <v>954</v>
      </c>
      <c r="H402" s="572" t="s">
        <v>954</v>
      </c>
      <c r="I402" s="572" t="s">
        <v>954</v>
      </c>
      <c r="J402" s="572" t="s">
        <v>954</v>
      </c>
      <c r="K402" s="572" t="s">
        <v>954</v>
      </c>
      <c r="L402" s="572" t="s">
        <v>954</v>
      </c>
      <c r="M402" s="568">
        <v>271</v>
      </c>
      <c r="N402" s="568">
        <v>65</v>
      </c>
    </row>
    <row r="403" spans="1:14" ht="9.6" customHeight="1">
      <c r="A403" s="511"/>
      <c r="B403" s="570" t="s">
        <v>1176</v>
      </c>
      <c r="C403" s="568">
        <v>168</v>
      </c>
      <c r="D403" s="568">
        <v>55</v>
      </c>
      <c r="E403" s="568">
        <v>39</v>
      </c>
      <c r="F403" s="568">
        <v>94</v>
      </c>
      <c r="G403" s="568">
        <v>59</v>
      </c>
      <c r="H403" s="568">
        <v>31</v>
      </c>
      <c r="I403" s="568">
        <v>35</v>
      </c>
      <c r="J403" s="568">
        <v>74</v>
      </c>
      <c r="K403" s="568">
        <v>74</v>
      </c>
      <c r="L403" s="568">
        <v>0</v>
      </c>
      <c r="M403" s="568">
        <v>105</v>
      </c>
      <c r="N403" s="568">
        <v>0</v>
      </c>
    </row>
    <row r="404" spans="1:14" ht="9.6" customHeight="1">
      <c r="A404" s="511"/>
      <c r="B404" s="570" t="s">
        <v>1177</v>
      </c>
      <c r="C404" s="568">
        <v>605</v>
      </c>
      <c r="D404" s="568">
        <v>331</v>
      </c>
      <c r="E404" s="568">
        <v>193</v>
      </c>
      <c r="F404" s="568">
        <v>524</v>
      </c>
      <c r="G404" s="568">
        <v>143</v>
      </c>
      <c r="H404" s="568">
        <v>116</v>
      </c>
      <c r="I404" s="568">
        <v>381</v>
      </c>
      <c r="J404" s="568">
        <v>81</v>
      </c>
      <c r="K404" s="568">
        <v>81</v>
      </c>
      <c r="L404" s="568">
        <v>0</v>
      </c>
      <c r="M404" s="568">
        <v>205</v>
      </c>
      <c r="N404" s="568">
        <v>28</v>
      </c>
    </row>
    <row r="405" spans="1:14" ht="9.6" customHeight="1">
      <c r="A405" s="511"/>
      <c r="B405" s="570" t="s">
        <v>1178</v>
      </c>
      <c r="C405" s="568">
        <v>66</v>
      </c>
      <c r="D405" s="568">
        <v>42</v>
      </c>
      <c r="E405" s="568">
        <v>18</v>
      </c>
      <c r="F405" s="568">
        <v>60</v>
      </c>
      <c r="G405" s="568">
        <v>15</v>
      </c>
      <c r="H405" s="568">
        <v>12</v>
      </c>
      <c r="I405" s="568">
        <v>45</v>
      </c>
      <c r="J405" s="568">
        <v>6</v>
      </c>
      <c r="K405" s="568">
        <v>6</v>
      </c>
      <c r="L405" s="568">
        <v>0</v>
      </c>
      <c r="M405" s="568">
        <v>19</v>
      </c>
      <c r="N405" s="568">
        <v>3</v>
      </c>
    </row>
    <row r="406" spans="1:14" ht="9.6" customHeight="1">
      <c r="A406" s="511"/>
      <c r="B406" s="570" t="s">
        <v>1179</v>
      </c>
      <c r="C406" s="568">
        <v>466</v>
      </c>
      <c r="D406" s="568">
        <v>253</v>
      </c>
      <c r="E406" s="568">
        <v>143</v>
      </c>
      <c r="F406" s="568">
        <v>396</v>
      </c>
      <c r="G406" s="568">
        <v>111</v>
      </c>
      <c r="H406" s="568">
        <v>90</v>
      </c>
      <c r="I406" s="568">
        <v>285</v>
      </c>
      <c r="J406" s="568">
        <v>70</v>
      </c>
      <c r="K406" s="568">
        <v>70</v>
      </c>
      <c r="L406" s="568">
        <v>0</v>
      </c>
      <c r="M406" s="568">
        <v>167</v>
      </c>
      <c r="N406" s="568">
        <v>22</v>
      </c>
    </row>
    <row r="407" spans="1:14" ht="9.6" customHeight="1">
      <c r="A407" s="511"/>
      <c r="B407" s="570" t="s">
        <v>1180</v>
      </c>
      <c r="C407" s="568">
        <v>73</v>
      </c>
      <c r="D407" s="568">
        <v>36</v>
      </c>
      <c r="E407" s="568">
        <v>32</v>
      </c>
      <c r="F407" s="568">
        <v>68</v>
      </c>
      <c r="G407" s="568">
        <v>17</v>
      </c>
      <c r="H407" s="568">
        <v>14</v>
      </c>
      <c r="I407" s="568">
        <v>51</v>
      </c>
      <c r="J407" s="568">
        <v>5</v>
      </c>
      <c r="K407" s="568">
        <v>5</v>
      </c>
      <c r="L407" s="568">
        <v>0</v>
      </c>
      <c r="M407" s="568">
        <v>19</v>
      </c>
      <c r="N407" s="568">
        <v>3</v>
      </c>
    </row>
    <row r="408" spans="1:14" ht="9.6" customHeight="1">
      <c r="A408" s="511"/>
      <c r="B408" s="570" t="s">
        <v>1181</v>
      </c>
      <c r="C408" s="568">
        <v>83</v>
      </c>
      <c r="D408" s="568">
        <v>37</v>
      </c>
      <c r="E408" s="568">
        <v>22</v>
      </c>
      <c r="F408" s="568">
        <v>59</v>
      </c>
      <c r="G408" s="568">
        <v>37</v>
      </c>
      <c r="H408" s="568">
        <v>23</v>
      </c>
      <c r="I408" s="568">
        <v>22</v>
      </c>
      <c r="J408" s="568">
        <v>24</v>
      </c>
      <c r="K408" s="568">
        <v>24</v>
      </c>
      <c r="L408" s="568">
        <v>0</v>
      </c>
      <c r="M408" s="568">
        <v>44</v>
      </c>
      <c r="N408" s="568">
        <v>0</v>
      </c>
    </row>
    <row r="409" spans="1:14" ht="9.6" customHeight="1">
      <c r="A409" s="511"/>
      <c r="B409" s="570" t="s">
        <v>1182</v>
      </c>
      <c r="C409" s="568">
        <v>277</v>
      </c>
      <c r="D409" s="568">
        <v>46</v>
      </c>
      <c r="E409" s="568">
        <v>19</v>
      </c>
      <c r="F409" s="568">
        <v>65</v>
      </c>
      <c r="G409" s="572" t="s">
        <v>954</v>
      </c>
      <c r="H409" s="568">
        <v>36</v>
      </c>
      <c r="I409" s="572" t="s">
        <v>954</v>
      </c>
      <c r="J409" s="568">
        <v>212</v>
      </c>
      <c r="K409" s="568">
        <v>212</v>
      </c>
      <c r="L409" s="568">
        <v>0</v>
      </c>
      <c r="M409" s="568">
        <v>116</v>
      </c>
      <c r="N409" s="568">
        <v>0</v>
      </c>
    </row>
    <row r="410" spans="1:14" ht="9.6" customHeight="1">
      <c r="A410" s="511"/>
      <c r="B410" s="570" t="s">
        <v>1183</v>
      </c>
      <c r="C410" s="568">
        <v>9</v>
      </c>
      <c r="D410" s="568">
        <v>7</v>
      </c>
      <c r="E410" s="568">
        <v>0</v>
      </c>
      <c r="F410" s="568">
        <v>7</v>
      </c>
      <c r="G410" s="572" t="s">
        <v>954</v>
      </c>
      <c r="H410" s="568">
        <v>3</v>
      </c>
      <c r="I410" s="572" t="s">
        <v>954</v>
      </c>
      <c r="J410" s="568">
        <v>2</v>
      </c>
      <c r="K410" s="568">
        <v>2</v>
      </c>
      <c r="L410" s="568">
        <v>0</v>
      </c>
      <c r="M410" s="568">
        <v>5</v>
      </c>
      <c r="N410" s="568">
        <v>0</v>
      </c>
    </row>
    <row r="411" spans="1:14" ht="9.6" customHeight="1">
      <c r="A411" s="511"/>
      <c r="B411" s="569"/>
      <c r="C411" s="568"/>
      <c r="D411" s="568"/>
      <c r="E411" s="568"/>
      <c r="F411" s="568"/>
      <c r="G411" s="568"/>
      <c r="H411" s="568"/>
      <c r="I411" s="568"/>
      <c r="J411" s="568"/>
      <c r="K411" s="568"/>
      <c r="L411" s="568"/>
      <c r="M411" s="568"/>
      <c r="N411" s="568"/>
    </row>
    <row r="412" spans="1:14" ht="9.6" customHeight="1">
      <c r="A412" s="511"/>
      <c r="B412" s="569"/>
      <c r="C412" s="568"/>
      <c r="D412" s="568"/>
      <c r="E412" s="568"/>
      <c r="F412" s="568"/>
      <c r="G412" s="568"/>
      <c r="H412" s="568"/>
      <c r="I412" s="568"/>
      <c r="J412" s="568"/>
      <c r="K412" s="568"/>
      <c r="L412" s="568"/>
      <c r="M412" s="568"/>
      <c r="N412" s="568"/>
    </row>
    <row r="413" spans="1:14" ht="9.6" customHeight="1">
      <c r="A413" s="566" t="s">
        <v>1184</v>
      </c>
      <c r="B413" s="575"/>
      <c r="C413" s="568">
        <v>242</v>
      </c>
      <c r="D413" s="568">
        <v>139</v>
      </c>
      <c r="E413" s="568">
        <v>63</v>
      </c>
      <c r="F413" s="568">
        <v>202</v>
      </c>
      <c r="G413" s="568">
        <v>82</v>
      </c>
      <c r="H413" s="568">
        <v>57</v>
      </c>
      <c r="I413" s="568">
        <v>120</v>
      </c>
      <c r="J413" s="568">
        <v>40</v>
      </c>
      <c r="K413" s="568">
        <v>40</v>
      </c>
      <c r="L413" s="568">
        <v>0</v>
      </c>
      <c r="M413" s="568">
        <v>110</v>
      </c>
      <c r="N413" s="568">
        <v>6</v>
      </c>
    </row>
    <row r="414" spans="1:14" ht="9.6" customHeight="1">
      <c r="A414" s="511"/>
      <c r="B414" s="569"/>
      <c r="C414" s="568"/>
      <c r="D414" s="568"/>
      <c r="E414" s="568"/>
      <c r="F414" s="568"/>
      <c r="G414" s="568"/>
      <c r="H414" s="568"/>
      <c r="I414" s="568"/>
      <c r="J414" s="568"/>
      <c r="K414" s="568"/>
      <c r="L414" s="568"/>
      <c r="M414" s="568"/>
      <c r="N414" s="568"/>
    </row>
    <row r="415" spans="1:14" ht="9.6" customHeight="1">
      <c r="A415" s="511"/>
      <c r="B415" s="570" t="s">
        <v>1185</v>
      </c>
      <c r="C415" s="568">
        <v>83</v>
      </c>
      <c r="D415" s="568">
        <v>48</v>
      </c>
      <c r="E415" s="568">
        <v>20</v>
      </c>
      <c r="F415" s="568">
        <v>68</v>
      </c>
      <c r="G415" s="568">
        <v>42</v>
      </c>
      <c r="H415" s="568">
        <v>17</v>
      </c>
      <c r="I415" s="568">
        <v>26</v>
      </c>
      <c r="J415" s="568">
        <v>15</v>
      </c>
      <c r="K415" s="568">
        <v>15</v>
      </c>
      <c r="L415" s="568">
        <v>0</v>
      </c>
      <c r="M415" s="568">
        <v>47</v>
      </c>
      <c r="N415" s="568">
        <v>2</v>
      </c>
    </row>
    <row r="416" spans="1:14" ht="9.6" customHeight="1">
      <c r="A416" s="511"/>
      <c r="B416" s="570" t="s">
        <v>1186</v>
      </c>
      <c r="C416" s="568">
        <v>159</v>
      </c>
      <c r="D416" s="568">
        <v>91</v>
      </c>
      <c r="E416" s="568">
        <v>43</v>
      </c>
      <c r="F416" s="568">
        <v>134</v>
      </c>
      <c r="G416" s="568">
        <v>40</v>
      </c>
      <c r="H416" s="568">
        <v>40</v>
      </c>
      <c r="I416" s="568">
        <v>94</v>
      </c>
      <c r="J416" s="568">
        <v>25</v>
      </c>
      <c r="K416" s="568">
        <v>25</v>
      </c>
      <c r="L416" s="568">
        <v>0</v>
      </c>
      <c r="M416" s="568">
        <v>63</v>
      </c>
      <c r="N416" s="568">
        <v>5</v>
      </c>
    </row>
    <row r="417" spans="1:14" ht="9.6" customHeight="1">
      <c r="A417" s="511"/>
      <c r="B417" s="569"/>
      <c r="C417" s="568"/>
      <c r="D417" s="568"/>
      <c r="E417" s="568"/>
      <c r="F417" s="568"/>
      <c r="G417" s="568"/>
      <c r="H417" s="568"/>
      <c r="I417" s="568"/>
      <c r="J417" s="568"/>
      <c r="K417" s="568"/>
      <c r="L417" s="568"/>
      <c r="M417" s="568"/>
      <c r="N417" s="568"/>
    </row>
    <row r="418" spans="1:14" ht="9.6" customHeight="1">
      <c r="A418" s="511"/>
      <c r="B418" s="569"/>
      <c r="C418" s="568"/>
      <c r="D418" s="568"/>
      <c r="E418" s="568"/>
      <c r="F418" s="568"/>
      <c r="G418" s="568"/>
      <c r="H418" s="568"/>
      <c r="I418" s="568"/>
      <c r="J418" s="568"/>
      <c r="K418" s="568"/>
      <c r="L418" s="568"/>
      <c r="M418" s="568"/>
      <c r="N418" s="568"/>
    </row>
    <row r="419" spans="1:14" ht="9.6" customHeight="1">
      <c r="A419" s="566" t="s">
        <v>1187</v>
      </c>
      <c r="B419" s="575"/>
      <c r="C419" s="568">
        <v>1376</v>
      </c>
      <c r="D419" s="568">
        <v>645</v>
      </c>
      <c r="E419" s="568">
        <v>467</v>
      </c>
      <c r="F419" s="568">
        <v>1112</v>
      </c>
      <c r="G419" s="568">
        <v>379</v>
      </c>
      <c r="H419" s="568">
        <v>220</v>
      </c>
      <c r="I419" s="568">
        <v>733</v>
      </c>
      <c r="J419" s="568">
        <v>264</v>
      </c>
      <c r="K419" s="568">
        <v>228</v>
      </c>
      <c r="L419" s="568">
        <v>36</v>
      </c>
      <c r="M419" s="568">
        <v>527</v>
      </c>
      <c r="N419" s="568">
        <v>26</v>
      </c>
    </row>
    <row r="420" spans="1:14" ht="9.6" customHeight="1">
      <c r="A420" s="511"/>
      <c r="B420" s="569"/>
      <c r="C420" s="568"/>
      <c r="D420" s="568"/>
      <c r="E420" s="568"/>
      <c r="F420" s="568"/>
      <c r="G420" s="568"/>
      <c r="H420" s="568"/>
      <c r="I420" s="568"/>
      <c r="J420" s="568"/>
      <c r="K420" s="568"/>
      <c r="L420" s="568"/>
      <c r="M420" s="568"/>
      <c r="N420" s="568"/>
    </row>
    <row r="421" spans="1:14" ht="9.6" customHeight="1">
      <c r="A421" s="511"/>
      <c r="B421" s="570" t="s">
        <v>1188</v>
      </c>
      <c r="C421" s="568">
        <v>114</v>
      </c>
      <c r="D421" s="568">
        <v>34</v>
      </c>
      <c r="E421" s="568">
        <v>37</v>
      </c>
      <c r="F421" s="568">
        <v>71</v>
      </c>
      <c r="G421" s="572" t="s">
        <v>954</v>
      </c>
      <c r="H421" s="568">
        <v>30</v>
      </c>
      <c r="I421" s="572" t="s">
        <v>954</v>
      </c>
      <c r="J421" s="568">
        <v>43</v>
      </c>
      <c r="K421" s="568">
        <v>43</v>
      </c>
      <c r="L421" s="568">
        <v>0</v>
      </c>
      <c r="M421" s="568">
        <v>103</v>
      </c>
      <c r="N421" s="568">
        <v>6</v>
      </c>
    </row>
    <row r="422" spans="1:14" ht="9.6" customHeight="1">
      <c r="A422" s="511"/>
      <c r="B422" s="570" t="s">
        <v>1189</v>
      </c>
      <c r="C422" s="568">
        <v>355</v>
      </c>
      <c r="D422" s="568">
        <v>188</v>
      </c>
      <c r="E422" s="568">
        <v>122</v>
      </c>
      <c r="F422" s="568">
        <v>310</v>
      </c>
      <c r="G422" s="568">
        <v>101</v>
      </c>
      <c r="H422" s="568">
        <v>71</v>
      </c>
      <c r="I422" s="568">
        <v>209</v>
      </c>
      <c r="J422" s="568">
        <v>45</v>
      </c>
      <c r="K422" s="568">
        <v>45</v>
      </c>
      <c r="L422" s="568">
        <v>0</v>
      </c>
      <c r="M422" s="568">
        <v>104</v>
      </c>
      <c r="N422" s="568">
        <v>4</v>
      </c>
    </row>
    <row r="423" spans="1:14" ht="9.6" customHeight="1">
      <c r="A423" s="511"/>
      <c r="B423" s="570" t="s">
        <v>1190</v>
      </c>
      <c r="C423" s="568">
        <v>187</v>
      </c>
      <c r="D423" s="568">
        <v>59</v>
      </c>
      <c r="E423" s="568">
        <v>87</v>
      </c>
      <c r="F423" s="568">
        <v>146</v>
      </c>
      <c r="G423" s="568">
        <v>24</v>
      </c>
      <c r="H423" s="568">
        <v>9</v>
      </c>
      <c r="I423" s="568">
        <v>122</v>
      </c>
      <c r="J423" s="568">
        <v>41</v>
      </c>
      <c r="K423" s="568">
        <v>41</v>
      </c>
      <c r="L423" s="568">
        <v>0</v>
      </c>
      <c r="M423" s="568">
        <v>55</v>
      </c>
      <c r="N423" s="568">
        <v>3</v>
      </c>
    </row>
    <row r="424" spans="1:14" ht="9.6" customHeight="1">
      <c r="A424" s="511"/>
      <c r="B424" s="570" t="s">
        <v>1191</v>
      </c>
      <c r="C424" s="568">
        <v>135</v>
      </c>
      <c r="D424" s="568">
        <v>62</v>
      </c>
      <c r="E424" s="568">
        <v>32</v>
      </c>
      <c r="F424" s="568">
        <v>94</v>
      </c>
      <c r="G424" s="572" t="s">
        <v>954</v>
      </c>
      <c r="H424" s="568">
        <v>34</v>
      </c>
      <c r="I424" s="572" t="s">
        <v>954</v>
      </c>
      <c r="J424" s="568">
        <v>41</v>
      </c>
      <c r="K424" s="568">
        <v>41</v>
      </c>
      <c r="L424" s="568">
        <v>0</v>
      </c>
      <c r="M424" s="568">
        <v>90</v>
      </c>
      <c r="N424" s="568">
        <v>2</v>
      </c>
    </row>
    <row r="425" spans="1:14" ht="9.6" customHeight="1">
      <c r="A425" s="511"/>
      <c r="B425" s="570" t="s">
        <v>1192</v>
      </c>
      <c r="C425" s="568">
        <v>566</v>
      </c>
      <c r="D425" s="568">
        <v>294</v>
      </c>
      <c r="E425" s="568">
        <v>186</v>
      </c>
      <c r="F425" s="568">
        <v>480</v>
      </c>
      <c r="G425" s="568">
        <v>113</v>
      </c>
      <c r="H425" s="568">
        <v>71</v>
      </c>
      <c r="I425" s="568">
        <v>367</v>
      </c>
      <c r="J425" s="568">
        <v>86</v>
      </c>
      <c r="K425" s="568">
        <v>50</v>
      </c>
      <c r="L425" s="568">
        <v>36</v>
      </c>
      <c r="M425" s="568">
        <v>155</v>
      </c>
      <c r="N425" s="568">
        <v>11</v>
      </c>
    </row>
    <row r="426" spans="1:14" ht="9.6" customHeight="1">
      <c r="A426" s="511"/>
      <c r="B426" s="576" t="s">
        <v>1193</v>
      </c>
      <c r="C426" s="568"/>
      <c r="D426" s="568"/>
      <c r="E426" s="568"/>
      <c r="F426" s="568"/>
      <c r="G426" s="568"/>
      <c r="H426" s="568"/>
      <c r="I426" s="568"/>
      <c r="J426" s="568"/>
      <c r="K426" s="568"/>
      <c r="L426" s="568"/>
      <c r="M426" s="568"/>
      <c r="N426" s="568"/>
    </row>
    <row r="427" spans="1:14" ht="9.6" customHeight="1">
      <c r="A427" s="511"/>
      <c r="B427" s="570" t="s">
        <v>1194</v>
      </c>
      <c r="C427" s="568">
        <v>19</v>
      </c>
      <c r="D427" s="568">
        <v>8</v>
      </c>
      <c r="E427" s="568">
        <v>3</v>
      </c>
      <c r="F427" s="568">
        <v>11</v>
      </c>
      <c r="G427" s="572" t="s">
        <v>954</v>
      </c>
      <c r="H427" s="568">
        <v>5</v>
      </c>
      <c r="I427" s="572" t="s">
        <v>954</v>
      </c>
      <c r="J427" s="568">
        <v>8</v>
      </c>
      <c r="K427" s="568">
        <v>8</v>
      </c>
      <c r="L427" s="568">
        <v>0</v>
      </c>
      <c r="M427" s="568">
        <v>19</v>
      </c>
      <c r="N427" s="568">
        <v>0</v>
      </c>
    </row>
    <row r="428" spans="1:14" ht="9.6" customHeight="1">
      <c r="A428" s="511"/>
      <c r="B428" s="585"/>
      <c r="C428" s="568"/>
      <c r="D428" s="560"/>
      <c r="E428" s="560"/>
      <c r="J428" s="560"/>
      <c r="K428" s="560"/>
      <c r="L428" s="560"/>
      <c r="M428" s="560"/>
      <c r="N428" s="560"/>
    </row>
    <row r="429" spans="1:14" ht="9.6" customHeight="1">
      <c r="A429" s="511"/>
      <c r="B429" s="585"/>
      <c r="C429" s="568"/>
      <c r="D429" s="560"/>
      <c r="E429" s="560"/>
      <c r="J429" s="560"/>
      <c r="K429" s="560"/>
      <c r="L429" s="560"/>
      <c r="M429" s="560"/>
      <c r="N429" s="560"/>
    </row>
    <row r="430" spans="1:14" ht="9.6" customHeight="1">
      <c r="A430" s="566"/>
      <c r="B430" s="577"/>
      <c r="C430" s="568"/>
      <c r="D430" s="568"/>
      <c r="E430" s="568"/>
      <c r="F430" s="568"/>
      <c r="G430" s="568"/>
      <c r="H430" s="568"/>
      <c r="I430" s="568"/>
      <c r="J430" s="568"/>
      <c r="K430" s="568"/>
      <c r="L430" s="568"/>
      <c r="M430" s="568"/>
      <c r="N430" s="568"/>
    </row>
    <row r="431" spans="1:14" ht="9.6" customHeight="1">
      <c r="A431" s="578" t="s">
        <v>52</v>
      </c>
      <c r="B431" s="579"/>
      <c r="C431" s="580"/>
      <c r="D431" s="581"/>
      <c r="E431" s="581"/>
      <c r="F431" s="581"/>
      <c r="G431" s="581"/>
      <c r="H431" s="581"/>
      <c r="I431" s="581"/>
      <c r="J431" s="581"/>
      <c r="K431" s="581"/>
      <c r="L431" s="581"/>
      <c r="M431" s="581"/>
      <c r="N431" s="581"/>
    </row>
    <row r="432" spans="1:14" ht="9.6" customHeight="1">
      <c r="A432" s="536"/>
      <c r="B432" s="582"/>
      <c r="C432" s="563" t="s">
        <v>147</v>
      </c>
      <c r="D432" s="562"/>
      <c r="E432" s="564"/>
      <c r="F432" s="564"/>
      <c r="G432" s="564"/>
      <c r="H432" s="564"/>
      <c r="I432" s="564"/>
      <c r="J432" s="564"/>
      <c r="K432" s="564"/>
      <c r="L432" s="564"/>
      <c r="M432" s="564"/>
      <c r="N432" s="564"/>
    </row>
    <row r="433" spans="1:14" ht="9.6" customHeight="1">
      <c r="A433" s="536"/>
      <c r="B433" s="582"/>
      <c r="C433" s="563"/>
      <c r="D433" s="562"/>
      <c r="E433" s="564"/>
      <c r="F433" s="564"/>
      <c r="G433" s="564"/>
      <c r="H433" s="564"/>
      <c r="I433" s="564"/>
      <c r="J433" s="564"/>
      <c r="K433" s="564"/>
      <c r="L433" s="564"/>
      <c r="M433" s="564"/>
      <c r="N433" s="564"/>
    </row>
    <row r="434" spans="1:14" ht="9.6" customHeight="1">
      <c r="A434" s="566" t="s">
        <v>1122</v>
      </c>
      <c r="B434" s="575"/>
      <c r="C434" s="568">
        <v>422</v>
      </c>
      <c r="D434" s="568">
        <v>183</v>
      </c>
      <c r="E434" s="568">
        <v>124</v>
      </c>
      <c r="F434" s="568">
        <v>307</v>
      </c>
      <c r="G434" s="568">
        <v>110</v>
      </c>
      <c r="H434" s="568">
        <v>45</v>
      </c>
      <c r="I434" s="568">
        <v>197</v>
      </c>
      <c r="J434" s="568">
        <v>115</v>
      </c>
      <c r="K434" s="568">
        <v>115</v>
      </c>
      <c r="L434" s="568">
        <v>0</v>
      </c>
      <c r="M434" s="568">
        <v>183</v>
      </c>
      <c r="N434" s="568">
        <v>13</v>
      </c>
    </row>
    <row r="435" spans="1:14" ht="9.6" customHeight="1">
      <c r="A435" s="511"/>
      <c r="B435" s="569"/>
      <c r="C435" s="568"/>
      <c r="D435" s="568"/>
      <c r="E435" s="568"/>
      <c r="F435" s="568"/>
      <c r="G435" s="568"/>
      <c r="H435" s="568"/>
      <c r="I435" s="568"/>
      <c r="J435" s="568"/>
      <c r="K435" s="568"/>
      <c r="L435" s="568"/>
      <c r="M435" s="568"/>
      <c r="N435" s="568"/>
    </row>
    <row r="436" spans="1:14" ht="9.6" customHeight="1">
      <c r="A436" s="511"/>
      <c r="B436" s="570" t="s">
        <v>1195</v>
      </c>
      <c r="C436" s="568">
        <v>379</v>
      </c>
      <c r="D436" s="568">
        <v>154</v>
      </c>
      <c r="E436" s="568">
        <v>114</v>
      </c>
      <c r="F436" s="568">
        <v>268</v>
      </c>
      <c r="G436" s="568">
        <v>103</v>
      </c>
      <c r="H436" s="568">
        <v>44</v>
      </c>
      <c r="I436" s="568">
        <v>165</v>
      </c>
      <c r="J436" s="568">
        <v>111</v>
      </c>
      <c r="K436" s="568">
        <v>111</v>
      </c>
      <c r="L436" s="568">
        <v>0</v>
      </c>
      <c r="M436" s="568">
        <v>175</v>
      </c>
      <c r="N436" s="568">
        <v>13</v>
      </c>
    </row>
    <row r="437" spans="1:14" ht="9.6" customHeight="1">
      <c r="A437" s="511"/>
      <c r="B437" s="570" t="s">
        <v>1196</v>
      </c>
      <c r="C437" s="568">
        <v>43</v>
      </c>
      <c r="D437" s="568">
        <v>29</v>
      </c>
      <c r="E437" s="568">
        <v>10</v>
      </c>
      <c r="F437" s="568">
        <v>39</v>
      </c>
      <c r="G437" s="568">
        <v>7</v>
      </c>
      <c r="H437" s="568">
        <v>1</v>
      </c>
      <c r="I437" s="568">
        <v>32</v>
      </c>
      <c r="J437" s="568">
        <v>4</v>
      </c>
      <c r="K437" s="568">
        <v>4</v>
      </c>
      <c r="L437" s="568">
        <v>0</v>
      </c>
      <c r="M437" s="568">
        <v>8</v>
      </c>
      <c r="N437" s="568">
        <v>0</v>
      </c>
    </row>
    <row r="438" spans="1:14" ht="9.6" customHeight="1">
      <c r="A438" s="511"/>
      <c r="B438" s="569"/>
      <c r="C438" s="568"/>
      <c r="D438" s="568"/>
      <c r="E438" s="568"/>
      <c r="F438" s="568"/>
      <c r="G438" s="568"/>
      <c r="H438" s="568"/>
      <c r="I438" s="568"/>
      <c r="J438" s="568"/>
      <c r="K438" s="568"/>
      <c r="L438" s="568"/>
      <c r="M438" s="568"/>
      <c r="N438" s="568"/>
    </row>
    <row r="439" spans="1:14" ht="9.6" customHeight="1">
      <c r="A439" s="511"/>
      <c r="B439" s="569"/>
      <c r="C439" s="568"/>
      <c r="D439" s="568"/>
      <c r="E439" s="568"/>
      <c r="F439" s="568"/>
      <c r="G439" s="568"/>
      <c r="H439" s="568"/>
      <c r="I439" s="568"/>
      <c r="J439" s="568"/>
      <c r="K439" s="568"/>
      <c r="L439" s="568"/>
      <c r="M439" s="568"/>
      <c r="N439" s="568"/>
    </row>
    <row r="440" spans="1:14" ht="9.6" customHeight="1">
      <c r="A440" s="566" t="s">
        <v>1197</v>
      </c>
      <c r="B440" s="575"/>
      <c r="C440" s="568">
        <v>356</v>
      </c>
      <c r="D440" s="568">
        <v>186</v>
      </c>
      <c r="E440" s="568">
        <v>104</v>
      </c>
      <c r="F440" s="568">
        <v>290</v>
      </c>
      <c r="G440" s="568">
        <v>72</v>
      </c>
      <c r="H440" s="568">
        <v>56</v>
      </c>
      <c r="I440" s="568">
        <v>218</v>
      </c>
      <c r="J440" s="568">
        <v>66</v>
      </c>
      <c r="K440" s="568">
        <v>66</v>
      </c>
      <c r="L440" s="568">
        <v>0</v>
      </c>
      <c r="M440" s="568">
        <v>159</v>
      </c>
      <c r="N440" s="568">
        <v>16</v>
      </c>
    </row>
    <row r="441" spans="1:14" ht="9.6" customHeight="1">
      <c r="A441" s="511"/>
      <c r="B441" s="569"/>
      <c r="C441" s="568"/>
      <c r="D441" s="568"/>
      <c r="E441" s="568"/>
      <c r="F441" s="568"/>
      <c r="G441" s="568"/>
      <c r="H441" s="568"/>
      <c r="I441" s="568"/>
      <c r="J441" s="568"/>
      <c r="K441" s="568"/>
      <c r="L441" s="568"/>
      <c r="M441" s="568"/>
      <c r="N441" s="568"/>
    </row>
    <row r="442" spans="1:14" ht="9.6" customHeight="1">
      <c r="A442" s="511"/>
      <c r="B442" s="570" t="s">
        <v>1198</v>
      </c>
      <c r="C442" s="568">
        <v>160</v>
      </c>
      <c r="D442" s="568">
        <v>79</v>
      </c>
      <c r="E442" s="568">
        <v>51</v>
      </c>
      <c r="F442" s="568">
        <v>130</v>
      </c>
      <c r="G442" s="568">
        <v>38</v>
      </c>
      <c r="H442" s="568">
        <v>28</v>
      </c>
      <c r="I442" s="568">
        <v>92</v>
      </c>
      <c r="J442" s="568">
        <v>30</v>
      </c>
      <c r="K442" s="568">
        <v>30</v>
      </c>
      <c r="L442" s="568">
        <v>0</v>
      </c>
      <c r="M442" s="568">
        <v>89</v>
      </c>
      <c r="N442" s="568">
        <v>8</v>
      </c>
    </row>
    <row r="443" spans="1:14" ht="9.6" customHeight="1">
      <c r="A443" s="511"/>
      <c r="B443" s="570" t="s">
        <v>1199</v>
      </c>
      <c r="C443" s="568">
        <v>196</v>
      </c>
      <c r="D443" s="568">
        <v>107</v>
      </c>
      <c r="E443" s="568">
        <v>53</v>
      </c>
      <c r="F443" s="568">
        <v>160</v>
      </c>
      <c r="G443" s="568">
        <v>34</v>
      </c>
      <c r="H443" s="568">
        <v>28</v>
      </c>
      <c r="I443" s="568">
        <v>126</v>
      </c>
      <c r="J443" s="568">
        <v>36</v>
      </c>
      <c r="K443" s="568">
        <v>36</v>
      </c>
      <c r="L443" s="568">
        <v>0</v>
      </c>
      <c r="M443" s="568">
        <v>70</v>
      </c>
      <c r="N443" s="568">
        <v>8</v>
      </c>
    </row>
    <row r="444" spans="1:14" ht="9.6" customHeight="1">
      <c r="A444" s="511"/>
      <c r="B444" s="569"/>
      <c r="C444" s="568"/>
      <c r="D444" s="568"/>
      <c r="E444" s="568"/>
      <c r="F444" s="568"/>
      <c r="G444" s="568"/>
      <c r="H444" s="568"/>
      <c r="I444" s="568"/>
      <c r="J444" s="568"/>
      <c r="K444" s="568"/>
      <c r="L444" s="568"/>
      <c r="M444" s="568"/>
      <c r="N444" s="568"/>
    </row>
    <row r="445" spans="1:14" ht="9.6" customHeight="1">
      <c r="A445" s="511"/>
      <c r="B445" s="569"/>
      <c r="C445" s="568"/>
      <c r="D445" s="568"/>
      <c r="E445" s="568"/>
      <c r="F445" s="568"/>
      <c r="G445" s="568"/>
      <c r="H445" s="568"/>
      <c r="I445" s="568"/>
      <c r="J445" s="568"/>
      <c r="K445" s="568"/>
      <c r="L445" s="568"/>
      <c r="M445" s="568"/>
      <c r="N445" s="568"/>
    </row>
    <row r="446" spans="1:14" ht="9.6" customHeight="1">
      <c r="A446" s="566" t="s">
        <v>1200</v>
      </c>
      <c r="B446" s="575"/>
      <c r="C446" s="568">
        <v>599</v>
      </c>
      <c r="D446" s="568">
        <v>346</v>
      </c>
      <c r="E446" s="568">
        <v>165</v>
      </c>
      <c r="F446" s="568">
        <v>511</v>
      </c>
      <c r="G446" s="568">
        <v>116</v>
      </c>
      <c r="H446" s="568">
        <v>69</v>
      </c>
      <c r="I446" s="568">
        <v>395</v>
      </c>
      <c r="J446" s="568">
        <v>88</v>
      </c>
      <c r="K446" s="568">
        <v>78</v>
      </c>
      <c r="L446" s="568">
        <v>10</v>
      </c>
      <c r="M446" s="568">
        <v>186</v>
      </c>
      <c r="N446" s="568">
        <v>25</v>
      </c>
    </row>
    <row r="447" spans="1:14" ht="9.6" customHeight="1">
      <c r="A447" s="511"/>
      <c r="B447" s="569"/>
      <c r="C447" s="568"/>
      <c r="D447" s="568"/>
      <c r="E447" s="568"/>
      <c r="F447" s="568"/>
      <c r="G447" s="568"/>
      <c r="H447" s="568"/>
      <c r="I447" s="568"/>
      <c r="J447" s="568"/>
      <c r="K447" s="568"/>
      <c r="L447" s="568"/>
      <c r="M447" s="568"/>
      <c r="N447" s="568"/>
    </row>
    <row r="448" spans="1:14" ht="9.6" customHeight="1">
      <c r="A448" s="511"/>
      <c r="B448" s="570" t="s">
        <v>1201</v>
      </c>
      <c r="C448" s="568">
        <v>599</v>
      </c>
      <c r="D448" s="568">
        <v>346</v>
      </c>
      <c r="E448" s="568">
        <v>165</v>
      </c>
      <c r="F448" s="568">
        <v>511</v>
      </c>
      <c r="G448" s="568">
        <v>116</v>
      </c>
      <c r="H448" s="568">
        <v>69</v>
      </c>
      <c r="I448" s="568">
        <v>395</v>
      </c>
      <c r="J448" s="568">
        <v>88</v>
      </c>
      <c r="K448" s="568">
        <v>78</v>
      </c>
      <c r="L448" s="568">
        <v>10</v>
      </c>
      <c r="M448" s="568">
        <v>186</v>
      </c>
      <c r="N448" s="568">
        <v>25</v>
      </c>
    </row>
    <row r="449" spans="1:14" ht="9.6" customHeight="1">
      <c r="A449" s="511"/>
      <c r="B449" s="569"/>
      <c r="C449" s="568"/>
      <c r="D449" s="568"/>
      <c r="E449" s="568"/>
      <c r="F449" s="568"/>
      <c r="G449" s="568"/>
      <c r="H449" s="568"/>
      <c r="I449" s="568"/>
      <c r="J449" s="568"/>
      <c r="K449" s="568"/>
      <c r="L449" s="568"/>
      <c r="M449" s="568"/>
      <c r="N449" s="568"/>
    </row>
    <row r="450" spans="1:14" ht="9.6" customHeight="1">
      <c r="A450" s="511"/>
      <c r="B450" s="586" t="s">
        <v>1202</v>
      </c>
      <c r="C450" s="568">
        <v>13947</v>
      </c>
      <c r="D450" s="568">
        <v>6820</v>
      </c>
      <c r="E450" s="568">
        <v>4214</v>
      </c>
      <c r="F450" s="568">
        <v>11034</v>
      </c>
      <c r="G450" s="568">
        <v>4025</v>
      </c>
      <c r="H450" s="568">
        <v>2319</v>
      </c>
      <c r="I450" s="568">
        <v>7009</v>
      </c>
      <c r="J450" s="568">
        <v>2913</v>
      </c>
      <c r="K450" s="568">
        <v>2812</v>
      </c>
      <c r="L450" s="568">
        <v>101</v>
      </c>
      <c r="M450" s="568">
        <v>6123</v>
      </c>
      <c r="N450" s="568">
        <v>717</v>
      </c>
    </row>
    <row r="451" spans="1:14" ht="9.6" customHeight="1">
      <c r="A451" s="511"/>
      <c r="B451" s="585"/>
      <c r="C451" s="568"/>
      <c r="D451" s="560"/>
      <c r="E451" s="560"/>
      <c r="J451" s="560"/>
      <c r="K451" s="560"/>
      <c r="L451" s="560"/>
      <c r="M451" s="560"/>
      <c r="N451" s="560"/>
    </row>
    <row r="452" spans="1:14" ht="9.6" customHeight="1">
      <c r="A452" s="511"/>
      <c r="B452" s="585"/>
      <c r="C452" s="568"/>
      <c r="D452" s="560"/>
      <c r="E452" s="560"/>
      <c r="J452" s="560"/>
      <c r="K452" s="560"/>
      <c r="L452" s="560"/>
      <c r="M452" s="560"/>
      <c r="N452" s="560"/>
    </row>
    <row r="453" spans="1:14" ht="9.6" customHeight="1">
      <c r="A453" s="511"/>
      <c r="B453" s="585"/>
      <c r="C453" s="568"/>
      <c r="D453" s="560"/>
      <c r="E453" s="560"/>
      <c r="J453" s="560"/>
      <c r="K453" s="560"/>
      <c r="L453" s="560"/>
      <c r="M453" s="560"/>
      <c r="N453" s="560"/>
    </row>
    <row r="454" spans="1:14" ht="9.6" customHeight="1">
      <c r="B454" s="579"/>
      <c r="C454" s="563" t="s">
        <v>1203</v>
      </c>
      <c r="D454" s="564"/>
      <c r="E454" s="564"/>
      <c r="F454" s="564"/>
      <c r="G454" s="564"/>
      <c r="H454" s="564"/>
      <c r="I454" s="564"/>
      <c r="J454" s="564"/>
      <c r="K454" s="564"/>
      <c r="L454" s="564"/>
      <c r="M454" s="564"/>
      <c r="N454" s="564"/>
    </row>
    <row r="455" spans="1:14" ht="9.6" customHeight="1">
      <c r="A455" s="511"/>
      <c r="B455" s="585"/>
      <c r="C455" s="568"/>
      <c r="D455" s="560"/>
      <c r="E455" s="560"/>
      <c r="J455" s="560"/>
      <c r="K455" s="560"/>
      <c r="L455" s="560"/>
      <c r="M455" s="560"/>
      <c r="N455" s="560"/>
    </row>
    <row r="456" spans="1:14" ht="9.6" customHeight="1">
      <c r="A456" s="566" t="s">
        <v>1125</v>
      </c>
      <c r="B456" s="575"/>
      <c r="C456" s="568">
        <v>30264</v>
      </c>
      <c r="D456" s="568">
        <v>18623</v>
      </c>
      <c r="E456" s="568">
        <v>6886</v>
      </c>
      <c r="F456" s="568">
        <v>25509</v>
      </c>
      <c r="G456" s="568">
        <v>5621</v>
      </c>
      <c r="H456" s="568">
        <v>3409</v>
      </c>
      <c r="I456" s="568">
        <v>19888</v>
      </c>
      <c r="J456" s="568">
        <v>4755</v>
      </c>
      <c r="K456" s="568">
        <v>4587</v>
      </c>
      <c r="L456" s="568">
        <v>168</v>
      </c>
      <c r="M456" s="568">
        <v>8263</v>
      </c>
      <c r="N456" s="568">
        <v>831</v>
      </c>
    </row>
    <row r="457" spans="1:14" ht="9.6" customHeight="1">
      <c r="A457" s="511"/>
      <c r="B457" s="569"/>
      <c r="C457" s="568"/>
      <c r="D457" s="568"/>
      <c r="E457" s="568"/>
      <c r="F457" s="568"/>
      <c r="G457" s="568"/>
      <c r="H457" s="568"/>
      <c r="I457" s="568"/>
      <c r="J457" s="568"/>
      <c r="K457" s="568"/>
      <c r="L457" s="568"/>
      <c r="M457" s="568"/>
      <c r="N457" s="568"/>
    </row>
    <row r="458" spans="1:14" ht="9.6" customHeight="1">
      <c r="A458" s="511"/>
      <c r="B458" s="570" t="s">
        <v>1204</v>
      </c>
      <c r="C458" s="568">
        <v>647</v>
      </c>
      <c r="D458" s="568">
        <v>380</v>
      </c>
      <c r="E458" s="568">
        <v>103</v>
      </c>
      <c r="F458" s="568">
        <v>483</v>
      </c>
      <c r="G458" s="568">
        <v>307</v>
      </c>
      <c r="H458" s="568">
        <v>137</v>
      </c>
      <c r="I458" s="568">
        <v>176</v>
      </c>
      <c r="J458" s="568">
        <v>164</v>
      </c>
      <c r="K458" s="568">
        <v>164</v>
      </c>
      <c r="L458" s="568">
        <v>0</v>
      </c>
      <c r="M458" s="568">
        <v>320</v>
      </c>
      <c r="N458" s="568">
        <v>37</v>
      </c>
    </row>
    <row r="459" spans="1:14" ht="9.6" customHeight="1">
      <c r="A459" s="511"/>
      <c r="B459" s="570" t="s">
        <v>1205</v>
      </c>
      <c r="C459" s="568">
        <v>506</v>
      </c>
      <c r="D459" s="568">
        <v>297</v>
      </c>
      <c r="E459" s="568">
        <v>115</v>
      </c>
      <c r="F459" s="568">
        <v>412</v>
      </c>
      <c r="G459" s="568">
        <v>174</v>
      </c>
      <c r="H459" s="568">
        <v>79</v>
      </c>
      <c r="I459" s="568">
        <v>238</v>
      </c>
      <c r="J459" s="568">
        <v>94</v>
      </c>
      <c r="K459" s="568">
        <v>94</v>
      </c>
      <c r="L459" s="568">
        <v>0</v>
      </c>
      <c r="M459" s="568">
        <v>245</v>
      </c>
      <c r="N459" s="568">
        <v>27</v>
      </c>
    </row>
    <row r="460" spans="1:14" ht="9.6" customHeight="1">
      <c r="A460" s="511"/>
      <c r="B460" s="570" t="s">
        <v>1206</v>
      </c>
      <c r="C460" s="568">
        <v>282</v>
      </c>
      <c r="D460" s="568">
        <v>176</v>
      </c>
      <c r="E460" s="568">
        <v>61</v>
      </c>
      <c r="F460" s="568">
        <v>237</v>
      </c>
      <c r="G460" s="568">
        <v>101</v>
      </c>
      <c r="H460" s="568">
        <v>46</v>
      </c>
      <c r="I460" s="568">
        <v>136</v>
      </c>
      <c r="J460" s="568">
        <v>45</v>
      </c>
      <c r="K460" s="568">
        <v>45</v>
      </c>
      <c r="L460" s="568">
        <v>0</v>
      </c>
      <c r="M460" s="568">
        <v>117</v>
      </c>
      <c r="N460" s="568">
        <v>12</v>
      </c>
    </row>
    <row r="461" spans="1:14" ht="9.6" customHeight="1">
      <c r="A461" s="511"/>
      <c r="B461" s="570" t="s">
        <v>1207</v>
      </c>
      <c r="C461" s="568">
        <v>224</v>
      </c>
      <c r="D461" s="568">
        <v>121</v>
      </c>
      <c r="E461" s="568">
        <v>54</v>
      </c>
      <c r="F461" s="568">
        <v>175</v>
      </c>
      <c r="G461" s="568">
        <v>73</v>
      </c>
      <c r="H461" s="568">
        <v>33</v>
      </c>
      <c r="I461" s="568">
        <v>102</v>
      </c>
      <c r="J461" s="568">
        <v>49</v>
      </c>
      <c r="K461" s="568">
        <v>49</v>
      </c>
      <c r="L461" s="568">
        <v>0</v>
      </c>
      <c r="M461" s="568">
        <v>128</v>
      </c>
      <c r="N461" s="568">
        <v>15</v>
      </c>
    </row>
    <row r="462" spans="1:14" ht="9.6" customHeight="1">
      <c r="A462" s="511"/>
      <c r="B462" s="570" t="s">
        <v>1208</v>
      </c>
      <c r="C462" s="568">
        <v>416</v>
      </c>
      <c r="D462" s="568">
        <v>237</v>
      </c>
      <c r="E462" s="568">
        <v>80</v>
      </c>
      <c r="F462" s="568">
        <v>317</v>
      </c>
      <c r="G462" s="568">
        <v>124</v>
      </c>
      <c r="H462" s="568">
        <v>74</v>
      </c>
      <c r="I462" s="568">
        <v>193</v>
      </c>
      <c r="J462" s="568">
        <v>99</v>
      </c>
      <c r="K462" s="568">
        <v>99</v>
      </c>
      <c r="L462" s="568">
        <v>0</v>
      </c>
      <c r="M462" s="568">
        <v>189</v>
      </c>
      <c r="N462" s="568">
        <v>20</v>
      </c>
    </row>
    <row r="463" spans="1:14" ht="9.6" customHeight="1">
      <c r="A463" s="511"/>
      <c r="B463" s="570" t="s">
        <v>1209</v>
      </c>
      <c r="C463" s="568">
        <v>1052</v>
      </c>
      <c r="D463" s="568">
        <v>555</v>
      </c>
      <c r="E463" s="568">
        <v>184</v>
      </c>
      <c r="F463" s="568">
        <v>739</v>
      </c>
      <c r="G463" s="568">
        <v>247</v>
      </c>
      <c r="H463" s="568">
        <v>201</v>
      </c>
      <c r="I463" s="568">
        <v>492</v>
      </c>
      <c r="J463" s="568">
        <v>313</v>
      </c>
      <c r="K463" s="568">
        <v>313</v>
      </c>
      <c r="L463" s="568">
        <v>0</v>
      </c>
      <c r="M463" s="568">
        <v>450</v>
      </c>
      <c r="N463" s="568">
        <v>50</v>
      </c>
    </row>
    <row r="464" spans="1:14" ht="9.6" customHeight="1">
      <c r="A464" s="511"/>
      <c r="B464" s="570" t="s">
        <v>1210</v>
      </c>
      <c r="C464" s="568">
        <v>872</v>
      </c>
      <c r="D464" s="568">
        <v>445</v>
      </c>
      <c r="E464" s="568">
        <v>169</v>
      </c>
      <c r="F464" s="568">
        <v>614</v>
      </c>
      <c r="G464" s="568">
        <v>212</v>
      </c>
      <c r="H464" s="568">
        <v>169</v>
      </c>
      <c r="I464" s="568">
        <v>402</v>
      </c>
      <c r="J464" s="568">
        <v>258</v>
      </c>
      <c r="K464" s="568">
        <v>258</v>
      </c>
      <c r="L464" s="568">
        <v>0</v>
      </c>
      <c r="M464" s="568">
        <v>388</v>
      </c>
      <c r="N464" s="568">
        <v>44</v>
      </c>
    </row>
    <row r="465" spans="1:14" ht="9.6" customHeight="1">
      <c r="A465" s="511"/>
      <c r="B465" s="570" t="s">
        <v>1211</v>
      </c>
      <c r="C465" s="568">
        <v>180</v>
      </c>
      <c r="D465" s="568">
        <v>110</v>
      </c>
      <c r="E465" s="568">
        <v>15</v>
      </c>
      <c r="F465" s="568">
        <v>125</v>
      </c>
      <c r="G465" s="568">
        <v>35</v>
      </c>
      <c r="H465" s="568">
        <v>32</v>
      </c>
      <c r="I465" s="568">
        <v>90</v>
      </c>
      <c r="J465" s="568">
        <v>55</v>
      </c>
      <c r="K465" s="568">
        <v>55</v>
      </c>
      <c r="L465" s="568">
        <v>0</v>
      </c>
      <c r="M465" s="568">
        <v>62</v>
      </c>
      <c r="N465" s="568">
        <v>6</v>
      </c>
    </row>
    <row r="466" spans="1:14" ht="9.6" customHeight="1">
      <c r="A466" s="511"/>
      <c r="B466" s="570" t="s">
        <v>1212</v>
      </c>
      <c r="C466" s="568">
        <v>978</v>
      </c>
      <c r="D466" s="568">
        <v>493</v>
      </c>
      <c r="E466" s="568">
        <v>272</v>
      </c>
      <c r="F466" s="568">
        <v>765</v>
      </c>
      <c r="G466" s="568">
        <v>366</v>
      </c>
      <c r="H466" s="568">
        <v>168</v>
      </c>
      <c r="I466" s="568">
        <v>399</v>
      </c>
      <c r="J466" s="568">
        <v>213</v>
      </c>
      <c r="K466" s="568">
        <v>213</v>
      </c>
      <c r="L466" s="568">
        <v>0</v>
      </c>
      <c r="M466" s="568">
        <v>522</v>
      </c>
      <c r="N466" s="568">
        <v>45</v>
      </c>
    </row>
    <row r="467" spans="1:14" ht="9.6" customHeight="1">
      <c r="A467" s="511"/>
      <c r="B467" s="570" t="s">
        <v>1213</v>
      </c>
      <c r="C467" s="568">
        <v>535</v>
      </c>
      <c r="D467" s="568">
        <v>269</v>
      </c>
      <c r="E467" s="568">
        <v>131</v>
      </c>
      <c r="F467" s="568">
        <v>400</v>
      </c>
      <c r="G467" s="568">
        <v>216</v>
      </c>
      <c r="H467" s="568">
        <v>99</v>
      </c>
      <c r="I467" s="568">
        <v>184</v>
      </c>
      <c r="J467" s="568">
        <v>135</v>
      </c>
      <c r="K467" s="568">
        <v>135</v>
      </c>
      <c r="L467" s="568">
        <v>0</v>
      </c>
      <c r="M467" s="568">
        <v>337</v>
      </c>
      <c r="N467" s="568">
        <v>25</v>
      </c>
    </row>
    <row r="468" spans="1:14" ht="9.6" customHeight="1">
      <c r="A468" s="511"/>
      <c r="B468" s="570" t="s">
        <v>1214</v>
      </c>
      <c r="C468" s="568">
        <v>77</v>
      </c>
      <c r="D468" s="568">
        <v>49</v>
      </c>
      <c r="E468" s="568">
        <v>13</v>
      </c>
      <c r="F468" s="568">
        <v>62</v>
      </c>
      <c r="G468" s="568">
        <v>30</v>
      </c>
      <c r="H468" s="568">
        <v>13</v>
      </c>
      <c r="I468" s="568">
        <v>32</v>
      </c>
      <c r="J468" s="568">
        <v>15</v>
      </c>
      <c r="K468" s="568">
        <v>15</v>
      </c>
      <c r="L468" s="568">
        <v>0</v>
      </c>
      <c r="M468" s="568">
        <v>30</v>
      </c>
      <c r="N468" s="568">
        <v>11</v>
      </c>
    </row>
    <row r="469" spans="1:14" ht="9.6" customHeight="1">
      <c r="A469" s="511"/>
      <c r="B469" s="570" t="s">
        <v>1215</v>
      </c>
      <c r="C469" s="568">
        <v>366</v>
      </c>
      <c r="D469" s="568">
        <v>175</v>
      </c>
      <c r="E469" s="568">
        <v>128</v>
      </c>
      <c r="F469" s="568">
        <v>303</v>
      </c>
      <c r="G469" s="568">
        <v>120</v>
      </c>
      <c r="H469" s="568">
        <v>56</v>
      </c>
      <c r="I469" s="568">
        <v>183</v>
      </c>
      <c r="J469" s="568">
        <v>63</v>
      </c>
      <c r="K469" s="568">
        <v>63</v>
      </c>
      <c r="L469" s="568">
        <v>0</v>
      </c>
      <c r="M469" s="568">
        <v>155</v>
      </c>
      <c r="N469" s="568">
        <v>9</v>
      </c>
    </row>
    <row r="470" spans="1:14" ht="9.6" customHeight="1">
      <c r="A470" s="511"/>
      <c r="B470" s="570" t="s">
        <v>1216</v>
      </c>
      <c r="C470" s="568">
        <v>1068</v>
      </c>
      <c r="D470" s="568">
        <v>566</v>
      </c>
      <c r="E470" s="568">
        <v>235</v>
      </c>
      <c r="F470" s="568">
        <v>801</v>
      </c>
      <c r="G470" s="568">
        <v>325</v>
      </c>
      <c r="H470" s="568">
        <v>203</v>
      </c>
      <c r="I470" s="568">
        <v>476</v>
      </c>
      <c r="J470" s="568">
        <v>267</v>
      </c>
      <c r="K470" s="568">
        <v>267</v>
      </c>
      <c r="L470" s="568">
        <v>0</v>
      </c>
      <c r="M470" s="568">
        <v>444</v>
      </c>
      <c r="N470" s="568">
        <v>57</v>
      </c>
    </row>
    <row r="471" spans="1:14" ht="9.6" customHeight="1">
      <c r="A471" s="511"/>
      <c r="B471" s="570" t="s">
        <v>1217</v>
      </c>
      <c r="C471" s="568">
        <v>760</v>
      </c>
      <c r="D471" s="568">
        <v>383</v>
      </c>
      <c r="E471" s="568">
        <v>164</v>
      </c>
      <c r="F471" s="568">
        <v>547</v>
      </c>
      <c r="G471" s="568">
        <v>255</v>
      </c>
      <c r="H471" s="568">
        <v>149</v>
      </c>
      <c r="I471" s="568">
        <v>292</v>
      </c>
      <c r="J471" s="568">
        <v>213</v>
      </c>
      <c r="K471" s="568">
        <v>213</v>
      </c>
      <c r="L471" s="568">
        <v>0</v>
      </c>
      <c r="M471" s="568">
        <v>347</v>
      </c>
      <c r="N471" s="568">
        <v>35</v>
      </c>
    </row>
    <row r="472" spans="1:14" ht="9.6" customHeight="1">
      <c r="A472" s="511"/>
      <c r="B472" s="570" t="s">
        <v>1218</v>
      </c>
      <c r="C472" s="568">
        <v>224</v>
      </c>
      <c r="D472" s="568">
        <v>133</v>
      </c>
      <c r="E472" s="568">
        <v>51</v>
      </c>
      <c r="F472" s="568">
        <v>184</v>
      </c>
      <c r="G472" s="568">
        <v>58</v>
      </c>
      <c r="H472" s="568">
        <v>43</v>
      </c>
      <c r="I472" s="568">
        <v>126</v>
      </c>
      <c r="J472" s="568">
        <v>40</v>
      </c>
      <c r="K472" s="568">
        <v>40</v>
      </c>
      <c r="L472" s="568">
        <v>0</v>
      </c>
      <c r="M472" s="568">
        <v>74</v>
      </c>
      <c r="N472" s="568">
        <v>11</v>
      </c>
    </row>
    <row r="473" spans="1:14" ht="9.6" customHeight="1">
      <c r="A473" s="511"/>
      <c r="B473" s="570" t="s">
        <v>1219</v>
      </c>
      <c r="C473" s="568">
        <v>84</v>
      </c>
      <c r="D473" s="568">
        <v>50</v>
      </c>
      <c r="E473" s="568">
        <v>20</v>
      </c>
      <c r="F473" s="568">
        <v>70</v>
      </c>
      <c r="G473" s="568">
        <v>12</v>
      </c>
      <c r="H473" s="568">
        <v>11</v>
      </c>
      <c r="I473" s="568">
        <v>58</v>
      </c>
      <c r="J473" s="568">
        <v>14</v>
      </c>
      <c r="K473" s="568">
        <v>14</v>
      </c>
      <c r="L473" s="568">
        <v>0</v>
      </c>
      <c r="M473" s="568">
        <v>23</v>
      </c>
      <c r="N473" s="568">
        <v>11</v>
      </c>
    </row>
    <row r="474" spans="1:14" ht="9.6" customHeight="1">
      <c r="A474" s="511"/>
      <c r="B474" s="570" t="s">
        <v>1220</v>
      </c>
      <c r="C474" s="568">
        <v>1122</v>
      </c>
      <c r="D474" s="568">
        <v>712</v>
      </c>
      <c r="E474" s="568">
        <v>226</v>
      </c>
      <c r="F474" s="568">
        <v>938</v>
      </c>
      <c r="G474" s="568">
        <v>475</v>
      </c>
      <c r="H474" s="568">
        <v>191</v>
      </c>
      <c r="I474" s="568">
        <v>463</v>
      </c>
      <c r="J474" s="568">
        <v>184</v>
      </c>
      <c r="K474" s="568">
        <v>184</v>
      </c>
      <c r="L474" s="568">
        <v>0</v>
      </c>
      <c r="M474" s="568">
        <v>428</v>
      </c>
      <c r="N474" s="568">
        <v>60</v>
      </c>
    </row>
    <row r="475" spans="1:14" ht="9.6" customHeight="1">
      <c r="A475" s="511"/>
      <c r="B475" s="570" t="s">
        <v>947</v>
      </c>
      <c r="C475" s="568">
        <v>739</v>
      </c>
      <c r="D475" s="568">
        <v>406</v>
      </c>
      <c r="E475" s="568">
        <v>131</v>
      </c>
      <c r="F475" s="568">
        <v>537</v>
      </c>
      <c r="G475" s="568">
        <v>230</v>
      </c>
      <c r="H475" s="568">
        <v>155</v>
      </c>
      <c r="I475" s="568">
        <v>307</v>
      </c>
      <c r="J475" s="568">
        <v>202</v>
      </c>
      <c r="K475" s="568">
        <v>202</v>
      </c>
      <c r="L475" s="568">
        <v>0</v>
      </c>
      <c r="M475" s="568">
        <v>334</v>
      </c>
      <c r="N475" s="568">
        <v>22</v>
      </c>
    </row>
    <row r="476" spans="1:14" ht="9.6" customHeight="1">
      <c r="A476" s="511"/>
      <c r="B476" s="570" t="s">
        <v>1221</v>
      </c>
      <c r="C476" s="568">
        <v>853</v>
      </c>
      <c r="D476" s="568">
        <v>434</v>
      </c>
      <c r="E476" s="568">
        <v>152</v>
      </c>
      <c r="F476" s="568">
        <v>586</v>
      </c>
      <c r="G476" s="568">
        <v>304</v>
      </c>
      <c r="H476" s="568">
        <v>168</v>
      </c>
      <c r="I476" s="568">
        <v>282</v>
      </c>
      <c r="J476" s="568">
        <v>267</v>
      </c>
      <c r="K476" s="568">
        <v>267</v>
      </c>
      <c r="L476" s="568">
        <v>0</v>
      </c>
      <c r="M476" s="568">
        <v>376</v>
      </c>
      <c r="N476" s="568">
        <v>33</v>
      </c>
    </row>
    <row r="477" spans="1:14" ht="9.6" customHeight="1">
      <c r="A477" s="511"/>
      <c r="B477" s="576" t="s">
        <v>1222</v>
      </c>
      <c r="C477" s="568"/>
      <c r="D477" s="568"/>
      <c r="E477" s="568"/>
      <c r="F477" s="568"/>
      <c r="G477" s="568"/>
      <c r="H477" s="568"/>
      <c r="I477" s="568"/>
      <c r="J477" s="568"/>
      <c r="K477" s="568"/>
      <c r="L477" s="568"/>
      <c r="M477" s="568"/>
      <c r="N477" s="568"/>
    </row>
    <row r="478" spans="1:14" ht="9.6" customHeight="1">
      <c r="A478" s="511"/>
      <c r="B478" s="570" t="s">
        <v>1223</v>
      </c>
      <c r="C478" s="568">
        <v>138</v>
      </c>
      <c r="D478" s="568">
        <v>47</v>
      </c>
      <c r="E478" s="568">
        <v>28</v>
      </c>
      <c r="F478" s="568">
        <v>75</v>
      </c>
      <c r="G478" s="568">
        <v>50</v>
      </c>
      <c r="H478" s="568">
        <v>26</v>
      </c>
      <c r="I478" s="568">
        <v>25</v>
      </c>
      <c r="J478" s="568">
        <v>63</v>
      </c>
      <c r="K478" s="568">
        <v>63</v>
      </c>
      <c r="L478" s="568">
        <v>0</v>
      </c>
      <c r="M478" s="568">
        <v>100</v>
      </c>
      <c r="N478" s="568">
        <v>3</v>
      </c>
    </row>
    <row r="479" spans="1:14" ht="9.6" customHeight="1">
      <c r="A479" s="511"/>
      <c r="B479" s="570" t="s">
        <v>1224</v>
      </c>
      <c r="C479" s="568">
        <v>806</v>
      </c>
      <c r="D479" s="568">
        <v>410</v>
      </c>
      <c r="E479" s="568">
        <v>174</v>
      </c>
      <c r="F479" s="568">
        <v>584</v>
      </c>
      <c r="G479" s="568">
        <v>156</v>
      </c>
      <c r="H479" s="568">
        <v>120</v>
      </c>
      <c r="I479" s="568">
        <v>428</v>
      </c>
      <c r="J479" s="568">
        <v>222</v>
      </c>
      <c r="K479" s="568">
        <v>222</v>
      </c>
      <c r="L479" s="568">
        <v>0</v>
      </c>
      <c r="M479" s="568">
        <v>308</v>
      </c>
      <c r="N479" s="568">
        <v>29</v>
      </c>
    </row>
    <row r="480" spans="1:14" ht="9.6" customHeight="1">
      <c r="A480" s="511"/>
      <c r="B480" s="570" t="s">
        <v>1225</v>
      </c>
      <c r="C480" s="568">
        <v>723</v>
      </c>
      <c r="D480" s="568">
        <v>438</v>
      </c>
      <c r="E480" s="568">
        <v>117</v>
      </c>
      <c r="F480" s="568">
        <v>555</v>
      </c>
      <c r="G480" s="568">
        <v>272</v>
      </c>
      <c r="H480" s="568">
        <v>122</v>
      </c>
      <c r="I480" s="568">
        <v>283</v>
      </c>
      <c r="J480" s="568">
        <v>168</v>
      </c>
      <c r="K480" s="568">
        <v>168</v>
      </c>
      <c r="L480" s="568">
        <v>0</v>
      </c>
      <c r="M480" s="568">
        <v>312</v>
      </c>
      <c r="N480" s="568">
        <v>23</v>
      </c>
    </row>
    <row r="481" spans="1:14" ht="9.6" customHeight="1">
      <c r="A481" s="511"/>
      <c r="B481" s="570" t="s">
        <v>1226</v>
      </c>
      <c r="C481" s="568">
        <v>747</v>
      </c>
      <c r="D481" s="568">
        <v>376</v>
      </c>
      <c r="E481" s="568">
        <v>173</v>
      </c>
      <c r="F481" s="568">
        <v>549</v>
      </c>
      <c r="G481" s="568">
        <v>296</v>
      </c>
      <c r="H481" s="568">
        <v>176</v>
      </c>
      <c r="I481" s="568">
        <v>253</v>
      </c>
      <c r="J481" s="568">
        <v>198</v>
      </c>
      <c r="K481" s="568">
        <v>198</v>
      </c>
      <c r="L481" s="568">
        <v>0</v>
      </c>
      <c r="M481" s="568">
        <v>449</v>
      </c>
      <c r="N481" s="568">
        <v>68</v>
      </c>
    </row>
    <row r="482" spans="1:14" ht="9.6" customHeight="1">
      <c r="A482" s="511"/>
      <c r="B482" s="570" t="s">
        <v>1227</v>
      </c>
      <c r="C482" s="568">
        <v>449</v>
      </c>
      <c r="D482" s="568">
        <v>243</v>
      </c>
      <c r="E482" s="568">
        <v>113</v>
      </c>
      <c r="F482" s="568">
        <v>356</v>
      </c>
      <c r="G482" s="568">
        <v>162</v>
      </c>
      <c r="H482" s="568">
        <v>85</v>
      </c>
      <c r="I482" s="568">
        <v>194</v>
      </c>
      <c r="J482" s="568">
        <v>93</v>
      </c>
      <c r="K482" s="568">
        <v>93</v>
      </c>
      <c r="L482" s="568">
        <v>0</v>
      </c>
      <c r="M482" s="568">
        <v>180</v>
      </c>
      <c r="N482" s="568">
        <v>19</v>
      </c>
    </row>
    <row r="483" spans="1:14" ht="9.6" customHeight="1">
      <c r="A483" s="511"/>
      <c r="B483" s="570" t="s">
        <v>1228</v>
      </c>
      <c r="C483" s="568">
        <v>786</v>
      </c>
      <c r="D483" s="568">
        <v>419</v>
      </c>
      <c r="E483" s="568">
        <v>168</v>
      </c>
      <c r="F483" s="568">
        <v>587</v>
      </c>
      <c r="G483" s="568">
        <v>268</v>
      </c>
      <c r="H483" s="568">
        <v>151</v>
      </c>
      <c r="I483" s="568">
        <v>319</v>
      </c>
      <c r="J483" s="568">
        <v>199</v>
      </c>
      <c r="K483" s="568">
        <v>199</v>
      </c>
      <c r="L483" s="568">
        <v>0</v>
      </c>
      <c r="M483" s="568">
        <v>358</v>
      </c>
      <c r="N483" s="568">
        <v>33</v>
      </c>
    </row>
    <row r="484" spans="1:14" ht="9.6" customHeight="1">
      <c r="A484" s="511"/>
      <c r="B484" s="570" t="s">
        <v>1229</v>
      </c>
      <c r="C484" s="568">
        <v>156</v>
      </c>
      <c r="D484" s="568">
        <v>85</v>
      </c>
      <c r="E484" s="568">
        <v>48</v>
      </c>
      <c r="F484" s="568">
        <v>133</v>
      </c>
      <c r="G484" s="568">
        <v>63</v>
      </c>
      <c r="H484" s="568">
        <v>28</v>
      </c>
      <c r="I484" s="568">
        <v>70</v>
      </c>
      <c r="J484" s="568">
        <v>23</v>
      </c>
      <c r="K484" s="568">
        <v>23</v>
      </c>
      <c r="L484" s="568">
        <v>0</v>
      </c>
      <c r="M484" s="568">
        <v>41</v>
      </c>
      <c r="N484" s="568">
        <v>3</v>
      </c>
    </row>
    <row r="485" spans="1:14" ht="9.6" customHeight="1">
      <c r="A485" s="511"/>
      <c r="B485" s="570" t="s">
        <v>1099</v>
      </c>
      <c r="C485" s="568">
        <v>136</v>
      </c>
      <c r="D485" s="568">
        <v>77</v>
      </c>
      <c r="E485" s="568">
        <v>30</v>
      </c>
      <c r="F485" s="568">
        <v>107</v>
      </c>
      <c r="G485" s="568">
        <v>34</v>
      </c>
      <c r="H485" s="568">
        <v>22</v>
      </c>
      <c r="I485" s="568">
        <v>73</v>
      </c>
      <c r="J485" s="568">
        <v>29</v>
      </c>
      <c r="K485" s="568">
        <v>29</v>
      </c>
      <c r="L485" s="568">
        <v>0</v>
      </c>
      <c r="M485" s="568">
        <v>51</v>
      </c>
      <c r="N485" s="568">
        <v>0</v>
      </c>
    </row>
    <row r="486" spans="1:14" ht="9.6" customHeight="1">
      <c r="A486" s="511"/>
      <c r="B486" s="570" t="s">
        <v>1230</v>
      </c>
      <c r="C486" s="568">
        <v>15147</v>
      </c>
      <c r="D486" s="568">
        <v>10546</v>
      </c>
      <c r="E486" s="568">
        <v>3589</v>
      </c>
      <c r="F486" s="568">
        <v>14135</v>
      </c>
      <c r="G486" s="568">
        <v>712</v>
      </c>
      <c r="H486" s="568">
        <v>645</v>
      </c>
      <c r="I486" s="568">
        <v>13423</v>
      </c>
      <c r="J486" s="568">
        <v>1012</v>
      </c>
      <c r="K486" s="568">
        <v>1011</v>
      </c>
      <c r="L486" s="568">
        <v>1</v>
      </c>
      <c r="M486" s="568">
        <v>1797</v>
      </c>
      <c r="N486" s="568">
        <v>186</v>
      </c>
    </row>
    <row r="487" spans="1:14" ht="9.6" customHeight="1">
      <c r="A487" s="511"/>
      <c r="B487" s="570" t="s">
        <v>1231</v>
      </c>
      <c r="C487" s="568">
        <v>256</v>
      </c>
      <c r="D487" s="572" t="s">
        <v>954</v>
      </c>
      <c r="E487" s="572" t="s">
        <v>954</v>
      </c>
      <c r="F487" s="572" t="s">
        <v>954</v>
      </c>
      <c r="G487" s="572" t="s">
        <v>954</v>
      </c>
      <c r="H487" s="572" t="s">
        <v>954</v>
      </c>
      <c r="I487" s="572" t="s">
        <v>954</v>
      </c>
      <c r="J487" s="572" t="s">
        <v>954</v>
      </c>
      <c r="K487" s="572" t="s">
        <v>954</v>
      </c>
      <c r="L487" s="572" t="s">
        <v>954</v>
      </c>
      <c r="M487" s="568">
        <v>54</v>
      </c>
      <c r="N487" s="568">
        <v>11</v>
      </c>
    </row>
    <row r="488" spans="1:14" ht="9.6" customHeight="1">
      <c r="A488" s="511"/>
      <c r="B488" s="570" t="s">
        <v>1232</v>
      </c>
      <c r="C488" s="568">
        <v>443</v>
      </c>
      <c r="D488" s="568">
        <v>360</v>
      </c>
      <c r="E488" s="568">
        <v>42</v>
      </c>
      <c r="F488" s="568">
        <v>402</v>
      </c>
      <c r="G488" s="568">
        <v>21</v>
      </c>
      <c r="H488" s="568">
        <v>21</v>
      </c>
      <c r="I488" s="568">
        <v>381</v>
      </c>
      <c r="J488" s="568">
        <v>41</v>
      </c>
      <c r="K488" s="568">
        <v>41</v>
      </c>
      <c r="L488" s="568">
        <v>0</v>
      </c>
      <c r="M488" s="568">
        <v>50</v>
      </c>
      <c r="N488" s="568">
        <v>0</v>
      </c>
    </row>
    <row r="489" spans="1:14" ht="9.6" customHeight="1">
      <c r="A489" s="511"/>
      <c r="B489" s="570" t="s">
        <v>1233</v>
      </c>
      <c r="C489" s="568">
        <v>1054</v>
      </c>
      <c r="D489" s="568">
        <v>724</v>
      </c>
      <c r="E489" s="568">
        <v>250</v>
      </c>
      <c r="F489" s="568">
        <v>974</v>
      </c>
      <c r="G489" s="568">
        <v>58</v>
      </c>
      <c r="H489" s="568">
        <v>53</v>
      </c>
      <c r="I489" s="568">
        <v>916</v>
      </c>
      <c r="J489" s="568">
        <v>80</v>
      </c>
      <c r="K489" s="568">
        <v>80</v>
      </c>
      <c r="L489" s="568">
        <v>0</v>
      </c>
      <c r="M489" s="568">
        <v>146</v>
      </c>
      <c r="N489" s="568">
        <v>13</v>
      </c>
    </row>
    <row r="490" spans="1:14" ht="9.6" customHeight="1">
      <c r="A490" s="511"/>
      <c r="B490" s="570" t="s">
        <v>1234</v>
      </c>
      <c r="C490" s="568">
        <v>364</v>
      </c>
      <c r="D490" s="568">
        <v>242</v>
      </c>
      <c r="E490" s="568">
        <v>87</v>
      </c>
      <c r="F490" s="568">
        <v>329</v>
      </c>
      <c r="G490" s="568">
        <v>22</v>
      </c>
      <c r="H490" s="568">
        <v>22</v>
      </c>
      <c r="I490" s="568">
        <v>307</v>
      </c>
      <c r="J490" s="568">
        <v>35</v>
      </c>
      <c r="K490" s="568">
        <v>35</v>
      </c>
      <c r="L490" s="568">
        <v>0</v>
      </c>
      <c r="M490" s="568">
        <v>72</v>
      </c>
      <c r="N490" s="568">
        <v>22</v>
      </c>
    </row>
    <row r="491" spans="1:14" ht="9.6" customHeight="1">
      <c r="A491" s="511"/>
      <c r="B491" s="570" t="s">
        <v>1235</v>
      </c>
      <c r="C491" s="568">
        <v>379</v>
      </c>
      <c r="D491" s="568">
        <v>295</v>
      </c>
      <c r="E491" s="568">
        <v>52</v>
      </c>
      <c r="F491" s="568">
        <v>347</v>
      </c>
      <c r="G491" s="568">
        <v>19</v>
      </c>
      <c r="H491" s="568">
        <v>19</v>
      </c>
      <c r="I491" s="568">
        <v>328</v>
      </c>
      <c r="J491" s="568">
        <v>32</v>
      </c>
      <c r="K491" s="568">
        <v>32</v>
      </c>
      <c r="L491" s="568">
        <v>0</v>
      </c>
      <c r="M491" s="568">
        <v>40</v>
      </c>
      <c r="N491" s="568">
        <v>6</v>
      </c>
    </row>
    <row r="492" spans="1:14" ht="9.6" customHeight="1">
      <c r="A492" s="511"/>
      <c r="B492" s="570" t="s">
        <v>1236</v>
      </c>
      <c r="C492" s="568">
        <v>1148</v>
      </c>
      <c r="D492" s="568">
        <v>832</v>
      </c>
      <c r="E492" s="568">
        <v>232</v>
      </c>
      <c r="F492" s="568">
        <v>1064</v>
      </c>
      <c r="G492" s="568">
        <v>72</v>
      </c>
      <c r="H492" s="568">
        <v>67</v>
      </c>
      <c r="I492" s="568">
        <v>992</v>
      </c>
      <c r="J492" s="568">
        <v>84</v>
      </c>
      <c r="K492" s="568">
        <v>84</v>
      </c>
      <c r="L492" s="568">
        <v>0</v>
      </c>
      <c r="M492" s="568">
        <v>142</v>
      </c>
      <c r="N492" s="568">
        <v>7</v>
      </c>
    </row>
    <row r="493" spans="1:14" ht="9.6" customHeight="1">
      <c r="A493" s="511"/>
      <c r="B493" s="570" t="s">
        <v>1237</v>
      </c>
      <c r="C493" s="568">
        <v>855</v>
      </c>
      <c r="D493" s="568">
        <v>572</v>
      </c>
      <c r="E493" s="568">
        <v>206</v>
      </c>
      <c r="F493" s="568">
        <v>778</v>
      </c>
      <c r="G493" s="568">
        <v>53</v>
      </c>
      <c r="H493" s="568">
        <v>50</v>
      </c>
      <c r="I493" s="568">
        <v>725</v>
      </c>
      <c r="J493" s="568">
        <v>77</v>
      </c>
      <c r="K493" s="568">
        <v>76</v>
      </c>
      <c r="L493" s="568">
        <v>1</v>
      </c>
      <c r="M493" s="568">
        <v>140</v>
      </c>
      <c r="N493" s="568">
        <v>15</v>
      </c>
    </row>
    <row r="494" spans="1:14" ht="9.6" customHeight="1">
      <c r="A494" s="511"/>
      <c r="B494" s="570" t="s">
        <v>1238</v>
      </c>
      <c r="C494" s="568">
        <v>2967</v>
      </c>
      <c r="D494" s="568">
        <v>2207</v>
      </c>
      <c r="E494" s="568">
        <v>633</v>
      </c>
      <c r="F494" s="568">
        <v>2840</v>
      </c>
      <c r="G494" s="568">
        <v>149</v>
      </c>
      <c r="H494" s="568">
        <v>116</v>
      </c>
      <c r="I494" s="568">
        <v>2691</v>
      </c>
      <c r="J494" s="568">
        <v>127</v>
      </c>
      <c r="K494" s="568">
        <v>127</v>
      </c>
      <c r="L494" s="568">
        <v>0</v>
      </c>
      <c r="M494" s="568">
        <v>313</v>
      </c>
      <c r="N494" s="568">
        <v>41</v>
      </c>
    </row>
    <row r="495" spans="1:14" ht="9.6" customHeight="1">
      <c r="A495" s="511"/>
      <c r="B495" s="570" t="s">
        <v>1239</v>
      </c>
      <c r="C495" s="568">
        <v>1244</v>
      </c>
      <c r="D495" s="568">
        <v>939</v>
      </c>
      <c r="E495" s="568">
        <v>189</v>
      </c>
      <c r="F495" s="568">
        <v>1128</v>
      </c>
      <c r="G495" s="568">
        <v>60</v>
      </c>
      <c r="H495" s="568">
        <v>56</v>
      </c>
      <c r="I495" s="568">
        <v>1068</v>
      </c>
      <c r="J495" s="568">
        <v>116</v>
      </c>
      <c r="K495" s="568">
        <v>116</v>
      </c>
      <c r="L495" s="568">
        <v>0</v>
      </c>
      <c r="M495" s="568">
        <v>232</v>
      </c>
      <c r="N495" s="568">
        <v>21</v>
      </c>
    </row>
    <row r="496" spans="1:14" ht="9.6" customHeight="1">
      <c r="A496" s="511"/>
      <c r="B496" s="570" t="s">
        <v>1240</v>
      </c>
      <c r="C496" s="568">
        <v>1225</v>
      </c>
      <c r="D496" s="568">
        <v>781</v>
      </c>
      <c r="E496" s="568">
        <v>355</v>
      </c>
      <c r="F496" s="568">
        <v>1136</v>
      </c>
      <c r="G496" s="568">
        <v>54</v>
      </c>
      <c r="H496" s="568">
        <v>54</v>
      </c>
      <c r="I496" s="568">
        <v>1082</v>
      </c>
      <c r="J496" s="568">
        <v>89</v>
      </c>
      <c r="K496" s="568">
        <v>89</v>
      </c>
      <c r="L496" s="568">
        <v>0</v>
      </c>
      <c r="M496" s="568">
        <v>123</v>
      </c>
      <c r="N496" s="568">
        <v>0</v>
      </c>
    </row>
    <row r="497" spans="1:14" ht="9.6" customHeight="1">
      <c r="A497" s="511"/>
      <c r="B497" s="570" t="s">
        <v>1241</v>
      </c>
      <c r="C497" s="568">
        <v>3950</v>
      </c>
      <c r="D497" s="568">
        <v>2652</v>
      </c>
      <c r="E497" s="568">
        <v>1136</v>
      </c>
      <c r="F497" s="568">
        <v>3788</v>
      </c>
      <c r="G497" s="568">
        <v>141</v>
      </c>
      <c r="H497" s="568">
        <v>124</v>
      </c>
      <c r="I497" s="568">
        <v>3647</v>
      </c>
      <c r="J497" s="568">
        <v>162</v>
      </c>
      <c r="K497" s="568">
        <v>162</v>
      </c>
      <c r="L497" s="568">
        <v>0</v>
      </c>
      <c r="M497" s="568">
        <v>247</v>
      </c>
      <c r="N497" s="568">
        <v>30</v>
      </c>
    </row>
    <row r="498" spans="1:14" ht="9.6" customHeight="1">
      <c r="A498" s="511"/>
      <c r="B498" s="570" t="s">
        <v>1242</v>
      </c>
      <c r="C498" s="568">
        <v>62</v>
      </c>
      <c r="D498" s="572" t="s">
        <v>954</v>
      </c>
      <c r="E498" s="572" t="s">
        <v>954</v>
      </c>
      <c r="F498" s="572" t="s">
        <v>954</v>
      </c>
      <c r="G498" s="572" t="s">
        <v>954</v>
      </c>
      <c r="H498" s="572" t="s">
        <v>954</v>
      </c>
      <c r="I498" s="572" t="s">
        <v>954</v>
      </c>
      <c r="J498" s="572" t="s">
        <v>954</v>
      </c>
      <c r="K498" s="572" t="s">
        <v>954</v>
      </c>
      <c r="L498" s="572" t="s">
        <v>954</v>
      </c>
      <c r="M498" s="568">
        <v>71</v>
      </c>
      <c r="N498" s="568">
        <v>0</v>
      </c>
    </row>
    <row r="499" spans="1:14" ht="9.6" customHeight="1">
      <c r="A499" s="511"/>
      <c r="B499" s="570" t="s">
        <v>1243</v>
      </c>
      <c r="C499" s="568">
        <v>1200</v>
      </c>
      <c r="D499" s="568">
        <v>777</v>
      </c>
      <c r="E499" s="568">
        <v>347</v>
      </c>
      <c r="F499" s="568">
        <v>1124</v>
      </c>
      <c r="G499" s="568">
        <v>53</v>
      </c>
      <c r="H499" s="568">
        <v>53</v>
      </c>
      <c r="I499" s="568">
        <v>1071</v>
      </c>
      <c r="J499" s="568">
        <v>76</v>
      </c>
      <c r="K499" s="568">
        <v>76</v>
      </c>
      <c r="L499" s="568">
        <v>0</v>
      </c>
      <c r="M499" s="568">
        <v>167</v>
      </c>
      <c r="N499" s="568">
        <v>20</v>
      </c>
    </row>
    <row r="500" spans="1:14" ht="9.6" customHeight="1">
      <c r="A500" s="511"/>
      <c r="B500" s="585"/>
      <c r="C500" s="568"/>
      <c r="D500" s="560"/>
      <c r="E500" s="560"/>
      <c r="J500" s="560"/>
      <c r="K500" s="560"/>
      <c r="L500" s="560"/>
      <c r="M500" s="560"/>
      <c r="N500" s="560"/>
    </row>
    <row r="501" spans="1:14" ht="9.6" customHeight="1">
      <c r="A501" s="578" t="s">
        <v>52</v>
      </c>
      <c r="B501" s="579"/>
      <c r="C501" s="580"/>
      <c r="D501" s="581"/>
      <c r="E501" s="581"/>
      <c r="F501" s="581"/>
      <c r="G501" s="581"/>
      <c r="H501" s="581"/>
      <c r="I501" s="581"/>
      <c r="J501" s="581"/>
      <c r="K501" s="581"/>
      <c r="L501" s="581"/>
      <c r="M501" s="581"/>
      <c r="N501" s="581"/>
    </row>
    <row r="502" spans="1:14" ht="9.6" customHeight="1">
      <c r="A502" s="536"/>
      <c r="B502" s="582"/>
      <c r="C502" s="563" t="s">
        <v>1203</v>
      </c>
      <c r="D502" s="562"/>
      <c r="E502" s="564"/>
      <c r="F502" s="564"/>
      <c r="G502" s="564"/>
      <c r="H502" s="564"/>
      <c r="I502" s="564"/>
      <c r="J502" s="564"/>
      <c r="K502" s="564"/>
      <c r="L502" s="564"/>
      <c r="M502" s="564"/>
      <c r="N502" s="564"/>
    </row>
    <row r="503" spans="1:14" ht="9.6" customHeight="1">
      <c r="A503" s="536"/>
      <c r="B503" s="582"/>
      <c r="C503" s="563"/>
      <c r="D503" s="562"/>
      <c r="E503" s="564"/>
      <c r="F503" s="564"/>
      <c r="G503" s="564"/>
      <c r="H503" s="564"/>
      <c r="I503" s="564"/>
      <c r="J503" s="564"/>
      <c r="K503" s="564"/>
      <c r="L503" s="564"/>
      <c r="M503" s="564"/>
      <c r="N503" s="564"/>
    </row>
    <row r="504" spans="1:14" ht="9.6" customHeight="1">
      <c r="A504" s="584" t="s">
        <v>1244</v>
      </c>
      <c r="B504" s="575"/>
      <c r="C504" s="563"/>
      <c r="D504" s="562"/>
      <c r="E504" s="564"/>
      <c r="F504" s="564"/>
      <c r="G504" s="564"/>
      <c r="H504" s="564"/>
      <c r="I504" s="564"/>
      <c r="J504" s="564"/>
      <c r="K504" s="564"/>
      <c r="L504" s="564"/>
      <c r="M504" s="564"/>
      <c r="N504" s="564"/>
    </row>
    <row r="505" spans="1:14" ht="9.6" customHeight="1">
      <c r="A505" s="511"/>
      <c r="B505" s="570" t="s">
        <v>1245</v>
      </c>
      <c r="C505" s="568">
        <v>479</v>
      </c>
      <c r="D505" s="568">
        <v>241</v>
      </c>
      <c r="E505" s="568">
        <v>112</v>
      </c>
      <c r="F505" s="568">
        <v>353</v>
      </c>
      <c r="G505" s="568">
        <v>225</v>
      </c>
      <c r="H505" s="568">
        <v>132</v>
      </c>
      <c r="I505" s="568">
        <v>128</v>
      </c>
      <c r="J505" s="568">
        <v>126</v>
      </c>
      <c r="K505" s="568">
        <v>126</v>
      </c>
      <c r="L505" s="568">
        <v>0</v>
      </c>
      <c r="M505" s="568">
        <v>297</v>
      </c>
      <c r="N505" s="568">
        <v>30</v>
      </c>
    </row>
    <row r="506" spans="1:14" ht="9.6" customHeight="1">
      <c r="A506" s="511"/>
      <c r="B506" s="570" t="s">
        <v>1246</v>
      </c>
      <c r="C506" s="568">
        <v>697</v>
      </c>
      <c r="D506" s="568">
        <v>378</v>
      </c>
      <c r="E506" s="568">
        <v>168</v>
      </c>
      <c r="F506" s="568">
        <v>546</v>
      </c>
      <c r="G506" s="568">
        <v>218</v>
      </c>
      <c r="H506" s="568">
        <v>124</v>
      </c>
      <c r="I506" s="568">
        <v>328</v>
      </c>
      <c r="J506" s="568">
        <v>151</v>
      </c>
      <c r="K506" s="568">
        <v>151</v>
      </c>
      <c r="L506" s="568">
        <v>0</v>
      </c>
      <c r="M506" s="568">
        <v>303</v>
      </c>
      <c r="N506" s="568">
        <v>39</v>
      </c>
    </row>
    <row r="507" spans="1:14" ht="9.6" customHeight="1">
      <c r="A507" s="511"/>
      <c r="B507" s="570" t="s">
        <v>1247</v>
      </c>
      <c r="C507" s="568">
        <v>616</v>
      </c>
      <c r="D507" s="568">
        <v>380</v>
      </c>
      <c r="E507" s="568">
        <v>108</v>
      </c>
      <c r="F507" s="568">
        <v>488</v>
      </c>
      <c r="G507" s="568">
        <v>193</v>
      </c>
      <c r="H507" s="568">
        <v>116</v>
      </c>
      <c r="I507" s="568">
        <v>295</v>
      </c>
      <c r="J507" s="568">
        <v>128</v>
      </c>
      <c r="K507" s="568">
        <v>128</v>
      </c>
      <c r="L507" s="568">
        <v>0</v>
      </c>
      <c r="M507" s="568">
        <v>320</v>
      </c>
      <c r="N507" s="568">
        <v>47</v>
      </c>
    </row>
    <row r="508" spans="1:14" ht="9.6" customHeight="1">
      <c r="A508" s="511"/>
      <c r="B508" s="576" t="s">
        <v>1248</v>
      </c>
      <c r="C508" s="568"/>
      <c r="D508" s="568"/>
      <c r="E508" s="568"/>
      <c r="F508" s="568"/>
      <c r="G508" s="568"/>
      <c r="H508" s="568"/>
      <c r="I508" s="568"/>
      <c r="J508" s="568"/>
      <c r="K508" s="568"/>
      <c r="L508" s="568"/>
      <c r="M508" s="568"/>
      <c r="N508" s="568"/>
    </row>
    <row r="509" spans="1:14" ht="9.6" customHeight="1">
      <c r="A509" s="511"/>
      <c r="B509" s="570" t="s">
        <v>1249</v>
      </c>
      <c r="C509" s="568">
        <v>2</v>
      </c>
      <c r="D509" s="568">
        <v>1</v>
      </c>
      <c r="E509" s="568">
        <v>0</v>
      </c>
      <c r="F509" s="568">
        <v>1</v>
      </c>
      <c r="G509" s="572" t="s">
        <v>954</v>
      </c>
      <c r="H509" s="572" t="s">
        <v>954</v>
      </c>
      <c r="I509" s="572" t="s">
        <v>954</v>
      </c>
      <c r="J509" s="568">
        <v>1</v>
      </c>
      <c r="K509" s="568">
        <v>1</v>
      </c>
      <c r="L509" s="568">
        <v>0</v>
      </c>
      <c r="M509" s="568">
        <v>0</v>
      </c>
      <c r="N509" s="568">
        <v>0</v>
      </c>
    </row>
    <row r="510" spans="1:14" ht="9.6" customHeight="1">
      <c r="A510" s="511"/>
      <c r="B510" s="576" t="s">
        <v>1250</v>
      </c>
      <c r="C510" s="568"/>
      <c r="D510" s="568"/>
      <c r="E510" s="568"/>
      <c r="F510" s="568"/>
      <c r="G510" s="568"/>
      <c r="H510" s="568"/>
      <c r="I510" s="568"/>
      <c r="J510" s="568"/>
      <c r="K510" s="568"/>
      <c r="L510" s="568"/>
      <c r="M510" s="568"/>
      <c r="N510" s="568"/>
    </row>
    <row r="511" spans="1:14" ht="9.6" customHeight="1">
      <c r="A511" s="511"/>
      <c r="B511" s="570" t="s">
        <v>1251</v>
      </c>
      <c r="C511" s="568">
        <v>59</v>
      </c>
      <c r="D511" s="568">
        <v>32</v>
      </c>
      <c r="E511" s="568">
        <v>14</v>
      </c>
      <c r="F511" s="568">
        <v>46</v>
      </c>
      <c r="G511" s="568">
        <v>9</v>
      </c>
      <c r="H511" s="568">
        <v>8</v>
      </c>
      <c r="I511" s="568">
        <v>37</v>
      </c>
      <c r="J511" s="568">
        <v>13</v>
      </c>
      <c r="K511" s="568">
        <v>11</v>
      </c>
      <c r="L511" s="568">
        <v>2</v>
      </c>
      <c r="M511" s="568">
        <v>16</v>
      </c>
      <c r="N511" s="568">
        <v>0</v>
      </c>
    </row>
    <row r="512" spans="1:14" ht="9.6" customHeight="1">
      <c r="A512" s="511"/>
      <c r="B512" s="589" t="s">
        <v>1252</v>
      </c>
      <c r="C512" s="568"/>
      <c r="D512" s="568"/>
      <c r="E512" s="568"/>
      <c r="F512" s="568"/>
      <c r="G512" s="568"/>
      <c r="H512" s="568"/>
      <c r="I512" s="568"/>
      <c r="J512" s="568"/>
      <c r="K512" s="568"/>
      <c r="L512" s="568"/>
      <c r="M512" s="568"/>
      <c r="N512" s="568"/>
    </row>
    <row r="513" spans="1:14" ht="9.6" customHeight="1">
      <c r="A513" s="511"/>
      <c r="B513" s="570" t="s">
        <v>1253</v>
      </c>
      <c r="C513" s="568">
        <v>55</v>
      </c>
      <c r="D513" s="568">
        <v>30</v>
      </c>
      <c r="E513" s="568">
        <v>11</v>
      </c>
      <c r="F513" s="568">
        <v>41</v>
      </c>
      <c r="G513" s="568">
        <v>9</v>
      </c>
      <c r="H513" s="568">
        <v>9</v>
      </c>
      <c r="I513" s="568">
        <v>32</v>
      </c>
      <c r="J513" s="568">
        <v>14</v>
      </c>
      <c r="K513" s="568">
        <v>3</v>
      </c>
      <c r="L513" s="568">
        <v>11</v>
      </c>
      <c r="M513" s="568">
        <v>24</v>
      </c>
      <c r="N513" s="568">
        <v>1</v>
      </c>
    </row>
    <row r="514" spans="1:14" ht="9.6" customHeight="1">
      <c r="A514" s="511"/>
      <c r="B514" s="570" t="s">
        <v>1254</v>
      </c>
      <c r="C514" s="568">
        <v>504</v>
      </c>
      <c r="D514" s="568">
        <v>198</v>
      </c>
      <c r="E514" s="568">
        <v>110</v>
      </c>
      <c r="F514" s="568">
        <v>308</v>
      </c>
      <c r="G514" s="568">
        <v>133</v>
      </c>
      <c r="H514" s="568">
        <v>81</v>
      </c>
      <c r="I514" s="568">
        <v>175</v>
      </c>
      <c r="J514" s="568">
        <v>196</v>
      </c>
      <c r="K514" s="568">
        <v>62</v>
      </c>
      <c r="L514" s="568">
        <v>134</v>
      </c>
      <c r="M514" s="568">
        <v>50</v>
      </c>
      <c r="N514" s="568">
        <v>0</v>
      </c>
    </row>
    <row r="515" spans="1:14" ht="9.6" customHeight="1">
      <c r="A515" s="511"/>
      <c r="B515" s="570" t="s">
        <v>1255</v>
      </c>
      <c r="C515" s="568">
        <v>29</v>
      </c>
      <c r="D515" s="568">
        <v>11</v>
      </c>
      <c r="E515" s="568">
        <v>9</v>
      </c>
      <c r="F515" s="568">
        <v>20</v>
      </c>
      <c r="G515" s="568">
        <v>8</v>
      </c>
      <c r="H515" s="568">
        <v>4</v>
      </c>
      <c r="I515" s="568">
        <v>12</v>
      </c>
      <c r="J515" s="568">
        <v>9</v>
      </c>
      <c r="K515" s="568">
        <v>6</v>
      </c>
      <c r="L515" s="568">
        <v>3</v>
      </c>
      <c r="M515" s="568">
        <v>26</v>
      </c>
      <c r="N515" s="568">
        <v>0</v>
      </c>
    </row>
    <row r="516" spans="1:14" ht="9.6" customHeight="1">
      <c r="A516" s="511"/>
      <c r="B516" s="589" t="s">
        <v>1256</v>
      </c>
      <c r="C516" s="568"/>
      <c r="D516" s="568"/>
      <c r="E516" s="568"/>
      <c r="F516" s="568"/>
      <c r="G516" s="568"/>
      <c r="H516" s="568"/>
      <c r="I516" s="568"/>
      <c r="J516" s="568"/>
      <c r="K516" s="568"/>
      <c r="L516" s="568"/>
      <c r="M516" s="568"/>
      <c r="N516" s="568"/>
    </row>
    <row r="517" spans="1:14" ht="9.6" customHeight="1">
      <c r="A517" s="511"/>
      <c r="B517" s="570" t="s">
        <v>1257</v>
      </c>
      <c r="C517" s="568">
        <v>65</v>
      </c>
      <c r="D517" s="568">
        <v>15</v>
      </c>
      <c r="E517" s="568">
        <v>5</v>
      </c>
      <c r="F517" s="568">
        <v>20</v>
      </c>
      <c r="G517" s="568">
        <v>18</v>
      </c>
      <c r="H517" s="568">
        <v>9</v>
      </c>
      <c r="I517" s="568">
        <v>2</v>
      </c>
      <c r="J517" s="568">
        <v>45</v>
      </c>
      <c r="K517" s="568">
        <v>42</v>
      </c>
      <c r="L517" s="568">
        <v>3</v>
      </c>
      <c r="M517" s="568">
        <v>0</v>
      </c>
      <c r="N517" s="568">
        <v>0</v>
      </c>
    </row>
    <row r="518" spans="1:14" ht="9.6" customHeight="1">
      <c r="A518" s="511"/>
      <c r="B518" s="570" t="s">
        <v>1258</v>
      </c>
      <c r="C518" s="568">
        <v>26</v>
      </c>
      <c r="D518" s="568">
        <v>20</v>
      </c>
      <c r="E518" s="568">
        <v>0</v>
      </c>
      <c r="F518" s="568">
        <v>20</v>
      </c>
      <c r="G518" s="572" t="s">
        <v>954</v>
      </c>
      <c r="H518" s="568">
        <v>11</v>
      </c>
      <c r="I518" s="572" t="s">
        <v>954</v>
      </c>
      <c r="J518" s="568">
        <v>6</v>
      </c>
      <c r="K518" s="568">
        <v>6</v>
      </c>
      <c r="L518" s="568">
        <v>0</v>
      </c>
      <c r="M518" s="568">
        <v>25</v>
      </c>
      <c r="N518" s="568">
        <v>0</v>
      </c>
    </row>
    <row r="519" spans="1:14" ht="9.6" customHeight="1">
      <c r="A519" s="511"/>
      <c r="B519" s="589" t="s">
        <v>1259</v>
      </c>
      <c r="C519" s="568"/>
      <c r="D519" s="568"/>
      <c r="E519" s="568"/>
      <c r="F519" s="568"/>
      <c r="G519" s="568"/>
      <c r="H519" s="568"/>
      <c r="I519" s="568"/>
      <c r="J519" s="568"/>
      <c r="K519" s="568"/>
      <c r="L519" s="568"/>
      <c r="M519" s="568"/>
      <c r="N519" s="568"/>
    </row>
    <row r="520" spans="1:14" ht="9.6" customHeight="1">
      <c r="A520" s="511"/>
      <c r="B520" s="570" t="s">
        <v>1260</v>
      </c>
      <c r="C520" s="568">
        <v>123</v>
      </c>
      <c r="D520" s="568">
        <v>51</v>
      </c>
      <c r="E520" s="568">
        <v>36</v>
      </c>
      <c r="F520" s="568">
        <v>87</v>
      </c>
      <c r="G520" s="568">
        <v>16</v>
      </c>
      <c r="H520" s="568">
        <v>16</v>
      </c>
      <c r="I520" s="568">
        <v>71</v>
      </c>
      <c r="J520" s="568">
        <v>36</v>
      </c>
      <c r="K520" s="568">
        <v>34</v>
      </c>
      <c r="L520" s="568">
        <v>2</v>
      </c>
      <c r="M520" s="568">
        <v>80</v>
      </c>
      <c r="N520" s="568">
        <v>0</v>
      </c>
    </row>
    <row r="521" spans="1:14" ht="9.6" customHeight="1">
      <c r="A521" s="511"/>
      <c r="B521" s="589" t="s">
        <v>1261</v>
      </c>
      <c r="C521" s="568"/>
      <c r="D521" s="568"/>
      <c r="E521" s="568"/>
      <c r="F521" s="568"/>
      <c r="G521" s="568"/>
      <c r="H521" s="568"/>
      <c r="I521" s="568"/>
      <c r="J521" s="568"/>
      <c r="K521" s="568"/>
      <c r="L521" s="568"/>
      <c r="M521" s="568"/>
      <c r="N521" s="568"/>
    </row>
    <row r="522" spans="1:14" ht="9.6" customHeight="1">
      <c r="A522" s="511"/>
      <c r="B522" s="570" t="s">
        <v>1262</v>
      </c>
      <c r="C522" s="568">
        <v>62</v>
      </c>
      <c r="D522" s="568">
        <v>29</v>
      </c>
      <c r="E522" s="568">
        <v>18</v>
      </c>
      <c r="F522" s="568">
        <v>47</v>
      </c>
      <c r="G522" s="568">
        <v>15</v>
      </c>
      <c r="H522" s="568">
        <v>13</v>
      </c>
      <c r="I522" s="568">
        <v>32</v>
      </c>
      <c r="J522" s="568">
        <v>15</v>
      </c>
      <c r="K522" s="568">
        <v>15</v>
      </c>
      <c r="L522" s="568">
        <v>0</v>
      </c>
      <c r="M522" s="568">
        <v>21</v>
      </c>
      <c r="N522" s="568">
        <v>0</v>
      </c>
    </row>
    <row r="523" spans="1:14" ht="9.6" customHeight="1">
      <c r="A523" s="511"/>
      <c r="B523" s="570" t="s">
        <v>1263</v>
      </c>
      <c r="C523" s="568">
        <v>59</v>
      </c>
      <c r="D523" s="568">
        <v>19</v>
      </c>
      <c r="E523" s="568">
        <v>27</v>
      </c>
      <c r="F523" s="568">
        <v>46</v>
      </c>
      <c r="G523" s="568">
        <v>10</v>
      </c>
      <c r="H523" s="568">
        <v>10</v>
      </c>
      <c r="I523" s="568">
        <v>36</v>
      </c>
      <c r="J523" s="568">
        <v>13</v>
      </c>
      <c r="K523" s="568">
        <v>10</v>
      </c>
      <c r="L523" s="568">
        <v>3</v>
      </c>
      <c r="M523" s="568">
        <v>12</v>
      </c>
      <c r="N523" s="568">
        <v>0</v>
      </c>
    </row>
    <row r="524" spans="1:14" ht="9.6" customHeight="1">
      <c r="A524" s="511"/>
      <c r="B524" s="570" t="s">
        <v>1264</v>
      </c>
      <c r="C524" s="568">
        <v>305</v>
      </c>
      <c r="D524" s="568">
        <v>183</v>
      </c>
      <c r="E524" s="568">
        <v>90</v>
      </c>
      <c r="F524" s="568">
        <v>273</v>
      </c>
      <c r="G524" s="568">
        <v>17</v>
      </c>
      <c r="H524" s="568">
        <v>17</v>
      </c>
      <c r="I524" s="568">
        <v>256</v>
      </c>
      <c r="J524" s="568">
        <v>32</v>
      </c>
      <c r="K524" s="568">
        <v>27</v>
      </c>
      <c r="L524" s="568">
        <v>5</v>
      </c>
      <c r="M524" s="568">
        <v>1</v>
      </c>
      <c r="N524" s="568">
        <v>0</v>
      </c>
    </row>
    <row r="525" spans="1:14" ht="9.6" customHeight="1">
      <c r="A525" s="511"/>
      <c r="B525" s="584" t="s">
        <v>1265</v>
      </c>
      <c r="C525" s="568"/>
      <c r="D525" s="568"/>
      <c r="E525" s="568"/>
      <c r="F525" s="568"/>
      <c r="G525" s="568"/>
      <c r="H525" s="568"/>
      <c r="I525" s="568"/>
      <c r="J525" s="568"/>
      <c r="K525" s="568"/>
      <c r="L525" s="568"/>
      <c r="M525" s="568"/>
      <c r="N525" s="568"/>
    </row>
    <row r="526" spans="1:14" ht="9.6" customHeight="1">
      <c r="A526" s="511"/>
      <c r="B526" s="590" t="s">
        <v>1266</v>
      </c>
      <c r="C526" s="568">
        <v>152</v>
      </c>
      <c r="D526" s="568">
        <v>97</v>
      </c>
      <c r="E526" s="568">
        <v>33</v>
      </c>
      <c r="F526" s="568">
        <v>130</v>
      </c>
      <c r="G526" s="568">
        <v>28</v>
      </c>
      <c r="H526" s="568">
        <v>10</v>
      </c>
      <c r="I526" s="568">
        <v>102</v>
      </c>
      <c r="J526" s="568">
        <v>22</v>
      </c>
      <c r="K526" s="568">
        <v>22</v>
      </c>
      <c r="L526" s="568">
        <v>0</v>
      </c>
      <c r="M526" s="568">
        <v>0</v>
      </c>
      <c r="N526" s="568">
        <v>0</v>
      </c>
    </row>
    <row r="527" spans="1:14" ht="9.6" customHeight="1">
      <c r="A527" s="511"/>
      <c r="B527" s="589" t="s">
        <v>1267</v>
      </c>
      <c r="C527" s="568"/>
      <c r="D527" s="568"/>
      <c r="E527" s="568"/>
      <c r="F527" s="568"/>
      <c r="G527" s="568"/>
      <c r="H527" s="568"/>
      <c r="I527" s="568"/>
      <c r="J527" s="568"/>
      <c r="K527" s="568"/>
      <c r="L527" s="568"/>
      <c r="M527" s="568"/>
      <c r="N527" s="568"/>
    </row>
    <row r="528" spans="1:14" ht="9.6" customHeight="1">
      <c r="A528" s="511"/>
      <c r="B528" s="570" t="s">
        <v>1268</v>
      </c>
      <c r="C528" s="568">
        <v>86</v>
      </c>
      <c r="D528" s="568">
        <v>44</v>
      </c>
      <c r="E528" s="568">
        <v>12</v>
      </c>
      <c r="F528" s="568">
        <v>56</v>
      </c>
      <c r="G528" s="568">
        <v>12</v>
      </c>
      <c r="H528" s="568">
        <v>9</v>
      </c>
      <c r="I528" s="568">
        <v>44</v>
      </c>
      <c r="J528" s="568">
        <v>30</v>
      </c>
      <c r="K528" s="568">
        <v>28</v>
      </c>
      <c r="L528" s="568">
        <v>2</v>
      </c>
      <c r="M528" s="568">
        <v>0</v>
      </c>
      <c r="N528" s="568">
        <v>0</v>
      </c>
    </row>
    <row r="529" spans="1:14" ht="9.6" customHeight="1">
      <c r="A529" s="511"/>
      <c r="B529" s="589" t="s">
        <v>1269</v>
      </c>
      <c r="C529" s="568"/>
      <c r="D529" s="568"/>
      <c r="E529" s="568"/>
      <c r="F529" s="568"/>
      <c r="G529" s="568"/>
      <c r="H529" s="568"/>
      <c r="I529" s="568"/>
      <c r="J529" s="568"/>
      <c r="K529" s="568"/>
      <c r="L529" s="568"/>
      <c r="M529" s="568"/>
      <c r="N529" s="568"/>
    </row>
    <row r="530" spans="1:14" ht="9.6" customHeight="1">
      <c r="A530" s="511"/>
      <c r="B530" s="570" t="s">
        <v>1270</v>
      </c>
      <c r="C530" s="568">
        <v>21</v>
      </c>
      <c r="D530" s="568">
        <v>13</v>
      </c>
      <c r="E530" s="568">
        <v>3</v>
      </c>
      <c r="F530" s="568">
        <v>16</v>
      </c>
      <c r="G530" s="568">
        <v>14</v>
      </c>
      <c r="H530" s="568">
        <v>8</v>
      </c>
      <c r="I530" s="568">
        <v>2</v>
      </c>
      <c r="J530" s="568">
        <v>5</v>
      </c>
      <c r="K530" s="568">
        <v>5</v>
      </c>
      <c r="L530" s="568">
        <v>0</v>
      </c>
      <c r="M530" s="568">
        <v>0</v>
      </c>
      <c r="N530" s="568">
        <v>0</v>
      </c>
    </row>
    <row r="531" spans="1:14" ht="9.6" customHeight="1">
      <c r="A531" s="511"/>
      <c r="B531" s="570" t="s">
        <v>1271</v>
      </c>
      <c r="C531" s="568">
        <v>174</v>
      </c>
      <c r="D531" s="568">
        <v>68</v>
      </c>
      <c r="E531" s="568">
        <v>76</v>
      </c>
      <c r="F531" s="568">
        <v>144</v>
      </c>
      <c r="G531" s="568">
        <v>27</v>
      </c>
      <c r="H531" s="568">
        <v>23</v>
      </c>
      <c r="I531" s="568">
        <v>117</v>
      </c>
      <c r="J531" s="568">
        <v>30</v>
      </c>
      <c r="K531" s="568">
        <v>29</v>
      </c>
      <c r="L531" s="568">
        <v>1</v>
      </c>
      <c r="M531" s="568">
        <v>64</v>
      </c>
      <c r="N531" s="568">
        <v>0</v>
      </c>
    </row>
    <row r="532" spans="1:14" ht="9.6" customHeight="1">
      <c r="A532" s="511"/>
      <c r="B532" s="570" t="s">
        <v>1272</v>
      </c>
      <c r="C532" s="568">
        <v>59</v>
      </c>
      <c r="D532" s="568">
        <v>14</v>
      </c>
      <c r="E532" s="568">
        <v>24</v>
      </c>
      <c r="F532" s="568">
        <v>38</v>
      </c>
      <c r="G532" s="572" t="s">
        <v>954</v>
      </c>
      <c r="H532" s="568">
        <v>23</v>
      </c>
      <c r="I532" s="572" t="s">
        <v>954</v>
      </c>
      <c r="J532" s="568">
        <v>21</v>
      </c>
      <c r="K532" s="568">
        <v>21</v>
      </c>
      <c r="L532" s="568">
        <v>0</v>
      </c>
      <c r="M532" s="568">
        <v>53</v>
      </c>
      <c r="N532" s="568">
        <v>0</v>
      </c>
    </row>
    <row r="533" spans="1:14" ht="9.6" customHeight="1">
      <c r="A533" s="511"/>
      <c r="B533" s="570" t="s">
        <v>1273</v>
      </c>
      <c r="C533" s="568">
        <v>16</v>
      </c>
      <c r="D533" s="568">
        <v>6</v>
      </c>
      <c r="E533" s="568">
        <v>4</v>
      </c>
      <c r="F533" s="568">
        <v>10</v>
      </c>
      <c r="G533" s="572" t="s">
        <v>954</v>
      </c>
      <c r="H533" s="572" t="s">
        <v>954</v>
      </c>
      <c r="I533" s="572" t="s">
        <v>954</v>
      </c>
      <c r="J533" s="568">
        <v>6</v>
      </c>
      <c r="K533" s="568">
        <v>5</v>
      </c>
      <c r="L533" s="568">
        <v>1</v>
      </c>
      <c r="M533" s="568">
        <v>0</v>
      </c>
      <c r="N533" s="568">
        <v>0</v>
      </c>
    </row>
    <row r="534" spans="1:14" ht="9.6" customHeight="1">
      <c r="A534" s="511"/>
      <c r="B534" s="570" t="s">
        <v>1274</v>
      </c>
      <c r="C534" s="568">
        <v>206</v>
      </c>
      <c r="D534" s="568">
        <v>72</v>
      </c>
      <c r="E534" s="568">
        <v>88</v>
      </c>
      <c r="F534" s="568">
        <v>160</v>
      </c>
      <c r="G534" s="568">
        <v>38</v>
      </c>
      <c r="H534" s="568">
        <v>27</v>
      </c>
      <c r="I534" s="568">
        <v>122</v>
      </c>
      <c r="J534" s="568">
        <v>46</v>
      </c>
      <c r="K534" s="568">
        <v>46</v>
      </c>
      <c r="L534" s="568">
        <v>0</v>
      </c>
      <c r="M534" s="568">
        <v>73</v>
      </c>
      <c r="N534" s="568">
        <v>0</v>
      </c>
    </row>
    <row r="535" spans="1:14" ht="9.6" customHeight="1">
      <c r="A535" s="511"/>
      <c r="B535" s="569"/>
      <c r="C535" s="568"/>
      <c r="D535" s="568"/>
      <c r="E535" s="568"/>
      <c r="F535" s="568"/>
      <c r="G535" s="568"/>
      <c r="H535" s="568"/>
      <c r="I535" s="568"/>
      <c r="J535" s="568"/>
      <c r="K535" s="568"/>
      <c r="L535" s="568"/>
      <c r="M535" s="568"/>
      <c r="N535" s="568"/>
    </row>
    <row r="536" spans="1:14" ht="9.6" customHeight="1">
      <c r="A536" s="511"/>
      <c r="B536" s="569"/>
      <c r="C536" s="568"/>
      <c r="D536" s="568"/>
      <c r="E536" s="568"/>
      <c r="F536" s="568"/>
      <c r="G536" s="568"/>
      <c r="H536" s="568"/>
      <c r="I536" s="568"/>
      <c r="J536" s="568"/>
      <c r="K536" s="568"/>
      <c r="L536" s="568"/>
      <c r="M536" s="568"/>
      <c r="N536" s="568"/>
    </row>
    <row r="537" spans="1:14" ht="9.6" customHeight="1">
      <c r="A537" s="566" t="s">
        <v>1101</v>
      </c>
      <c r="B537" s="575"/>
      <c r="C537" s="568">
        <v>15639</v>
      </c>
      <c r="D537" s="568">
        <v>7768</v>
      </c>
      <c r="E537" s="568">
        <v>3289</v>
      </c>
      <c r="F537" s="568">
        <v>11057</v>
      </c>
      <c r="G537" s="568">
        <v>4062</v>
      </c>
      <c r="H537" s="568">
        <v>2752</v>
      </c>
      <c r="I537" s="568">
        <v>6995</v>
      </c>
      <c r="J537" s="568">
        <v>4582</v>
      </c>
      <c r="K537" s="568">
        <v>4572</v>
      </c>
      <c r="L537" s="568">
        <v>10</v>
      </c>
      <c r="M537" s="568">
        <v>7114</v>
      </c>
      <c r="N537" s="568">
        <v>614</v>
      </c>
    </row>
    <row r="538" spans="1:14" ht="9.6" customHeight="1">
      <c r="A538" s="511"/>
      <c r="B538" s="569"/>
      <c r="C538" s="568"/>
      <c r="D538" s="568"/>
      <c r="E538" s="568"/>
      <c r="F538" s="568"/>
      <c r="G538" s="568"/>
      <c r="H538" s="568"/>
      <c r="I538" s="568"/>
      <c r="J538" s="568"/>
      <c r="K538" s="568"/>
      <c r="L538" s="568"/>
      <c r="M538" s="568"/>
      <c r="N538" s="568"/>
    </row>
    <row r="539" spans="1:14" ht="9.6" customHeight="1">
      <c r="A539" s="511"/>
      <c r="B539" s="591" t="s">
        <v>1275</v>
      </c>
      <c r="C539" s="568">
        <v>393</v>
      </c>
      <c r="D539" s="568">
        <v>177</v>
      </c>
      <c r="E539" s="568">
        <v>58</v>
      </c>
      <c r="F539" s="568">
        <v>235</v>
      </c>
      <c r="G539" s="568">
        <v>110</v>
      </c>
      <c r="H539" s="568">
        <v>82</v>
      </c>
      <c r="I539" s="568">
        <v>125</v>
      </c>
      <c r="J539" s="568">
        <v>158</v>
      </c>
      <c r="K539" s="568">
        <v>158</v>
      </c>
      <c r="L539" s="568">
        <v>0</v>
      </c>
      <c r="M539" s="568">
        <v>224</v>
      </c>
      <c r="N539" s="568">
        <v>15</v>
      </c>
    </row>
    <row r="540" spans="1:14" ht="9.6" customHeight="1">
      <c r="A540" s="511"/>
      <c r="B540" s="570" t="s">
        <v>1276</v>
      </c>
      <c r="C540" s="568">
        <v>238</v>
      </c>
      <c r="D540" s="568">
        <v>104</v>
      </c>
      <c r="E540" s="568">
        <v>25</v>
      </c>
      <c r="F540" s="568">
        <v>129</v>
      </c>
      <c r="G540" s="568">
        <v>66</v>
      </c>
      <c r="H540" s="568">
        <v>52</v>
      </c>
      <c r="I540" s="568">
        <v>63</v>
      </c>
      <c r="J540" s="568">
        <v>109</v>
      </c>
      <c r="K540" s="568">
        <v>109</v>
      </c>
      <c r="L540" s="568">
        <v>0</v>
      </c>
      <c r="M540" s="568">
        <v>145</v>
      </c>
      <c r="N540" s="568">
        <v>11</v>
      </c>
    </row>
    <row r="541" spans="1:14" ht="9.6" customHeight="1">
      <c r="A541" s="511"/>
      <c r="B541" s="570" t="s">
        <v>1277</v>
      </c>
      <c r="C541" s="568">
        <v>155</v>
      </c>
      <c r="D541" s="568">
        <v>73</v>
      </c>
      <c r="E541" s="568">
        <v>33</v>
      </c>
      <c r="F541" s="568">
        <v>106</v>
      </c>
      <c r="G541" s="568">
        <v>44</v>
      </c>
      <c r="H541" s="568">
        <v>30</v>
      </c>
      <c r="I541" s="568">
        <v>62</v>
      </c>
      <c r="J541" s="568">
        <v>49</v>
      </c>
      <c r="K541" s="568">
        <v>49</v>
      </c>
      <c r="L541" s="568">
        <v>0</v>
      </c>
      <c r="M541" s="568">
        <v>79</v>
      </c>
      <c r="N541" s="568">
        <v>4</v>
      </c>
    </row>
    <row r="542" spans="1:14" ht="9.6" customHeight="1">
      <c r="A542" s="511"/>
      <c r="B542" s="570" t="s">
        <v>1278</v>
      </c>
      <c r="C542" s="568">
        <v>410</v>
      </c>
      <c r="D542" s="568">
        <v>195</v>
      </c>
      <c r="E542" s="568">
        <v>94</v>
      </c>
      <c r="F542" s="568">
        <v>289</v>
      </c>
      <c r="G542" s="568">
        <v>69</v>
      </c>
      <c r="H542" s="568">
        <v>55</v>
      </c>
      <c r="I542" s="568">
        <v>220</v>
      </c>
      <c r="J542" s="568">
        <v>121</v>
      </c>
      <c r="K542" s="568">
        <v>121</v>
      </c>
      <c r="L542" s="568">
        <v>0</v>
      </c>
      <c r="M542" s="568">
        <v>184</v>
      </c>
      <c r="N542" s="568">
        <v>18</v>
      </c>
    </row>
    <row r="543" spans="1:14" ht="9.6" customHeight="1">
      <c r="A543" s="511"/>
      <c r="B543" s="570" t="s">
        <v>1279</v>
      </c>
      <c r="C543" s="568">
        <v>381</v>
      </c>
      <c r="D543" s="568">
        <v>162</v>
      </c>
      <c r="E543" s="568">
        <v>60</v>
      </c>
      <c r="F543" s="568">
        <v>222</v>
      </c>
      <c r="G543" s="568">
        <v>120</v>
      </c>
      <c r="H543" s="568">
        <v>78</v>
      </c>
      <c r="I543" s="568">
        <v>102</v>
      </c>
      <c r="J543" s="568">
        <v>159</v>
      </c>
      <c r="K543" s="568">
        <v>159</v>
      </c>
      <c r="L543" s="568">
        <v>0</v>
      </c>
      <c r="M543" s="568">
        <v>205</v>
      </c>
      <c r="N543" s="568">
        <v>16</v>
      </c>
    </row>
    <row r="544" spans="1:14" ht="9.6" customHeight="1">
      <c r="A544" s="511"/>
      <c r="B544" s="570" t="s">
        <v>960</v>
      </c>
      <c r="C544" s="568">
        <v>835</v>
      </c>
      <c r="D544" s="568">
        <v>449</v>
      </c>
      <c r="E544" s="568">
        <v>162</v>
      </c>
      <c r="F544" s="568">
        <v>611</v>
      </c>
      <c r="G544" s="568">
        <v>195</v>
      </c>
      <c r="H544" s="568">
        <v>138</v>
      </c>
      <c r="I544" s="568">
        <v>416</v>
      </c>
      <c r="J544" s="568">
        <v>224</v>
      </c>
      <c r="K544" s="568">
        <v>224</v>
      </c>
      <c r="L544" s="568">
        <v>0</v>
      </c>
      <c r="M544" s="568">
        <v>362</v>
      </c>
      <c r="N544" s="568">
        <v>28</v>
      </c>
    </row>
    <row r="545" spans="1:14" ht="9.6" customHeight="1">
      <c r="A545" s="511"/>
      <c r="B545" s="570" t="s">
        <v>1280</v>
      </c>
      <c r="C545" s="568">
        <v>685</v>
      </c>
      <c r="D545" s="568">
        <v>281</v>
      </c>
      <c r="E545" s="568">
        <v>191</v>
      </c>
      <c r="F545" s="568">
        <v>472</v>
      </c>
      <c r="G545" s="568">
        <v>198</v>
      </c>
      <c r="H545" s="568">
        <v>111</v>
      </c>
      <c r="I545" s="568">
        <v>274</v>
      </c>
      <c r="J545" s="568">
        <v>213</v>
      </c>
      <c r="K545" s="568">
        <v>213</v>
      </c>
      <c r="L545" s="568">
        <v>0</v>
      </c>
      <c r="M545" s="568">
        <v>317</v>
      </c>
      <c r="N545" s="568">
        <v>12</v>
      </c>
    </row>
    <row r="546" spans="1:14" ht="9.6" customHeight="1">
      <c r="A546" s="511"/>
      <c r="B546" s="570" t="s">
        <v>1281</v>
      </c>
      <c r="C546" s="568">
        <v>815</v>
      </c>
      <c r="D546" s="568">
        <v>365</v>
      </c>
      <c r="E546" s="568">
        <v>117</v>
      </c>
      <c r="F546" s="568">
        <v>482</v>
      </c>
      <c r="G546" s="568">
        <v>173</v>
      </c>
      <c r="H546" s="568">
        <v>110</v>
      </c>
      <c r="I546" s="568">
        <v>309</v>
      </c>
      <c r="J546" s="568">
        <v>333</v>
      </c>
      <c r="K546" s="568">
        <v>333</v>
      </c>
      <c r="L546" s="568">
        <v>0</v>
      </c>
      <c r="M546" s="568">
        <v>332</v>
      </c>
      <c r="N546" s="568">
        <v>19</v>
      </c>
    </row>
    <row r="547" spans="1:14" ht="9.6" customHeight="1">
      <c r="A547" s="511"/>
      <c r="B547" s="570" t="s">
        <v>1282</v>
      </c>
      <c r="C547" s="568">
        <v>373</v>
      </c>
      <c r="D547" s="568">
        <v>168</v>
      </c>
      <c r="E547" s="568">
        <v>62</v>
      </c>
      <c r="F547" s="568">
        <v>230</v>
      </c>
      <c r="G547" s="568">
        <v>128</v>
      </c>
      <c r="H547" s="568">
        <v>86</v>
      </c>
      <c r="I547" s="568">
        <v>102</v>
      </c>
      <c r="J547" s="568">
        <v>143</v>
      </c>
      <c r="K547" s="568">
        <v>143</v>
      </c>
      <c r="L547" s="568">
        <v>0</v>
      </c>
      <c r="M547" s="568">
        <v>171</v>
      </c>
      <c r="N547" s="568">
        <v>23</v>
      </c>
    </row>
    <row r="548" spans="1:14" ht="9.6" customHeight="1">
      <c r="A548" s="511"/>
      <c r="B548" s="570" t="s">
        <v>1283</v>
      </c>
      <c r="C548" s="568">
        <v>320</v>
      </c>
      <c r="D548" s="568">
        <v>147</v>
      </c>
      <c r="E548" s="568">
        <v>50</v>
      </c>
      <c r="F548" s="568">
        <v>197</v>
      </c>
      <c r="G548" s="568">
        <v>111</v>
      </c>
      <c r="H548" s="568">
        <v>72</v>
      </c>
      <c r="I548" s="568">
        <v>86</v>
      </c>
      <c r="J548" s="568">
        <v>123</v>
      </c>
      <c r="K548" s="568">
        <v>123</v>
      </c>
      <c r="L548" s="568">
        <v>0</v>
      </c>
      <c r="M548" s="568">
        <v>150</v>
      </c>
      <c r="N548" s="568">
        <v>17</v>
      </c>
    </row>
    <row r="549" spans="1:14" ht="9.6" customHeight="1">
      <c r="A549" s="511"/>
      <c r="B549" s="570" t="s">
        <v>1284</v>
      </c>
      <c r="C549" s="568">
        <v>53</v>
      </c>
      <c r="D549" s="568">
        <v>21</v>
      </c>
      <c r="E549" s="568">
        <v>12</v>
      </c>
      <c r="F549" s="568">
        <v>33</v>
      </c>
      <c r="G549" s="568">
        <v>17</v>
      </c>
      <c r="H549" s="568">
        <v>14</v>
      </c>
      <c r="I549" s="568">
        <v>16</v>
      </c>
      <c r="J549" s="568">
        <v>20</v>
      </c>
      <c r="K549" s="568">
        <v>20</v>
      </c>
      <c r="L549" s="568">
        <v>0</v>
      </c>
      <c r="M549" s="568">
        <v>21</v>
      </c>
      <c r="N549" s="568">
        <v>6</v>
      </c>
    </row>
    <row r="550" spans="1:14" ht="9.6" customHeight="1">
      <c r="A550" s="511"/>
      <c r="B550" s="570" t="s">
        <v>1285</v>
      </c>
      <c r="C550" s="568">
        <v>632</v>
      </c>
      <c r="D550" s="568">
        <v>341</v>
      </c>
      <c r="E550" s="568">
        <v>82</v>
      </c>
      <c r="F550" s="568">
        <v>423</v>
      </c>
      <c r="G550" s="568">
        <v>206</v>
      </c>
      <c r="H550" s="568">
        <v>122</v>
      </c>
      <c r="I550" s="568">
        <v>217</v>
      </c>
      <c r="J550" s="568">
        <v>209</v>
      </c>
      <c r="K550" s="568">
        <v>203</v>
      </c>
      <c r="L550" s="568">
        <v>6</v>
      </c>
      <c r="M550" s="568">
        <v>199</v>
      </c>
      <c r="N550" s="568">
        <v>25</v>
      </c>
    </row>
    <row r="551" spans="1:14" ht="9.6" customHeight="1">
      <c r="A551" s="511"/>
      <c r="B551" s="570" t="s">
        <v>1286</v>
      </c>
      <c r="C551" s="568">
        <v>586</v>
      </c>
      <c r="D551" s="568">
        <v>256</v>
      </c>
      <c r="E551" s="568">
        <v>89</v>
      </c>
      <c r="F551" s="568">
        <v>345</v>
      </c>
      <c r="G551" s="568">
        <v>123</v>
      </c>
      <c r="H551" s="568">
        <v>118</v>
      </c>
      <c r="I551" s="568">
        <v>222</v>
      </c>
      <c r="J551" s="568">
        <v>241</v>
      </c>
      <c r="K551" s="568">
        <v>241</v>
      </c>
      <c r="L551" s="568">
        <v>0</v>
      </c>
      <c r="M551" s="568">
        <v>246</v>
      </c>
      <c r="N551" s="568">
        <v>19</v>
      </c>
    </row>
    <row r="552" spans="1:14" ht="9.6" customHeight="1">
      <c r="A552" s="511"/>
      <c r="B552" s="570" t="s">
        <v>1287</v>
      </c>
      <c r="C552" s="568">
        <v>455</v>
      </c>
      <c r="D552" s="568">
        <v>213</v>
      </c>
      <c r="E552" s="568">
        <v>110</v>
      </c>
      <c r="F552" s="568">
        <v>323</v>
      </c>
      <c r="G552" s="568">
        <v>145</v>
      </c>
      <c r="H552" s="568">
        <v>107</v>
      </c>
      <c r="I552" s="568">
        <v>178</v>
      </c>
      <c r="J552" s="568">
        <v>132</v>
      </c>
      <c r="K552" s="568">
        <v>131</v>
      </c>
      <c r="L552" s="568">
        <v>1</v>
      </c>
      <c r="M552" s="568">
        <v>233</v>
      </c>
      <c r="N552" s="568">
        <v>36</v>
      </c>
    </row>
    <row r="553" spans="1:14" ht="9.6" customHeight="1">
      <c r="A553" s="511"/>
      <c r="B553" s="570" t="s">
        <v>1288</v>
      </c>
      <c r="C553" s="568">
        <v>2185</v>
      </c>
      <c r="D553" s="568">
        <v>1219</v>
      </c>
      <c r="E553" s="568">
        <v>417</v>
      </c>
      <c r="F553" s="568">
        <v>1636</v>
      </c>
      <c r="G553" s="568">
        <v>673</v>
      </c>
      <c r="H553" s="568">
        <v>463</v>
      </c>
      <c r="I553" s="568">
        <v>963</v>
      </c>
      <c r="J553" s="568">
        <v>549</v>
      </c>
      <c r="K553" s="568">
        <v>549</v>
      </c>
      <c r="L553" s="568">
        <v>0</v>
      </c>
      <c r="M553" s="568">
        <v>1141</v>
      </c>
      <c r="N553" s="568">
        <v>120</v>
      </c>
    </row>
    <row r="554" spans="1:14" ht="9.6" customHeight="1">
      <c r="A554" s="511"/>
      <c r="B554" s="570" t="s">
        <v>1289</v>
      </c>
      <c r="C554" s="568">
        <v>348</v>
      </c>
      <c r="D554" s="568">
        <v>149</v>
      </c>
      <c r="E554" s="568">
        <v>99</v>
      </c>
      <c r="F554" s="568">
        <v>248</v>
      </c>
      <c r="G554" s="568">
        <v>107</v>
      </c>
      <c r="H554" s="568">
        <v>61</v>
      </c>
      <c r="I554" s="568">
        <v>141</v>
      </c>
      <c r="J554" s="568">
        <v>100</v>
      </c>
      <c r="K554" s="568">
        <v>100</v>
      </c>
      <c r="L554" s="568">
        <v>0</v>
      </c>
      <c r="M554" s="568">
        <v>183</v>
      </c>
      <c r="N554" s="568">
        <v>21</v>
      </c>
    </row>
    <row r="555" spans="1:14" ht="9.6" customHeight="1">
      <c r="A555" s="511"/>
      <c r="B555" s="570" t="s">
        <v>1290</v>
      </c>
      <c r="C555" s="568">
        <v>1696</v>
      </c>
      <c r="D555" s="568">
        <v>916</v>
      </c>
      <c r="E555" s="568">
        <v>277</v>
      </c>
      <c r="F555" s="568">
        <v>1193</v>
      </c>
      <c r="G555" s="568">
        <v>391</v>
      </c>
      <c r="H555" s="568">
        <v>286</v>
      </c>
      <c r="I555" s="568">
        <v>802</v>
      </c>
      <c r="J555" s="568">
        <v>503</v>
      </c>
      <c r="K555" s="568">
        <v>503</v>
      </c>
      <c r="L555" s="568">
        <v>0</v>
      </c>
      <c r="M555" s="568">
        <v>775</v>
      </c>
      <c r="N555" s="568">
        <v>60</v>
      </c>
    </row>
    <row r="556" spans="1:14" ht="9.6" customHeight="1">
      <c r="A556" s="511"/>
      <c r="B556" s="570" t="s">
        <v>1291</v>
      </c>
      <c r="C556" s="568">
        <v>1287</v>
      </c>
      <c r="D556" s="568">
        <v>695</v>
      </c>
      <c r="E556" s="568">
        <v>256</v>
      </c>
      <c r="F556" s="568">
        <v>951</v>
      </c>
      <c r="G556" s="568">
        <v>327</v>
      </c>
      <c r="H556" s="568">
        <v>209</v>
      </c>
      <c r="I556" s="568">
        <v>624</v>
      </c>
      <c r="J556" s="568">
        <v>336</v>
      </c>
      <c r="K556" s="568">
        <v>336</v>
      </c>
      <c r="L556" s="568">
        <v>0</v>
      </c>
      <c r="M556" s="568">
        <v>746</v>
      </c>
      <c r="N556" s="568">
        <v>73</v>
      </c>
    </row>
    <row r="557" spans="1:14" ht="9.6" customHeight="1">
      <c r="A557" s="511"/>
      <c r="B557" s="570" t="s">
        <v>1292</v>
      </c>
      <c r="C557" s="568">
        <v>666</v>
      </c>
      <c r="D557" s="568">
        <v>323</v>
      </c>
      <c r="E557" s="568">
        <v>113</v>
      </c>
      <c r="F557" s="568">
        <v>436</v>
      </c>
      <c r="G557" s="568">
        <v>174</v>
      </c>
      <c r="H557" s="568">
        <v>143</v>
      </c>
      <c r="I557" s="568">
        <v>262</v>
      </c>
      <c r="J557" s="568">
        <v>230</v>
      </c>
      <c r="K557" s="568">
        <v>230</v>
      </c>
      <c r="L557" s="568">
        <v>0</v>
      </c>
      <c r="M557" s="568">
        <v>337</v>
      </c>
      <c r="N557" s="568">
        <v>20</v>
      </c>
    </row>
    <row r="558" spans="1:14" ht="9.6" customHeight="1">
      <c r="A558" s="511"/>
      <c r="B558" s="570" t="s">
        <v>1293</v>
      </c>
      <c r="C558" s="568">
        <v>919</v>
      </c>
      <c r="D558" s="568">
        <v>374</v>
      </c>
      <c r="E558" s="568">
        <v>190</v>
      </c>
      <c r="F558" s="568">
        <v>564</v>
      </c>
      <c r="G558" s="568">
        <v>251</v>
      </c>
      <c r="H558" s="568">
        <v>136</v>
      </c>
      <c r="I558" s="568">
        <v>313</v>
      </c>
      <c r="J558" s="568">
        <v>355</v>
      </c>
      <c r="K558" s="568">
        <v>355</v>
      </c>
      <c r="L558" s="568">
        <v>0</v>
      </c>
      <c r="M558" s="568">
        <v>462</v>
      </c>
      <c r="N558" s="568">
        <v>52</v>
      </c>
    </row>
    <row r="559" spans="1:14" ht="9.6" customHeight="1">
      <c r="A559" s="511"/>
      <c r="B559" s="570" t="s">
        <v>1294</v>
      </c>
      <c r="C559" s="568">
        <v>23</v>
      </c>
      <c r="D559" s="568">
        <v>15</v>
      </c>
      <c r="E559" s="568">
        <v>5</v>
      </c>
      <c r="F559" s="568">
        <v>20</v>
      </c>
      <c r="G559" s="572" t="s">
        <v>954</v>
      </c>
      <c r="H559" s="568">
        <v>0</v>
      </c>
      <c r="I559" s="572" t="s">
        <v>954</v>
      </c>
      <c r="J559" s="568">
        <v>3</v>
      </c>
      <c r="K559" s="568">
        <v>3</v>
      </c>
      <c r="L559" s="568">
        <v>0</v>
      </c>
      <c r="M559" s="568">
        <v>9</v>
      </c>
      <c r="N559" s="568">
        <v>0</v>
      </c>
    </row>
    <row r="560" spans="1:14" ht="9.6" customHeight="1">
      <c r="A560" s="511"/>
      <c r="B560" s="570" t="s">
        <v>1295</v>
      </c>
      <c r="C560" s="568">
        <v>225</v>
      </c>
      <c r="D560" s="568">
        <v>117</v>
      </c>
      <c r="E560" s="568">
        <v>33</v>
      </c>
      <c r="F560" s="568">
        <v>150</v>
      </c>
      <c r="G560" s="572" t="s">
        <v>954</v>
      </c>
      <c r="H560" s="568">
        <v>38</v>
      </c>
      <c r="I560" s="572" t="s">
        <v>954</v>
      </c>
      <c r="J560" s="568">
        <v>75</v>
      </c>
      <c r="K560" s="568">
        <v>75</v>
      </c>
      <c r="L560" s="568">
        <v>0</v>
      </c>
      <c r="M560" s="568">
        <v>130</v>
      </c>
      <c r="N560" s="568">
        <v>14</v>
      </c>
    </row>
    <row r="561" spans="1:14" ht="9.6" customHeight="1">
      <c r="A561" s="511"/>
      <c r="B561" s="570" t="s">
        <v>972</v>
      </c>
      <c r="C561" s="568">
        <v>671</v>
      </c>
      <c r="D561" s="568">
        <v>242</v>
      </c>
      <c r="E561" s="568">
        <v>152</v>
      </c>
      <c r="F561" s="568">
        <v>394</v>
      </c>
      <c r="G561" s="568">
        <v>178</v>
      </c>
      <c r="H561" s="568">
        <v>98</v>
      </c>
      <c r="I561" s="568">
        <v>216</v>
      </c>
      <c r="J561" s="568">
        <v>277</v>
      </c>
      <c r="K561" s="568">
        <v>277</v>
      </c>
      <c r="L561" s="568">
        <v>0</v>
      </c>
      <c r="M561" s="568">
        <v>323</v>
      </c>
      <c r="N561" s="568">
        <v>38</v>
      </c>
    </row>
    <row r="562" spans="1:14" ht="9.6" customHeight="1">
      <c r="A562" s="511"/>
      <c r="B562" s="570" t="s">
        <v>1296</v>
      </c>
      <c r="C562" s="568">
        <v>1044</v>
      </c>
      <c r="D562" s="568">
        <v>560</v>
      </c>
      <c r="E562" s="568">
        <v>233</v>
      </c>
      <c r="F562" s="568">
        <v>793</v>
      </c>
      <c r="G562" s="568">
        <v>329</v>
      </c>
      <c r="H562" s="568">
        <v>195</v>
      </c>
      <c r="I562" s="568">
        <v>464</v>
      </c>
      <c r="J562" s="568">
        <v>251</v>
      </c>
      <c r="K562" s="568">
        <v>251</v>
      </c>
      <c r="L562" s="568">
        <v>0</v>
      </c>
      <c r="M562" s="568">
        <v>498</v>
      </c>
      <c r="N562" s="568">
        <v>58</v>
      </c>
    </row>
    <row r="563" spans="1:14" ht="9.6" customHeight="1">
      <c r="A563" s="511"/>
      <c r="B563" s="570" t="s">
        <v>1297</v>
      </c>
      <c r="C563" s="568">
        <v>328</v>
      </c>
      <c r="D563" s="568">
        <v>187</v>
      </c>
      <c r="E563" s="568">
        <v>51</v>
      </c>
      <c r="F563" s="568">
        <v>238</v>
      </c>
      <c r="G563" s="568">
        <v>105</v>
      </c>
      <c r="H563" s="568">
        <v>78</v>
      </c>
      <c r="I563" s="568">
        <v>133</v>
      </c>
      <c r="J563" s="568">
        <v>90</v>
      </c>
      <c r="K563" s="568">
        <v>90</v>
      </c>
      <c r="L563" s="568">
        <v>0</v>
      </c>
      <c r="M563" s="568">
        <v>142</v>
      </c>
      <c r="N563" s="568">
        <v>18</v>
      </c>
    </row>
    <row r="564" spans="1:14" ht="9.6" customHeight="1">
      <c r="A564" s="511"/>
      <c r="B564" s="570" t="s">
        <v>1298</v>
      </c>
      <c r="C564" s="568">
        <v>716</v>
      </c>
      <c r="D564" s="568">
        <v>373</v>
      </c>
      <c r="E564" s="568">
        <v>182</v>
      </c>
      <c r="F564" s="568">
        <v>555</v>
      </c>
      <c r="G564" s="568">
        <v>224</v>
      </c>
      <c r="H564" s="568">
        <v>117</v>
      </c>
      <c r="I564" s="568">
        <v>331</v>
      </c>
      <c r="J564" s="568">
        <v>161</v>
      </c>
      <c r="K564" s="568">
        <v>161</v>
      </c>
      <c r="L564" s="568">
        <v>0</v>
      </c>
      <c r="M564" s="568">
        <v>356</v>
      </c>
      <c r="N564" s="568">
        <v>40</v>
      </c>
    </row>
    <row r="565" spans="1:14" ht="9.6" customHeight="1">
      <c r="A565" s="511"/>
      <c r="B565" s="570" t="s">
        <v>1299</v>
      </c>
      <c r="C565" s="568">
        <v>360</v>
      </c>
      <c r="D565" s="568">
        <v>200</v>
      </c>
      <c r="E565" s="568">
        <v>99</v>
      </c>
      <c r="F565" s="568">
        <v>299</v>
      </c>
      <c r="G565" s="568">
        <v>63</v>
      </c>
      <c r="H565" s="568">
        <v>59</v>
      </c>
      <c r="I565" s="568">
        <v>236</v>
      </c>
      <c r="J565" s="568">
        <v>61</v>
      </c>
      <c r="K565" s="568">
        <v>61</v>
      </c>
      <c r="L565" s="568">
        <v>0</v>
      </c>
      <c r="M565" s="568">
        <v>61</v>
      </c>
      <c r="N565" s="568">
        <v>0</v>
      </c>
    </row>
    <row r="566" spans="1:14" ht="9.6" customHeight="1">
      <c r="A566" s="511"/>
      <c r="B566" s="570" t="s">
        <v>1300</v>
      </c>
      <c r="C566" s="568">
        <v>18</v>
      </c>
      <c r="D566" s="568">
        <v>9</v>
      </c>
      <c r="E566" s="568">
        <v>7</v>
      </c>
      <c r="F566" s="568">
        <v>16</v>
      </c>
      <c r="G566" s="568">
        <v>8</v>
      </c>
      <c r="H566" s="568">
        <v>3</v>
      </c>
      <c r="I566" s="568">
        <v>8</v>
      </c>
      <c r="J566" s="568">
        <v>2</v>
      </c>
      <c r="K566" s="568">
        <v>2</v>
      </c>
      <c r="L566" s="568">
        <v>0</v>
      </c>
      <c r="M566" s="568">
        <v>9</v>
      </c>
      <c r="N566" s="568">
        <v>0</v>
      </c>
    </row>
    <row r="567" spans="1:14" ht="9.6" customHeight="1">
      <c r="A567" s="511"/>
      <c r="B567" s="577"/>
      <c r="C567" s="573"/>
      <c r="D567" s="574"/>
      <c r="E567" s="574"/>
      <c r="F567" s="574"/>
      <c r="G567" s="574"/>
      <c r="H567" s="574"/>
      <c r="I567" s="574"/>
      <c r="J567" s="573"/>
      <c r="K567" s="574"/>
      <c r="L567" s="573"/>
      <c r="M567" s="573"/>
      <c r="N567" s="573"/>
    </row>
    <row r="568" spans="1:14" ht="9.6" customHeight="1">
      <c r="A568" s="511"/>
      <c r="B568" s="577"/>
      <c r="C568" s="573"/>
      <c r="D568" s="574"/>
      <c r="E568" s="574"/>
      <c r="F568" s="574"/>
      <c r="G568" s="574"/>
      <c r="H568" s="574"/>
      <c r="I568" s="574"/>
      <c r="J568" s="573"/>
      <c r="K568" s="574"/>
      <c r="L568" s="573"/>
      <c r="M568" s="573"/>
      <c r="N568" s="573"/>
    </row>
    <row r="569" spans="1:14" ht="9.6" customHeight="1">
      <c r="A569" s="511"/>
      <c r="B569" s="577"/>
      <c r="C569" s="573"/>
      <c r="D569" s="574"/>
      <c r="E569" s="574"/>
      <c r="F569" s="574"/>
      <c r="G569" s="574"/>
      <c r="H569" s="574"/>
      <c r="I569" s="574"/>
      <c r="J569" s="573"/>
      <c r="K569" s="574"/>
      <c r="L569" s="573"/>
      <c r="M569" s="573"/>
      <c r="N569" s="573"/>
    </row>
    <row r="570" spans="1:14" ht="9.6" customHeight="1">
      <c r="A570" s="511"/>
      <c r="B570" s="585"/>
      <c r="C570" s="568"/>
      <c r="D570" s="560"/>
      <c r="E570" s="560"/>
      <c r="J570" s="560"/>
      <c r="K570" s="560"/>
      <c r="L570" s="560"/>
      <c r="M570" s="560"/>
      <c r="N570" s="560"/>
    </row>
    <row r="571" spans="1:14" ht="9.6" customHeight="1">
      <c r="A571" s="578" t="s">
        <v>52</v>
      </c>
      <c r="B571" s="579"/>
      <c r="C571" s="580"/>
      <c r="D571" s="581"/>
      <c r="E571" s="581"/>
      <c r="F571" s="581"/>
      <c r="G571" s="581"/>
      <c r="H571" s="581"/>
      <c r="I571" s="581"/>
      <c r="J571" s="581"/>
      <c r="K571" s="581"/>
      <c r="L571" s="581"/>
      <c r="M571" s="581"/>
      <c r="N571" s="581"/>
    </row>
    <row r="572" spans="1:14" ht="9.6" customHeight="1">
      <c r="A572" s="536"/>
      <c r="B572" s="582"/>
      <c r="C572" s="563" t="s">
        <v>1203</v>
      </c>
      <c r="D572" s="562"/>
      <c r="E572" s="564"/>
      <c r="F572" s="564"/>
      <c r="G572" s="564"/>
      <c r="H572" s="564"/>
      <c r="I572" s="564"/>
      <c r="J572" s="564"/>
      <c r="K572" s="564"/>
      <c r="L572" s="564"/>
      <c r="M572" s="564"/>
      <c r="N572" s="564"/>
    </row>
    <row r="573" spans="1:14" ht="9.6" customHeight="1">
      <c r="A573" s="536"/>
      <c r="B573" s="582"/>
      <c r="C573" s="563"/>
      <c r="D573" s="562"/>
      <c r="E573" s="564"/>
      <c r="F573" s="564"/>
      <c r="G573" s="564"/>
      <c r="H573" s="564"/>
      <c r="I573" s="564"/>
      <c r="J573" s="564"/>
      <c r="K573" s="564"/>
      <c r="L573" s="564"/>
      <c r="M573" s="564"/>
      <c r="N573" s="564"/>
    </row>
    <row r="574" spans="1:14" ht="9.6" customHeight="1">
      <c r="A574" s="584" t="s">
        <v>1301</v>
      </c>
      <c r="B574" s="575"/>
      <c r="C574" s="563"/>
      <c r="D574" s="562"/>
      <c r="E574" s="564"/>
      <c r="F574" s="564"/>
      <c r="G574" s="564"/>
      <c r="H574" s="564"/>
      <c r="I574" s="564"/>
      <c r="J574" s="564"/>
      <c r="K574" s="564"/>
      <c r="L574" s="564"/>
      <c r="M574" s="564"/>
      <c r="N574" s="564"/>
    </row>
    <row r="575" spans="1:14" ht="9.6" customHeight="1">
      <c r="A575" s="511"/>
      <c r="B575" s="570" t="s">
        <v>1302</v>
      </c>
      <c r="C575" s="568">
        <v>244</v>
      </c>
      <c r="D575" s="568">
        <v>142</v>
      </c>
      <c r="E575" s="568">
        <v>88</v>
      </c>
      <c r="F575" s="568">
        <v>230</v>
      </c>
      <c r="G575" s="568">
        <v>24</v>
      </c>
      <c r="H575" s="568">
        <v>6</v>
      </c>
      <c r="I575" s="568">
        <v>206</v>
      </c>
      <c r="J575" s="568">
        <v>14</v>
      </c>
      <c r="K575" s="568">
        <v>14</v>
      </c>
      <c r="L575" s="568">
        <v>0</v>
      </c>
      <c r="M575" s="568">
        <v>37</v>
      </c>
      <c r="N575" s="568">
        <v>0</v>
      </c>
    </row>
    <row r="576" spans="1:14" ht="9.6" customHeight="1">
      <c r="A576" s="511"/>
      <c r="B576" s="584" t="s">
        <v>1303</v>
      </c>
      <c r="C576" s="568"/>
      <c r="D576" s="568"/>
      <c r="E576" s="568"/>
      <c r="F576" s="568"/>
      <c r="G576" s="568"/>
      <c r="H576" s="568"/>
      <c r="I576" s="568"/>
      <c r="J576" s="568"/>
      <c r="K576" s="568"/>
      <c r="L576" s="568"/>
      <c r="M576" s="568"/>
      <c r="N576" s="568"/>
    </row>
    <row r="577" spans="1:14" ht="9.6" customHeight="1">
      <c r="A577" s="511"/>
      <c r="B577" s="570" t="s">
        <v>1304</v>
      </c>
      <c r="C577" s="568">
        <v>81</v>
      </c>
      <c r="D577" s="568">
        <v>32</v>
      </c>
      <c r="E577" s="568">
        <v>38</v>
      </c>
      <c r="F577" s="568">
        <v>70</v>
      </c>
      <c r="G577" s="568">
        <v>29</v>
      </c>
      <c r="H577" s="568">
        <v>11</v>
      </c>
      <c r="I577" s="568">
        <v>41</v>
      </c>
      <c r="J577" s="568">
        <v>11</v>
      </c>
      <c r="K577" s="568">
        <v>11</v>
      </c>
      <c r="L577" s="568">
        <v>0</v>
      </c>
      <c r="M577" s="568">
        <v>41</v>
      </c>
      <c r="N577" s="568">
        <v>0</v>
      </c>
    </row>
    <row r="578" spans="1:14" ht="9.6" customHeight="1">
      <c r="A578" s="511"/>
      <c r="B578" s="584" t="s">
        <v>1305</v>
      </c>
      <c r="C578" s="568"/>
      <c r="D578" s="568"/>
      <c r="E578" s="568"/>
      <c r="F578" s="568"/>
      <c r="G578" s="568"/>
      <c r="H578" s="568"/>
      <c r="I578" s="568"/>
      <c r="J578" s="568"/>
      <c r="K578" s="568"/>
      <c r="L578" s="568"/>
      <c r="M578" s="568"/>
      <c r="N578" s="568"/>
    </row>
    <row r="579" spans="1:14" ht="9.6" customHeight="1">
      <c r="A579" s="511"/>
      <c r="B579" s="570" t="s">
        <v>1306</v>
      </c>
      <c r="C579" s="568">
        <v>461</v>
      </c>
      <c r="D579" s="568">
        <v>259</v>
      </c>
      <c r="E579" s="568">
        <v>119</v>
      </c>
      <c r="F579" s="568">
        <v>378</v>
      </c>
      <c r="G579" s="568">
        <v>93</v>
      </c>
      <c r="H579" s="568">
        <v>66</v>
      </c>
      <c r="I579" s="568">
        <v>285</v>
      </c>
      <c r="J579" s="568">
        <v>83</v>
      </c>
      <c r="K579" s="568">
        <v>83</v>
      </c>
      <c r="L579" s="568">
        <v>0</v>
      </c>
      <c r="M579" s="568">
        <v>150</v>
      </c>
      <c r="N579" s="568">
        <v>0</v>
      </c>
    </row>
    <row r="580" spans="1:14" ht="9.6" customHeight="1">
      <c r="A580" s="511"/>
      <c r="B580" s="570" t="s">
        <v>1307</v>
      </c>
      <c r="C580" s="568">
        <v>55</v>
      </c>
      <c r="D580" s="568">
        <v>28</v>
      </c>
      <c r="E580" s="568">
        <v>19</v>
      </c>
      <c r="F580" s="568">
        <v>47</v>
      </c>
      <c r="G580" s="568">
        <v>12</v>
      </c>
      <c r="H580" s="568">
        <v>8</v>
      </c>
      <c r="I580" s="568">
        <v>35</v>
      </c>
      <c r="J580" s="568">
        <v>8</v>
      </c>
      <c r="K580" s="568">
        <v>8</v>
      </c>
      <c r="L580" s="568">
        <v>0</v>
      </c>
      <c r="M580" s="568">
        <v>18</v>
      </c>
      <c r="N580" s="568">
        <v>0</v>
      </c>
    </row>
    <row r="581" spans="1:14" ht="9.6" customHeight="1">
      <c r="A581" s="511"/>
      <c r="B581" s="570" t="s">
        <v>1308</v>
      </c>
      <c r="C581" s="568">
        <v>73</v>
      </c>
      <c r="D581" s="568">
        <v>40</v>
      </c>
      <c r="E581" s="568">
        <v>17</v>
      </c>
      <c r="F581" s="568">
        <v>57</v>
      </c>
      <c r="G581" s="568">
        <v>16</v>
      </c>
      <c r="H581" s="568">
        <v>14</v>
      </c>
      <c r="I581" s="568">
        <v>41</v>
      </c>
      <c r="J581" s="568">
        <v>16</v>
      </c>
      <c r="K581" s="568">
        <v>16</v>
      </c>
      <c r="L581" s="568">
        <v>0</v>
      </c>
      <c r="M581" s="568">
        <v>29</v>
      </c>
      <c r="N581" s="568">
        <v>0</v>
      </c>
    </row>
    <row r="582" spans="1:14" ht="9.6" customHeight="1">
      <c r="A582" s="511"/>
      <c r="B582" s="570" t="s">
        <v>1179</v>
      </c>
      <c r="C582" s="568">
        <v>97</v>
      </c>
      <c r="D582" s="568">
        <v>57</v>
      </c>
      <c r="E582" s="568">
        <v>31</v>
      </c>
      <c r="F582" s="568">
        <v>88</v>
      </c>
      <c r="G582" s="568">
        <v>24</v>
      </c>
      <c r="H582" s="568">
        <v>15</v>
      </c>
      <c r="I582" s="568">
        <v>64</v>
      </c>
      <c r="J582" s="568">
        <v>9</v>
      </c>
      <c r="K582" s="568">
        <v>9</v>
      </c>
      <c r="L582" s="568">
        <v>0</v>
      </c>
      <c r="M582" s="568">
        <v>25</v>
      </c>
      <c r="N582" s="568">
        <v>0</v>
      </c>
    </row>
    <row r="583" spans="1:14" ht="9.6" customHeight="1">
      <c r="A583" s="511"/>
      <c r="B583" s="570" t="s">
        <v>971</v>
      </c>
      <c r="C583" s="568">
        <v>151</v>
      </c>
      <c r="D583" s="568">
        <v>84</v>
      </c>
      <c r="E583" s="568">
        <v>28</v>
      </c>
      <c r="F583" s="568">
        <v>112</v>
      </c>
      <c r="G583" s="568">
        <v>30</v>
      </c>
      <c r="H583" s="568">
        <v>20</v>
      </c>
      <c r="I583" s="568">
        <v>82</v>
      </c>
      <c r="J583" s="568">
        <v>39</v>
      </c>
      <c r="K583" s="568">
        <v>39</v>
      </c>
      <c r="L583" s="568">
        <v>0</v>
      </c>
      <c r="M583" s="568">
        <v>58</v>
      </c>
      <c r="N583" s="568">
        <v>0</v>
      </c>
    </row>
    <row r="584" spans="1:14" ht="9.6" customHeight="1">
      <c r="A584" s="511"/>
      <c r="B584" s="570" t="s">
        <v>1309</v>
      </c>
      <c r="C584" s="568">
        <v>85</v>
      </c>
      <c r="D584" s="568">
        <v>50</v>
      </c>
      <c r="E584" s="568">
        <v>24</v>
      </c>
      <c r="F584" s="568">
        <v>74</v>
      </c>
      <c r="G584" s="568">
        <v>11</v>
      </c>
      <c r="H584" s="568">
        <v>9</v>
      </c>
      <c r="I584" s="568">
        <v>63</v>
      </c>
      <c r="J584" s="568">
        <v>11</v>
      </c>
      <c r="K584" s="568">
        <v>11</v>
      </c>
      <c r="L584" s="568">
        <v>0</v>
      </c>
      <c r="M584" s="568">
        <v>20</v>
      </c>
      <c r="N584" s="568">
        <v>0</v>
      </c>
    </row>
    <row r="585" spans="1:14" ht="9.6" customHeight="1">
      <c r="A585" s="511"/>
      <c r="B585" s="576" t="s">
        <v>1310</v>
      </c>
      <c r="C585" s="568"/>
      <c r="D585" s="568"/>
      <c r="E585" s="568"/>
      <c r="F585" s="568"/>
      <c r="G585" s="568"/>
      <c r="H585" s="568"/>
      <c r="I585" s="568"/>
      <c r="J585" s="568"/>
      <c r="K585" s="568"/>
      <c r="L585" s="568"/>
      <c r="M585" s="568"/>
      <c r="N585" s="568"/>
    </row>
    <row r="586" spans="1:14" ht="9.6" customHeight="1">
      <c r="A586" s="511"/>
      <c r="B586" s="570" t="s">
        <v>1306</v>
      </c>
      <c r="C586" s="568">
        <v>127</v>
      </c>
      <c r="D586" s="568">
        <v>67</v>
      </c>
      <c r="E586" s="568">
        <v>33</v>
      </c>
      <c r="F586" s="568">
        <v>100</v>
      </c>
      <c r="G586" s="568">
        <v>21</v>
      </c>
      <c r="H586" s="568">
        <v>14</v>
      </c>
      <c r="I586" s="568">
        <v>79</v>
      </c>
      <c r="J586" s="568">
        <v>27</v>
      </c>
      <c r="K586" s="568">
        <v>24</v>
      </c>
      <c r="L586" s="568">
        <v>3</v>
      </c>
      <c r="M586" s="568">
        <v>40</v>
      </c>
      <c r="N586" s="568">
        <v>0</v>
      </c>
    </row>
    <row r="587" spans="1:14" ht="9.6" customHeight="1">
      <c r="A587" s="511"/>
      <c r="B587" s="570" t="s">
        <v>1311</v>
      </c>
      <c r="C587" s="568">
        <v>227</v>
      </c>
      <c r="D587" s="568">
        <v>79</v>
      </c>
      <c r="E587" s="568">
        <v>94</v>
      </c>
      <c r="F587" s="568">
        <v>173</v>
      </c>
      <c r="G587" s="568">
        <v>50</v>
      </c>
      <c r="H587" s="568">
        <v>40</v>
      </c>
      <c r="I587" s="568">
        <v>123</v>
      </c>
      <c r="J587" s="568">
        <v>54</v>
      </c>
      <c r="K587" s="568">
        <v>54</v>
      </c>
      <c r="L587" s="568">
        <v>0</v>
      </c>
      <c r="M587" s="568">
        <v>65</v>
      </c>
      <c r="N587" s="568">
        <v>3</v>
      </c>
    </row>
    <row r="588" spans="1:14" ht="9.6" customHeight="1">
      <c r="A588" s="511"/>
      <c r="B588" s="570" t="s">
        <v>1312</v>
      </c>
      <c r="C588" s="568">
        <v>411</v>
      </c>
      <c r="D588" s="568">
        <v>137</v>
      </c>
      <c r="E588" s="568">
        <v>201</v>
      </c>
      <c r="F588" s="568">
        <v>338</v>
      </c>
      <c r="G588" s="568">
        <v>55</v>
      </c>
      <c r="H588" s="568">
        <v>53</v>
      </c>
      <c r="I588" s="568">
        <v>283</v>
      </c>
      <c r="J588" s="568">
        <v>73</v>
      </c>
      <c r="K588" s="568">
        <v>73</v>
      </c>
      <c r="L588" s="568">
        <v>0</v>
      </c>
      <c r="M588" s="568">
        <v>101</v>
      </c>
      <c r="N588" s="568">
        <v>0</v>
      </c>
    </row>
    <row r="589" spans="1:14" ht="9.6" customHeight="1">
      <c r="A589" s="511"/>
      <c r="B589" s="570" t="s">
        <v>1313</v>
      </c>
      <c r="C589" s="568">
        <v>136</v>
      </c>
      <c r="D589" s="568">
        <v>58</v>
      </c>
      <c r="E589" s="568">
        <v>58</v>
      </c>
      <c r="F589" s="568">
        <v>116</v>
      </c>
      <c r="G589" s="568">
        <v>15</v>
      </c>
      <c r="H589" s="568">
        <v>14</v>
      </c>
      <c r="I589" s="568">
        <v>101</v>
      </c>
      <c r="J589" s="568">
        <v>20</v>
      </c>
      <c r="K589" s="568">
        <v>20</v>
      </c>
      <c r="L589" s="568">
        <v>0</v>
      </c>
      <c r="M589" s="568">
        <v>24</v>
      </c>
      <c r="N589" s="568">
        <v>0</v>
      </c>
    </row>
    <row r="590" spans="1:14" ht="9.6" customHeight="1">
      <c r="A590" s="511"/>
      <c r="B590" s="570" t="s">
        <v>971</v>
      </c>
      <c r="C590" s="568">
        <v>275</v>
      </c>
      <c r="D590" s="568">
        <v>79</v>
      </c>
      <c r="E590" s="568">
        <v>143</v>
      </c>
      <c r="F590" s="568">
        <v>222</v>
      </c>
      <c r="G590" s="568">
        <v>40</v>
      </c>
      <c r="H590" s="568">
        <v>39</v>
      </c>
      <c r="I590" s="568">
        <v>182</v>
      </c>
      <c r="J590" s="568">
        <v>53</v>
      </c>
      <c r="K590" s="568">
        <v>53</v>
      </c>
      <c r="L590" s="568">
        <v>0</v>
      </c>
      <c r="M590" s="568">
        <v>77</v>
      </c>
      <c r="N590" s="568">
        <v>0</v>
      </c>
    </row>
    <row r="591" spans="1:14" ht="9.6" customHeight="1">
      <c r="A591" s="511"/>
      <c r="B591" s="576"/>
      <c r="C591" s="568"/>
      <c r="D591" s="568"/>
      <c r="E591" s="568"/>
      <c r="F591" s="568"/>
      <c r="G591" s="568"/>
      <c r="H591" s="568"/>
      <c r="I591" s="568"/>
      <c r="J591" s="568"/>
      <c r="K591" s="568"/>
      <c r="L591" s="568"/>
      <c r="M591" s="568"/>
      <c r="N591" s="568"/>
    </row>
    <row r="592" spans="1:14" ht="9.6" customHeight="1">
      <c r="A592" s="511"/>
      <c r="B592" s="569"/>
      <c r="C592" s="568"/>
      <c r="D592" s="568"/>
      <c r="E592" s="568"/>
      <c r="F592" s="568"/>
      <c r="G592" s="568"/>
      <c r="H592" s="568"/>
      <c r="I592" s="568"/>
      <c r="J592" s="568"/>
      <c r="K592" s="568"/>
      <c r="L592" s="568"/>
      <c r="M592" s="568"/>
      <c r="N592" s="568"/>
    </row>
    <row r="593" spans="1:14" ht="9.6" customHeight="1">
      <c r="A593" s="566" t="s">
        <v>1147</v>
      </c>
      <c r="B593" s="575"/>
      <c r="C593" s="568">
        <v>6666</v>
      </c>
      <c r="D593" s="568">
        <v>3214</v>
      </c>
      <c r="E593" s="568">
        <v>1814</v>
      </c>
      <c r="F593" s="568">
        <v>5028</v>
      </c>
      <c r="G593" s="568">
        <v>1476</v>
      </c>
      <c r="H593" s="568">
        <v>1133</v>
      </c>
      <c r="I593" s="568">
        <v>3552</v>
      </c>
      <c r="J593" s="568">
        <v>1638</v>
      </c>
      <c r="K593" s="568">
        <v>1597</v>
      </c>
      <c r="L593" s="568">
        <v>41</v>
      </c>
      <c r="M593" s="568">
        <v>2263</v>
      </c>
      <c r="N593" s="568">
        <v>209</v>
      </c>
    </row>
    <row r="594" spans="1:14" ht="9.6" customHeight="1">
      <c r="A594" s="511"/>
      <c r="B594" s="569"/>
      <c r="C594" s="568"/>
      <c r="D594" s="568"/>
      <c r="E594" s="568"/>
      <c r="F594" s="568"/>
      <c r="G594" s="568"/>
      <c r="H594" s="568"/>
      <c r="I594" s="568"/>
      <c r="J594" s="568"/>
      <c r="K594" s="568"/>
      <c r="L594" s="568"/>
      <c r="M594" s="568"/>
      <c r="N594" s="568"/>
    </row>
    <row r="595" spans="1:14" ht="9.6" customHeight="1">
      <c r="A595" s="511"/>
      <c r="B595" s="576" t="s">
        <v>1314</v>
      </c>
      <c r="C595" s="568"/>
      <c r="D595" s="568"/>
      <c r="E595" s="568"/>
      <c r="F595" s="568"/>
      <c r="G595" s="568"/>
      <c r="H595" s="568"/>
      <c r="I595" s="568"/>
      <c r="J595" s="568"/>
      <c r="K595" s="568"/>
      <c r="L595" s="568"/>
      <c r="M595" s="568"/>
      <c r="N595" s="568"/>
    </row>
    <row r="596" spans="1:14" ht="9.6" customHeight="1">
      <c r="A596" s="511"/>
      <c r="B596" s="570" t="s">
        <v>1315</v>
      </c>
      <c r="C596" s="568">
        <v>524</v>
      </c>
      <c r="D596" s="568">
        <v>164</v>
      </c>
      <c r="E596" s="568">
        <v>277</v>
      </c>
      <c r="F596" s="568">
        <v>441</v>
      </c>
      <c r="G596" s="568">
        <v>98</v>
      </c>
      <c r="H596" s="568">
        <v>55</v>
      </c>
      <c r="I596" s="568">
        <v>343</v>
      </c>
      <c r="J596" s="568">
        <v>83</v>
      </c>
      <c r="K596" s="568">
        <v>83</v>
      </c>
      <c r="L596" s="568">
        <v>0</v>
      </c>
      <c r="M596" s="568">
        <v>160</v>
      </c>
      <c r="N596" s="568">
        <v>19</v>
      </c>
    </row>
    <row r="597" spans="1:14" ht="9.6" customHeight="1">
      <c r="A597" s="511"/>
      <c r="B597" s="570" t="s">
        <v>1316</v>
      </c>
      <c r="C597" s="568">
        <v>1455</v>
      </c>
      <c r="D597" s="568">
        <v>750</v>
      </c>
      <c r="E597" s="568">
        <v>246</v>
      </c>
      <c r="F597" s="568">
        <v>996</v>
      </c>
      <c r="G597" s="568">
        <v>341</v>
      </c>
      <c r="H597" s="568">
        <v>300</v>
      </c>
      <c r="I597" s="568">
        <v>655</v>
      </c>
      <c r="J597" s="568">
        <v>459</v>
      </c>
      <c r="K597" s="568">
        <v>459</v>
      </c>
      <c r="L597" s="568">
        <v>0</v>
      </c>
      <c r="M597" s="568">
        <v>762</v>
      </c>
      <c r="N597" s="568">
        <v>79</v>
      </c>
    </row>
    <row r="598" spans="1:14" ht="9.6" customHeight="1">
      <c r="A598" s="511"/>
      <c r="B598" s="570" t="s">
        <v>1317</v>
      </c>
      <c r="C598" s="568">
        <v>1628</v>
      </c>
      <c r="D598" s="568">
        <v>846</v>
      </c>
      <c r="E598" s="568">
        <v>390</v>
      </c>
      <c r="F598" s="568">
        <v>1236</v>
      </c>
      <c r="G598" s="568">
        <v>369</v>
      </c>
      <c r="H598" s="568">
        <v>262</v>
      </c>
      <c r="I598" s="568">
        <v>867</v>
      </c>
      <c r="J598" s="568">
        <v>392</v>
      </c>
      <c r="K598" s="568">
        <v>392</v>
      </c>
      <c r="L598" s="568">
        <v>0</v>
      </c>
      <c r="M598" s="568">
        <v>659</v>
      </c>
      <c r="N598" s="568">
        <v>46</v>
      </c>
    </row>
    <row r="599" spans="1:14" ht="9.6" customHeight="1">
      <c r="A599" s="511"/>
      <c r="B599" s="570" t="s">
        <v>1318</v>
      </c>
      <c r="C599" s="568">
        <v>1353</v>
      </c>
      <c r="D599" s="568">
        <v>712</v>
      </c>
      <c r="E599" s="568">
        <v>357</v>
      </c>
      <c r="F599" s="568">
        <v>1069</v>
      </c>
      <c r="G599" s="568">
        <v>254</v>
      </c>
      <c r="H599" s="568">
        <v>198</v>
      </c>
      <c r="I599" s="568">
        <v>815</v>
      </c>
      <c r="J599" s="568">
        <v>284</v>
      </c>
      <c r="K599" s="568">
        <v>284</v>
      </c>
      <c r="L599" s="568">
        <v>0</v>
      </c>
      <c r="M599" s="568">
        <v>499</v>
      </c>
      <c r="N599" s="568">
        <v>65</v>
      </c>
    </row>
    <row r="600" spans="1:14" ht="9.6" customHeight="1">
      <c r="A600" s="511"/>
      <c r="B600" s="570" t="s">
        <v>1319</v>
      </c>
      <c r="C600" s="568">
        <v>358</v>
      </c>
      <c r="D600" s="568">
        <v>223</v>
      </c>
      <c r="E600" s="568">
        <v>89</v>
      </c>
      <c r="F600" s="568">
        <v>312</v>
      </c>
      <c r="G600" s="568">
        <v>61</v>
      </c>
      <c r="H600" s="568">
        <v>60</v>
      </c>
      <c r="I600" s="568">
        <v>251</v>
      </c>
      <c r="J600" s="568">
        <v>46</v>
      </c>
      <c r="K600" s="568">
        <v>46</v>
      </c>
      <c r="L600" s="568">
        <v>0</v>
      </c>
      <c r="M600" s="568">
        <v>103</v>
      </c>
      <c r="N600" s="568">
        <v>15</v>
      </c>
    </row>
    <row r="601" spans="1:14" ht="9.6" customHeight="1">
      <c r="A601" s="511"/>
      <c r="B601" s="570" t="s">
        <v>1320</v>
      </c>
      <c r="C601" s="568">
        <v>404</v>
      </c>
      <c r="D601" s="568">
        <v>252</v>
      </c>
      <c r="E601" s="568">
        <v>109</v>
      </c>
      <c r="F601" s="568">
        <v>361</v>
      </c>
      <c r="G601" s="568">
        <v>69</v>
      </c>
      <c r="H601" s="568">
        <v>51</v>
      </c>
      <c r="I601" s="568">
        <v>292</v>
      </c>
      <c r="J601" s="568">
        <v>43</v>
      </c>
      <c r="K601" s="568">
        <v>43</v>
      </c>
      <c r="L601" s="568">
        <v>0</v>
      </c>
      <c r="M601" s="568">
        <v>113</v>
      </c>
      <c r="N601" s="568">
        <v>18</v>
      </c>
    </row>
    <row r="602" spans="1:14" ht="9.6" customHeight="1">
      <c r="A602" s="511"/>
      <c r="B602" s="570" t="s">
        <v>1321</v>
      </c>
      <c r="C602" s="568">
        <v>591</v>
      </c>
      <c r="D602" s="568">
        <v>237</v>
      </c>
      <c r="E602" s="568">
        <v>159</v>
      </c>
      <c r="F602" s="568">
        <v>396</v>
      </c>
      <c r="G602" s="568">
        <v>124</v>
      </c>
      <c r="H602" s="568">
        <v>87</v>
      </c>
      <c r="I602" s="568">
        <v>272</v>
      </c>
      <c r="J602" s="568">
        <v>195</v>
      </c>
      <c r="K602" s="568">
        <v>195</v>
      </c>
      <c r="L602" s="568">
        <v>0</v>
      </c>
      <c r="M602" s="568">
        <v>283</v>
      </c>
      <c r="N602" s="568">
        <v>32</v>
      </c>
    </row>
    <row r="603" spans="1:14" ht="9.6" customHeight="1">
      <c r="A603" s="511"/>
      <c r="B603" s="570" t="s">
        <v>1322</v>
      </c>
      <c r="C603" s="568">
        <v>24</v>
      </c>
      <c r="D603" s="568">
        <v>11</v>
      </c>
      <c r="E603" s="568">
        <v>8</v>
      </c>
      <c r="F603" s="568">
        <v>19</v>
      </c>
      <c r="G603" s="572" t="s">
        <v>954</v>
      </c>
      <c r="H603" s="568">
        <v>7</v>
      </c>
      <c r="I603" s="572" t="s">
        <v>954</v>
      </c>
      <c r="J603" s="568">
        <v>5</v>
      </c>
      <c r="K603" s="568">
        <v>4</v>
      </c>
      <c r="L603" s="568">
        <v>1</v>
      </c>
      <c r="M603" s="568">
        <v>0</v>
      </c>
      <c r="N603" s="568">
        <v>0</v>
      </c>
    </row>
    <row r="604" spans="1:14" ht="9.6" customHeight="1">
      <c r="A604" s="511"/>
      <c r="B604" s="570" t="s">
        <v>1323</v>
      </c>
      <c r="C604" s="568">
        <v>111</v>
      </c>
      <c r="D604" s="568">
        <v>53</v>
      </c>
      <c r="E604" s="568">
        <v>19</v>
      </c>
      <c r="F604" s="568">
        <v>72</v>
      </c>
      <c r="G604" s="568">
        <v>26</v>
      </c>
      <c r="H604" s="568">
        <v>25</v>
      </c>
      <c r="I604" s="568">
        <v>46</v>
      </c>
      <c r="J604" s="568">
        <v>39</v>
      </c>
      <c r="K604" s="568">
        <v>33</v>
      </c>
      <c r="L604" s="568">
        <v>6</v>
      </c>
      <c r="M604" s="568">
        <v>0</v>
      </c>
      <c r="N604" s="568">
        <v>0</v>
      </c>
    </row>
    <row r="605" spans="1:14" ht="9.6" customHeight="1">
      <c r="A605" s="511"/>
      <c r="B605" s="576" t="s">
        <v>1324</v>
      </c>
      <c r="C605" s="568"/>
      <c r="D605" s="568"/>
      <c r="E605" s="568"/>
      <c r="F605" s="568"/>
      <c r="G605" s="568"/>
      <c r="H605" s="568"/>
      <c r="I605" s="568"/>
      <c r="J605" s="568"/>
      <c r="K605" s="568"/>
      <c r="L605" s="568"/>
      <c r="M605" s="568"/>
      <c r="N605" s="568"/>
    </row>
    <row r="606" spans="1:14" ht="9.6" customHeight="1">
      <c r="A606" s="511"/>
      <c r="B606" s="570" t="s">
        <v>1325</v>
      </c>
      <c r="C606" s="568">
        <v>110</v>
      </c>
      <c r="D606" s="568">
        <v>42</v>
      </c>
      <c r="E606" s="568">
        <v>21</v>
      </c>
      <c r="F606" s="568">
        <v>63</v>
      </c>
      <c r="G606" s="568">
        <v>24</v>
      </c>
      <c r="H606" s="568">
        <v>16</v>
      </c>
      <c r="I606" s="568">
        <v>39</v>
      </c>
      <c r="J606" s="568">
        <v>47</v>
      </c>
      <c r="K606" s="568">
        <v>21</v>
      </c>
      <c r="L606" s="568">
        <v>26</v>
      </c>
      <c r="M606" s="568">
        <v>0</v>
      </c>
      <c r="N606" s="568">
        <v>0</v>
      </c>
    </row>
    <row r="607" spans="1:14" ht="9.6" customHeight="1">
      <c r="A607" s="511"/>
      <c r="B607" s="570" t="s">
        <v>1326</v>
      </c>
      <c r="C607" s="568">
        <v>37</v>
      </c>
      <c r="D607" s="568">
        <v>13</v>
      </c>
      <c r="E607" s="568">
        <v>14</v>
      </c>
      <c r="F607" s="568">
        <v>27</v>
      </c>
      <c r="G607" s="568">
        <v>10</v>
      </c>
      <c r="H607" s="568">
        <v>7</v>
      </c>
      <c r="I607" s="568">
        <v>17</v>
      </c>
      <c r="J607" s="568">
        <v>10</v>
      </c>
      <c r="K607" s="568">
        <v>10</v>
      </c>
      <c r="L607" s="568">
        <v>0</v>
      </c>
      <c r="M607" s="568">
        <v>0</v>
      </c>
      <c r="N607" s="568">
        <v>0</v>
      </c>
    </row>
    <row r="608" spans="1:14" ht="9.6" customHeight="1">
      <c r="A608" s="511"/>
      <c r="B608" s="576" t="s">
        <v>1327</v>
      </c>
      <c r="C608" s="568"/>
      <c r="D608" s="568"/>
      <c r="E608" s="568"/>
      <c r="F608" s="568"/>
      <c r="G608" s="568"/>
      <c r="H608" s="568"/>
      <c r="I608" s="568"/>
      <c r="J608" s="568"/>
      <c r="K608" s="568"/>
      <c r="L608" s="568"/>
      <c r="M608" s="568"/>
      <c r="N608" s="568"/>
    </row>
    <row r="609" spans="1:14" ht="9.6" customHeight="1">
      <c r="A609" s="511"/>
      <c r="B609" s="570" t="s">
        <v>1328</v>
      </c>
      <c r="C609" s="568">
        <v>50</v>
      </c>
      <c r="D609" s="568">
        <v>25</v>
      </c>
      <c r="E609" s="568">
        <v>10</v>
      </c>
      <c r="F609" s="568">
        <v>35</v>
      </c>
      <c r="G609" s="568">
        <v>25</v>
      </c>
      <c r="H609" s="568">
        <v>15</v>
      </c>
      <c r="I609" s="568">
        <v>10</v>
      </c>
      <c r="J609" s="568">
        <v>15</v>
      </c>
      <c r="K609" s="568">
        <v>12</v>
      </c>
      <c r="L609" s="568">
        <v>3</v>
      </c>
      <c r="M609" s="568">
        <v>0</v>
      </c>
      <c r="N609" s="568">
        <v>0</v>
      </c>
    </row>
    <row r="610" spans="1:14" ht="9.6" customHeight="1">
      <c r="A610" s="511"/>
      <c r="B610" s="570" t="s">
        <v>1329</v>
      </c>
      <c r="C610" s="568">
        <v>58</v>
      </c>
      <c r="D610" s="568">
        <v>29</v>
      </c>
      <c r="E610" s="568">
        <v>17</v>
      </c>
      <c r="F610" s="568">
        <v>46</v>
      </c>
      <c r="G610" s="568">
        <v>13</v>
      </c>
      <c r="H610" s="568">
        <v>9</v>
      </c>
      <c r="I610" s="568">
        <v>33</v>
      </c>
      <c r="J610" s="568">
        <v>12</v>
      </c>
      <c r="K610" s="568">
        <v>10</v>
      </c>
      <c r="L610" s="568">
        <v>2</v>
      </c>
      <c r="M610" s="568">
        <v>19</v>
      </c>
      <c r="N610" s="568">
        <v>0</v>
      </c>
    </row>
    <row r="611" spans="1:14" ht="9.6" customHeight="1">
      <c r="A611" s="511"/>
      <c r="B611" s="570" t="s">
        <v>1330</v>
      </c>
      <c r="C611" s="568">
        <v>84</v>
      </c>
      <c r="D611" s="568">
        <v>43</v>
      </c>
      <c r="E611" s="568">
        <v>24</v>
      </c>
      <c r="F611" s="568">
        <v>67</v>
      </c>
      <c r="G611" s="568">
        <v>14</v>
      </c>
      <c r="H611" s="568">
        <v>14</v>
      </c>
      <c r="I611" s="568">
        <v>53</v>
      </c>
      <c r="J611" s="568">
        <v>17</v>
      </c>
      <c r="K611" s="568">
        <v>17</v>
      </c>
      <c r="L611" s="568">
        <v>0</v>
      </c>
      <c r="M611" s="568">
        <v>0</v>
      </c>
      <c r="N611" s="568">
        <v>0</v>
      </c>
    </row>
    <row r="612" spans="1:14" ht="9.6" customHeight="1">
      <c r="A612" s="511"/>
      <c r="B612" s="576" t="s">
        <v>1331</v>
      </c>
      <c r="C612" s="568"/>
      <c r="D612" s="568"/>
      <c r="E612" s="568"/>
      <c r="F612" s="568"/>
      <c r="G612" s="568"/>
      <c r="H612" s="568"/>
      <c r="I612" s="568"/>
      <c r="J612" s="568"/>
      <c r="K612" s="568"/>
      <c r="L612" s="568"/>
      <c r="M612" s="568"/>
      <c r="N612" s="568"/>
    </row>
    <row r="613" spans="1:14" ht="9.6" customHeight="1">
      <c r="A613" s="511"/>
      <c r="B613" s="570" t="s">
        <v>1332</v>
      </c>
      <c r="C613" s="568">
        <v>58</v>
      </c>
      <c r="D613" s="568">
        <v>40</v>
      </c>
      <c r="E613" s="568">
        <v>8</v>
      </c>
      <c r="F613" s="568">
        <v>48</v>
      </c>
      <c r="G613" s="568">
        <v>8</v>
      </c>
      <c r="H613" s="568">
        <v>8</v>
      </c>
      <c r="I613" s="568">
        <v>40</v>
      </c>
      <c r="J613" s="568">
        <v>10</v>
      </c>
      <c r="K613" s="568">
        <v>10</v>
      </c>
      <c r="L613" s="568">
        <v>0</v>
      </c>
      <c r="M613" s="568">
        <v>0</v>
      </c>
      <c r="N613" s="568">
        <v>0</v>
      </c>
    </row>
    <row r="614" spans="1:14" ht="9.6" customHeight="1">
      <c r="A614" s="511"/>
      <c r="B614" s="576" t="s">
        <v>1333</v>
      </c>
      <c r="C614" s="568"/>
      <c r="D614" s="568"/>
      <c r="E614" s="568"/>
      <c r="F614" s="568"/>
      <c r="G614" s="568"/>
      <c r="H614" s="568"/>
      <c r="I614" s="568"/>
      <c r="J614" s="568"/>
      <c r="K614" s="568"/>
      <c r="L614" s="568"/>
      <c r="M614" s="568"/>
      <c r="N614" s="568"/>
    </row>
    <row r="615" spans="1:14" ht="9.6" customHeight="1">
      <c r="A615" s="511"/>
      <c r="B615" s="570" t="s">
        <v>1325</v>
      </c>
      <c r="C615" s="568">
        <v>98</v>
      </c>
      <c r="D615" s="568">
        <v>66</v>
      </c>
      <c r="E615" s="568">
        <v>22</v>
      </c>
      <c r="F615" s="568">
        <v>88</v>
      </c>
      <c r="G615" s="568">
        <v>15</v>
      </c>
      <c r="H615" s="568">
        <v>12</v>
      </c>
      <c r="I615" s="568">
        <v>73</v>
      </c>
      <c r="J615" s="568">
        <v>10</v>
      </c>
      <c r="K615" s="568">
        <v>9</v>
      </c>
      <c r="L615" s="568">
        <v>1</v>
      </c>
      <c r="M615" s="568">
        <v>0</v>
      </c>
      <c r="N615" s="568">
        <v>0</v>
      </c>
    </row>
    <row r="616" spans="1:14" ht="9.6" customHeight="1">
      <c r="A616" s="511"/>
      <c r="B616" s="576" t="s">
        <v>1334</v>
      </c>
      <c r="C616" s="568"/>
      <c r="D616" s="568"/>
      <c r="E616" s="568"/>
      <c r="F616" s="568"/>
      <c r="G616" s="568"/>
      <c r="H616" s="568"/>
      <c r="I616" s="568"/>
      <c r="J616" s="568"/>
      <c r="K616" s="568"/>
      <c r="L616" s="568"/>
      <c r="M616" s="568"/>
      <c r="N616" s="568"/>
    </row>
    <row r="617" spans="1:14" ht="9.6" customHeight="1">
      <c r="A617" s="511"/>
      <c r="B617" s="570" t="s">
        <v>1335</v>
      </c>
      <c r="C617" s="568">
        <v>95</v>
      </c>
      <c r="D617" s="568">
        <v>50</v>
      </c>
      <c r="E617" s="568">
        <v>32</v>
      </c>
      <c r="F617" s="568">
        <v>82</v>
      </c>
      <c r="G617" s="568">
        <v>28</v>
      </c>
      <c r="H617" s="568">
        <v>24</v>
      </c>
      <c r="I617" s="568">
        <v>54</v>
      </c>
      <c r="J617" s="568">
        <v>13</v>
      </c>
      <c r="K617" s="568">
        <v>12</v>
      </c>
      <c r="L617" s="568">
        <v>1</v>
      </c>
      <c r="M617" s="568">
        <v>0</v>
      </c>
      <c r="N617" s="568">
        <v>0</v>
      </c>
    </row>
    <row r="618" spans="1:14" ht="9.6" customHeight="1">
      <c r="A618" s="511"/>
      <c r="B618" s="576" t="s">
        <v>1336</v>
      </c>
      <c r="C618" s="568"/>
      <c r="D618" s="568"/>
      <c r="E618" s="568"/>
      <c r="F618" s="568"/>
      <c r="G618" s="568"/>
      <c r="H618" s="568"/>
      <c r="I618" s="568"/>
      <c r="J618" s="568"/>
      <c r="K618" s="568"/>
      <c r="L618" s="568"/>
      <c r="M618" s="568"/>
      <c r="N618" s="568"/>
    </row>
    <row r="619" spans="1:14" ht="9.6" customHeight="1">
      <c r="A619" s="511"/>
      <c r="B619" s="570" t="s">
        <v>1337</v>
      </c>
      <c r="C619" s="568">
        <v>86</v>
      </c>
      <c r="D619" s="568">
        <v>45</v>
      </c>
      <c r="E619" s="568">
        <v>26</v>
      </c>
      <c r="F619" s="568">
        <v>71</v>
      </c>
      <c r="G619" s="568">
        <v>15</v>
      </c>
      <c r="H619" s="568">
        <v>15</v>
      </c>
      <c r="I619" s="568">
        <v>56</v>
      </c>
      <c r="J619" s="568">
        <v>15</v>
      </c>
      <c r="K619" s="568">
        <v>15</v>
      </c>
      <c r="L619" s="568">
        <v>0</v>
      </c>
      <c r="M619" s="568">
        <v>0</v>
      </c>
      <c r="N619" s="568">
        <v>0</v>
      </c>
    </row>
    <row r="620" spans="1:14" ht="9.6" customHeight="1">
      <c r="A620" s="511"/>
      <c r="B620" s="576" t="s">
        <v>1338</v>
      </c>
      <c r="C620" s="568"/>
      <c r="D620" s="568"/>
      <c r="E620" s="568"/>
      <c r="F620" s="568"/>
      <c r="G620" s="568"/>
      <c r="H620" s="568"/>
      <c r="I620" s="568"/>
      <c r="J620" s="568"/>
      <c r="K620" s="568"/>
      <c r="L620" s="568"/>
      <c r="M620" s="568"/>
      <c r="N620" s="568"/>
    </row>
    <row r="621" spans="1:14" ht="9.6" customHeight="1">
      <c r="A621" s="511"/>
      <c r="B621" s="570" t="s">
        <v>1325</v>
      </c>
      <c r="C621" s="568">
        <v>46</v>
      </c>
      <c r="D621" s="568">
        <v>20</v>
      </c>
      <c r="E621" s="568">
        <v>11</v>
      </c>
      <c r="F621" s="568">
        <v>31</v>
      </c>
      <c r="G621" s="568">
        <v>7</v>
      </c>
      <c r="H621" s="568">
        <v>6</v>
      </c>
      <c r="I621" s="568">
        <v>24</v>
      </c>
      <c r="J621" s="568">
        <v>15</v>
      </c>
      <c r="K621" s="568">
        <v>15</v>
      </c>
      <c r="L621" s="568">
        <v>0</v>
      </c>
      <c r="M621" s="568">
        <v>0</v>
      </c>
      <c r="N621" s="568">
        <v>0</v>
      </c>
    </row>
    <row r="622" spans="1:14" ht="9.6" customHeight="1">
      <c r="A622" s="511"/>
      <c r="B622" s="570" t="s">
        <v>1339</v>
      </c>
      <c r="C622" s="568">
        <v>55</v>
      </c>
      <c r="D622" s="568">
        <v>24</v>
      </c>
      <c r="E622" s="568">
        <v>19</v>
      </c>
      <c r="F622" s="568">
        <v>43</v>
      </c>
      <c r="G622" s="568">
        <v>19</v>
      </c>
      <c r="H622" s="568">
        <v>13</v>
      </c>
      <c r="I622" s="568">
        <v>24</v>
      </c>
      <c r="J622" s="568">
        <v>12</v>
      </c>
      <c r="K622" s="568">
        <v>12</v>
      </c>
      <c r="L622" s="568">
        <v>0</v>
      </c>
      <c r="M622" s="568">
        <v>0</v>
      </c>
      <c r="N622" s="568">
        <v>0</v>
      </c>
    </row>
    <row r="623" spans="1:14" ht="9.6" customHeight="1">
      <c r="A623" s="511"/>
      <c r="B623" s="570" t="s">
        <v>1340</v>
      </c>
      <c r="C623" s="568">
        <v>99</v>
      </c>
      <c r="D623" s="568">
        <v>26</v>
      </c>
      <c r="E623" s="568">
        <v>18</v>
      </c>
      <c r="F623" s="568">
        <v>44</v>
      </c>
      <c r="G623" s="568">
        <v>24</v>
      </c>
      <c r="H623" s="568">
        <v>24</v>
      </c>
      <c r="I623" s="568">
        <v>20</v>
      </c>
      <c r="J623" s="568">
        <v>55</v>
      </c>
      <c r="K623" s="568">
        <v>55</v>
      </c>
      <c r="L623" s="568">
        <v>0</v>
      </c>
      <c r="M623" s="568">
        <v>0</v>
      </c>
      <c r="N623" s="568">
        <v>0</v>
      </c>
    </row>
    <row r="624" spans="1:14" ht="9.6" customHeight="1">
      <c r="A624" s="511"/>
      <c r="B624" s="576" t="s">
        <v>1341</v>
      </c>
      <c r="C624" s="568"/>
      <c r="D624" s="568"/>
      <c r="E624" s="568"/>
      <c r="F624" s="568"/>
      <c r="G624" s="568"/>
      <c r="H624" s="568"/>
      <c r="I624" s="568"/>
      <c r="J624" s="568"/>
      <c r="K624" s="568"/>
      <c r="L624" s="568"/>
      <c r="M624" s="568"/>
      <c r="N624" s="568"/>
    </row>
    <row r="625" spans="1:14" ht="9.6" customHeight="1">
      <c r="A625" s="511"/>
      <c r="B625" s="570" t="s">
        <v>1342</v>
      </c>
      <c r="C625" s="568">
        <v>31</v>
      </c>
      <c r="D625" s="568">
        <v>10</v>
      </c>
      <c r="E625" s="568">
        <v>15</v>
      </c>
      <c r="F625" s="568">
        <v>25</v>
      </c>
      <c r="G625" s="568">
        <v>13</v>
      </c>
      <c r="H625" s="568">
        <v>8</v>
      </c>
      <c r="I625" s="568">
        <v>12</v>
      </c>
      <c r="J625" s="568">
        <v>6</v>
      </c>
      <c r="K625" s="568">
        <v>6</v>
      </c>
      <c r="L625" s="568">
        <v>0</v>
      </c>
      <c r="M625" s="568">
        <v>0</v>
      </c>
      <c r="N625" s="568">
        <v>0</v>
      </c>
    </row>
    <row r="626" spans="1:14" ht="9.6" customHeight="1">
      <c r="A626" s="511"/>
      <c r="B626" s="570" t="s">
        <v>1343</v>
      </c>
      <c r="C626" s="568">
        <v>20</v>
      </c>
      <c r="D626" s="568">
        <v>7</v>
      </c>
      <c r="E626" s="568">
        <v>2</v>
      </c>
      <c r="F626" s="568">
        <v>9</v>
      </c>
      <c r="G626" s="572" t="s">
        <v>954</v>
      </c>
      <c r="H626" s="568">
        <v>7</v>
      </c>
      <c r="I626" s="572" t="s">
        <v>954</v>
      </c>
      <c r="J626" s="568">
        <v>11</v>
      </c>
      <c r="K626" s="568">
        <v>10</v>
      </c>
      <c r="L626" s="568">
        <v>1</v>
      </c>
      <c r="M626" s="568">
        <v>74</v>
      </c>
      <c r="N626" s="568">
        <v>0</v>
      </c>
    </row>
    <row r="627" spans="1:14" ht="9.6" customHeight="1">
      <c r="A627" s="511"/>
      <c r="B627" s="576" t="s">
        <v>1344</v>
      </c>
      <c r="C627" s="568"/>
      <c r="D627" s="568"/>
      <c r="E627" s="568"/>
      <c r="F627" s="568"/>
      <c r="G627" s="568"/>
      <c r="H627" s="568"/>
      <c r="I627" s="568"/>
      <c r="J627" s="568"/>
      <c r="K627" s="568"/>
      <c r="L627" s="568"/>
      <c r="M627" s="568"/>
      <c r="N627" s="568"/>
    </row>
    <row r="628" spans="1:14" ht="9.6" customHeight="1">
      <c r="A628" s="511"/>
      <c r="B628" s="570" t="s">
        <v>1325</v>
      </c>
      <c r="C628" s="568">
        <v>132</v>
      </c>
      <c r="D628" s="568">
        <v>65</v>
      </c>
      <c r="E628" s="568">
        <v>44</v>
      </c>
      <c r="F628" s="568">
        <v>109</v>
      </c>
      <c r="G628" s="568">
        <v>37</v>
      </c>
      <c r="H628" s="568">
        <v>20</v>
      </c>
      <c r="I628" s="568">
        <v>72</v>
      </c>
      <c r="J628" s="568">
        <v>23</v>
      </c>
      <c r="K628" s="568">
        <v>23</v>
      </c>
      <c r="L628" s="568">
        <v>0</v>
      </c>
      <c r="M628" s="568">
        <v>0</v>
      </c>
      <c r="N628" s="568">
        <v>0</v>
      </c>
    </row>
    <row r="629" spans="1:14" ht="9.6" customHeight="1">
      <c r="A629" s="511"/>
      <c r="B629" s="570" t="s">
        <v>1345</v>
      </c>
      <c r="C629" s="568">
        <v>36</v>
      </c>
      <c r="D629" s="568">
        <v>16</v>
      </c>
      <c r="E629" s="568">
        <v>7</v>
      </c>
      <c r="F629" s="568">
        <v>23</v>
      </c>
      <c r="G629" s="568">
        <v>9</v>
      </c>
      <c r="H629" s="568">
        <v>8</v>
      </c>
      <c r="I629" s="568">
        <v>14</v>
      </c>
      <c r="J629" s="568">
        <v>13</v>
      </c>
      <c r="K629" s="568">
        <v>13</v>
      </c>
      <c r="L629" s="568">
        <v>0</v>
      </c>
      <c r="M629" s="568">
        <v>8</v>
      </c>
      <c r="N629" s="568">
        <v>0</v>
      </c>
    </row>
    <row r="630" spans="1:14" ht="9.6" customHeight="1">
      <c r="A630" s="511"/>
      <c r="B630" s="570" t="s">
        <v>1346</v>
      </c>
      <c r="C630" s="568">
        <v>269</v>
      </c>
      <c r="D630" s="568">
        <v>88</v>
      </c>
      <c r="E630" s="568">
        <v>125</v>
      </c>
      <c r="F630" s="568">
        <v>213</v>
      </c>
      <c r="G630" s="568">
        <v>47</v>
      </c>
      <c r="H630" s="568">
        <v>42</v>
      </c>
      <c r="I630" s="568">
        <v>166</v>
      </c>
      <c r="J630" s="568">
        <v>56</v>
      </c>
      <c r="K630" s="568">
        <v>56</v>
      </c>
      <c r="L630" s="568">
        <v>0</v>
      </c>
      <c r="M630" s="568">
        <v>0</v>
      </c>
      <c r="N630" s="568">
        <v>0</v>
      </c>
    </row>
    <row r="631" spans="1:14" ht="9.6" customHeight="1">
      <c r="A631" s="511"/>
      <c r="B631" s="570" t="s">
        <v>1347</v>
      </c>
      <c r="C631" s="568">
        <v>207</v>
      </c>
      <c r="D631" s="568">
        <v>69</v>
      </c>
      <c r="E631" s="568">
        <v>102</v>
      </c>
      <c r="F631" s="568">
        <v>171</v>
      </c>
      <c r="G631" s="568">
        <v>63</v>
      </c>
      <c r="H631" s="568">
        <v>38</v>
      </c>
      <c r="I631" s="568">
        <v>108</v>
      </c>
      <c r="J631" s="568">
        <v>36</v>
      </c>
      <c r="K631" s="568">
        <v>36</v>
      </c>
      <c r="L631" s="568">
        <v>0</v>
      </c>
      <c r="M631" s="568">
        <v>82</v>
      </c>
      <c r="N631" s="568">
        <v>0</v>
      </c>
    </row>
    <row r="632" spans="1:14" ht="9.6" customHeight="1">
      <c r="A632" s="511"/>
      <c r="B632" s="585"/>
      <c r="C632" s="568"/>
      <c r="D632" s="560"/>
      <c r="E632" s="560"/>
      <c r="J632" s="560"/>
      <c r="K632" s="560"/>
      <c r="L632" s="560"/>
      <c r="M632" s="560"/>
      <c r="N632" s="560"/>
    </row>
    <row r="633" spans="1:14" ht="9.6" customHeight="1">
      <c r="A633" s="511"/>
      <c r="B633" s="585"/>
      <c r="C633" s="568"/>
      <c r="D633" s="560"/>
      <c r="E633" s="560"/>
      <c r="J633" s="560"/>
      <c r="K633" s="560"/>
      <c r="L633" s="560"/>
      <c r="M633" s="560"/>
      <c r="N633" s="560"/>
    </row>
    <row r="634" spans="1:14" ht="9.6" customHeight="1">
      <c r="A634" s="511"/>
      <c r="B634" s="577"/>
      <c r="C634" s="573"/>
      <c r="D634" s="574"/>
      <c r="E634" s="574"/>
      <c r="F634" s="574"/>
      <c r="G634" s="574"/>
      <c r="H634" s="574"/>
      <c r="I634" s="574"/>
      <c r="J634" s="573"/>
      <c r="K634" s="574"/>
      <c r="L634" s="573"/>
      <c r="M634" s="573"/>
      <c r="N634" s="573"/>
    </row>
    <row r="635" spans="1:14" ht="9.6" customHeight="1">
      <c r="A635" s="511"/>
      <c r="B635" s="577"/>
      <c r="C635" s="573"/>
      <c r="D635" s="574"/>
      <c r="E635" s="574"/>
      <c r="F635" s="574"/>
      <c r="G635" s="574"/>
      <c r="H635" s="574"/>
      <c r="I635" s="574"/>
      <c r="J635" s="573"/>
      <c r="K635" s="574"/>
      <c r="L635" s="573"/>
      <c r="M635" s="573"/>
      <c r="N635" s="573"/>
    </row>
    <row r="636" spans="1:14" ht="9.6" customHeight="1">
      <c r="A636" s="511"/>
      <c r="B636" s="577"/>
      <c r="C636" s="573"/>
      <c r="D636" s="574"/>
      <c r="E636" s="574"/>
      <c r="F636" s="574"/>
      <c r="G636" s="574"/>
      <c r="H636" s="574"/>
      <c r="I636" s="574"/>
      <c r="J636" s="573"/>
      <c r="K636" s="574"/>
      <c r="L636" s="573"/>
      <c r="M636" s="573"/>
      <c r="N636" s="573"/>
    </row>
    <row r="637" spans="1:14" ht="9.6" customHeight="1">
      <c r="A637" s="511"/>
      <c r="B637" s="577"/>
      <c r="C637" s="573"/>
      <c r="D637" s="574"/>
      <c r="E637" s="574"/>
      <c r="F637" s="574"/>
      <c r="G637" s="574"/>
      <c r="H637" s="574"/>
      <c r="I637" s="574"/>
      <c r="J637" s="573"/>
      <c r="K637" s="574"/>
      <c r="L637" s="573"/>
      <c r="M637" s="573"/>
      <c r="N637" s="573"/>
    </row>
    <row r="638" spans="1:14" ht="9.6" customHeight="1">
      <c r="A638" s="511"/>
      <c r="B638" s="577"/>
      <c r="C638" s="573"/>
      <c r="D638" s="574"/>
      <c r="E638" s="574"/>
      <c r="F638" s="574"/>
      <c r="G638" s="574"/>
      <c r="H638" s="574"/>
      <c r="I638" s="574"/>
      <c r="J638" s="573"/>
      <c r="K638" s="574"/>
      <c r="L638" s="573"/>
      <c r="M638" s="573"/>
      <c r="N638" s="573"/>
    </row>
    <row r="639" spans="1:14" ht="9.6" customHeight="1">
      <c r="A639" s="511"/>
      <c r="B639" s="577"/>
      <c r="C639" s="573"/>
      <c r="D639" s="574"/>
      <c r="E639" s="574"/>
      <c r="F639" s="574"/>
      <c r="G639" s="574"/>
      <c r="H639" s="574"/>
      <c r="I639" s="574"/>
      <c r="J639" s="573"/>
      <c r="K639" s="574"/>
      <c r="L639" s="573"/>
      <c r="M639" s="573"/>
      <c r="N639" s="573"/>
    </row>
    <row r="640" spans="1:14" ht="9.6" customHeight="1">
      <c r="A640" s="511"/>
      <c r="B640" s="585"/>
      <c r="C640" s="568"/>
      <c r="D640" s="560"/>
      <c r="E640" s="560"/>
      <c r="J640" s="560"/>
      <c r="K640" s="560"/>
      <c r="L640" s="560"/>
      <c r="M640" s="560"/>
      <c r="N640" s="560"/>
    </row>
    <row r="641" spans="1:14" ht="9.6" customHeight="1">
      <c r="A641" s="578" t="s">
        <v>52</v>
      </c>
      <c r="B641" s="579"/>
      <c r="C641" s="580"/>
      <c r="D641" s="581"/>
      <c r="E641" s="581"/>
      <c r="F641" s="581"/>
      <c r="G641" s="581"/>
      <c r="H641" s="581"/>
      <c r="I641" s="581"/>
      <c r="J641" s="581"/>
      <c r="K641" s="581"/>
      <c r="L641" s="581"/>
      <c r="M641" s="581"/>
      <c r="N641" s="581"/>
    </row>
    <row r="642" spans="1:14" ht="9.6" customHeight="1">
      <c r="A642" s="536"/>
      <c r="B642" s="582"/>
      <c r="C642" s="563" t="s">
        <v>1203</v>
      </c>
      <c r="D642" s="562"/>
      <c r="E642" s="564"/>
      <c r="F642" s="564"/>
      <c r="G642" s="564"/>
      <c r="H642" s="564"/>
      <c r="I642" s="564"/>
      <c r="J642" s="564"/>
      <c r="K642" s="564"/>
      <c r="L642" s="564"/>
      <c r="M642" s="564"/>
      <c r="N642" s="564"/>
    </row>
    <row r="643" spans="1:14" ht="9.6" customHeight="1">
      <c r="A643" s="536"/>
      <c r="B643" s="582"/>
      <c r="C643" s="563"/>
      <c r="D643" s="562"/>
      <c r="E643" s="564"/>
      <c r="F643" s="564"/>
      <c r="G643" s="564"/>
      <c r="H643" s="564"/>
      <c r="I643" s="564"/>
      <c r="J643" s="564"/>
      <c r="K643" s="564"/>
      <c r="L643" s="564"/>
      <c r="M643" s="564"/>
      <c r="N643" s="564"/>
    </row>
    <row r="644" spans="1:14" ht="9.6" customHeight="1">
      <c r="A644" s="566" t="s">
        <v>1154</v>
      </c>
      <c r="B644" s="583"/>
      <c r="C644" s="568">
        <v>1733</v>
      </c>
      <c r="D644" s="568">
        <v>816</v>
      </c>
      <c r="E644" s="568">
        <v>428</v>
      </c>
      <c r="F644" s="568">
        <v>1244</v>
      </c>
      <c r="G644" s="568">
        <v>755</v>
      </c>
      <c r="H644" s="568">
        <v>302</v>
      </c>
      <c r="I644" s="568">
        <v>489</v>
      </c>
      <c r="J644" s="568">
        <v>489</v>
      </c>
      <c r="K644" s="568">
        <v>489</v>
      </c>
      <c r="L644" s="568">
        <v>0</v>
      </c>
      <c r="M644" s="568">
        <v>775</v>
      </c>
      <c r="N644" s="568">
        <v>71</v>
      </c>
    </row>
    <row r="645" spans="1:14" ht="9.6" customHeight="1">
      <c r="A645" s="511"/>
      <c r="B645" s="569"/>
      <c r="C645" s="568"/>
      <c r="D645" s="568"/>
      <c r="E645" s="568"/>
      <c r="F645" s="568"/>
      <c r="G645" s="568"/>
      <c r="H645" s="568"/>
      <c r="I645" s="568"/>
      <c r="J645" s="568"/>
      <c r="K645" s="568"/>
      <c r="L645" s="568"/>
      <c r="M645" s="568"/>
      <c r="N645" s="568"/>
    </row>
    <row r="646" spans="1:14" ht="9.6" customHeight="1">
      <c r="A646" s="511"/>
      <c r="B646" s="570" t="s">
        <v>567</v>
      </c>
      <c r="C646" s="568">
        <v>362</v>
      </c>
      <c r="D646" s="568">
        <v>180</v>
      </c>
      <c r="E646" s="568">
        <v>81</v>
      </c>
      <c r="F646" s="568">
        <v>261</v>
      </c>
      <c r="G646" s="568">
        <v>190</v>
      </c>
      <c r="H646" s="568">
        <v>63</v>
      </c>
      <c r="I646" s="568">
        <v>71</v>
      </c>
      <c r="J646" s="568">
        <v>101</v>
      </c>
      <c r="K646" s="568">
        <v>101</v>
      </c>
      <c r="L646" s="568">
        <v>0</v>
      </c>
      <c r="M646" s="568">
        <v>170</v>
      </c>
      <c r="N646" s="568">
        <v>8</v>
      </c>
    </row>
    <row r="647" spans="1:14" ht="9.6" customHeight="1">
      <c r="A647" s="511"/>
      <c r="B647" s="570" t="s">
        <v>1348</v>
      </c>
      <c r="C647" s="568">
        <v>331</v>
      </c>
      <c r="D647" s="568">
        <v>127</v>
      </c>
      <c r="E647" s="568">
        <v>89</v>
      </c>
      <c r="F647" s="568">
        <v>216</v>
      </c>
      <c r="G647" s="568">
        <v>147</v>
      </c>
      <c r="H647" s="568">
        <v>55</v>
      </c>
      <c r="I647" s="568">
        <v>69</v>
      </c>
      <c r="J647" s="568">
        <v>115</v>
      </c>
      <c r="K647" s="568">
        <v>115</v>
      </c>
      <c r="L647" s="568">
        <v>0</v>
      </c>
      <c r="M647" s="568">
        <v>159</v>
      </c>
      <c r="N647" s="568">
        <v>7</v>
      </c>
    </row>
    <row r="648" spans="1:14" ht="9.6" customHeight="1">
      <c r="A648" s="511"/>
      <c r="B648" s="570" t="s">
        <v>1002</v>
      </c>
      <c r="C648" s="568">
        <v>443</v>
      </c>
      <c r="D648" s="568">
        <v>179</v>
      </c>
      <c r="E648" s="568">
        <v>142</v>
      </c>
      <c r="F648" s="568">
        <v>321</v>
      </c>
      <c r="G648" s="568">
        <v>181</v>
      </c>
      <c r="H648" s="568">
        <v>100</v>
      </c>
      <c r="I648" s="568">
        <v>140</v>
      </c>
      <c r="J648" s="568">
        <v>122</v>
      </c>
      <c r="K648" s="568">
        <v>122</v>
      </c>
      <c r="L648" s="568">
        <v>0</v>
      </c>
      <c r="M648" s="568">
        <v>211</v>
      </c>
      <c r="N648" s="568">
        <v>25</v>
      </c>
    </row>
    <row r="649" spans="1:14" ht="9.6" customHeight="1">
      <c r="A649" s="511"/>
      <c r="B649" s="570" t="s">
        <v>1349</v>
      </c>
      <c r="C649" s="568">
        <v>553</v>
      </c>
      <c r="D649" s="568">
        <v>307</v>
      </c>
      <c r="E649" s="568">
        <v>105</v>
      </c>
      <c r="F649" s="568">
        <v>412</v>
      </c>
      <c r="G649" s="568">
        <v>217</v>
      </c>
      <c r="H649" s="568">
        <v>71</v>
      </c>
      <c r="I649" s="568">
        <v>195</v>
      </c>
      <c r="J649" s="568">
        <v>141</v>
      </c>
      <c r="K649" s="568">
        <v>141</v>
      </c>
      <c r="L649" s="568">
        <v>0</v>
      </c>
      <c r="M649" s="568">
        <v>223</v>
      </c>
      <c r="N649" s="568">
        <v>31</v>
      </c>
    </row>
    <row r="650" spans="1:14" ht="9.6" customHeight="1">
      <c r="A650" s="511"/>
      <c r="B650" s="576" t="s">
        <v>1350</v>
      </c>
      <c r="C650" s="568"/>
      <c r="D650" s="568"/>
      <c r="E650" s="568"/>
      <c r="F650" s="568"/>
      <c r="G650" s="568"/>
      <c r="H650" s="568"/>
      <c r="I650" s="568"/>
      <c r="J650" s="568"/>
      <c r="K650" s="568"/>
      <c r="L650" s="568"/>
      <c r="M650" s="568"/>
      <c r="N650" s="568"/>
    </row>
    <row r="651" spans="1:14" ht="9.6" customHeight="1">
      <c r="A651" s="511"/>
      <c r="B651" s="570" t="s">
        <v>1306</v>
      </c>
      <c r="C651" s="568">
        <v>19</v>
      </c>
      <c r="D651" s="568">
        <v>9</v>
      </c>
      <c r="E651" s="568">
        <v>6</v>
      </c>
      <c r="F651" s="568">
        <v>15</v>
      </c>
      <c r="G651" s="568">
        <v>9</v>
      </c>
      <c r="H651" s="568">
        <v>5</v>
      </c>
      <c r="I651" s="568">
        <v>6</v>
      </c>
      <c r="J651" s="568">
        <v>4</v>
      </c>
      <c r="K651" s="568">
        <v>4</v>
      </c>
      <c r="L651" s="568">
        <v>0</v>
      </c>
      <c r="M651" s="568">
        <v>0</v>
      </c>
      <c r="N651" s="568">
        <v>0</v>
      </c>
    </row>
    <row r="652" spans="1:14" ht="9.6" customHeight="1">
      <c r="A652" s="511"/>
      <c r="B652" s="576" t="s">
        <v>1351</v>
      </c>
      <c r="C652" s="568"/>
      <c r="D652" s="568"/>
      <c r="E652" s="568"/>
      <c r="F652" s="568"/>
      <c r="G652" s="568"/>
      <c r="H652" s="568"/>
      <c r="I652" s="568"/>
      <c r="J652" s="568"/>
      <c r="K652" s="568"/>
      <c r="L652" s="568"/>
      <c r="M652" s="568"/>
      <c r="N652" s="568"/>
    </row>
    <row r="653" spans="1:14" ht="9.6" customHeight="1">
      <c r="A653" s="511"/>
      <c r="B653" s="570" t="s">
        <v>1352</v>
      </c>
      <c r="C653" s="568">
        <v>25</v>
      </c>
      <c r="D653" s="568">
        <v>14</v>
      </c>
      <c r="E653" s="568">
        <v>5</v>
      </c>
      <c r="F653" s="568">
        <v>19</v>
      </c>
      <c r="G653" s="568">
        <v>11</v>
      </c>
      <c r="H653" s="568">
        <v>8</v>
      </c>
      <c r="I653" s="568">
        <v>8</v>
      </c>
      <c r="J653" s="568">
        <v>6</v>
      </c>
      <c r="K653" s="568">
        <v>6</v>
      </c>
      <c r="L653" s="568">
        <v>0</v>
      </c>
      <c r="M653" s="568">
        <v>12</v>
      </c>
      <c r="N653" s="568">
        <v>0</v>
      </c>
    </row>
    <row r="654" spans="1:14" ht="9.6" customHeight="1">
      <c r="A654" s="511"/>
      <c r="B654" s="569"/>
      <c r="C654" s="568"/>
      <c r="D654" s="568"/>
      <c r="E654" s="568"/>
      <c r="F654" s="568"/>
      <c r="G654" s="568"/>
      <c r="H654" s="568"/>
      <c r="I654" s="568"/>
      <c r="J654" s="568"/>
      <c r="K654" s="568"/>
      <c r="L654" s="568"/>
      <c r="M654" s="568"/>
      <c r="N654" s="568"/>
    </row>
    <row r="655" spans="1:14" ht="9.6" customHeight="1">
      <c r="A655" s="511"/>
      <c r="B655" s="569"/>
      <c r="C655" s="568"/>
      <c r="D655" s="568"/>
      <c r="E655" s="568"/>
      <c r="F655" s="568"/>
      <c r="G655" s="568"/>
      <c r="H655" s="568"/>
      <c r="I655" s="568"/>
      <c r="J655" s="568"/>
      <c r="K655" s="568"/>
      <c r="L655" s="568"/>
      <c r="M655" s="568"/>
      <c r="N655" s="568"/>
    </row>
    <row r="656" spans="1:14" ht="9.6" customHeight="1">
      <c r="A656" s="566" t="s">
        <v>1157</v>
      </c>
      <c r="B656" s="575"/>
      <c r="C656" s="568">
        <v>1551</v>
      </c>
      <c r="D656" s="568">
        <v>788</v>
      </c>
      <c r="E656" s="568">
        <v>350</v>
      </c>
      <c r="F656" s="568">
        <v>1138</v>
      </c>
      <c r="G656" s="568">
        <v>360</v>
      </c>
      <c r="H656" s="568">
        <v>214</v>
      </c>
      <c r="I656" s="568">
        <v>778</v>
      </c>
      <c r="J656" s="568">
        <v>413</v>
      </c>
      <c r="K656" s="568">
        <v>413</v>
      </c>
      <c r="L656" s="568">
        <v>0</v>
      </c>
      <c r="M656" s="568">
        <v>787</v>
      </c>
      <c r="N656" s="568">
        <v>61</v>
      </c>
    </row>
    <row r="657" spans="1:14" ht="9.6" customHeight="1">
      <c r="A657" s="511"/>
      <c r="B657" s="569"/>
      <c r="C657" s="568"/>
      <c r="D657" s="568"/>
      <c r="E657" s="568"/>
      <c r="F657" s="568"/>
      <c r="G657" s="568"/>
      <c r="H657" s="568"/>
      <c r="I657" s="568"/>
      <c r="J657" s="568"/>
      <c r="K657" s="568"/>
      <c r="L657" s="568"/>
      <c r="M657" s="568"/>
      <c r="N657" s="568"/>
    </row>
    <row r="658" spans="1:14" ht="9.6" customHeight="1">
      <c r="A658" s="511"/>
      <c r="B658" s="570" t="s">
        <v>1353</v>
      </c>
      <c r="C658" s="568">
        <v>975</v>
      </c>
      <c r="D658" s="568">
        <v>486</v>
      </c>
      <c r="E658" s="568">
        <v>216</v>
      </c>
      <c r="F658" s="568">
        <v>702</v>
      </c>
      <c r="G658" s="568">
        <v>265</v>
      </c>
      <c r="H658" s="568">
        <v>142</v>
      </c>
      <c r="I658" s="568">
        <v>437</v>
      </c>
      <c r="J658" s="568">
        <v>273</v>
      </c>
      <c r="K658" s="568">
        <v>273</v>
      </c>
      <c r="L658" s="568">
        <v>0</v>
      </c>
      <c r="M658" s="568">
        <v>576</v>
      </c>
      <c r="N658" s="568">
        <v>50</v>
      </c>
    </row>
    <row r="659" spans="1:14" ht="9.6" customHeight="1">
      <c r="A659" s="511"/>
      <c r="B659" s="570" t="s">
        <v>1354</v>
      </c>
      <c r="C659" s="568">
        <v>413</v>
      </c>
      <c r="D659" s="568">
        <v>224</v>
      </c>
      <c r="E659" s="568">
        <v>74</v>
      </c>
      <c r="F659" s="568">
        <v>298</v>
      </c>
      <c r="G659" s="568">
        <v>87</v>
      </c>
      <c r="H659" s="568">
        <v>68</v>
      </c>
      <c r="I659" s="568">
        <v>211</v>
      </c>
      <c r="J659" s="568">
        <v>115</v>
      </c>
      <c r="K659" s="568">
        <v>115</v>
      </c>
      <c r="L659" s="568">
        <v>0</v>
      </c>
      <c r="M659" s="568">
        <v>211</v>
      </c>
      <c r="N659" s="568">
        <v>11</v>
      </c>
    </row>
    <row r="660" spans="1:14" ht="9.6" customHeight="1">
      <c r="A660" s="511"/>
      <c r="B660" s="576" t="s">
        <v>1355</v>
      </c>
      <c r="C660" s="568"/>
      <c r="D660" s="568"/>
      <c r="E660" s="568"/>
      <c r="F660" s="568"/>
      <c r="G660" s="568"/>
      <c r="H660" s="568"/>
      <c r="I660" s="568"/>
      <c r="J660" s="568"/>
      <c r="K660" s="568"/>
      <c r="L660" s="568"/>
      <c r="M660" s="568"/>
      <c r="N660" s="568"/>
    </row>
    <row r="661" spans="1:14" ht="9.6" customHeight="1">
      <c r="A661" s="511"/>
      <c r="B661" s="570" t="s">
        <v>1356</v>
      </c>
      <c r="C661" s="568">
        <v>136</v>
      </c>
      <c r="D661" s="568">
        <v>57</v>
      </c>
      <c r="E661" s="568">
        <v>57</v>
      </c>
      <c r="F661" s="568">
        <v>114</v>
      </c>
      <c r="G661" s="568">
        <v>4</v>
      </c>
      <c r="H661" s="568">
        <v>4</v>
      </c>
      <c r="I661" s="568">
        <v>110</v>
      </c>
      <c r="J661" s="568">
        <v>22</v>
      </c>
      <c r="K661" s="568">
        <v>22</v>
      </c>
      <c r="L661" s="568">
        <v>0</v>
      </c>
      <c r="M661" s="568">
        <v>0</v>
      </c>
      <c r="N661" s="568">
        <v>0</v>
      </c>
    </row>
    <row r="662" spans="1:14" ht="9.6" customHeight="1">
      <c r="A662" s="511"/>
      <c r="B662" s="576" t="s">
        <v>1357</v>
      </c>
      <c r="C662" s="568"/>
      <c r="D662" s="568"/>
      <c r="E662" s="568"/>
      <c r="F662" s="568"/>
      <c r="G662" s="568"/>
      <c r="H662" s="568"/>
      <c r="I662" s="568"/>
      <c r="J662" s="568"/>
      <c r="K662" s="568"/>
      <c r="L662" s="568"/>
      <c r="M662" s="568"/>
      <c r="N662" s="568"/>
    </row>
    <row r="663" spans="1:14" ht="9.6" customHeight="1">
      <c r="A663" s="511"/>
      <c r="B663" s="570" t="s">
        <v>1358</v>
      </c>
      <c r="C663" s="568">
        <v>27</v>
      </c>
      <c r="D663" s="568">
        <v>21</v>
      </c>
      <c r="E663" s="568">
        <v>3</v>
      </c>
      <c r="F663" s="568">
        <v>24</v>
      </c>
      <c r="G663" s="568">
        <v>4</v>
      </c>
      <c r="H663" s="568">
        <v>0</v>
      </c>
      <c r="I663" s="568">
        <v>20</v>
      </c>
      <c r="J663" s="568">
        <v>3</v>
      </c>
      <c r="K663" s="568">
        <v>3</v>
      </c>
      <c r="L663" s="568">
        <v>0</v>
      </c>
      <c r="M663" s="568">
        <v>0</v>
      </c>
      <c r="N663" s="568">
        <v>0</v>
      </c>
    </row>
    <row r="664" spans="1:14" ht="9.6" customHeight="1">
      <c r="A664" s="511"/>
      <c r="B664" s="569"/>
      <c r="C664" s="568"/>
      <c r="D664" s="568"/>
      <c r="E664" s="568"/>
      <c r="F664" s="568"/>
      <c r="G664" s="568"/>
      <c r="H664" s="568"/>
      <c r="I664" s="568"/>
      <c r="J664" s="568"/>
      <c r="K664" s="568"/>
      <c r="L664" s="568"/>
      <c r="M664" s="568"/>
      <c r="N664" s="568"/>
    </row>
    <row r="665" spans="1:14" ht="9.6" customHeight="1">
      <c r="A665" s="511"/>
      <c r="B665" s="569"/>
      <c r="C665" s="568"/>
      <c r="D665" s="568"/>
      <c r="E665" s="568"/>
      <c r="F665" s="568"/>
      <c r="G665" s="568"/>
      <c r="H665" s="568"/>
      <c r="I665" s="568"/>
      <c r="J665" s="568"/>
      <c r="K665" s="568"/>
      <c r="L665" s="568"/>
      <c r="M665" s="568"/>
      <c r="N665" s="568"/>
    </row>
    <row r="666" spans="1:14" ht="9.6" customHeight="1">
      <c r="A666" s="566" t="s">
        <v>1159</v>
      </c>
      <c r="B666" s="575"/>
      <c r="C666" s="568">
        <v>4549</v>
      </c>
      <c r="D666" s="568">
        <v>2387</v>
      </c>
      <c r="E666" s="568">
        <v>1488</v>
      </c>
      <c r="F666" s="568">
        <v>3875</v>
      </c>
      <c r="G666" s="568">
        <v>892</v>
      </c>
      <c r="H666" s="568">
        <v>535</v>
      </c>
      <c r="I666" s="568">
        <v>2983</v>
      </c>
      <c r="J666" s="568">
        <v>674</v>
      </c>
      <c r="K666" s="568">
        <v>662</v>
      </c>
      <c r="L666" s="568">
        <v>12</v>
      </c>
      <c r="M666" s="568">
        <v>1397</v>
      </c>
      <c r="N666" s="568">
        <v>308</v>
      </c>
    </row>
    <row r="667" spans="1:14" ht="9.6" customHeight="1">
      <c r="A667" s="511"/>
      <c r="B667" s="569"/>
      <c r="C667" s="568"/>
      <c r="D667" s="568"/>
      <c r="E667" s="568"/>
      <c r="F667" s="568"/>
      <c r="G667" s="568"/>
      <c r="H667" s="568"/>
      <c r="I667" s="568"/>
      <c r="J667" s="568"/>
      <c r="K667" s="568"/>
      <c r="L667" s="568"/>
      <c r="M667" s="568"/>
      <c r="N667" s="568"/>
    </row>
    <row r="668" spans="1:14" ht="9.6" customHeight="1">
      <c r="A668" s="511"/>
      <c r="B668" s="570" t="s">
        <v>1359</v>
      </c>
      <c r="C668" s="568">
        <v>1878</v>
      </c>
      <c r="D668" s="568">
        <v>930</v>
      </c>
      <c r="E668" s="568">
        <v>541</v>
      </c>
      <c r="F668" s="568">
        <v>1471</v>
      </c>
      <c r="G668" s="568">
        <v>663</v>
      </c>
      <c r="H668" s="568">
        <v>385</v>
      </c>
      <c r="I668" s="568">
        <v>808</v>
      </c>
      <c r="J668" s="568">
        <v>407</v>
      </c>
      <c r="K668" s="568">
        <v>402</v>
      </c>
      <c r="L668" s="568">
        <v>5</v>
      </c>
      <c r="M668" s="568">
        <v>1095</v>
      </c>
      <c r="N668" s="568">
        <v>188</v>
      </c>
    </row>
    <row r="669" spans="1:14" ht="9.6" customHeight="1">
      <c r="A669" s="511"/>
      <c r="B669" s="576" t="s">
        <v>1360</v>
      </c>
      <c r="C669" s="568"/>
      <c r="D669" s="568"/>
      <c r="E669" s="568"/>
      <c r="F669" s="568"/>
      <c r="G669" s="568"/>
      <c r="H669" s="568"/>
      <c r="I669" s="568"/>
      <c r="J669" s="568"/>
      <c r="K669" s="568"/>
      <c r="L669" s="568"/>
      <c r="M669" s="568"/>
      <c r="N669" s="568"/>
    </row>
    <row r="670" spans="1:14" ht="9.6" customHeight="1">
      <c r="A670" s="511"/>
      <c r="B670" s="570" t="s">
        <v>1361</v>
      </c>
      <c r="C670" s="568">
        <v>218</v>
      </c>
      <c r="D670" s="568">
        <v>75</v>
      </c>
      <c r="E670" s="568">
        <v>99</v>
      </c>
      <c r="F670" s="568">
        <v>174</v>
      </c>
      <c r="G670" s="568">
        <v>31</v>
      </c>
      <c r="H670" s="568">
        <v>26</v>
      </c>
      <c r="I670" s="568">
        <v>143</v>
      </c>
      <c r="J670" s="568">
        <v>44</v>
      </c>
      <c r="K670" s="568">
        <v>42</v>
      </c>
      <c r="L670" s="568">
        <v>2</v>
      </c>
      <c r="M670" s="568">
        <v>0</v>
      </c>
      <c r="N670" s="568">
        <v>0</v>
      </c>
    </row>
    <row r="671" spans="1:14" ht="9.6" customHeight="1">
      <c r="A671" s="511"/>
      <c r="B671" s="570" t="s">
        <v>1307</v>
      </c>
      <c r="C671" s="568">
        <v>36</v>
      </c>
      <c r="D671" s="568">
        <v>13</v>
      </c>
      <c r="E671" s="568">
        <v>16</v>
      </c>
      <c r="F671" s="568">
        <v>29</v>
      </c>
      <c r="G671" s="568">
        <v>5</v>
      </c>
      <c r="H671" s="568">
        <v>4</v>
      </c>
      <c r="I671" s="568">
        <v>24</v>
      </c>
      <c r="J671" s="568">
        <v>7</v>
      </c>
      <c r="K671" s="568">
        <v>6</v>
      </c>
      <c r="L671" s="568">
        <v>1</v>
      </c>
      <c r="M671" s="568">
        <v>0</v>
      </c>
      <c r="N671" s="568">
        <v>0</v>
      </c>
    </row>
    <row r="672" spans="1:14" ht="9.6" customHeight="1">
      <c r="A672" s="511"/>
      <c r="B672" s="570" t="s">
        <v>1362</v>
      </c>
      <c r="C672" s="568">
        <v>61</v>
      </c>
      <c r="D672" s="568">
        <v>20</v>
      </c>
      <c r="E672" s="568">
        <v>32</v>
      </c>
      <c r="F672" s="568">
        <v>52</v>
      </c>
      <c r="G672" s="568">
        <v>9</v>
      </c>
      <c r="H672" s="568">
        <v>9</v>
      </c>
      <c r="I672" s="568">
        <v>43</v>
      </c>
      <c r="J672" s="568">
        <v>9</v>
      </c>
      <c r="K672" s="568">
        <v>8</v>
      </c>
      <c r="L672" s="568">
        <v>1</v>
      </c>
      <c r="M672" s="568">
        <v>0</v>
      </c>
      <c r="N672" s="568">
        <v>0</v>
      </c>
    </row>
    <row r="673" spans="1:14" ht="9.6" customHeight="1">
      <c r="A673" s="511"/>
      <c r="B673" s="570" t="s">
        <v>1308</v>
      </c>
      <c r="C673" s="568">
        <v>53</v>
      </c>
      <c r="D673" s="568">
        <v>17</v>
      </c>
      <c r="E673" s="568">
        <v>24</v>
      </c>
      <c r="F673" s="568">
        <v>41</v>
      </c>
      <c r="G673" s="568">
        <v>11</v>
      </c>
      <c r="H673" s="568">
        <v>8</v>
      </c>
      <c r="I673" s="568">
        <v>30</v>
      </c>
      <c r="J673" s="568">
        <v>12</v>
      </c>
      <c r="K673" s="568">
        <v>12</v>
      </c>
      <c r="L673" s="568">
        <v>0</v>
      </c>
      <c r="M673" s="568">
        <v>0</v>
      </c>
      <c r="N673" s="568">
        <v>0</v>
      </c>
    </row>
    <row r="674" spans="1:14" ht="9.6" customHeight="1">
      <c r="A674" s="511"/>
      <c r="B674" s="570" t="s">
        <v>971</v>
      </c>
      <c r="C674" s="568">
        <v>68</v>
      </c>
      <c r="D674" s="568">
        <v>25</v>
      </c>
      <c r="E674" s="568">
        <v>27</v>
      </c>
      <c r="F674" s="568">
        <v>52</v>
      </c>
      <c r="G674" s="568">
        <v>6</v>
      </c>
      <c r="H674" s="568">
        <v>5</v>
      </c>
      <c r="I674" s="568">
        <v>46</v>
      </c>
      <c r="J674" s="568">
        <v>16</v>
      </c>
      <c r="K674" s="568">
        <v>16</v>
      </c>
      <c r="L674" s="568">
        <v>0</v>
      </c>
      <c r="M674" s="568">
        <v>0</v>
      </c>
      <c r="N674" s="568">
        <v>0</v>
      </c>
    </row>
    <row r="675" spans="1:14" ht="9.6" customHeight="1">
      <c r="A675" s="511"/>
      <c r="B675" s="576" t="s">
        <v>1363</v>
      </c>
      <c r="C675" s="568"/>
      <c r="D675" s="568"/>
      <c r="E675" s="568"/>
      <c r="F675" s="568"/>
      <c r="G675" s="568"/>
      <c r="H675" s="568"/>
      <c r="I675" s="568"/>
      <c r="J675" s="568"/>
      <c r="K675" s="568"/>
      <c r="L675" s="568"/>
      <c r="M675" s="568"/>
      <c r="N675" s="568"/>
    </row>
    <row r="676" spans="1:14" ht="9.6" customHeight="1">
      <c r="A676" s="511"/>
      <c r="B676" s="570" t="s">
        <v>1364</v>
      </c>
      <c r="C676" s="568">
        <v>8</v>
      </c>
      <c r="D676" s="568">
        <v>3</v>
      </c>
      <c r="E676" s="568">
        <v>3</v>
      </c>
      <c r="F676" s="568">
        <v>6</v>
      </c>
      <c r="G676" s="568">
        <v>4</v>
      </c>
      <c r="H676" s="568">
        <v>4</v>
      </c>
      <c r="I676" s="568">
        <v>2</v>
      </c>
      <c r="J676" s="568">
        <v>2</v>
      </c>
      <c r="K676" s="568">
        <v>2</v>
      </c>
      <c r="L676" s="568">
        <v>0</v>
      </c>
      <c r="M676" s="568">
        <v>0</v>
      </c>
      <c r="N676" s="568">
        <v>0</v>
      </c>
    </row>
    <row r="677" spans="1:14" ht="9.6" customHeight="1">
      <c r="A677" s="511"/>
      <c r="B677" s="570" t="s">
        <v>1365</v>
      </c>
      <c r="C677" s="568">
        <v>45</v>
      </c>
      <c r="D677" s="568">
        <v>25</v>
      </c>
      <c r="E677" s="568">
        <v>15</v>
      </c>
      <c r="F677" s="568">
        <v>40</v>
      </c>
      <c r="G677" s="568">
        <v>2</v>
      </c>
      <c r="H677" s="568">
        <v>2</v>
      </c>
      <c r="I677" s="568">
        <v>38</v>
      </c>
      <c r="J677" s="568">
        <v>5</v>
      </c>
      <c r="K677" s="568">
        <v>3</v>
      </c>
      <c r="L677" s="568">
        <v>2</v>
      </c>
      <c r="M677" s="568">
        <v>0</v>
      </c>
      <c r="N677" s="568">
        <v>0</v>
      </c>
    </row>
    <row r="678" spans="1:14" ht="9.6" customHeight="1">
      <c r="A678" s="511"/>
      <c r="B678" s="570" t="s">
        <v>1366</v>
      </c>
      <c r="C678" s="568">
        <v>88</v>
      </c>
      <c r="D678" s="568">
        <v>19</v>
      </c>
      <c r="E678" s="568">
        <v>14</v>
      </c>
      <c r="F678" s="568">
        <v>33</v>
      </c>
      <c r="G678" s="572" t="s">
        <v>954</v>
      </c>
      <c r="H678" s="568">
        <v>28</v>
      </c>
      <c r="I678" s="572" t="s">
        <v>954</v>
      </c>
      <c r="J678" s="568">
        <v>55</v>
      </c>
      <c r="K678" s="568">
        <v>55</v>
      </c>
      <c r="L678" s="568">
        <v>0</v>
      </c>
      <c r="M678" s="568">
        <v>0</v>
      </c>
      <c r="N678" s="568">
        <v>0</v>
      </c>
    </row>
    <row r="679" spans="1:14" ht="9.6" customHeight="1">
      <c r="A679" s="511"/>
      <c r="B679" s="570" t="s">
        <v>1367</v>
      </c>
      <c r="C679" s="568">
        <v>278</v>
      </c>
      <c r="D679" s="568">
        <v>147</v>
      </c>
      <c r="E679" s="568">
        <v>124</v>
      </c>
      <c r="F679" s="568">
        <v>271</v>
      </c>
      <c r="G679" s="568">
        <v>16</v>
      </c>
      <c r="H679" s="568">
        <v>14</v>
      </c>
      <c r="I679" s="568">
        <v>255</v>
      </c>
      <c r="J679" s="568">
        <v>7</v>
      </c>
      <c r="K679" s="568">
        <v>5</v>
      </c>
      <c r="L679" s="568">
        <v>2</v>
      </c>
      <c r="M679" s="568">
        <v>149</v>
      </c>
      <c r="N679" s="568">
        <v>120</v>
      </c>
    </row>
    <row r="680" spans="1:14" ht="9.6" customHeight="1">
      <c r="A680" s="511"/>
      <c r="B680" s="570" t="s">
        <v>1368</v>
      </c>
      <c r="C680" s="568">
        <v>184</v>
      </c>
      <c r="D680" s="568">
        <v>102</v>
      </c>
      <c r="E680" s="568">
        <v>69</v>
      </c>
      <c r="F680" s="568">
        <v>171</v>
      </c>
      <c r="G680" s="568">
        <v>28</v>
      </c>
      <c r="H680" s="568">
        <v>3</v>
      </c>
      <c r="I680" s="568">
        <v>143</v>
      </c>
      <c r="J680" s="568">
        <v>13</v>
      </c>
      <c r="K680" s="568">
        <v>13</v>
      </c>
      <c r="L680" s="568">
        <v>0</v>
      </c>
      <c r="M680" s="568">
        <v>0</v>
      </c>
      <c r="N680" s="568">
        <v>0</v>
      </c>
    </row>
    <row r="681" spans="1:14" ht="9.6" customHeight="1">
      <c r="A681" s="511"/>
      <c r="B681" s="570" t="s">
        <v>1369</v>
      </c>
      <c r="C681" s="568">
        <v>1560</v>
      </c>
      <c r="D681" s="568">
        <v>927</v>
      </c>
      <c r="E681" s="568">
        <v>536</v>
      </c>
      <c r="F681" s="568">
        <v>1463</v>
      </c>
      <c r="G681" s="568">
        <v>44</v>
      </c>
      <c r="H681" s="568">
        <v>10</v>
      </c>
      <c r="I681" s="568">
        <v>1419</v>
      </c>
      <c r="J681" s="568">
        <v>97</v>
      </c>
      <c r="K681" s="568">
        <v>96</v>
      </c>
      <c r="L681" s="568">
        <v>1</v>
      </c>
      <c r="M681" s="568">
        <v>141</v>
      </c>
      <c r="N681" s="568">
        <v>0</v>
      </c>
    </row>
    <row r="682" spans="1:14" ht="9.6" customHeight="1">
      <c r="A682" s="511"/>
      <c r="B682" s="576" t="s">
        <v>1370</v>
      </c>
      <c r="C682" s="568"/>
      <c r="D682" s="568"/>
      <c r="E682" s="568"/>
      <c r="F682" s="568"/>
      <c r="G682" s="568"/>
      <c r="H682" s="568"/>
      <c r="I682" s="568"/>
      <c r="J682" s="568"/>
      <c r="K682" s="568"/>
      <c r="L682" s="568"/>
      <c r="M682" s="568"/>
      <c r="N682" s="568"/>
    </row>
    <row r="683" spans="1:14" ht="9.6" customHeight="1">
      <c r="A683" s="511"/>
      <c r="B683" s="570" t="s">
        <v>1371</v>
      </c>
      <c r="C683" s="568">
        <v>168</v>
      </c>
      <c r="D683" s="568">
        <v>100</v>
      </c>
      <c r="E683" s="568">
        <v>42</v>
      </c>
      <c r="F683" s="568">
        <v>142</v>
      </c>
      <c r="G683" s="568">
        <v>23</v>
      </c>
      <c r="H683" s="568">
        <v>23</v>
      </c>
      <c r="I683" s="568">
        <v>119</v>
      </c>
      <c r="J683" s="568">
        <v>26</v>
      </c>
      <c r="K683" s="568">
        <v>26</v>
      </c>
      <c r="L683" s="568">
        <v>0</v>
      </c>
      <c r="M683" s="568">
        <v>0</v>
      </c>
      <c r="N683" s="568">
        <v>0</v>
      </c>
    </row>
    <row r="684" spans="1:14" ht="9.6" customHeight="1">
      <c r="A684" s="511"/>
      <c r="B684" s="570" t="s">
        <v>1372</v>
      </c>
      <c r="C684" s="568">
        <v>96</v>
      </c>
      <c r="D684" s="568">
        <v>48</v>
      </c>
      <c r="E684" s="568">
        <v>34</v>
      </c>
      <c r="F684" s="568">
        <v>82</v>
      </c>
      <c r="G684" s="568">
        <v>38</v>
      </c>
      <c r="H684" s="568">
        <v>31</v>
      </c>
      <c r="I684" s="568">
        <v>44</v>
      </c>
      <c r="J684" s="568">
        <v>14</v>
      </c>
      <c r="K684" s="568">
        <v>14</v>
      </c>
      <c r="L684" s="568">
        <v>0</v>
      </c>
      <c r="M684" s="568">
        <v>0</v>
      </c>
      <c r="N684" s="568">
        <v>0</v>
      </c>
    </row>
    <row r="685" spans="1:14" ht="9.6" customHeight="1">
      <c r="A685" s="511"/>
      <c r="B685" s="576" t="s">
        <v>1373</v>
      </c>
      <c r="C685" s="568"/>
      <c r="D685" s="568"/>
      <c r="E685" s="568"/>
      <c r="F685" s="568"/>
      <c r="G685" s="568"/>
      <c r="H685" s="568"/>
      <c r="I685" s="568"/>
      <c r="J685" s="568"/>
      <c r="K685" s="568"/>
      <c r="L685" s="568"/>
      <c r="M685" s="568"/>
      <c r="N685" s="568"/>
    </row>
    <row r="686" spans="1:14" ht="9.6" customHeight="1">
      <c r="A686" s="511"/>
      <c r="B686" s="570" t="s">
        <v>1374</v>
      </c>
      <c r="C686" s="568">
        <v>26</v>
      </c>
      <c r="D686" s="568">
        <v>11</v>
      </c>
      <c r="E686" s="568">
        <v>11</v>
      </c>
      <c r="F686" s="568">
        <v>22</v>
      </c>
      <c r="G686" s="572" t="s">
        <v>954</v>
      </c>
      <c r="H686" s="568">
        <v>9</v>
      </c>
      <c r="I686" s="572" t="s">
        <v>954</v>
      </c>
      <c r="J686" s="568">
        <v>4</v>
      </c>
      <c r="K686" s="568">
        <v>4</v>
      </c>
      <c r="L686" s="568">
        <v>0</v>
      </c>
      <c r="M686" s="568">
        <v>13</v>
      </c>
      <c r="N686" s="568">
        <v>0</v>
      </c>
    </row>
    <row r="687" spans="1:14" ht="9.6" customHeight="1">
      <c r="A687" s="511"/>
      <c r="B687" s="569"/>
      <c r="C687" s="568"/>
      <c r="D687" s="568"/>
      <c r="E687" s="568"/>
      <c r="F687" s="568"/>
      <c r="G687" s="568"/>
      <c r="H687" s="568"/>
      <c r="I687" s="568"/>
      <c r="J687" s="568"/>
      <c r="K687" s="568"/>
      <c r="L687" s="568"/>
      <c r="M687" s="568"/>
      <c r="N687" s="568"/>
    </row>
    <row r="688" spans="1:14" ht="9.6" customHeight="1">
      <c r="A688" s="511"/>
      <c r="B688" s="569"/>
      <c r="C688" s="568"/>
      <c r="D688" s="568"/>
      <c r="E688" s="568"/>
      <c r="F688" s="568"/>
      <c r="G688" s="568"/>
      <c r="H688" s="568"/>
      <c r="I688" s="568"/>
      <c r="J688" s="568"/>
      <c r="K688" s="568"/>
      <c r="L688" s="568"/>
      <c r="M688" s="568"/>
      <c r="N688" s="568"/>
    </row>
    <row r="689" spans="1:14" ht="9.6" customHeight="1">
      <c r="A689" s="566" t="s">
        <v>1104</v>
      </c>
      <c r="B689" s="575"/>
      <c r="C689" s="568">
        <v>8798</v>
      </c>
      <c r="D689" s="568">
        <v>4109</v>
      </c>
      <c r="E689" s="568">
        <v>1878</v>
      </c>
      <c r="F689" s="568">
        <v>5987</v>
      </c>
      <c r="G689" s="568">
        <v>2170</v>
      </c>
      <c r="H689" s="568">
        <v>1273</v>
      </c>
      <c r="I689" s="568">
        <v>3817</v>
      </c>
      <c r="J689" s="568">
        <v>2811</v>
      </c>
      <c r="K689" s="568">
        <v>2809</v>
      </c>
      <c r="L689" s="568">
        <v>2</v>
      </c>
      <c r="M689" s="568">
        <v>3667</v>
      </c>
      <c r="N689" s="568">
        <v>236</v>
      </c>
    </row>
    <row r="690" spans="1:14" ht="9.6" customHeight="1">
      <c r="A690" s="511"/>
      <c r="B690" s="569"/>
      <c r="C690" s="568"/>
      <c r="D690" s="568"/>
      <c r="E690" s="568"/>
      <c r="F690" s="568"/>
      <c r="G690" s="568"/>
      <c r="H690" s="568"/>
      <c r="I690" s="568"/>
      <c r="J690" s="568"/>
      <c r="K690" s="568"/>
      <c r="L690" s="568"/>
      <c r="M690" s="568"/>
      <c r="N690" s="568"/>
    </row>
    <row r="691" spans="1:14" ht="9.6" customHeight="1">
      <c r="A691" s="511"/>
      <c r="B691" s="570" t="s">
        <v>1375</v>
      </c>
      <c r="C691" s="568">
        <v>1578</v>
      </c>
      <c r="D691" s="568">
        <v>806</v>
      </c>
      <c r="E691" s="568">
        <v>269</v>
      </c>
      <c r="F691" s="568">
        <v>1075</v>
      </c>
      <c r="G691" s="568">
        <v>413</v>
      </c>
      <c r="H691" s="568">
        <v>307</v>
      </c>
      <c r="I691" s="568">
        <v>662</v>
      </c>
      <c r="J691" s="568">
        <v>503</v>
      </c>
      <c r="K691" s="568">
        <v>503</v>
      </c>
      <c r="L691" s="568">
        <v>0</v>
      </c>
      <c r="M691" s="568">
        <v>728</v>
      </c>
      <c r="N691" s="568">
        <v>59</v>
      </c>
    </row>
    <row r="692" spans="1:14" ht="9.6" customHeight="1">
      <c r="A692" s="511"/>
      <c r="B692" s="570" t="s">
        <v>1376</v>
      </c>
      <c r="C692" s="568">
        <v>1399</v>
      </c>
      <c r="D692" s="568">
        <v>689</v>
      </c>
      <c r="E692" s="568">
        <v>231</v>
      </c>
      <c r="F692" s="568">
        <v>920</v>
      </c>
      <c r="G692" s="568">
        <v>371</v>
      </c>
      <c r="H692" s="568">
        <v>267</v>
      </c>
      <c r="I692" s="568">
        <v>549</v>
      </c>
      <c r="J692" s="568">
        <v>479</v>
      </c>
      <c r="K692" s="568">
        <v>479</v>
      </c>
      <c r="L692" s="568">
        <v>0</v>
      </c>
      <c r="M692" s="568">
        <v>661</v>
      </c>
      <c r="N692" s="568">
        <v>52</v>
      </c>
    </row>
    <row r="693" spans="1:14" ht="9.6" customHeight="1">
      <c r="A693" s="511"/>
      <c r="B693" s="570" t="s">
        <v>1377</v>
      </c>
      <c r="C693" s="568">
        <v>179</v>
      </c>
      <c r="D693" s="568">
        <v>117</v>
      </c>
      <c r="E693" s="568">
        <v>38</v>
      </c>
      <c r="F693" s="568">
        <v>155</v>
      </c>
      <c r="G693" s="568">
        <v>42</v>
      </c>
      <c r="H693" s="568">
        <v>40</v>
      </c>
      <c r="I693" s="568">
        <v>113</v>
      </c>
      <c r="J693" s="568">
        <v>24</v>
      </c>
      <c r="K693" s="568">
        <v>24</v>
      </c>
      <c r="L693" s="568">
        <v>0</v>
      </c>
      <c r="M693" s="568">
        <v>67</v>
      </c>
      <c r="N693" s="568">
        <v>7</v>
      </c>
    </row>
    <row r="694" spans="1:14" ht="9.6" customHeight="1">
      <c r="A694" s="511"/>
      <c r="B694" s="576" t="s">
        <v>1378</v>
      </c>
      <c r="C694" s="568"/>
      <c r="D694" s="568"/>
      <c r="E694" s="568"/>
      <c r="F694" s="568"/>
      <c r="G694" s="568"/>
      <c r="H694" s="568"/>
      <c r="I694" s="568"/>
      <c r="J694" s="568"/>
      <c r="K694" s="568"/>
      <c r="L694" s="568"/>
      <c r="M694" s="568"/>
      <c r="N694" s="568"/>
    </row>
    <row r="695" spans="1:14" ht="9.6" customHeight="1">
      <c r="A695" s="511"/>
      <c r="B695" s="570" t="s">
        <v>1379</v>
      </c>
      <c r="C695" s="568">
        <v>1612</v>
      </c>
      <c r="D695" s="568">
        <v>826</v>
      </c>
      <c r="E695" s="568">
        <v>377</v>
      </c>
      <c r="F695" s="568">
        <v>1203</v>
      </c>
      <c r="G695" s="568">
        <v>353</v>
      </c>
      <c r="H695" s="568">
        <v>234</v>
      </c>
      <c r="I695" s="568">
        <v>850</v>
      </c>
      <c r="J695" s="568">
        <v>409</v>
      </c>
      <c r="K695" s="568">
        <v>409</v>
      </c>
      <c r="L695" s="568">
        <v>0</v>
      </c>
      <c r="M695" s="568">
        <v>659</v>
      </c>
      <c r="N695" s="568">
        <v>42</v>
      </c>
    </row>
    <row r="696" spans="1:14" ht="9.6" customHeight="1">
      <c r="A696" s="592"/>
      <c r="B696" s="570" t="s">
        <v>1380</v>
      </c>
      <c r="C696" s="568">
        <v>998</v>
      </c>
      <c r="D696" s="568">
        <v>351</v>
      </c>
      <c r="E696" s="568">
        <v>355</v>
      </c>
      <c r="F696" s="568">
        <v>706</v>
      </c>
      <c r="G696" s="568">
        <v>257</v>
      </c>
      <c r="H696" s="568">
        <v>140</v>
      </c>
      <c r="I696" s="568">
        <v>449</v>
      </c>
      <c r="J696" s="568">
        <v>292</v>
      </c>
      <c r="K696" s="568">
        <v>292</v>
      </c>
      <c r="L696" s="568">
        <v>0</v>
      </c>
      <c r="M696" s="568">
        <v>392</v>
      </c>
      <c r="N696" s="568">
        <v>17</v>
      </c>
    </row>
    <row r="697" spans="1:14" ht="9.6" customHeight="1">
      <c r="A697" s="592"/>
      <c r="B697" s="570" t="s">
        <v>1381</v>
      </c>
      <c r="C697" s="568">
        <v>452</v>
      </c>
      <c r="D697" s="568">
        <v>122</v>
      </c>
      <c r="E697" s="568">
        <v>53</v>
      </c>
      <c r="F697" s="568">
        <v>175</v>
      </c>
      <c r="G697" s="568">
        <v>99</v>
      </c>
      <c r="H697" s="568">
        <v>29</v>
      </c>
      <c r="I697" s="568">
        <v>76</v>
      </c>
      <c r="J697" s="568">
        <v>277</v>
      </c>
      <c r="K697" s="568">
        <v>277</v>
      </c>
      <c r="L697" s="568">
        <v>0</v>
      </c>
      <c r="M697" s="568">
        <v>308</v>
      </c>
      <c r="N697" s="568">
        <v>14</v>
      </c>
    </row>
    <row r="698" spans="1:14" ht="9.6" customHeight="1">
      <c r="A698" s="511"/>
      <c r="B698" s="570" t="s">
        <v>1382</v>
      </c>
      <c r="C698" s="568">
        <v>1419</v>
      </c>
      <c r="D698" s="568">
        <v>587</v>
      </c>
      <c r="E698" s="568">
        <v>160</v>
      </c>
      <c r="F698" s="568">
        <v>747</v>
      </c>
      <c r="G698" s="568">
        <v>345</v>
      </c>
      <c r="H698" s="568">
        <v>213</v>
      </c>
      <c r="I698" s="568">
        <v>402</v>
      </c>
      <c r="J698" s="568">
        <v>672</v>
      </c>
      <c r="K698" s="568">
        <v>672</v>
      </c>
      <c r="L698" s="568">
        <v>0</v>
      </c>
      <c r="M698" s="568">
        <v>630</v>
      </c>
      <c r="N698" s="568">
        <v>55</v>
      </c>
    </row>
    <row r="699" spans="1:14" ht="9.6" customHeight="1">
      <c r="A699" s="511"/>
      <c r="B699" s="570" t="s">
        <v>1383</v>
      </c>
      <c r="C699" s="568">
        <v>388</v>
      </c>
      <c r="D699" s="568">
        <v>195</v>
      </c>
      <c r="E699" s="568">
        <v>43</v>
      </c>
      <c r="F699" s="568">
        <v>238</v>
      </c>
      <c r="G699" s="568">
        <v>93</v>
      </c>
      <c r="H699" s="568">
        <v>74</v>
      </c>
      <c r="I699" s="568">
        <v>145</v>
      </c>
      <c r="J699" s="568">
        <v>150</v>
      </c>
      <c r="K699" s="568">
        <v>150</v>
      </c>
      <c r="L699" s="568">
        <v>0</v>
      </c>
      <c r="M699" s="568">
        <v>168</v>
      </c>
      <c r="N699" s="568">
        <v>25</v>
      </c>
    </row>
    <row r="700" spans="1:14" ht="9.6" customHeight="1">
      <c r="A700" s="511"/>
      <c r="B700" s="570" t="s">
        <v>1384</v>
      </c>
      <c r="C700" s="568">
        <v>998</v>
      </c>
      <c r="D700" s="568">
        <v>391</v>
      </c>
      <c r="E700" s="568">
        <v>114</v>
      </c>
      <c r="F700" s="568">
        <v>505</v>
      </c>
      <c r="G700" s="568">
        <v>251</v>
      </c>
      <c r="H700" s="568">
        <v>139</v>
      </c>
      <c r="I700" s="568">
        <v>254</v>
      </c>
      <c r="J700" s="568">
        <v>493</v>
      </c>
      <c r="K700" s="568">
        <v>493</v>
      </c>
      <c r="L700" s="568">
        <v>0</v>
      </c>
      <c r="M700" s="568">
        <v>445</v>
      </c>
      <c r="N700" s="568">
        <v>30</v>
      </c>
    </row>
    <row r="701" spans="1:14" ht="9.6" customHeight="1">
      <c r="A701" s="511"/>
      <c r="B701" s="570" t="s">
        <v>1385</v>
      </c>
      <c r="C701" s="568">
        <v>33</v>
      </c>
      <c r="D701" s="568">
        <v>1</v>
      </c>
      <c r="E701" s="568">
        <v>3</v>
      </c>
      <c r="F701" s="568">
        <v>4</v>
      </c>
      <c r="G701" s="568">
        <v>1</v>
      </c>
      <c r="H701" s="568">
        <v>0</v>
      </c>
      <c r="I701" s="568">
        <v>3</v>
      </c>
      <c r="J701" s="568">
        <v>29</v>
      </c>
      <c r="K701" s="568">
        <v>29</v>
      </c>
      <c r="L701" s="568">
        <v>0</v>
      </c>
      <c r="M701" s="568">
        <v>17</v>
      </c>
      <c r="N701" s="568">
        <v>0</v>
      </c>
    </row>
    <row r="702" spans="1:14" ht="9.6" customHeight="1">
      <c r="A702" s="511"/>
      <c r="B702" s="570" t="s">
        <v>1386</v>
      </c>
      <c r="C702" s="568">
        <v>1178</v>
      </c>
      <c r="D702" s="568">
        <v>574</v>
      </c>
      <c r="E702" s="568">
        <v>196</v>
      </c>
      <c r="F702" s="568">
        <v>770</v>
      </c>
      <c r="G702" s="568">
        <v>299</v>
      </c>
      <c r="H702" s="568">
        <v>209</v>
      </c>
      <c r="I702" s="568">
        <v>471</v>
      </c>
      <c r="J702" s="568">
        <v>408</v>
      </c>
      <c r="K702" s="568">
        <v>408</v>
      </c>
      <c r="L702" s="568">
        <v>0</v>
      </c>
      <c r="M702" s="568">
        <v>554</v>
      </c>
      <c r="N702" s="568">
        <v>50</v>
      </c>
    </row>
    <row r="703" spans="1:14" ht="9.6" customHeight="1">
      <c r="A703" s="511"/>
      <c r="B703" s="570" t="s">
        <v>1387</v>
      </c>
      <c r="C703" s="568">
        <v>291</v>
      </c>
      <c r="D703" s="568">
        <v>161</v>
      </c>
      <c r="E703" s="568">
        <v>40</v>
      </c>
      <c r="F703" s="568">
        <v>201</v>
      </c>
      <c r="G703" s="568">
        <v>96</v>
      </c>
      <c r="H703" s="568">
        <v>70</v>
      </c>
      <c r="I703" s="568">
        <v>105</v>
      </c>
      <c r="J703" s="568">
        <v>90</v>
      </c>
      <c r="K703" s="568">
        <v>90</v>
      </c>
      <c r="L703" s="568">
        <v>0</v>
      </c>
      <c r="M703" s="568">
        <v>155</v>
      </c>
      <c r="N703" s="568">
        <v>15</v>
      </c>
    </row>
    <row r="704" spans="1:14" ht="9.6" customHeight="1">
      <c r="A704" s="511"/>
      <c r="B704" s="570" t="s">
        <v>1027</v>
      </c>
      <c r="C704" s="568">
        <v>887</v>
      </c>
      <c r="D704" s="568">
        <v>413</v>
      </c>
      <c r="E704" s="568">
        <v>156</v>
      </c>
      <c r="F704" s="568">
        <v>569</v>
      </c>
      <c r="G704" s="568">
        <v>203</v>
      </c>
      <c r="H704" s="568">
        <v>139</v>
      </c>
      <c r="I704" s="568">
        <v>366</v>
      </c>
      <c r="J704" s="568">
        <v>318</v>
      </c>
      <c r="K704" s="568">
        <v>318</v>
      </c>
      <c r="L704" s="568">
        <v>0</v>
      </c>
      <c r="M704" s="568">
        <v>399</v>
      </c>
      <c r="N704" s="568">
        <v>35</v>
      </c>
    </row>
    <row r="705" spans="1:14" ht="9.6" customHeight="1">
      <c r="A705" s="511"/>
      <c r="B705" s="576" t="s">
        <v>1388</v>
      </c>
      <c r="C705" s="568"/>
      <c r="D705" s="568"/>
      <c r="E705" s="568"/>
      <c r="F705" s="568"/>
      <c r="G705" s="568"/>
      <c r="H705" s="568"/>
      <c r="I705" s="568"/>
      <c r="J705" s="568"/>
      <c r="K705" s="568"/>
      <c r="L705" s="568"/>
      <c r="M705" s="568"/>
      <c r="N705" s="568"/>
    </row>
    <row r="706" spans="1:14" ht="9.6" customHeight="1">
      <c r="A706" s="511"/>
      <c r="B706" s="570" t="s">
        <v>1389</v>
      </c>
      <c r="C706" s="568">
        <v>26</v>
      </c>
      <c r="D706" s="572" t="s">
        <v>954</v>
      </c>
      <c r="E706" s="572" t="s">
        <v>954</v>
      </c>
      <c r="F706" s="572" t="s">
        <v>954</v>
      </c>
      <c r="G706" s="572" t="s">
        <v>954</v>
      </c>
      <c r="H706" s="572" t="s">
        <v>954</v>
      </c>
      <c r="I706" s="572" t="s">
        <v>954</v>
      </c>
      <c r="J706" s="572" t="s">
        <v>954</v>
      </c>
      <c r="K706" s="572" t="s">
        <v>954</v>
      </c>
      <c r="L706" s="572" t="s">
        <v>954</v>
      </c>
      <c r="M706" s="568">
        <v>16</v>
      </c>
      <c r="N706" s="568">
        <v>0</v>
      </c>
    </row>
    <row r="707" spans="1:14" ht="9.6" customHeight="1">
      <c r="A707" s="511"/>
      <c r="B707" s="570" t="s">
        <v>1390</v>
      </c>
      <c r="C707" s="568">
        <v>54</v>
      </c>
      <c r="D707" s="568">
        <v>26</v>
      </c>
      <c r="E707" s="568">
        <v>11</v>
      </c>
      <c r="F707" s="568">
        <v>37</v>
      </c>
      <c r="G707" s="568">
        <v>10</v>
      </c>
      <c r="H707" s="568">
        <v>5</v>
      </c>
      <c r="I707" s="568">
        <v>27</v>
      </c>
      <c r="J707" s="568">
        <v>17</v>
      </c>
      <c r="K707" s="568">
        <v>16</v>
      </c>
      <c r="L707" s="568">
        <v>1</v>
      </c>
      <c r="M707" s="568">
        <v>0</v>
      </c>
      <c r="N707" s="568">
        <v>0</v>
      </c>
    </row>
    <row r="708" spans="1:14" ht="9.6" customHeight="1">
      <c r="A708" s="511"/>
      <c r="B708" s="577"/>
      <c r="C708" s="568"/>
      <c r="D708" s="568"/>
      <c r="E708" s="568"/>
      <c r="F708" s="568"/>
      <c r="G708" s="568"/>
      <c r="H708" s="568"/>
      <c r="I708" s="568"/>
      <c r="J708" s="568"/>
      <c r="K708" s="568"/>
      <c r="L708" s="568"/>
      <c r="M708" s="568"/>
      <c r="N708" s="568"/>
    </row>
    <row r="709" spans="1:14" ht="9.6" customHeight="1">
      <c r="A709" s="511"/>
      <c r="B709" s="577"/>
      <c r="C709" s="573"/>
      <c r="D709" s="574"/>
      <c r="E709" s="574"/>
      <c r="F709" s="574"/>
      <c r="G709" s="574"/>
      <c r="H709" s="574"/>
      <c r="I709" s="574"/>
      <c r="J709" s="573"/>
      <c r="K709" s="574"/>
      <c r="L709" s="573"/>
      <c r="M709" s="573"/>
      <c r="N709" s="573"/>
    </row>
    <row r="710" spans="1:14" ht="9.6" customHeight="1">
      <c r="A710" s="511"/>
      <c r="B710" s="585"/>
      <c r="C710" s="568"/>
      <c r="D710" s="560"/>
      <c r="E710" s="560"/>
      <c r="J710" s="560"/>
      <c r="K710" s="560"/>
      <c r="L710" s="560"/>
      <c r="M710" s="560"/>
      <c r="N710" s="560"/>
    </row>
    <row r="711" spans="1:14" ht="9.6" customHeight="1">
      <c r="A711" s="578" t="s">
        <v>52</v>
      </c>
      <c r="B711" s="579"/>
      <c r="C711" s="580"/>
      <c r="D711" s="581"/>
      <c r="E711" s="581"/>
      <c r="F711" s="581"/>
      <c r="G711" s="581"/>
      <c r="H711" s="581"/>
      <c r="I711" s="581"/>
      <c r="J711" s="581"/>
      <c r="K711" s="581"/>
      <c r="L711" s="581"/>
      <c r="M711" s="581"/>
      <c r="N711" s="581"/>
    </row>
    <row r="712" spans="1:14" ht="9.6" customHeight="1">
      <c r="A712" s="536"/>
      <c r="B712" s="582"/>
      <c r="C712" s="563" t="s">
        <v>1203</v>
      </c>
      <c r="D712" s="562"/>
      <c r="E712" s="564"/>
      <c r="F712" s="564"/>
      <c r="G712" s="564"/>
      <c r="H712" s="564"/>
      <c r="I712" s="564"/>
      <c r="J712" s="564"/>
      <c r="K712" s="564"/>
      <c r="L712" s="564"/>
      <c r="M712" s="564"/>
      <c r="N712" s="564"/>
    </row>
    <row r="713" spans="1:14" ht="9.6" customHeight="1">
      <c r="A713" s="536"/>
      <c r="B713" s="582"/>
      <c r="C713" s="563"/>
      <c r="D713" s="562"/>
      <c r="E713" s="564"/>
      <c r="F713" s="564"/>
      <c r="G713" s="564"/>
      <c r="H713" s="564"/>
      <c r="I713" s="564"/>
      <c r="J713" s="564"/>
      <c r="K713" s="564"/>
      <c r="L713" s="564"/>
      <c r="M713" s="564"/>
      <c r="N713" s="564"/>
    </row>
    <row r="714" spans="1:14" ht="9.6" customHeight="1">
      <c r="A714" s="584" t="s">
        <v>1391</v>
      </c>
      <c r="B714" s="575"/>
      <c r="C714" s="563"/>
      <c r="D714" s="562"/>
      <c r="E714" s="564"/>
      <c r="F714" s="564"/>
      <c r="G714" s="564"/>
      <c r="H714" s="564"/>
      <c r="I714" s="564"/>
      <c r="J714" s="564"/>
      <c r="K714" s="564"/>
      <c r="L714" s="564"/>
      <c r="M714" s="564"/>
      <c r="N714" s="564"/>
    </row>
    <row r="715" spans="1:14" ht="9.6" customHeight="1">
      <c r="A715" s="511"/>
      <c r="B715" s="570" t="s">
        <v>1392</v>
      </c>
      <c r="C715" s="573"/>
      <c r="D715" s="593"/>
      <c r="E715" s="574"/>
      <c r="F715" s="574"/>
      <c r="G715" s="593"/>
      <c r="H715" s="593"/>
      <c r="I715" s="593"/>
      <c r="J715" s="593"/>
      <c r="K715" s="574"/>
      <c r="L715" s="593"/>
      <c r="M715" s="593"/>
      <c r="N715" s="593"/>
    </row>
    <row r="716" spans="1:14" ht="9.6" customHeight="1">
      <c r="A716" s="511"/>
      <c r="B716" s="570" t="s">
        <v>1393</v>
      </c>
      <c r="C716" s="568">
        <v>461</v>
      </c>
      <c r="D716" s="568">
        <v>246</v>
      </c>
      <c r="E716" s="568">
        <v>130</v>
      </c>
      <c r="F716" s="568">
        <v>376</v>
      </c>
      <c r="G716" s="568">
        <v>212</v>
      </c>
      <c r="H716" s="568">
        <v>33</v>
      </c>
      <c r="I716" s="568">
        <v>164</v>
      </c>
      <c r="J716" s="568">
        <v>85</v>
      </c>
      <c r="K716" s="568">
        <v>85</v>
      </c>
      <c r="L716" s="568">
        <v>0</v>
      </c>
      <c r="M716" s="568">
        <v>229</v>
      </c>
      <c r="N716" s="568">
        <v>0</v>
      </c>
    </row>
    <row r="717" spans="1:14" ht="9.6" customHeight="1">
      <c r="A717" s="511"/>
      <c r="B717" s="570" t="s">
        <v>1394</v>
      </c>
      <c r="C717" s="568">
        <v>332</v>
      </c>
      <c r="D717" s="568">
        <v>246</v>
      </c>
      <c r="E717" s="568">
        <v>46</v>
      </c>
      <c r="F717" s="568">
        <v>292</v>
      </c>
      <c r="G717" s="568">
        <v>8</v>
      </c>
      <c r="H717" s="568">
        <v>8</v>
      </c>
      <c r="I717" s="568">
        <v>284</v>
      </c>
      <c r="J717" s="568">
        <v>40</v>
      </c>
      <c r="K717" s="568">
        <v>39</v>
      </c>
      <c r="L717" s="568">
        <v>1</v>
      </c>
      <c r="M717" s="568">
        <v>38</v>
      </c>
      <c r="N717" s="568">
        <v>0</v>
      </c>
    </row>
    <row r="718" spans="1:14" ht="9.6" customHeight="1">
      <c r="A718" s="511"/>
      <c r="B718" s="576" t="s">
        <v>1395</v>
      </c>
      <c r="C718" s="568"/>
      <c r="D718" s="568"/>
      <c r="E718" s="568"/>
      <c r="F718" s="568"/>
      <c r="G718" s="568"/>
      <c r="H718" s="568"/>
      <c r="I718" s="568"/>
      <c r="J718" s="568"/>
      <c r="K718" s="568"/>
      <c r="L718" s="568"/>
      <c r="M718" s="568"/>
      <c r="N718" s="568"/>
    </row>
    <row r="719" spans="1:14" ht="9.6" customHeight="1">
      <c r="A719" s="511"/>
      <c r="B719" s="570" t="s">
        <v>1396</v>
      </c>
      <c r="C719" s="568">
        <v>55</v>
      </c>
      <c r="D719" s="568">
        <v>38</v>
      </c>
      <c r="E719" s="568">
        <v>11</v>
      </c>
      <c r="F719" s="568">
        <v>49</v>
      </c>
      <c r="G719" s="568">
        <v>17</v>
      </c>
      <c r="H719" s="568">
        <v>15</v>
      </c>
      <c r="I719" s="568">
        <v>32</v>
      </c>
      <c r="J719" s="568">
        <v>6</v>
      </c>
      <c r="K719" s="568">
        <v>6</v>
      </c>
      <c r="L719" s="568">
        <v>0</v>
      </c>
      <c r="M719" s="568">
        <v>19</v>
      </c>
      <c r="N719" s="568">
        <v>0</v>
      </c>
    </row>
    <row r="720" spans="1:14" ht="9.6" customHeight="1">
      <c r="A720" s="511"/>
      <c r="B720" s="570" t="s">
        <v>1397</v>
      </c>
      <c r="C720" s="568">
        <v>342</v>
      </c>
      <c r="D720" s="568">
        <v>152</v>
      </c>
      <c r="E720" s="568">
        <v>128</v>
      </c>
      <c r="F720" s="568">
        <v>280</v>
      </c>
      <c r="G720" s="568">
        <v>84</v>
      </c>
      <c r="H720" s="568">
        <v>26</v>
      </c>
      <c r="I720" s="568">
        <v>196</v>
      </c>
      <c r="J720" s="568">
        <v>62</v>
      </c>
      <c r="K720" s="568">
        <v>62</v>
      </c>
      <c r="L720" s="568">
        <v>0</v>
      </c>
      <c r="M720" s="568">
        <v>0</v>
      </c>
      <c r="N720" s="568">
        <v>0</v>
      </c>
    </row>
    <row r="721" spans="1:14" ht="9.6" customHeight="1">
      <c r="A721" s="511"/>
      <c r="B721" s="570" t="s">
        <v>1398</v>
      </c>
      <c r="C721" s="568">
        <v>10</v>
      </c>
      <c r="D721" s="568">
        <v>4</v>
      </c>
      <c r="E721" s="568">
        <v>5</v>
      </c>
      <c r="F721" s="568">
        <v>9</v>
      </c>
      <c r="G721" s="568">
        <v>2</v>
      </c>
      <c r="H721" s="568">
        <v>0</v>
      </c>
      <c r="I721" s="568">
        <v>7</v>
      </c>
      <c r="J721" s="568">
        <v>1</v>
      </c>
      <c r="K721" s="568">
        <v>1</v>
      </c>
      <c r="L721" s="568">
        <v>0</v>
      </c>
      <c r="M721" s="568">
        <v>0</v>
      </c>
      <c r="N721" s="568">
        <v>0</v>
      </c>
    </row>
    <row r="722" spans="1:14" ht="9.6" customHeight="1">
      <c r="A722" s="511"/>
      <c r="B722" s="570" t="s">
        <v>1399</v>
      </c>
      <c r="C722" s="568">
        <v>332</v>
      </c>
      <c r="D722" s="568">
        <v>148</v>
      </c>
      <c r="E722" s="568">
        <v>123</v>
      </c>
      <c r="F722" s="568">
        <v>271</v>
      </c>
      <c r="G722" s="568">
        <v>82</v>
      </c>
      <c r="H722" s="568">
        <v>26</v>
      </c>
      <c r="I722" s="568">
        <v>189</v>
      </c>
      <c r="J722" s="568">
        <v>61</v>
      </c>
      <c r="K722" s="568">
        <v>61</v>
      </c>
      <c r="L722" s="568">
        <v>0</v>
      </c>
      <c r="M722" s="568">
        <v>0</v>
      </c>
      <c r="N722" s="568">
        <v>0</v>
      </c>
    </row>
    <row r="723" spans="1:14" ht="9.6" customHeight="1">
      <c r="A723" s="511"/>
      <c r="B723" s="570" t="s">
        <v>1400</v>
      </c>
      <c r="C723" s="568">
        <v>62</v>
      </c>
      <c r="D723" s="572" t="s">
        <v>954</v>
      </c>
      <c r="E723" s="572" t="s">
        <v>954</v>
      </c>
      <c r="F723" s="572" t="s">
        <v>954</v>
      </c>
      <c r="G723" s="572" t="s">
        <v>954</v>
      </c>
      <c r="H723" s="572" t="s">
        <v>954</v>
      </c>
      <c r="I723" s="572" t="s">
        <v>954</v>
      </c>
      <c r="J723" s="572" t="s">
        <v>954</v>
      </c>
      <c r="K723" s="572" t="s">
        <v>954</v>
      </c>
      <c r="L723" s="572" t="s">
        <v>954</v>
      </c>
      <c r="M723" s="568">
        <v>12</v>
      </c>
      <c r="N723" s="568">
        <v>0</v>
      </c>
    </row>
    <row r="724" spans="1:14" ht="9.6" customHeight="1">
      <c r="A724" s="511"/>
      <c r="B724" s="570" t="s">
        <v>1401</v>
      </c>
      <c r="C724" s="568">
        <v>229</v>
      </c>
      <c r="D724" s="568">
        <v>77</v>
      </c>
      <c r="E724" s="568">
        <v>119</v>
      </c>
      <c r="F724" s="568">
        <v>196</v>
      </c>
      <c r="G724" s="568">
        <v>49</v>
      </c>
      <c r="H724" s="568">
        <v>41</v>
      </c>
      <c r="I724" s="568">
        <v>147</v>
      </c>
      <c r="J724" s="568">
        <v>33</v>
      </c>
      <c r="K724" s="568">
        <v>33</v>
      </c>
      <c r="L724" s="568">
        <v>0</v>
      </c>
      <c r="M724" s="568">
        <v>80</v>
      </c>
      <c r="N724" s="568">
        <v>0</v>
      </c>
    </row>
    <row r="725" spans="1:14" ht="9.6" customHeight="1">
      <c r="A725" s="511"/>
      <c r="B725" s="569"/>
      <c r="C725" s="568"/>
      <c r="D725" s="568"/>
      <c r="E725" s="568"/>
      <c r="F725" s="568"/>
      <c r="G725" s="568"/>
      <c r="H725" s="568"/>
      <c r="I725" s="568"/>
      <c r="J725" s="568"/>
      <c r="K725" s="568"/>
      <c r="L725" s="568"/>
      <c r="M725" s="568"/>
      <c r="N725" s="568"/>
    </row>
    <row r="726" spans="1:14" ht="9.6" customHeight="1">
      <c r="A726" s="511"/>
      <c r="B726" s="569"/>
      <c r="C726" s="568"/>
      <c r="D726" s="568"/>
      <c r="E726" s="568"/>
      <c r="F726" s="568"/>
      <c r="G726" s="568"/>
      <c r="H726" s="568"/>
      <c r="I726" s="568"/>
      <c r="J726" s="568"/>
      <c r="K726" s="568"/>
      <c r="L726" s="568"/>
      <c r="M726" s="568"/>
      <c r="N726" s="568"/>
    </row>
    <row r="727" spans="1:14" ht="9.6" customHeight="1">
      <c r="A727" s="566" t="s">
        <v>1402</v>
      </c>
      <c r="B727" s="575"/>
      <c r="C727" s="568">
        <v>1453</v>
      </c>
      <c r="D727" s="568">
        <v>615</v>
      </c>
      <c r="E727" s="568">
        <v>317</v>
      </c>
      <c r="F727" s="568">
        <v>932</v>
      </c>
      <c r="G727" s="568">
        <v>478</v>
      </c>
      <c r="H727" s="568">
        <v>302</v>
      </c>
      <c r="I727" s="568">
        <v>454</v>
      </c>
      <c r="J727" s="568">
        <v>521</v>
      </c>
      <c r="K727" s="568">
        <v>521</v>
      </c>
      <c r="L727" s="568">
        <v>0</v>
      </c>
      <c r="M727" s="568">
        <v>767</v>
      </c>
      <c r="N727" s="568">
        <v>67</v>
      </c>
    </row>
    <row r="728" spans="1:14" ht="9.6" customHeight="1">
      <c r="A728" s="511"/>
      <c r="B728" s="569"/>
      <c r="C728" s="568"/>
      <c r="D728" s="568"/>
      <c r="E728" s="568"/>
      <c r="F728" s="568"/>
      <c r="G728" s="568"/>
      <c r="H728" s="568"/>
      <c r="I728" s="568"/>
      <c r="J728" s="568"/>
      <c r="K728" s="568"/>
      <c r="L728" s="568"/>
      <c r="M728" s="568"/>
      <c r="N728" s="568"/>
    </row>
    <row r="729" spans="1:14" ht="9.6" customHeight="1">
      <c r="A729" s="511"/>
      <c r="B729" s="570" t="s">
        <v>1403</v>
      </c>
      <c r="C729" s="568">
        <v>488</v>
      </c>
      <c r="D729" s="568">
        <v>184</v>
      </c>
      <c r="E729" s="568">
        <v>157</v>
      </c>
      <c r="F729" s="568">
        <v>341</v>
      </c>
      <c r="G729" s="568">
        <v>119</v>
      </c>
      <c r="H729" s="568">
        <v>81</v>
      </c>
      <c r="I729" s="568">
        <v>222</v>
      </c>
      <c r="J729" s="568">
        <v>147</v>
      </c>
      <c r="K729" s="568">
        <v>147</v>
      </c>
      <c r="L729" s="568">
        <v>0</v>
      </c>
      <c r="M729" s="568">
        <v>202</v>
      </c>
      <c r="N729" s="568">
        <v>16</v>
      </c>
    </row>
    <row r="730" spans="1:14" ht="9.6" customHeight="1">
      <c r="A730" s="511"/>
      <c r="B730" s="570" t="s">
        <v>1404</v>
      </c>
      <c r="C730" s="568">
        <v>349</v>
      </c>
      <c r="D730" s="568">
        <v>182</v>
      </c>
      <c r="E730" s="568">
        <v>66</v>
      </c>
      <c r="F730" s="568">
        <v>248</v>
      </c>
      <c r="G730" s="568">
        <v>112</v>
      </c>
      <c r="H730" s="568">
        <v>81</v>
      </c>
      <c r="I730" s="568">
        <v>136</v>
      </c>
      <c r="J730" s="568">
        <v>101</v>
      </c>
      <c r="K730" s="568">
        <v>101</v>
      </c>
      <c r="L730" s="568">
        <v>0</v>
      </c>
      <c r="M730" s="568">
        <v>209</v>
      </c>
      <c r="N730" s="568">
        <v>23</v>
      </c>
    </row>
    <row r="731" spans="1:14" ht="9.6" customHeight="1">
      <c r="A731" s="511"/>
      <c r="B731" s="570" t="s">
        <v>1405</v>
      </c>
      <c r="C731" s="568">
        <v>600</v>
      </c>
      <c r="D731" s="568">
        <v>245</v>
      </c>
      <c r="E731" s="568">
        <v>87</v>
      </c>
      <c r="F731" s="568">
        <v>332</v>
      </c>
      <c r="G731" s="568">
        <v>241</v>
      </c>
      <c r="H731" s="568">
        <v>140</v>
      </c>
      <c r="I731" s="568">
        <v>91</v>
      </c>
      <c r="J731" s="568">
        <v>268</v>
      </c>
      <c r="K731" s="568">
        <v>268</v>
      </c>
      <c r="L731" s="568">
        <v>0</v>
      </c>
      <c r="M731" s="568">
        <v>357</v>
      </c>
      <c r="N731" s="568">
        <v>28</v>
      </c>
    </row>
    <row r="732" spans="1:14" ht="9.6" customHeight="1">
      <c r="A732" s="511"/>
      <c r="B732" s="570" t="s">
        <v>1406</v>
      </c>
      <c r="C732" s="568">
        <v>16</v>
      </c>
      <c r="D732" s="568">
        <v>4</v>
      </c>
      <c r="E732" s="568">
        <v>7</v>
      </c>
      <c r="F732" s="568">
        <v>11</v>
      </c>
      <c r="G732" s="568">
        <v>6</v>
      </c>
      <c r="H732" s="568">
        <v>0</v>
      </c>
      <c r="I732" s="568">
        <v>5</v>
      </c>
      <c r="J732" s="568">
        <v>5</v>
      </c>
      <c r="K732" s="568">
        <v>5</v>
      </c>
      <c r="L732" s="568">
        <v>0</v>
      </c>
      <c r="M732" s="568">
        <v>0</v>
      </c>
      <c r="N732" s="568">
        <v>0</v>
      </c>
    </row>
    <row r="733" spans="1:14" ht="9.6" customHeight="1">
      <c r="A733" s="511"/>
      <c r="B733" s="569"/>
      <c r="C733" s="568"/>
      <c r="D733" s="568"/>
      <c r="E733" s="568"/>
      <c r="F733" s="568"/>
      <c r="G733" s="568"/>
      <c r="H733" s="568"/>
      <c r="I733" s="568"/>
      <c r="J733" s="568"/>
      <c r="K733" s="568"/>
      <c r="L733" s="568"/>
      <c r="M733" s="568"/>
      <c r="N733" s="568"/>
    </row>
    <row r="734" spans="1:14" ht="9.6" customHeight="1">
      <c r="A734" s="511"/>
      <c r="B734" s="569"/>
      <c r="C734" s="568"/>
      <c r="D734" s="568"/>
      <c r="E734" s="568"/>
      <c r="F734" s="568"/>
      <c r="G734" s="568"/>
      <c r="H734" s="568"/>
      <c r="I734" s="568"/>
      <c r="J734" s="568"/>
      <c r="K734" s="568"/>
      <c r="L734" s="568"/>
      <c r="M734" s="568"/>
      <c r="N734" s="568"/>
    </row>
    <row r="735" spans="1:14" ht="9.6" customHeight="1">
      <c r="A735" s="566" t="s">
        <v>1166</v>
      </c>
      <c r="B735" s="575"/>
      <c r="C735" s="568">
        <v>8449</v>
      </c>
      <c r="D735" s="568">
        <v>3800</v>
      </c>
      <c r="E735" s="568">
        <v>2186</v>
      </c>
      <c r="F735" s="568">
        <v>5986</v>
      </c>
      <c r="G735" s="568">
        <v>2279</v>
      </c>
      <c r="H735" s="568">
        <v>1399</v>
      </c>
      <c r="I735" s="568">
        <v>3707</v>
      </c>
      <c r="J735" s="568">
        <v>2463</v>
      </c>
      <c r="K735" s="568">
        <v>2436</v>
      </c>
      <c r="L735" s="568">
        <v>27</v>
      </c>
      <c r="M735" s="568">
        <v>3325</v>
      </c>
      <c r="N735" s="568">
        <v>248</v>
      </c>
    </row>
    <row r="736" spans="1:14" ht="9.6" customHeight="1">
      <c r="A736" s="511"/>
      <c r="B736" s="569"/>
      <c r="C736" s="568"/>
      <c r="D736" s="568"/>
      <c r="E736" s="568"/>
      <c r="F736" s="568"/>
      <c r="G736" s="568"/>
      <c r="H736" s="568"/>
      <c r="I736" s="568"/>
      <c r="J736" s="568"/>
      <c r="K736" s="568"/>
      <c r="L736" s="568"/>
      <c r="M736" s="568"/>
      <c r="N736" s="568"/>
    </row>
    <row r="737" spans="1:14" ht="9.6" customHeight="1">
      <c r="A737" s="511"/>
      <c r="B737" s="570" t="s">
        <v>1407</v>
      </c>
      <c r="C737" s="568">
        <v>1546</v>
      </c>
      <c r="D737" s="568">
        <v>677</v>
      </c>
      <c r="E737" s="568">
        <v>351</v>
      </c>
      <c r="F737" s="568">
        <v>1028</v>
      </c>
      <c r="G737" s="568">
        <v>344</v>
      </c>
      <c r="H737" s="568">
        <v>222</v>
      </c>
      <c r="I737" s="568">
        <v>684</v>
      </c>
      <c r="J737" s="568">
        <v>518</v>
      </c>
      <c r="K737" s="568">
        <v>518</v>
      </c>
      <c r="L737" s="568">
        <v>0</v>
      </c>
      <c r="M737" s="568">
        <v>269</v>
      </c>
      <c r="N737" s="568">
        <v>32</v>
      </c>
    </row>
    <row r="738" spans="1:14" ht="9.6" customHeight="1">
      <c r="A738" s="511"/>
      <c r="B738" s="570" t="s">
        <v>1408</v>
      </c>
      <c r="C738" s="568">
        <v>185</v>
      </c>
      <c r="D738" s="568">
        <v>87</v>
      </c>
      <c r="E738" s="568">
        <v>47</v>
      </c>
      <c r="F738" s="568">
        <v>134</v>
      </c>
      <c r="G738" s="568">
        <v>46</v>
      </c>
      <c r="H738" s="568">
        <v>32</v>
      </c>
      <c r="I738" s="568">
        <v>88</v>
      </c>
      <c r="J738" s="568">
        <v>51</v>
      </c>
      <c r="K738" s="568">
        <v>51</v>
      </c>
      <c r="L738" s="568">
        <v>0</v>
      </c>
      <c r="M738" s="568">
        <v>39</v>
      </c>
      <c r="N738" s="568">
        <v>7</v>
      </c>
    </row>
    <row r="739" spans="1:14" ht="9.6" customHeight="1">
      <c r="A739" s="511"/>
      <c r="B739" s="570" t="s">
        <v>1409</v>
      </c>
      <c r="C739" s="568">
        <v>154</v>
      </c>
      <c r="D739" s="568">
        <v>63</v>
      </c>
      <c r="E739" s="568">
        <v>38</v>
      </c>
      <c r="F739" s="568">
        <v>101</v>
      </c>
      <c r="G739" s="568">
        <v>36</v>
      </c>
      <c r="H739" s="568">
        <v>30</v>
      </c>
      <c r="I739" s="568">
        <v>65</v>
      </c>
      <c r="J739" s="568">
        <v>53</v>
      </c>
      <c r="K739" s="568">
        <v>53</v>
      </c>
      <c r="L739" s="568">
        <v>0</v>
      </c>
      <c r="M739" s="568">
        <v>30</v>
      </c>
      <c r="N739" s="568">
        <v>0</v>
      </c>
    </row>
    <row r="740" spans="1:14" ht="9.6" customHeight="1">
      <c r="A740" s="511"/>
      <c r="B740" s="570" t="s">
        <v>1410</v>
      </c>
      <c r="C740" s="568">
        <v>907</v>
      </c>
      <c r="D740" s="568">
        <v>379</v>
      </c>
      <c r="E740" s="568">
        <v>205</v>
      </c>
      <c r="F740" s="568">
        <v>584</v>
      </c>
      <c r="G740" s="568">
        <v>189</v>
      </c>
      <c r="H740" s="568">
        <v>110</v>
      </c>
      <c r="I740" s="568">
        <v>395</v>
      </c>
      <c r="J740" s="568">
        <v>323</v>
      </c>
      <c r="K740" s="568">
        <v>323</v>
      </c>
      <c r="L740" s="568">
        <v>0</v>
      </c>
      <c r="M740" s="568">
        <v>140</v>
      </c>
      <c r="N740" s="568">
        <v>16</v>
      </c>
    </row>
    <row r="741" spans="1:14" ht="9.6" customHeight="1">
      <c r="A741" s="511"/>
      <c r="B741" s="570" t="s">
        <v>1411</v>
      </c>
      <c r="C741" s="568">
        <v>300</v>
      </c>
      <c r="D741" s="568">
        <v>148</v>
      </c>
      <c r="E741" s="568">
        <v>61</v>
      </c>
      <c r="F741" s="568">
        <v>209</v>
      </c>
      <c r="G741" s="568">
        <v>73</v>
      </c>
      <c r="H741" s="568">
        <v>50</v>
      </c>
      <c r="I741" s="568">
        <v>136</v>
      </c>
      <c r="J741" s="568">
        <v>91</v>
      </c>
      <c r="K741" s="568">
        <v>91</v>
      </c>
      <c r="L741" s="568">
        <v>0</v>
      </c>
      <c r="M741" s="568">
        <v>60</v>
      </c>
      <c r="N741" s="568">
        <v>9</v>
      </c>
    </row>
    <row r="742" spans="1:14" ht="9.6" customHeight="1">
      <c r="A742" s="511"/>
      <c r="B742" s="570" t="s">
        <v>1412</v>
      </c>
      <c r="C742" s="568">
        <v>590</v>
      </c>
      <c r="D742" s="568">
        <v>280</v>
      </c>
      <c r="E742" s="568">
        <v>157</v>
      </c>
      <c r="F742" s="568">
        <v>437</v>
      </c>
      <c r="G742" s="568">
        <v>261</v>
      </c>
      <c r="H742" s="568">
        <v>107</v>
      </c>
      <c r="I742" s="568">
        <v>176</v>
      </c>
      <c r="J742" s="568">
        <v>153</v>
      </c>
      <c r="K742" s="568">
        <v>127</v>
      </c>
      <c r="L742" s="568">
        <v>26</v>
      </c>
      <c r="M742" s="568">
        <v>301</v>
      </c>
      <c r="N742" s="568">
        <v>12</v>
      </c>
    </row>
    <row r="743" spans="1:14" ht="9.6" customHeight="1">
      <c r="A743" s="511"/>
      <c r="B743" s="570" t="s">
        <v>1413</v>
      </c>
      <c r="C743" s="568">
        <v>548</v>
      </c>
      <c r="D743" s="568">
        <v>250</v>
      </c>
      <c r="E743" s="568">
        <v>151</v>
      </c>
      <c r="F743" s="568">
        <v>401</v>
      </c>
      <c r="G743" s="568">
        <v>233</v>
      </c>
      <c r="H743" s="568">
        <v>96</v>
      </c>
      <c r="I743" s="568">
        <v>168</v>
      </c>
      <c r="J743" s="568">
        <v>147</v>
      </c>
      <c r="K743" s="568">
        <v>122</v>
      </c>
      <c r="L743" s="568">
        <v>25</v>
      </c>
      <c r="M743" s="568">
        <v>281</v>
      </c>
      <c r="N743" s="568">
        <v>11</v>
      </c>
    </row>
    <row r="744" spans="1:14" ht="9.6" customHeight="1">
      <c r="A744" s="511"/>
      <c r="B744" s="570" t="s">
        <v>1414</v>
      </c>
      <c r="C744" s="568">
        <v>42</v>
      </c>
      <c r="D744" s="568">
        <v>30</v>
      </c>
      <c r="E744" s="568">
        <v>6</v>
      </c>
      <c r="F744" s="568">
        <v>36</v>
      </c>
      <c r="G744" s="568">
        <v>28</v>
      </c>
      <c r="H744" s="568">
        <v>11</v>
      </c>
      <c r="I744" s="568">
        <v>8</v>
      </c>
      <c r="J744" s="568">
        <v>6</v>
      </c>
      <c r="K744" s="568">
        <v>5</v>
      </c>
      <c r="L744" s="568">
        <v>1</v>
      </c>
      <c r="M744" s="568">
        <v>20</v>
      </c>
      <c r="N744" s="568">
        <v>1</v>
      </c>
    </row>
    <row r="745" spans="1:14" ht="9.6" customHeight="1">
      <c r="A745" s="511"/>
      <c r="B745" s="570" t="s">
        <v>1415</v>
      </c>
      <c r="C745" s="568">
        <v>1609</v>
      </c>
      <c r="D745" s="568">
        <v>766</v>
      </c>
      <c r="E745" s="568">
        <v>490</v>
      </c>
      <c r="F745" s="568">
        <v>1256</v>
      </c>
      <c r="G745" s="568">
        <v>433</v>
      </c>
      <c r="H745" s="568">
        <v>277</v>
      </c>
      <c r="I745" s="568">
        <v>823</v>
      </c>
      <c r="J745" s="568">
        <v>353</v>
      </c>
      <c r="K745" s="568">
        <v>353</v>
      </c>
      <c r="L745" s="568">
        <v>0</v>
      </c>
      <c r="M745" s="568">
        <v>544</v>
      </c>
      <c r="N745" s="568">
        <v>36</v>
      </c>
    </row>
    <row r="746" spans="1:14" ht="9.6" customHeight="1">
      <c r="A746" s="511"/>
      <c r="B746" s="570" t="s">
        <v>1416</v>
      </c>
      <c r="C746" s="568">
        <v>1079</v>
      </c>
      <c r="D746" s="568">
        <v>463</v>
      </c>
      <c r="E746" s="568">
        <v>383</v>
      </c>
      <c r="F746" s="568">
        <v>846</v>
      </c>
      <c r="G746" s="568">
        <v>338</v>
      </c>
      <c r="H746" s="568">
        <v>191</v>
      </c>
      <c r="I746" s="568">
        <v>508</v>
      </c>
      <c r="J746" s="568">
        <v>233</v>
      </c>
      <c r="K746" s="568">
        <v>233</v>
      </c>
      <c r="L746" s="568">
        <v>0</v>
      </c>
      <c r="M746" s="568">
        <v>584</v>
      </c>
      <c r="N746" s="568">
        <v>20</v>
      </c>
    </row>
    <row r="747" spans="1:14" ht="9.6" customHeight="1">
      <c r="A747" s="511"/>
      <c r="B747" s="570" t="s">
        <v>1417</v>
      </c>
      <c r="C747" s="568">
        <v>216</v>
      </c>
      <c r="D747" s="568">
        <v>131</v>
      </c>
      <c r="E747" s="568">
        <v>35</v>
      </c>
      <c r="F747" s="568">
        <v>166</v>
      </c>
      <c r="G747" s="568">
        <v>80</v>
      </c>
      <c r="H747" s="568">
        <v>41</v>
      </c>
      <c r="I747" s="568">
        <v>86</v>
      </c>
      <c r="J747" s="568">
        <v>50</v>
      </c>
      <c r="K747" s="568">
        <v>50</v>
      </c>
      <c r="L747" s="568">
        <v>0</v>
      </c>
      <c r="M747" s="568">
        <v>109</v>
      </c>
      <c r="N747" s="568">
        <v>4</v>
      </c>
    </row>
    <row r="748" spans="1:14" ht="9.6" customHeight="1">
      <c r="A748" s="511"/>
      <c r="B748" s="570" t="s">
        <v>1418</v>
      </c>
      <c r="C748" s="568">
        <v>694</v>
      </c>
      <c r="D748" s="568">
        <v>244</v>
      </c>
      <c r="E748" s="568">
        <v>294</v>
      </c>
      <c r="F748" s="568">
        <v>538</v>
      </c>
      <c r="G748" s="568">
        <v>190</v>
      </c>
      <c r="H748" s="568">
        <v>99</v>
      </c>
      <c r="I748" s="568">
        <v>348</v>
      </c>
      <c r="J748" s="568">
        <v>156</v>
      </c>
      <c r="K748" s="568">
        <v>156</v>
      </c>
      <c r="L748" s="568">
        <v>0</v>
      </c>
      <c r="M748" s="568">
        <v>361</v>
      </c>
      <c r="N748" s="568">
        <v>10</v>
      </c>
    </row>
    <row r="749" spans="1:14" ht="9.6" customHeight="1">
      <c r="A749" s="511"/>
      <c r="B749" s="570" t="s">
        <v>1419</v>
      </c>
      <c r="C749" s="568">
        <v>169</v>
      </c>
      <c r="D749" s="568">
        <v>88</v>
      </c>
      <c r="E749" s="568">
        <v>54</v>
      </c>
      <c r="F749" s="568">
        <v>142</v>
      </c>
      <c r="G749" s="568">
        <v>68</v>
      </c>
      <c r="H749" s="568">
        <v>51</v>
      </c>
      <c r="I749" s="568">
        <v>74</v>
      </c>
      <c r="J749" s="568">
        <v>27</v>
      </c>
      <c r="K749" s="568">
        <v>27</v>
      </c>
      <c r="L749" s="568">
        <v>0</v>
      </c>
      <c r="M749" s="568">
        <v>114</v>
      </c>
      <c r="N749" s="568">
        <v>6</v>
      </c>
    </row>
    <row r="750" spans="1:14" ht="9.6" customHeight="1">
      <c r="A750" s="511"/>
      <c r="B750" s="570" t="s">
        <v>1420</v>
      </c>
      <c r="C750" s="568">
        <v>2179</v>
      </c>
      <c r="D750" s="568">
        <v>876</v>
      </c>
      <c r="E750" s="568">
        <v>546</v>
      </c>
      <c r="F750" s="568">
        <v>1422</v>
      </c>
      <c r="G750" s="568">
        <v>389</v>
      </c>
      <c r="H750" s="568">
        <v>305</v>
      </c>
      <c r="I750" s="568">
        <v>1033</v>
      </c>
      <c r="J750" s="568">
        <v>757</v>
      </c>
      <c r="K750" s="568">
        <v>757</v>
      </c>
      <c r="L750" s="568">
        <v>0</v>
      </c>
      <c r="M750" s="568">
        <v>829</v>
      </c>
      <c r="N750" s="568">
        <v>58</v>
      </c>
    </row>
    <row r="751" spans="1:14" ht="9.6" customHeight="1">
      <c r="A751" s="511"/>
      <c r="B751" s="570" t="s">
        <v>1421</v>
      </c>
      <c r="C751" s="568">
        <v>281</v>
      </c>
      <c r="D751" s="568">
        <v>167</v>
      </c>
      <c r="E751" s="568">
        <v>51</v>
      </c>
      <c r="F751" s="568">
        <v>218</v>
      </c>
      <c r="G751" s="568">
        <v>48</v>
      </c>
      <c r="H751" s="568">
        <v>36</v>
      </c>
      <c r="I751" s="568">
        <v>170</v>
      </c>
      <c r="J751" s="568">
        <v>63</v>
      </c>
      <c r="K751" s="568">
        <v>63</v>
      </c>
      <c r="L751" s="568">
        <v>0</v>
      </c>
      <c r="M751" s="568">
        <v>109</v>
      </c>
      <c r="N751" s="568">
        <v>20</v>
      </c>
    </row>
    <row r="752" spans="1:14" ht="9.6" customHeight="1">
      <c r="A752" s="511"/>
      <c r="B752" s="570" t="s">
        <v>1422</v>
      </c>
      <c r="C752" s="568">
        <v>1898</v>
      </c>
      <c r="D752" s="568">
        <v>709</v>
      </c>
      <c r="E752" s="568">
        <v>495</v>
      </c>
      <c r="F752" s="568">
        <v>1204</v>
      </c>
      <c r="G752" s="568">
        <v>341</v>
      </c>
      <c r="H752" s="568">
        <v>269</v>
      </c>
      <c r="I752" s="568">
        <v>863</v>
      </c>
      <c r="J752" s="568">
        <v>694</v>
      </c>
      <c r="K752" s="568">
        <v>694</v>
      </c>
      <c r="L752" s="568">
        <v>0</v>
      </c>
      <c r="M752" s="568">
        <v>720</v>
      </c>
      <c r="N752" s="568">
        <v>38</v>
      </c>
    </row>
    <row r="753" spans="1:14" ht="9.6" customHeight="1">
      <c r="A753" s="511"/>
      <c r="B753" s="570" t="s">
        <v>1423</v>
      </c>
      <c r="C753" s="568">
        <v>857</v>
      </c>
      <c r="D753" s="568">
        <v>446</v>
      </c>
      <c r="E753" s="568">
        <v>181</v>
      </c>
      <c r="F753" s="568">
        <v>627</v>
      </c>
      <c r="G753" s="568">
        <v>372</v>
      </c>
      <c r="H753" s="568">
        <v>180</v>
      </c>
      <c r="I753" s="568">
        <v>255</v>
      </c>
      <c r="J753" s="568">
        <v>230</v>
      </c>
      <c r="K753" s="568">
        <v>230</v>
      </c>
      <c r="L753" s="568">
        <v>0</v>
      </c>
      <c r="M753" s="568">
        <v>498</v>
      </c>
      <c r="N753" s="568">
        <v>89</v>
      </c>
    </row>
    <row r="754" spans="1:14" ht="9.6" customHeight="1">
      <c r="A754" s="511"/>
      <c r="B754" s="570" t="s">
        <v>1424</v>
      </c>
      <c r="C754" s="568">
        <v>58</v>
      </c>
      <c r="D754" s="568">
        <v>40</v>
      </c>
      <c r="E754" s="568">
        <v>10</v>
      </c>
      <c r="F754" s="568">
        <v>50</v>
      </c>
      <c r="G754" s="568">
        <v>34</v>
      </c>
      <c r="H754" s="568">
        <v>15</v>
      </c>
      <c r="I754" s="568">
        <v>16</v>
      </c>
      <c r="J754" s="568">
        <v>8</v>
      </c>
      <c r="K754" s="568">
        <v>8</v>
      </c>
      <c r="L754" s="568">
        <v>0</v>
      </c>
      <c r="M754" s="568">
        <v>25</v>
      </c>
      <c r="N754" s="568">
        <v>3</v>
      </c>
    </row>
    <row r="755" spans="1:14" ht="9.6" customHeight="1">
      <c r="A755" s="511"/>
      <c r="B755" s="570" t="s">
        <v>1425</v>
      </c>
      <c r="C755" s="568">
        <v>292</v>
      </c>
      <c r="D755" s="568">
        <v>181</v>
      </c>
      <c r="E755" s="568">
        <v>74</v>
      </c>
      <c r="F755" s="568">
        <v>255</v>
      </c>
      <c r="G755" s="568">
        <v>133</v>
      </c>
      <c r="H755" s="568">
        <v>61</v>
      </c>
      <c r="I755" s="568">
        <v>122</v>
      </c>
      <c r="J755" s="568">
        <v>37</v>
      </c>
      <c r="K755" s="568">
        <v>37</v>
      </c>
      <c r="L755" s="568">
        <v>0</v>
      </c>
      <c r="M755" s="568">
        <v>115</v>
      </c>
      <c r="N755" s="568">
        <v>17</v>
      </c>
    </row>
    <row r="756" spans="1:14" ht="9.6" customHeight="1">
      <c r="A756" s="511"/>
      <c r="B756" s="570" t="s">
        <v>1426</v>
      </c>
      <c r="C756" s="568">
        <v>507</v>
      </c>
      <c r="D756" s="568">
        <v>225</v>
      </c>
      <c r="E756" s="568">
        <v>97</v>
      </c>
      <c r="F756" s="568">
        <v>322</v>
      </c>
      <c r="G756" s="568">
        <v>205</v>
      </c>
      <c r="H756" s="568">
        <v>104</v>
      </c>
      <c r="I756" s="568">
        <v>117</v>
      </c>
      <c r="J756" s="568">
        <v>185</v>
      </c>
      <c r="K756" s="568">
        <v>185</v>
      </c>
      <c r="L756" s="568">
        <v>0</v>
      </c>
      <c r="M756" s="568">
        <v>358</v>
      </c>
      <c r="N756" s="568">
        <v>69</v>
      </c>
    </row>
    <row r="757" spans="1:14" ht="9.6" customHeight="1">
      <c r="A757" s="511"/>
      <c r="B757" s="570" t="s">
        <v>1427</v>
      </c>
      <c r="C757" s="568">
        <v>114</v>
      </c>
      <c r="D757" s="568">
        <v>59</v>
      </c>
      <c r="E757" s="568">
        <v>18</v>
      </c>
      <c r="F757" s="568">
        <v>77</v>
      </c>
      <c r="G757" s="568">
        <v>25</v>
      </c>
      <c r="H757" s="568">
        <v>19</v>
      </c>
      <c r="I757" s="568">
        <v>52</v>
      </c>
      <c r="J757" s="568">
        <v>37</v>
      </c>
      <c r="K757" s="568">
        <v>37</v>
      </c>
      <c r="L757" s="568">
        <v>0</v>
      </c>
      <c r="M757" s="568">
        <v>53</v>
      </c>
      <c r="N757" s="568">
        <v>0</v>
      </c>
    </row>
    <row r="758" spans="1:14" ht="9.6" customHeight="1">
      <c r="A758" s="511"/>
      <c r="B758" s="570" t="s">
        <v>1428</v>
      </c>
      <c r="C758" s="568">
        <v>121</v>
      </c>
      <c r="D758" s="568">
        <v>22</v>
      </c>
      <c r="E758" s="568">
        <v>2</v>
      </c>
      <c r="F758" s="568">
        <v>24</v>
      </c>
      <c r="G758" s="568">
        <v>17</v>
      </c>
      <c r="H758" s="568">
        <v>15</v>
      </c>
      <c r="I758" s="568">
        <v>7</v>
      </c>
      <c r="J758" s="568">
        <v>97</v>
      </c>
      <c r="K758" s="568">
        <v>97</v>
      </c>
      <c r="L758" s="568">
        <v>0</v>
      </c>
      <c r="M758" s="568">
        <v>121</v>
      </c>
      <c r="N758" s="568">
        <v>0</v>
      </c>
    </row>
    <row r="759" spans="1:14" ht="9.6" customHeight="1">
      <c r="A759" s="511"/>
      <c r="B759" s="570" t="s">
        <v>1429</v>
      </c>
      <c r="C759" s="568">
        <v>85</v>
      </c>
      <c r="D759" s="568">
        <v>47</v>
      </c>
      <c r="E759" s="568">
        <v>12</v>
      </c>
      <c r="F759" s="568">
        <v>59</v>
      </c>
      <c r="G759" s="568">
        <v>11</v>
      </c>
      <c r="H759" s="568">
        <v>11</v>
      </c>
      <c r="I759" s="568">
        <v>48</v>
      </c>
      <c r="J759" s="568">
        <v>26</v>
      </c>
      <c r="K759" s="568">
        <v>25</v>
      </c>
      <c r="L759" s="568">
        <v>1</v>
      </c>
      <c r="M759" s="568">
        <v>0</v>
      </c>
      <c r="N759" s="568">
        <v>0</v>
      </c>
    </row>
    <row r="760" spans="1:14" ht="9.6" customHeight="1">
      <c r="A760" s="511"/>
      <c r="B760" s="590" t="s">
        <v>1430</v>
      </c>
      <c r="C760" s="568">
        <v>20</v>
      </c>
      <c r="D760" s="568">
        <v>10</v>
      </c>
      <c r="E760" s="568">
        <v>3</v>
      </c>
      <c r="F760" s="568">
        <v>13</v>
      </c>
      <c r="G760" s="572" t="s">
        <v>954</v>
      </c>
      <c r="H760" s="572" t="s">
        <v>954</v>
      </c>
      <c r="I760" s="572" t="s">
        <v>954</v>
      </c>
      <c r="J760" s="568">
        <v>7</v>
      </c>
      <c r="K760" s="568">
        <v>7</v>
      </c>
      <c r="L760" s="568">
        <v>0</v>
      </c>
      <c r="M760" s="568">
        <v>19</v>
      </c>
      <c r="N760" s="568">
        <v>0</v>
      </c>
    </row>
    <row r="761" spans="1:14" ht="9.6" customHeight="1">
      <c r="A761" s="511"/>
      <c r="B761" s="590" t="s">
        <v>1431</v>
      </c>
      <c r="C761" s="568">
        <v>47</v>
      </c>
      <c r="D761" s="568">
        <v>32</v>
      </c>
      <c r="E761" s="568">
        <v>11</v>
      </c>
      <c r="F761" s="568">
        <v>43</v>
      </c>
      <c r="G761" s="572" t="s">
        <v>954</v>
      </c>
      <c r="H761" s="572" t="s">
        <v>954</v>
      </c>
      <c r="I761" s="572" t="s">
        <v>954</v>
      </c>
      <c r="J761" s="568">
        <v>4</v>
      </c>
      <c r="K761" s="568">
        <v>4</v>
      </c>
      <c r="L761" s="568">
        <v>0</v>
      </c>
      <c r="M761" s="568">
        <v>25</v>
      </c>
      <c r="N761" s="568">
        <v>0</v>
      </c>
    </row>
    <row r="762" spans="1:14" ht="9.6" customHeight="1">
      <c r="A762" s="511"/>
      <c r="B762" s="570" t="s">
        <v>1432</v>
      </c>
      <c r="C762" s="568">
        <v>1</v>
      </c>
      <c r="D762" s="572" t="s">
        <v>954</v>
      </c>
      <c r="E762" s="572" t="s">
        <v>954</v>
      </c>
      <c r="F762" s="572" t="s">
        <v>954</v>
      </c>
      <c r="G762" s="572" t="s">
        <v>954</v>
      </c>
      <c r="H762" s="572" t="s">
        <v>954</v>
      </c>
      <c r="I762" s="572" t="s">
        <v>954</v>
      </c>
      <c r="J762" s="572" t="s">
        <v>954</v>
      </c>
      <c r="K762" s="572" t="s">
        <v>954</v>
      </c>
      <c r="L762" s="572" t="s">
        <v>954</v>
      </c>
      <c r="M762" s="568">
        <v>1</v>
      </c>
      <c r="N762" s="568">
        <v>0</v>
      </c>
    </row>
    <row r="763" spans="1:14" ht="9.6" customHeight="1">
      <c r="A763" s="511"/>
      <c r="B763" s="570" t="s">
        <v>1433</v>
      </c>
      <c r="C763" s="568">
        <v>46</v>
      </c>
      <c r="D763" s="572" t="s">
        <v>954</v>
      </c>
      <c r="E763" s="572" t="s">
        <v>954</v>
      </c>
      <c r="F763" s="572" t="s">
        <v>954</v>
      </c>
      <c r="G763" s="572" t="s">
        <v>954</v>
      </c>
      <c r="H763" s="572" t="s">
        <v>954</v>
      </c>
      <c r="I763" s="572" t="s">
        <v>954</v>
      </c>
      <c r="J763" s="572" t="s">
        <v>954</v>
      </c>
      <c r="K763" s="572" t="s">
        <v>954</v>
      </c>
      <c r="L763" s="572" t="s">
        <v>954</v>
      </c>
      <c r="M763" s="568">
        <v>24</v>
      </c>
      <c r="N763" s="568">
        <v>0</v>
      </c>
    </row>
    <row r="764" spans="1:14" ht="9.6" customHeight="1">
      <c r="A764" s="511"/>
      <c r="B764" s="590" t="s">
        <v>1434</v>
      </c>
      <c r="C764" s="568"/>
      <c r="D764" s="568"/>
      <c r="E764" s="568"/>
      <c r="F764" s="568"/>
      <c r="G764" s="568"/>
      <c r="H764" s="568"/>
      <c r="I764" s="568"/>
      <c r="J764" s="568"/>
      <c r="K764" s="568"/>
      <c r="L764" s="568"/>
      <c r="M764" s="568"/>
      <c r="N764" s="568"/>
    </row>
    <row r="765" spans="1:14" ht="9.6" customHeight="1">
      <c r="A765" s="511"/>
      <c r="B765" s="590" t="s">
        <v>1435</v>
      </c>
      <c r="C765" s="568">
        <v>18</v>
      </c>
      <c r="D765" s="568">
        <v>4</v>
      </c>
      <c r="E765" s="568">
        <v>3</v>
      </c>
      <c r="F765" s="568">
        <v>7</v>
      </c>
      <c r="G765" s="572" t="s">
        <v>954</v>
      </c>
      <c r="H765" s="568">
        <v>5</v>
      </c>
      <c r="I765" s="572" t="s">
        <v>954</v>
      </c>
      <c r="J765" s="568">
        <v>11</v>
      </c>
      <c r="K765" s="568">
        <v>11</v>
      </c>
      <c r="L765" s="568">
        <v>0</v>
      </c>
      <c r="M765" s="568">
        <v>20</v>
      </c>
      <c r="N765" s="568">
        <v>2</v>
      </c>
    </row>
    <row r="766" spans="1:14" ht="9.6" customHeight="1">
      <c r="A766" s="511"/>
      <c r="B766" s="570" t="s">
        <v>1436</v>
      </c>
      <c r="C766" s="568">
        <v>68</v>
      </c>
      <c r="D766" s="568">
        <v>34</v>
      </c>
      <c r="E766" s="568">
        <v>17</v>
      </c>
      <c r="F766" s="568">
        <v>51</v>
      </c>
      <c r="G766" s="568">
        <v>20</v>
      </c>
      <c r="H766" s="568">
        <v>8</v>
      </c>
      <c r="I766" s="568">
        <v>31</v>
      </c>
      <c r="J766" s="568">
        <v>17</v>
      </c>
      <c r="K766" s="568">
        <v>17</v>
      </c>
      <c r="L766" s="568">
        <v>0</v>
      </c>
      <c r="M766" s="568">
        <v>30</v>
      </c>
      <c r="N766" s="568">
        <v>0</v>
      </c>
    </row>
    <row r="767" spans="1:14" ht="9.6" customHeight="1">
      <c r="A767" s="511"/>
      <c r="B767" s="576" t="s">
        <v>1437</v>
      </c>
      <c r="C767" s="568"/>
      <c r="D767" s="568"/>
      <c r="E767" s="568"/>
      <c r="F767" s="568"/>
      <c r="G767" s="568"/>
      <c r="H767" s="568"/>
      <c r="I767" s="568"/>
      <c r="J767" s="568"/>
      <c r="K767" s="568"/>
      <c r="L767" s="568"/>
      <c r="M767" s="568"/>
      <c r="N767" s="568"/>
    </row>
    <row r="768" spans="1:14" ht="9.6" customHeight="1">
      <c r="A768" s="511"/>
      <c r="B768" s="570" t="s">
        <v>1438</v>
      </c>
      <c r="C768" s="568">
        <v>116</v>
      </c>
      <c r="D768" s="568">
        <v>84</v>
      </c>
      <c r="E768" s="568">
        <v>12</v>
      </c>
      <c r="F768" s="568">
        <v>96</v>
      </c>
      <c r="G768" s="568">
        <v>27</v>
      </c>
      <c r="H768" s="568">
        <v>24</v>
      </c>
      <c r="I768" s="568">
        <v>69</v>
      </c>
      <c r="J768" s="568">
        <v>20</v>
      </c>
      <c r="K768" s="568">
        <v>20</v>
      </c>
      <c r="L768" s="568">
        <v>0</v>
      </c>
      <c r="M768" s="568">
        <v>35</v>
      </c>
      <c r="N768" s="568">
        <v>0</v>
      </c>
    </row>
    <row r="769" spans="1:14" ht="9.6" customHeight="1">
      <c r="A769" s="511"/>
      <c r="B769" s="570" t="s">
        <v>1439</v>
      </c>
      <c r="C769" s="568">
        <v>41</v>
      </c>
      <c r="D769" s="568">
        <v>24</v>
      </c>
      <c r="E769" s="568">
        <v>7</v>
      </c>
      <c r="F769" s="568">
        <v>31</v>
      </c>
      <c r="G769" s="568">
        <v>10</v>
      </c>
      <c r="H769" s="568">
        <v>8</v>
      </c>
      <c r="I769" s="568">
        <v>21</v>
      </c>
      <c r="J769" s="568">
        <v>10</v>
      </c>
      <c r="K769" s="568">
        <v>10</v>
      </c>
      <c r="L769" s="568">
        <v>0</v>
      </c>
      <c r="M769" s="568">
        <v>13</v>
      </c>
      <c r="N769" s="568">
        <v>0</v>
      </c>
    </row>
    <row r="770" spans="1:14" ht="9.6" customHeight="1">
      <c r="A770" s="511"/>
      <c r="B770" s="570" t="s">
        <v>1425</v>
      </c>
      <c r="C770" s="568">
        <v>33</v>
      </c>
      <c r="D770" s="568">
        <v>27</v>
      </c>
      <c r="E770" s="568">
        <v>2</v>
      </c>
      <c r="F770" s="568">
        <v>29</v>
      </c>
      <c r="G770" s="568">
        <v>6</v>
      </c>
      <c r="H770" s="568">
        <v>6</v>
      </c>
      <c r="I770" s="568">
        <v>23</v>
      </c>
      <c r="J770" s="568">
        <v>4</v>
      </c>
      <c r="K770" s="568">
        <v>4</v>
      </c>
      <c r="L770" s="568">
        <v>0</v>
      </c>
      <c r="M770" s="568">
        <v>10</v>
      </c>
      <c r="N770" s="568">
        <v>0</v>
      </c>
    </row>
    <row r="771" spans="1:14" ht="9.6" customHeight="1">
      <c r="A771" s="511"/>
      <c r="B771" s="570" t="s">
        <v>1440</v>
      </c>
      <c r="C771" s="568">
        <v>42</v>
      </c>
      <c r="D771" s="568">
        <v>33</v>
      </c>
      <c r="E771" s="568">
        <v>3</v>
      </c>
      <c r="F771" s="568">
        <v>36</v>
      </c>
      <c r="G771" s="568">
        <v>11</v>
      </c>
      <c r="H771" s="568">
        <v>10</v>
      </c>
      <c r="I771" s="568">
        <v>25</v>
      </c>
      <c r="J771" s="568">
        <v>6</v>
      </c>
      <c r="K771" s="568">
        <v>6</v>
      </c>
      <c r="L771" s="568">
        <v>0</v>
      </c>
      <c r="M771" s="568">
        <v>12</v>
      </c>
      <c r="N771" s="568">
        <v>0</v>
      </c>
    </row>
    <row r="772" spans="1:14" ht="9.6" customHeight="1">
      <c r="A772" s="511"/>
      <c r="B772" s="570"/>
      <c r="C772" s="568"/>
      <c r="D772" s="568"/>
      <c r="E772" s="568"/>
      <c r="F772" s="568"/>
      <c r="G772" s="568"/>
      <c r="H772" s="568"/>
      <c r="I772" s="568"/>
      <c r="J772" s="568"/>
      <c r="K772" s="568"/>
      <c r="L772" s="568"/>
      <c r="M772" s="568"/>
      <c r="N772" s="568"/>
    </row>
    <row r="773" spans="1:14" ht="9.6" customHeight="1">
      <c r="A773" s="511"/>
      <c r="B773" s="569"/>
      <c r="C773" s="568"/>
      <c r="D773" s="568"/>
      <c r="E773" s="568"/>
      <c r="F773" s="568"/>
      <c r="G773" s="568"/>
      <c r="H773" s="568"/>
      <c r="I773" s="568"/>
      <c r="J773" s="568"/>
      <c r="K773" s="568"/>
      <c r="L773" s="568"/>
      <c r="M773" s="568"/>
      <c r="N773" s="568"/>
    </row>
    <row r="774" spans="1:14" ht="9.6" customHeight="1">
      <c r="A774" s="566" t="s">
        <v>1111</v>
      </c>
      <c r="B774" s="575"/>
      <c r="C774" s="568">
        <v>20789</v>
      </c>
      <c r="D774" s="568">
        <v>10233</v>
      </c>
      <c r="E774" s="568">
        <v>5174</v>
      </c>
      <c r="F774" s="568">
        <v>15407</v>
      </c>
      <c r="G774" s="568">
        <v>7730</v>
      </c>
      <c r="H774" s="568">
        <v>3674</v>
      </c>
      <c r="I774" s="568">
        <v>7677</v>
      </c>
      <c r="J774" s="568">
        <v>5382</v>
      </c>
      <c r="K774" s="568">
        <v>5058</v>
      </c>
      <c r="L774" s="568">
        <v>324</v>
      </c>
      <c r="M774" s="568">
        <v>9348</v>
      </c>
      <c r="N774" s="568">
        <v>1167</v>
      </c>
    </row>
    <row r="775" spans="1:14" ht="9.6" customHeight="1">
      <c r="A775" s="511"/>
      <c r="B775" s="569"/>
      <c r="C775" s="568"/>
      <c r="D775" s="568"/>
      <c r="E775" s="568"/>
      <c r="F775" s="568"/>
      <c r="G775" s="568"/>
      <c r="H775" s="568"/>
      <c r="I775" s="568"/>
      <c r="J775" s="568"/>
      <c r="K775" s="568"/>
      <c r="L775" s="568"/>
      <c r="M775" s="568"/>
      <c r="N775" s="568"/>
    </row>
    <row r="776" spans="1:14" ht="9.6" customHeight="1">
      <c r="A776" s="511"/>
      <c r="B776" s="570" t="s">
        <v>1441</v>
      </c>
      <c r="C776" s="568">
        <v>1549</v>
      </c>
      <c r="D776" s="568">
        <v>881</v>
      </c>
      <c r="E776" s="568">
        <v>299</v>
      </c>
      <c r="F776" s="568">
        <v>1180</v>
      </c>
      <c r="G776" s="568">
        <v>558</v>
      </c>
      <c r="H776" s="568">
        <v>220</v>
      </c>
      <c r="I776" s="568">
        <v>622</v>
      </c>
      <c r="J776" s="568">
        <v>369</v>
      </c>
      <c r="K776" s="568">
        <v>369</v>
      </c>
      <c r="L776" s="568">
        <v>0</v>
      </c>
      <c r="M776" s="568">
        <v>686</v>
      </c>
      <c r="N776" s="568">
        <v>301</v>
      </c>
    </row>
    <row r="777" spans="1:14" ht="9.6" customHeight="1">
      <c r="A777" s="511"/>
      <c r="B777" s="570" t="s">
        <v>1178</v>
      </c>
      <c r="C777" s="568">
        <v>1086</v>
      </c>
      <c r="D777" s="568">
        <v>599</v>
      </c>
      <c r="E777" s="568">
        <v>198</v>
      </c>
      <c r="F777" s="568">
        <v>797</v>
      </c>
      <c r="G777" s="568">
        <v>350</v>
      </c>
      <c r="H777" s="568">
        <v>151</v>
      </c>
      <c r="I777" s="568">
        <v>447</v>
      </c>
      <c r="J777" s="568">
        <v>289</v>
      </c>
      <c r="K777" s="568">
        <v>289</v>
      </c>
      <c r="L777" s="568">
        <v>0</v>
      </c>
      <c r="M777" s="568">
        <v>516</v>
      </c>
      <c r="N777" s="568">
        <v>225</v>
      </c>
    </row>
    <row r="778" spans="1:14" ht="9.6" customHeight="1">
      <c r="A778" s="511"/>
      <c r="B778" s="570" t="s">
        <v>1442</v>
      </c>
      <c r="C778" s="568">
        <v>463</v>
      </c>
      <c r="D778" s="568">
        <v>282</v>
      </c>
      <c r="E778" s="568">
        <v>101</v>
      </c>
      <c r="F778" s="568">
        <v>383</v>
      </c>
      <c r="G778" s="568">
        <v>208</v>
      </c>
      <c r="H778" s="568">
        <v>69</v>
      </c>
      <c r="I778" s="568">
        <v>175</v>
      </c>
      <c r="J778" s="568">
        <v>80</v>
      </c>
      <c r="K778" s="568">
        <v>80</v>
      </c>
      <c r="L778" s="568">
        <v>0</v>
      </c>
      <c r="M778" s="568">
        <v>170</v>
      </c>
      <c r="N778" s="568">
        <v>76</v>
      </c>
    </row>
    <row r="779" spans="1:14" ht="9.6" customHeight="1">
      <c r="A779" s="511"/>
      <c r="B779" s="577"/>
      <c r="C779" s="568"/>
      <c r="D779" s="568"/>
      <c r="E779" s="568"/>
      <c r="F779" s="568"/>
      <c r="G779" s="568"/>
      <c r="H779" s="568"/>
      <c r="I779" s="568"/>
      <c r="J779" s="568"/>
      <c r="K779" s="568"/>
      <c r="L779" s="568"/>
      <c r="M779" s="568"/>
      <c r="N779" s="568"/>
    </row>
    <row r="780" spans="1:14" ht="9.6" customHeight="1">
      <c r="A780" s="511"/>
      <c r="B780" s="585"/>
      <c r="C780" s="568"/>
      <c r="D780" s="560"/>
      <c r="E780" s="560"/>
      <c r="J780" s="560"/>
      <c r="K780" s="560"/>
      <c r="L780" s="560"/>
      <c r="M780" s="560"/>
      <c r="N780" s="560"/>
    </row>
    <row r="781" spans="1:14" ht="9.6" customHeight="1">
      <c r="A781" s="578" t="s">
        <v>52</v>
      </c>
      <c r="B781" s="579"/>
      <c r="C781" s="580"/>
      <c r="D781" s="581"/>
      <c r="E781" s="581"/>
      <c r="F781" s="581"/>
      <c r="G781" s="581"/>
      <c r="H781" s="581"/>
      <c r="I781" s="581"/>
      <c r="J781" s="581"/>
      <c r="K781" s="581"/>
      <c r="L781" s="581"/>
      <c r="M781" s="581"/>
      <c r="N781" s="581"/>
    </row>
    <row r="782" spans="1:14" ht="9.6" customHeight="1">
      <c r="A782" s="536"/>
      <c r="B782" s="582"/>
      <c r="C782" s="563" t="s">
        <v>1203</v>
      </c>
      <c r="D782" s="562"/>
      <c r="E782" s="564"/>
      <c r="F782" s="564"/>
      <c r="G782" s="564"/>
      <c r="H782" s="564"/>
      <c r="I782" s="564"/>
      <c r="J782" s="564"/>
      <c r="K782" s="564"/>
      <c r="L782" s="564"/>
      <c r="M782" s="564"/>
      <c r="N782" s="564"/>
    </row>
    <row r="783" spans="1:14" ht="9.6" customHeight="1">
      <c r="A783" s="536"/>
      <c r="B783" s="582"/>
      <c r="C783" s="563"/>
      <c r="D783" s="562"/>
      <c r="E783" s="564"/>
      <c r="F783" s="564"/>
      <c r="G783" s="564"/>
      <c r="H783" s="564"/>
      <c r="I783" s="564"/>
      <c r="J783" s="564"/>
      <c r="K783" s="564"/>
      <c r="L783" s="564"/>
      <c r="M783" s="564"/>
      <c r="N783" s="564"/>
    </row>
    <row r="784" spans="1:14" ht="9.6" customHeight="1">
      <c r="A784" s="584" t="s">
        <v>1443</v>
      </c>
      <c r="B784" s="575"/>
      <c r="C784" s="563"/>
      <c r="D784" s="562"/>
      <c r="E784" s="564"/>
      <c r="F784" s="564"/>
      <c r="G784" s="564"/>
      <c r="H784" s="564"/>
      <c r="I784" s="564"/>
      <c r="J784" s="564"/>
      <c r="K784" s="564"/>
      <c r="L784" s="564"/>
      <c r="M784" s="564"/>
      <c r="N784" s="564"/>
    </row>
    <row r="785" spans="1:14" ht="9.6" customHeight="1">
      <c r="A785" s="511"/>
      <c r="B785" s="570" t="s">
        <v>1042</v>
      </c>
      <c r="C785" s="568">
        <v>881</v>
      </c>
      <c r="D785" s="568">
        <v>411</v>
      </c>
      <c r="E785" s="568">
        <v>265</v>
      </c>
      <c r="F785" s="568">
        <v>676</v>
      </c>
      <c r="G785" s="568">
        <v>438</v>
      </c>
      <c r="H785" s="568">
        <v>201</v>
      </c>
      <c r="I785" s="568">
        <v>238</v>
      </c>
      <c r="J785" s="568">
        <v>205</v>
      </c>
      <c r="K785" s="568">
        <v>205</v>
      </c>
      <c r="L785" s="568">
        <v>0</v>
      </c>
      <c r="M785" s="568">
        <v>555</v>
      </c>
      <c r="N785" s="568">
        <v>68</v>
      </c>
    </row>
    <row r="786" spans="1:14" ht="9.6" customHeight="1">
      <c r="A786" s="511"/>
      <c r="B786" s="570" t="s">
        <v>1444</v>
      </c>
      <c r="C786" s="568">
        <v>784</v>
      </c>
      <c r="D786" s="568">
        <v>348</v>
      </c>
      <c r="E786" s="568">
        <v>245</v>
      </c>
      <c r="F786" s="568">
        <v>593</v>
      </c>
      <c r="G786" s="568">
        <v>367</v>
      </c>
      <c r="H786" s="568">
        <v>162</v>
      </c>
      <c r="I786" s="568">
        <v>226</v>
      </c>
      <c r="J786" s="568">
        <v>191</v>
      </c>
      <c r="K786" s="568">
        <v>191</v>
      </c>
      <c r="L786" s="568">
        <v>0</v>
      </c>
      <c r="M786" s="568">
        <v>450</v>
      </c>
      <c r="N786" s="568">
        <v>56</v>
      </c>
    </row>
    <row r="787" spans="1:14" ht="9.6" customHeight="1">
      <c r="A787" s="511"/>
      <c r="B787" s="570" t="s">
        <v>1445</v>
      </c>
      <c r="C787" s="568">
        <v>97</v>
      </c>
      <c r="D787" s="568">
        <v>63</v>
      </c>
      <c r="E787" s="568">
        <v>20</v>
      </c>
      <c r="F787" s="568">
        <v>83</v>
      </c>
      <c r="G787" s="568">
        <v>71</v>
      </c>
      <c r="H787" s="568">
        <v>39</v>
      </c>
      <c r="I787" s="568">
        <v>12</v>
      </c>
      <c r="J787" s="568">
        <v>14</v>
      </c>
      <c r="K787" s="568">
        <v>14</v>
      </c>
      <c r="L787" s="568">
        <v>0</v>
      </c>
      <c r="M787" s="568">
        <v>105</v>
      </c>
      <c r="N787" s="568">
        <v>12</v>
      </c>
    </row>
    <row r="788" spans="1:14" ht="9.6" customHeight="1">
      <c r="A788" s="511"/>
      <c r="B788" s="570" t="s">
        <v>1043</v>
      </c>
      <c r="C788" s="568">
        <v>684</v>
      </c>
      <c r="D788" s="568">
        <v>358</v>
      </c>
      <c r="E788" s="568">
        <v>129</v>
      </c>
      <c r="F788" s="568">
        <v>487</v>
      </c>
      <c r="G788" s="568">
        <v>276</v>
      </c>
      <c r="H788" s="568">
        <v>139</v>
      </c>
      <c r="I788" s="568">
        <v>211</v>
      </c>
      <c r="J788" s="568">
        <v>197</v>
      </c>
      <c r="K788" s="568">
        <v>175</v>
      </c>
      <c r="L788" s="568">
        <v>22</v>
      </c>
      <c r="M788" s="568">
        <v>196</v>
      </c>
      <c r="N788" s="568">
        <v>6</v>
      </c>
    </row>
    <row r="789" spans="1:14" ht="9.6" customHeight="1">
      <c r="A789" s="511"/>
      <c r="B789" s="570" t="s">
        <v>1174</v>
      </c>
      <c r="C789" s="568">
        <v>648</v>
      </c>
      <c r="D789" s="568">
        <v>338</v>
      </c>
      <c r="E789" s="568">
        <v>124</v>
      </c>
      <c r="F789" s="568">
        <v>462</v>
      </c>
      <c r="G789" s="568">
        <v>259</v>
      </c>
      <c r="H789" s="568">
        <v>130</v>
      </c>
      <c r="I789" s="568">
        <v>203</v>
      </c>
      <c r="J789" s="568">
        <v>186</v>
      </c>
      <c r="K789" s="568">
        <v>164</v>
      </c>
      <c r="L789" s="568">
        <v>22</v>
      </c>
      <c r="M789" s="568">
        <v>186</v>
      </c>
      <c r="N789" s="568">
        <v>6</v>
      </c>
    </row>
    <row r="790" spans="1:14" ht="9.6" customHeight="1">
      <c r="A790" s="511"/>
      <c r="B790" s="570" t="s">
        <v>1446</v>
      </c>
      <c r="C790" s="568">
        <v>36</v>
      </c>
      <c r="D790" s="568">
        <v>20</v>
      </c>
      <c r="E790" s="568">
        <v>5</v>
      </c>
      <c r="F790" s="568">
        <v>25</v>
      </c>
      <c r="G790" s="568">
        <v>17</v>
      </c>
      <c r="H790" s="568">
        <v>9</v>
      </c>
      <c r="I790" s="568">
        <v>8</v>
      </c>
      <c r="J790" s="568">
        <v>11</v>
      </c>
      <c r="K790" s="568">
        <v>11</v>
      </c>
      <c r="L790" s="568">
        <v>0</v>
      </c>
      <c r="M790" s="568">
        <v>10</v>
      </c>
      <c r="N790" s="568">
        <v>0</v>
      </c>
    </row>
    <row r="791" spans="1:14" ht="9.6" customHeight="1">
      <c r="A791" s="511"/>
      <c r="B791" s="570" t="s">
        <v>1447</v>
      </c>
      <c r="C791" s="568">
        <v>178</v>
      </c>
      <c r="D791" s="568">
        <v>35</v>
      </c>
      <c r="E791" s="568">
        <v>91</v>
      </c>
      <c r="F791" s="568">
        <v>126</v>
      </c>
      <c r="G791" s="568">
        <v>62</v>
      </c>
      <c r="H791" s="568">
        <v>19</v>
      </c>
      <c r="I791" s="568">
        <v>64</v>
      </c>
      <c r="J791" s="568">
        <v>52</v>
      </c>
      <c r="K791" s="568">
        <v>52</v>
      </c>
      <c r="L791" s="568">
        <v>0</v>
      </c>
      <c r="M791" s="568">
        <v>139</v>
      </c>
      <c r="N791" s="568">
        <v>41</v>
      </c>
    </row>
    <row r="792" spans="1:14" ht="9.6" customHeight="1">
      <c r="A792" s="511"/>
      <c r="B792" s="570" t="s">
        <v>1448</v>
      </c>
      <c r="C792" s="568">
        <v>909</v>
      </c>
      <c r="D792" s="568">
        <v>445</v>
      </c>
      <c r="E792" s="568">
        <v>284</v>
      </c>
      <c r="F792" s="568">
        <v>729</v>
      </c>
      <c r="G792" s="568">
        <v>345</v>
      </c>
      <c r="H792" s="568">
        <v>137</v>
      </c>
      <c r="I792" s="568">
        <v>384</v>
      </c>
      <c r="J792" s="568">
        <v>180</v>
      </c>
      <c r="K792" s="568">
        <v>180</v>
      </c>
      <c r="L792" s="568">
        <v>0</v>
      </c>
      <c r="M792" s="568">
        <v>197</v>
      </c>
      <c r="N792" s="568">
        <v>8</v>
      </c>
    </row>
    <row r="793" spans="1:14" ht="9.6" customHeight="1">
      <c r="A793" s="511"/>
      <c r="B793" s="570" t="s">
        <v>1449</v>
      </c>
      <c r="C793" s="568">
        <v>45</v>
      </c>
      <c r="D793" s="568">
        <v>28</v>
      </c>
      <c r="E793" s="568">
        <v>14</v>
      </c>
      <c r="F793" s="568">
        <v>42</v>
      </c>
      <c r="G793" s="568">
        <v>12</v>
      </c>
      <c r="H793" s="568">
        <v>7</v>
      </c>
      <c r="I793" s="568">
        <v>30</v>
      </c>
      <c r="J793" s="568">
        <v>3</v>
      </c>
      <c r="K793" s="568">
        <v>3</v>
      </c>
      <c r="L793" s="568">
        <v>0</v>
      </c>
      <c r="M793" s="568">
        <v>1</v>
      </c>
      <c r="N793" s="568">
        <v>0</v>
      </c>
    </row>
    <row r="794" spans="1:14" ht="9.6" customHeight="1">
      <c r="A794" s="511"/>
      <c r="B794" s="570" t="s">
        <v>1450</v>
      </c>
      <c r="C794" s="568">
        <v>262</v>
      </c>
      <c r="D794" s="568">
        <v>144</v>
      </c>
      <c r="E794" s="568">
        <v>91</v>
      </c>
      <c r="F794" s="568">
        <v>235</v>
      </c>
      <c r="G794" s="568">
        <v>115</v>
      </c>
      <c r="H794" s="568">
        <v>44</v>
      </c>
      <c r="I794" s="568">
        <v>120</v>
      </c>
      <c r="J794" s="568">
        <v>27</v>
      </c>
      <c r="K794" s="568">
        <v>27</v>
      </c>
      <c r="L794" s="568">
        <v>0</v>
      </c>
      <c r="M794" s="568">
        <v>66</v>
      </c>
      <c r="N794" s="568">
        <v>4</v>
      </c>
    </row>
    <row r="795" spans="1:14" ht="9.6" customHeight="1">
      <c r="A795" s="511"/>
      <c r="B795" s="570" t="s">
        <v>1451</v>
      </c>
      <c r="C795" s="568">
        <v>602</v>
      </c>
      <c r="D795" s="568">
        <v>273</v>
      </c>
      <c r="E795" s="568">
        <v>179</v>
      </c>
      <c r="F795" s="568">
        <v>452</v>
      </c>
      <c r="G795" s="568">
        <v>218</v>
      </c>
      <c r="H795" s="568">
        <v>86</v>
      </c>
      <c r="I795" s="568">
        <v>234</v>
      </c>
      <c r="J795" s="568">
        <v>150</v>
      </c>
      <c r="K795" s="568">
        <v>150</v>
      </c>
      <c r="L795" s="568">
        <v>0</v>
      </c>
      <c r="M795" s="568">
        <v>130</v>
      </c>
      <c r="N795" s="568">
        <v>4</v>
      </c>
    </row>
    <row r="796" spans="1:14" ht="9.6" customHeight="1">
      <c r="A796" s="511"/>
      <c r="B796" s="570" t="s">
        <v>1045</v>
      </c>
      <c r="C796" s="568">
        <v>1121</v>
      </c>
      <c r="D796" s="568">
        <v>642</v>
      </c>
      <c r="E796" s="568">
        <v>243</v>
      </c>
      <c r="F796" s="568">
        <v>885</v>
      </c>
      <c r="G796" s="568">
        <v>420</v>
      </c>
      <c r="H796" s="568">
        <v>227</v>
      </c>
      <c r="I796" s="568">
        <v>465</v>
      </c>
      <c r="J796" s="568">
        <v>236</v>
      </c>
      <c r="K796" s="568">
        <v>236</v>
      </c>
      <c r="L796" s="568">
        <v>0</v>
      </c>
      <c r="M796" s="568">
        <v>518</v>
      </c>
      <c r="N796" s="568">
        <v>65</v>
      </c>
    </row>
    <row r="797" spans="1:14" ht="9.6" customHeight="1">
      <c r="A797" s="511"/>
      <c r="B797" s="570" t="s">
        <v>1047</v>
      </c>
      <c r="C797" s="568">
        <v>975</v>
      </c>
      <c r="D797" s="568">
        <v>524</v>
      </c>
      <c r="E797" s="568">
        <v>223</v>
      </c>
      <c r="F797" s="568">
        <v>747</v>
      </c>
      <c r="G797" s="568">
        <v>418</v>
      </c>
      <c r="H797" s="568">
        <v>184</v>
      </c>
      <c r="I797" s="568">
        <v>329</v>
      </c>
      <c r="J797" s="568">
        <v>228</v>
      </c>
      <c r="K797" s="568">
        <v>228</v>
      </c>
      <c r="L797" s="568">
        <v>0</v>
      </c>
      <c r="M797" s="568">
        <v>402</v>
      </c>
      <c r="N797" s="568">
        <v>66</v>
      </c>
    </row>
    <row r="798" spans="1:14" ht="9.6" customHeight="1">
      <c r="A798" s="511"/>
      <c r="B798" s="570" t="s">
        <v>1452</v>
      </c>
      <c r="C798" s="568">
        <v>694</v>
      </c>
      <c r="D798" s="568">
        <v>377</v>
      </c>
      <c r="E798" s="568">
        <v>120</v>
      </c>
      <c r="F798" s="568">
        <v>497</v>
      </c>
      <c r="G798" s="568">
        <v>446</v>
      </c>
      <c r="H798" s="568">
        <v>185</v>
      </c>
      <c r="I798" s="568">
        <v>51</v>
      </c>
      <c r="J798" s="568">
        <v>197</v>
      </c>
      <c r="K798" s="568">
        <v>197</v>
      </c>
      <c r="L798" s="568">
        <v>0</v>
      </c>
      <c r="M798" s="568">
        <v>502</v>
      </c>
      <c r="N798" s="568">
        <v>47</v>
      </c>
    </row>
    <row r="799" spans="1:14" ht="9.6" customHeight="1">
      <c r="A799" s="511"/>
      <c r="B799" s="570" t="s">
        <v>1453</v>
      </c>
      <c r="C799" s="568">
        <v>111</v>
      </c>
      <c r="D799" s="568">
        <v>74</v>
      </c>
      <c r="E799" s="568">
        <v>17</v>
      </c>
      <c r="F799" s="568">
        <v>91</v>
      </c>
      <c r="G799" s="568">
        <v>87</v>
      </c>
      <c r="H799" s="568">
        <v>46</v>
      </c>
      <c r="I799" s="568">
        <v>4</v>
      </c>
      <c r="J799" s="568">
        <v>20</v>
      </c>
      <c r="K799" s="568">
        <v>20</v>
      </c>
      <c r="L799" s="568">
        <v>0</v>
      </c>
      <c r="M799" s="568">
        <v>78</v>
      </c>
      <c r="N799" s="568">
        <v>8</v>
      </c>
    </row>
    <row r="800" spans="1:14" ht="9.6" customHeight="1">
      <c r="A800" s="511"/>
      <c r="B800" s="570" t="s">
        <v>1454</v>
      </c>
      <c r="C800" s="568">
        <v>471</v>
      </c>
      <c r="D800" s="568">
        <v>230</v>
      </c>
      <c r="E800" s="568">
        <v>76</v>
      </c>
      <c r="F800" s="568">
        <v>306</v>
      </c>
      <c r="G800" s="568">
        <v>266</v>
      </c>
      <c r="H800" s="568">
        <v>94</v>
      </c>
      <c r="I800" s="568">
        <v>40</v>
      </c>
      <c r="J800" s="568">
        <v>165</v>
      </c>
      <c r="K800" s="568">
        <v>165</v>
      </c>
      <c r="L800" s="568">
        <v>0</v>
      </c>
      <c r="M800" s="568">
        <v>345</v>
      </c>
      <c r="N800" s="568">
        <v>33</v>
      </c>
    </row>
    <row r="801" spans="1:14" ht="9.6" customHeight="1">
      <c r="A801" s="511"/>
      <c r="B801" s="570" t="s">
        <v>1455</v>
      </c>
      <c r="C801" s="568">
        <v>112</v>
      </c>
      <c r="D801" s="568">
        <v>73</v>
      </c>
      <c r="E801" s="568">
        <v>27</v>
      </c>
      <c r="F801" s="568">
        <v>100</v>
      </c>
      <c r="G801" s="568">
        <v>93</v>
      </c>
      <c r="H801" s="568">
        <v>45</v>
      </c>
      <c r="I801" s="568">
        <v>7</v>
      </c>
      <c r="J801" s="568">
        <v>12</v>
      </c>
      <c r="K801" s="568">
        <v>12</v>
      </c>
      <c r="L801" s="568">
        <v>0</v>
      </c>
      <c r="M801" s="568">
        <v>79</v>
      </c>
      <c r="N801" s="568">
        <v>6</v>
      </c>
    </row>
    <row r="802" spans="1:14" ht="9.6" customHeight="1">
      <c r="A802" s="511"/>
      <c r="B802" s="570" t="s">
        <v>1456</v>
      </c>
      <c r="C802" s="568">
        <v>243</v>
      </c>
      <c r="D802" s="568">
        <v>119</v>
      </c>
      <c r="E802" s="568">
        <v>49</v>
      </c>
      <c r="F802" s="568">
        <v>168</v>
      </c>
      <c r="G802" s="568">
        <v>96</v>
      </c>
      <c r="H802" s="568">
        <v>61</v>
      </c>
      <c r="I802" s="568">
        <v>72</v>
      </c>
      <c r="J802" s="568">
        <v>75</v>
      </c>
      <c r="K802" s="568">
        <v>75</v>
      </c>
      <c r="L802" s="568">
        <v>0</v>
      </c>
      <c r="M802" s="568">
        <v>242</v>
      </c>
      <c r="N802" s="568">
        <v>67</v>
      </c>
    </row>
    <row r="803" spans="1:14" ht="9.6" customHeight="1">
      <c r="A803" s="511"/>
      <c r="B803" s="570" t="s">
        <v>1457</v>
      </c>
      <c r="C803" s="568">
        <v>132</v>
      </c>
      <c r="D803" s="568">
        <v>56</v>
      </c>
      <c r="E803" s="568">
        <v>25</v>
      </c>
      <c r="F803" s="568">
        <v>81</v>
      </c>
      <c r="G803" s="568">
        <v>48</v>
      </c>
      <c r="H803" s="568">
        <v>31</v>
      </c>
      <c r="I803" s="568">
        <v>33</v>
      </c>
      <c r="J803" s="568">
        <v>51</v>
      </c>
      <c r="K803" s="568">
        <v>51</v>
      </c>
      <c r="L803" s="568">
        <v>0</v>
      </c>
      <c r="M803" s="568">
        <v>113</v>
      </c>
      <c r="N803" s="568">
        <v>12</v>
      </c>
    </row>
    <row r="804" spans="1:14" ht="9.6" customHeight="1">
      <c r="A804" s="511"/>
      <c r="B804" s="570" t="s">
        <v>1458</v>
      </c>
      <c r="C804" s="568">
        <v>111</v>
      </c>
      <c r="D804" s="568">
        <v>63</v>
      </c>
      <c r="E804" s="568">
        <v>24</v>
      </c>
      <c r="F804" s="568">
        <v>87</v>
      </c>
      <c r="G804" s="568">
        <v>48</v>
      </c>
      <c r="H804" s="568">
        <v>30</v>
      </c>
      <c r="I804" s="568">
        <v>39</v>
      </c>
      <c r="J804" s="568">
        <v>24</v>
      </c>
      <c r="K804" s="568">
        <v>24</v>
      </c>
      <c r="L804" s="568">
        <v>0</v>
      </c>
      <c r="M804" s="568">
        <v>129</v>
      </c>
      <c r="N804" s="568">
        <v>55</v>
      </c>
    </row>
    <row r="805" spans="1:14" ht="9.6" customHeight="1">
      <c r="A805" s="511"/>
      <c r="B805" s="570" t="s">
        <v>1459</v>
      </c>
      <c r="C805" s="568">
        <v>2685</v>
      </c>
      <c r="D805" s="568">
        <v>1420</v>
      </c>
      <c r="E805" s="568">
        <v>714</v>
      </c>
      <c r="F805" s="568">
        <v>2134</v>
      </c>
      <c r="G805" s="568">
        <v>1052</v>
      </c>
      <c r="H805" s="568">
        <v>412</v>
      </c>
      <c r="I805" s="568">
        <v>1082</v>
      </c>
      <c r="J805" s="568">
        <v>551</v>
      </c>
      <c r="K805" s="568">
        <v>551</v>
      </c>
      <c r="L805" s="568">
        <v>0</v>
      </c>
      <c r="M805" s="568">
        <v>1242</v>
      </c>
      <c r="N805" s="568">
        <v>251</v>
      </c>
    </row>
    <row r="806" spans="1:14" ht="9.6" customHeight="1">
      <c r="A806" s="511"/>
      <c r="B806" s="570" t="s">
        <v>1460</v>
      </c>
      <c r="C806" s="568">
        <v>384</v>
      </c>
      <c r="D806" s="568">
        <v>254</v>
      </c>
      <c r="E806" s="568">
        <v>81</v>
      </c>
      <c r="F806" s="568">
        <v>335</v>
      </c>
      <c r="G806" s="568">
        <v>150</v>
      </c>
      <c r="H806" s="568">
        <v>54</v>
      </c>
      <c r="I806" s="568">
        <v>185</v>
      </c>
      <c r="J806" s="568">
        <v>49</v>
      </c>
      <c r="K806" s="568">
        <v>49</v>
      </c>
      <c r="L806" s="568">
        <v>0</v>
      </c>
      <c r="M806" s="568">
        <v>133</v>
      </c>
      <c r="N806" s="568">
        <v>10</v>
      </c>
    </row>
    <row r="807" spans="1:14" ht="9.6" customHeight="1">
      <c r="A807" s="511"/>
      <c r="B807" s="570" t="s">
        <v>1179</v>
      </c>
      <c r="C807" s="568">
        <v>2251</v>
      </c>
      <c r="D807" s="568">
        <v>1141</v>
      </c>
      <c r="E807" s="568">
        <v>614</v>
      </c>
      <c r="F807" s="568">
        <v>1755</v>
      </c>
      <c r="G807" s="568">
        <v>875</v>
      </c>
      <c r="H807" s="568">
        <v>346</v>
      </c>
      <c r="I807" s="568">
        <v>880</v>
      </c>
      <c r="J807" s="568">
        <v>496</v>
      </c>
      <c r="K807" s="568">
        <v>496</v>
      </c>
      <c r="L807" s="568">
        <v>0</v>
      </c>
      <c r="M807" s="568">
        <v>1047</v>
      </c>
      <c r="N807" s="568">
        <v>220</v>
      </c>
    </row>
    <row r="808" spans="1:14" ht="9.6" customHeight="1">
      <c r="A808" s="511"/>
      <c r="B808" s="570" t="s">
        <v>1461</v>
      </c>
      <c r="C808" s="568">
        <v>50</v>
      </c>
      <c r="D808" s="568">
        <v>25</v>
      </c>
      <c r="E808" s="568">
        <v>19</v>
      </c>
      <c r="F808" s="568">
        <v>44</v>
      </c>
      <c r="G808" s="568">
        <v>27</v>
      </c>
      <c r="H808" s="568">
        <v>12</v>
      </c>
      <c r="I808" s="568">
        <v>17</v>
      </c>
      <c r="J808" s="568">
        <v>6</v>
      </c>
      <c r="K808" s="568">
        <v>6</v>
      </c>
      <c r="L808" s="568">
        <v>0</v>
      </c>
      <c r="M808" s="568">
        <v>62</v>
      </c>
      <c r="N808" s="568">
        <v>21</v>
      </c>
    </row>
    <row r="809" spans="1:14" ht="9.6" customHeight="1">
      <c r="A809" s="511"/>
      <c r="B809" s="570" t="s">
        <v>1462</v>
      </c>
      <c r="C809" s="568">
        <v>1670</v>
      </c>
      <c r="D809" s="568">
        <v>847</v>
      </c>
      <c r="E809" s="568">
        <v>459</v>
      </c>
      <c r="F809" s="568">
        <v>1306</v>
      </c>
      <c r="G809" s="568">
        <v>610</v>
      </c>
      <c r="H809" s="568">
        <v>244</v>
      </c>
      <c r="I809" s="568">
        <v>696</v>
      </c>
      <c r="J809" s="568">
        <v>364</v>
      </c>
      <c r="K809" s="568">
        <v>364</v>
      </c>
      <c r="L809" s="568">
        <v>0</v>
      </c>
      <c r="M809" s="568">
        <v>715</v>
      </c>
      <c r="N809" s="568">
        <v>100</v>
      </c>
    </row>
    <row r="810" spans="1:14" ht="9.6" customHeight="1">
      <c r="A810" s="511"/>
      <c r="B810" s="570" t="s">
        <v>1463</v>
      </c>
      <c r="C810" s="568">
        <v>1112</v>
      </c>
      <c r="D810" s="568">
        <v>499</v>
      </c>
      <c r="E810" s="568">
        <v>362</v>
      </c>
      <c r="F810" s="568">
        <v>861</v>
      </c>
      <c r="G810" s="568">
        <v>353</v>
      </c>
      <c r="H810" s="568">
        <v>160</v>
      </c>
      <c r="I810" s="568">
        <v>508</v>
      </c>
      <c r="J810" s="568">
        <v>251</v>
      </c>
      <c r="K810" s="568">
        <v>251</v>
      </c>
      <c r="L810" s="568">
        <v>0</v>
      </c>
      <c r="M810" s="568">
        <v>497</v>
      </c>
      <c r="N810" s="568">
        <v>71</v>
      </c>
    </row>
    <row r="811" spans="1:14" ht="9.6" customHeight="1">
      <c r="A811" s="511"/>
      <c r="B811" s="570" t="s">
        <v>1464</v>
      </c>
      <c r="C811" s="568">
        <v>558</v>
      </c>
      <c r="D811" s="568">
        <v>348</v>
      </c>
      <c r="E811" s="568">
        <v>97</v>
      </c>
      <c r="F811" s="568">
        <v>445</v>
      </c>
      <c r="G811" s="568">
        <v>257</v>
      </c>
      <c r="H811" s="568">
        <v>84</v>
      </c>
      <c r="I811" s="568">
        <v>188</v>
      </c>
      <c r="J811" s="568">
        <v>113</v>
      </c>
      <c r="K811" s="568">
        <v>113</v>
      </c>
      <c r="L811" s="568">
        <v>0</v>
      </c>
      <c r="M811" s="568">
        <v>218</v>
      </c>
      <c r="N811" s="568">
        <v>29</v>
      </c>
    </row>
    <row r="812" spans="1:14" ht="9.6" customHeight="1">
      <c r="A812" s="511"/>
      <c r="B812" s="570" t="s">
        <v>1465</v>
      </c>
      <c r="C812" s="568">
        <v>1336</v>
      </c>
      <c r="D812" s="568">
        <v>530</v>
      </c>
      <c r="E812" s="568">
        <v>482</v>
      </c>
      <c r="F812" s="568">
        <v>1012</v>
      </c>
      <c r="G812" s="568">
        <v>563</v>
      </c>
      <c r="H812" s="568">
        <v>251</v>
      </c>
      <c r="I812" s="568">
        <v>449</v>
      </c>
      <c r="J812" s="568">
        <v>324</v>
      </c>
      <c r="K812" s="568">
        <v>324</v>
      </c>
      <c r="L812" s="568">
        <v>0</v>
      </c>
      <c r="M812" s="568">
        <v>602</v>
      </c>
      <c r="N812" s="568">
        <v>73</v>
      </c>
    </row>
    <row r="813" spans="1:14" ht="9.6" customHeight="1">
      <c r="A813" s="511"/>
      <c r="B813" s="570" t="s">
        <v>1466</v>
      </c>
      <c r="C813" s="568">
        <v>699</v>
      </c>
      <c r="D813" s="568">
        <v>320</v>
      </c>
      <c r="E813" s="568">
        <v>161</v>
      </c>
      <c r="F813" s="568">
        <v>481</v>
      </c>
      <c r="G813" s="568">
        <v>278</v>
      </c>
      <c r="H813" s="568">
        <v>123</v>
      </c>
      <c r="I813" s="568">
        <v>203</v>
      </c>
      <c r="J813" s="568">
        <v>218</v>
      </c>
      <c r="K813" s="568">
        <v>218</v>
      </c>
      <c r="L813" s="568">
        <v>0</v>
      </c>
      <c r="M813" s="568">
        <v>347</v>
      </c>
      <c r="N813" s="568">
        <v>42</v>
      </c>
    </row>
    <row r="814" spans="1:14" ht="9.6" customHeight="1">
      <c r="A814" s="511"/>
      <c r="B814" s="570" t="s">
        <v>1467</v>
      </c>
      <c r="C814" s="568">
        <v>637</v>
      </c>
      <c r="D814" s="568">
        <v>210</v>
      </c>
      <c r="E814" s="568">
        <v>321</v>
      </c>
      <c r="F814" s="568">
        <v>531</v>
      </c>
      <c r="G814" s="568">
        <v>285</v>
      </c>
      <c r="H814" s="568">
        <v>128</v>
      </c>
      <c r="I814" s="568">
        <v>246</v>
      </c>
      <c r="J814" s="568">
        <v>106</v>
      </c>
      <c r="K814" s="568">
        <v>106</v>
      </c>
      <c r="L814" s="568">
        <v>0</v>
      </c>
      <c r="M814" s="568">
        <v>255</v>
      </c>
      <c r="N814" s="568">
        <v>31</v>
      </c>
    </row>
    <row r="815" spans="1:14" ht="9.6" customHeight="1">
      <c r="A815" s="511"/>
      <c r="B815" s="570" t="s">
        <v>1468</v>
      </c>
      <c r="C815" s="568">
        <v>1041</v>
      </c>
      <c r="D815" s="568">
        <v>591</v>
      </c>
      <c r="E815" s="568">
        <v>223</v>
      </c>
      <c r="F815" s="568">
        <v>814</v>
      </c>
      <c r="G815" s="568">
        <v>431</v>
      </c>
      <c r="H815" s="568">
        <v>165</v>
      </c>
      <c r="I815" s="568">
        <v>383</v>
      </c>
      <c r="J815" s="568">
        <v>227</v>
      </c>
      <c r="K815" s="568">
        <v>227</v>
      </c>
      <c r="L815" s="568">
        <v>0</v>
      </c>
      <c r="M815" s="568">
        <v>457</v>
      </c>
      <c r="N815" s="568">
        <v>41</v>
      </c>
    </row>
    <row r="816" spans="1:14" ht="9.6" customHeight="1">
      <c r="A816" s="511"/>
      <c r="B816" s="570" t="s">
        <v>1469</v>
      </c>
      <c r="C816" s="568">
        <v>248</v>
      </c>
      <c r="D816" s="568">
        <v>148</v>
      </c>
      <c r="E816" s="568">
        <v>77</v>
      </c>
      <c r="F816" s="568">
        <v>225</v>
      </c>
      <c r="G816" s="568">
        <v>109</v>
      </c>
      <c r="H816" s="568">
        <v>52</v>
      </c>
      <c r="I816" s="568">
        <v>116</v>
      </c>
      <c r="J816" s="568">
        <v>23</v>
      </c>
      <c r="K816" s="568">
        <v>23</v>
      </c>
      <c r="L816" s="568">
        <v>0</v>
      </c>
      <c r="M816" s="568">
        <v>81</v>
      </c>
      <c r="N816" s="568">
        <v>5</v>
      </c>
    </row>
    <row r="817" spans="1:14" ht="9.6" customHeight="1">
      <c r="A817" s="511"/>
      <c r="B817" s="570" t="s">
        <v>1470</v>
      </c>
      <c r="C817" s="568">
        <v>143</v>
      </c>
      <c r="D817" s="568">
        <v>89</v>
      </c>
      <c r="E817" s="568">
        <v>35</v>
      </c>
      <c r="F817" s="568">
        <v>124</v>
      </c>
      <c r="G817" s="568">
        <v>66</v>
      </c>
      <c r="H817" s="568">
        <v>33</v>
      </c>
      <c r="I817" s="568">
        <v>58</v>
      </c>
      <c r="J817" s="568">
        <v>19</v>
      </c>
      <c r="K817" s="568">
        <v>19</v>
      </c>
      <c r="L817" s="568">
        <v>0</v>
      </c>
      <c r="M817" s="568">
        <v>63</v>
      </c>
      <c r="N817" s="568">
        <v>8</v>
      </c>
    </row>
    <row r="818" spans="1:14" ht="9.6" customHeight="1">
      <c r="A818" s="511"/>
      <c r="B818" s="570" t="s">
        <v>1471</v>
      </c>
      <c r="C818" s="568">
        <v>650</v>
      </c>
      <c r="D818" s="568">
        <v>354</v>
      </c>
      <c r="E818" s="568">
        <v>111</v>
      </c>
      <c r="F818" s="568">
        <v>465</v>
      </c>
      <c r="G818" s="568">
        <v>256</v>
      </c>
      <c r="H818" s="568">
        <v>80</v>
      </c>
      <c r="I818" s="568">
        <v>209</v>
      </c>
      <c r="J818" s="568">
        <v>185</v>
      </c>
      <c r="K818" s="568">
        <v>185</v>
      </c>
      <c r="L818" s="568">
        <v>0</v>
      </c>
      <c r="M818" s="568">
        <v>313</v>
      </c>
      <c r="N818" s="568">
        <v>28</v>
      </c>
    </row>
    <row r="819" spans="1:14" ht="9.6" customHeight="1">
      <c r="A819" s="511"/>
      <c r="B819" s="570" t="s">
        <v>1472</v>
      </c>
      <c r="C819" s="568">
        <v>462</v>
      </c>
      <c r="D819" s="568">
        <v>210</v>
      </c>
      <c r="E819" s="568">
        <v>130</v>
      </c>
      <c r="F819" s="568">
        <v>340</v>
      </c>
      <c r="G819" s="568">
        <v>155</v>
      </c>
      <c r="H819" s="568">
        <v>79</v>
      </c>
      <c r="I819" s="568">
        <v>185</v>
      </c>
      <c r="J819" s="568">
        <v>122</v>
      </c>
      <c r="K819" s="568">
        <v>122</v>
      </c>
      <c r="L819" s="568">
        <v>0</v>
      </c>
      <c r="M819" s="568">
        <v>286</v>
      </c>
      <c r="N819" s="568">
        <v>2</v>
      </c>
    </row>
    <row r="820" spans="1:14" ht="9.6" customHeight="1">
      <c r="A820" s="511"/>
      <c r="B820" s="570" t="s">
        <v>1473</v>
      </c>
      <c r="C820" s="568">
        <v>140</v>
      </c>
      <c r="D820" s="568">
        <v>81</v>
      </c>
      <c r="E820" s="568">
        <v>39</v>
      </c>
      <c r="F820" s="568">
        <v>120</v>
      </c>
      <c r="G820" s="568">
        <v>42</v>
      </c>
      <c r="H820" s="568">
        <v>25</v>
      </c>
      <c r="I820" s="568">
        <v>78</v>
      </c>
      <c r="J820" s="568">
        <v>20</v>
      </c>
      <c r="K820" s="568">
        <v>20</v>
      </c>
      <c r="L820" s="568">
        <v>0</v>
      </c>
      <c r="M820" s="568">
        <v>60</v>
      </c>
      <c r="N820" s="568">
        <v>0</v>
      </c>
    </row>
    <row r="821" spans="1:14" ht="9.6" customHeight="1">
      <c r="A821" s="511"/>
      <c r="B821" s="570" t="s">
        <v>1474</v>
      </c>
      <c r="C821" s="568">
        <v>322</v>
      </c>
      <c r="D821" s="568">
        <v>129</v>
      </c>
      <c r="E821" s="568">
        <v>91</v>
      </c>
      <c r="F821" s="568">
        <v>220</v>
      </c>
      <c r="G821" s="568">
        <v>113</v>
      </c>
      <c r="H821" s="568">
        <v>54</v>
      </c>
      <c r="I821" s="568">
        <v>107</v>
      </c>
      <c r="J821" s="568">
        <v>102</v>
      </c>
      <c r="K821" s="568">
        <v>102</v>
      </c>
      <c r="L821" s="568">
        <v>0</v>
      </c>
      <c r="M821" s="568">
        <v>226</v>
      </c>
      <c r="N821" s="568">
        <v>2</v>
      </c>
    </row>
    <row r="822" spans="1:14" ht="9.6" customHeight="1">
      <c r="A822" s="511"/>
      <c r="B822" s="570" t="s">
        <v>1475</v>
      </c>
      <c r="C822" s="568">
        <v>1084</v>
      </c>
      <c r="D822" s="568">
        <v>416</v>
      </c>
      <c r="E822" s="568">
        <v>111</v>
      </c>
      <c r="F822" s="568">
        <v>527</v>
      </c>
      <c r="G822" s="568">
        <v>231</v>
      </c>
      <c r="H822" s="568">
        <v>176</v>
      </c>
      <c r="I822" s="568">
        <v>296</v>
      </c>
      <c r="J822" s="568">
        <v>557</v>
      </c>
      <c r="K822" s="568">
        <v>557</v>
      </c>
      <c r="L822" s="568">
        <v>0</v>
      </c>
      <c r="M822" s="568">
        <v>522</v>
      </c>
      <c r="N822" s="568">
        <v>15</v>
      </c>
    </row>
    <row r="823" spans="1:14" ht="9.6" customHeight="1">
      <c r="A823" s="511"/>
      <c r="B823" s="570" t="s">
        <v>1476</v>
      </c>
      <c r="C823" s="568">
        <v>199</v>
      </c>
      <c r="D823" s="568">
        <v>56</v>
      </c>
      <c r="E823" s="568">
        <v>15</v>
      </c>
      <c r="F823" s="568">
        <v>71</v>
      </c>
      <c r="G823" s="568">
        <v>51</v>
      </c>
      <c r="H823" s="568">
        <v>39</v>
      </c>
      <c r="I823" s="568">
        <v>20</v>
      </c>
      <c r="J823" s="568">
        <v>128</v>
      </c>
      <c r="K823" s="568">
        <v>128</v>
      </c>
      <c r="L823" s="568">
        <v>0</v>
      </c>
      <c r="M823" s="568">
        <v>142</v>
      </c>
      <c r="N823" s="568">
        <v>2</v>
      </c>
    </row>
    <row r="824" spans="1:14" ht="9.6" customHeight="1">
      <c r="A824" s="511"/>
      <c r="B824" s="570" t="s">
        <v>1477</v>
      </c>
      <c r="C824" s="568">
        <v>283</v>
      </c>
      <c r="D824" s="568">
        <v>70</v>
      </c>
      <c r="E824" s="568">
        <v>11</v>
      </c>
      <c r="F824" s="568">
        <v>81</v>
      </c>
      <c r="G824" s="568">
        <v>56</v>
      </c>
      <c r="H824" s="568">
        <v>47</v>
      </c>
      <c r="I824" s="568">
        <v>25</v>
      </c>
      <c r="J824" s="568">
        <v>202</v>
      </c>
      <c r="K824" s="568">
        <v>202</v>
      </c>
      <c r="L824" s="568">
        <v>0</v>
      </c>
      <c r="M824" s="568">
        <v>198</v>
      </c>
      <c r="N824" s="568">
        <v>7</v>
      </c>
    </row>
    <row r="825" spans="1:14" ht="9.6" customHeight="1">
      <c r="A825" s="511"/>
      <c r="B825" s="570" t="s">
        <v>1478</v>
      </c>
      <c r="C825" s="568">
        <v>329</v>
      </c>
      <c r="D825" s="568">
        <v>193</v>
      </c>
      <c r="E825" s="568">
        <v>46</v>
      </c>
      <c r="F825" s="568">
        <v>239</v>
      </c>
      <c r="G825" s="568">
        <v>57</v>
      </c>
      <c r="H825" s="568">
        <v>34</v>
      </c>
      <c r="I825" s="568">
        <v>182</v>
      </c>
      <c r="J825" s="568">
        <v>90</v>
      </c>
      <c r="K825" s="568">
        <v>90</v>
      </c>
      <c r="L825" s="568">
        <v>0</v>
      </c>
      <c r="M825" s="568">
        <v>74</v>
      </c>
      <c r="N825" s="568">
        <v>2</v>
      </c>
    </row>
    <row r="826" spans="1:14" ht="9.6" customHeight="1">
      <c r="A826" s="511"/>
      <c r="B826" s="570" t="s">
        <v>1479</v>
      </c>
      <c r="C826" s="568">
        <v>273</v>
      </c>
      <c r="D826" s="568">
        <v>97</v>
      </c>
      <c r="E826" s="568">
        <v>39</v>
      </c>
      <c r="F826" s="568">
        <v>136</v>
      </c>
      <c r="G826" s="568">
        <v>67</v>
      </c>
      <c r="H826" s="568">
        <v>56</v>
      </c>
      <c r="I826" s="568">
        <v>69</v>
      </c>
      <c r="J826" s="568">
        <v>137</v>
      </c>
      <c r="K826" s="568">
        <v>137</v>
      </c>
      <c r="L826" s="568">
        <v>0</v>
      </c>
      <c r="M826" s="568">
        <v>108</v>
      </c>
      <c r="N826" s="568">
        <v>4</v>
      </c>
    </row>
    <row r="827" spans="1:14" ht="9.6" customHeight="1">
      <c r="A827" s="511"/>
      <c r="B827" s="570" t="s">
        <v>1480</v>
      </c>
      <c r="C827" s="568">
        <v>281</v>
      </c>
      <c r="D827" s="568">
        <v>142</v>
      </c>
      <c r="E827" s="568">
        <v>41</v>
      </c>
      <c r="F827" s="568">
        <v>183</v>
      </c>
      <c r="G827" s="568">
        <v>122</v>
      </c>
      <c r="H827" s="568">
        <v>59</v>
      </c>
      <c r="I827" s="568">
        <v>61</v>
      </c>
      <c r="J827" s="568">
        <v>98</v>
      </c>
      <c r="K827" s="568">
        <v>98</v>
      </c>
      <c r="L827" s="568">
        <v>0</v>
      </c>
      <c r="M827" s="568">
        <v>224</v>
      </c>
      <c r="N827" s="568">
        <v>11</v>
      </c>
    </row>
    <row r="828" spans="1:14" ht="9.6" customHeight="1">
      <c r="A828" s="511"/>
      <c r="B828" s="570" t="s">
        <v>1481</v>
      </c>
      <c r="C828" s="568">
        <v>64</v>
      </c>
      <c r="D828" s="568">
        <v>50</v>
      </c>
      <c r="E828" s="568">
        <v>10</v>
      </c>
      <c r="F828" s="568">
        <v>60</v>
      </c>
      <c r="G828" s="568">
        <v>42</v>
      </c>
      <c r="H828" s="568">
        <v>16</v>
      </c>
      <c r="I828" s="568">
        <v>18</v>
      </c>
      <c r="J828" s="568">
        <v>4</v>
      </c>
      <c r="K828" s="568">
        <v>4</v>
      </c>
      <c r="L828" s="568">
        <v>0</v>
      </c>
      <c r="M828" s="568">
        <v>44</v>
      </c>
      <c r="N828" s="568">
        <v>2</v>
      </c>
    </row>
    <row r="829" spans="1:14" ht="9.6" customHeight="1">
      <c r="A829" s="511"/>
      <c r="B829" s="570" t="s">
        <v>1482</v>
      </c>
      <c r="C829" s="568">
        <v>217</v>
      </c>
      <c r="D829" s="568">
        <v>92</v>
      </c>
      <c r="E829" s="568">
        <v>31</v>
      </c>
      <c r="F829" s="568">
        <v>123</v>
      </c>
      <c r="G829" s="568">
        <v>80</v>
      </c>
      <c r="H829" s="568">
        <v>43</v>
      </c>
      <c r="I829" s="568">
        <v>43</v>
      </c>
      <c r="J829" s="568">
        <v>94</v>
      </c>
      <c r="K829" s="568">
        <v>94</v>
      </c>
      <c r="L829" s="568">
        <v>0</v>
      </c>
      <c r="M829" s="568">
        <v>180</v>
      </c>
      <c r="N829" s="568">
        <v>9</v>
      </c>
    </row>
    <row r="830" spans="1:14" ht="9.6" customHeight="1">
      <c r="A830" s="511"/>
      <c r="B830" s="570" t="s">
        <v>1483</v>
      </c>
      <c r="C830" s="568">
        <v>112</v>
      </c>
      <c r="D830" s="568">
        <v>39</v>
      </c>
      <c r="E830" s="568">
        <v>16</v>
      </c>
      <c r="F830" s="568">
        <v>55</v>
      </c>
      <c r="G830" s="568">
        <v>53</v>
      </c>
      <c r="H830" s="568">
        <v>43</v>
      </c>
      <c r="I830" s="568">
        <v>2</v>
      </c>
      <c r="J830" s="568">
        <v>57</v>
      </c>
      <c r="K830" s="568">
        <v>57</v>
      </c>
      <c r="L830" s="568">
        <v>0</v>
      </c>
      <c r="M830" s="568">
        <v>93</v>
      </c>
      <c r="N830" s="568">
        <v>0</v>
      </c>
    </row>
    <row r="831" spans="1:14" ht="9.6" customHeight="1">
      <c r="A831" s="511"/>
      <c r="B831" s="570" t="s">
        <v>1484</v>
      </c>
      <c r="C831" s="568">
        <v>139</v>
      </c>
      <c r="D831" s="568">
        <v>51</v>
      </c>
      <c r="E831" s="568">
        <v>53</v>
      </c>
      <c r="F831" s="568">
        <v>104</v>
      </c>
      <c r="G831" s="568">
        <v>96</v>
      </c>
      <c r="H831" s="568">
        <v>48</v>
      </c>
      <c r="I831" s="568">
        <v>8</v>
      </c>
      <c r="J831" s="568">
        <v>35</v>
      </c>
      <c r="K831" s="568">
        <v>35</v>
      </c>
      <c r="L831" s="568">
        <v>0</v>
      </c>
      <c r="M831" s="568">
        <v>117</v>
      </c>
      <c r="N831" s="568">
        <v>0</v>
      </c>
    </row>
    <row r="832" spans="1:14" ht="9.6" customHeight="1">
      <c r="A832" s="511"/>
      <c r="B832" s="570" t="s">
        <v>1444</v>
      </c>
      <c r="C832" s="568">
        <v>128</v>
      </c>
      <c r="D832" s="568">
        <v>46</v>
      </c>
      <c r="E832" s="568">
        <v>50</v>
      </c>
      <c r="F832" s="568">
        <v>96</v>
      </c>
      <c r="G832" s="572" t="s">
        <v>954</v>
      </c>
      <c r="H832" s="568">
        <v>43</v>
      </c>
      <c r="I832" s="572" t="s">
        <v>954</v>
      </c>
      <c r="J832" s="568">
        <v>32</v>
      </c>
      <c r="K832" s="568">
        <v>32</v>
      </c>
      <c r="L832" s="568">
        <v>0</v>
      </c>
      <c r="M832" s="568">
        <v>106</v>
      </c>
      <c r="N832" s="568">
        <v>0</v>
      </c>
    </row>
    <row r="833" spans="1:14" ht="9.6" customHeight="1">
      <c r="A833" s="511"/>
      <c r="B833" s="570" t="s">
        <v>1179</v>
      </c>
      <c r="C833" s="568">
        <v>7</v>
      </c>
      <c r="D833" s="568">
        <v>4</v>
      </c>
      <c r="E833" s="568">
        <v>1</v>
      </c>
      <c r="F833" s="568">
        <v>5</v>
      </c>
      <c r="G833" s="572" t="s">
        <v>954</v>
      </c>
      <c r="H833" s="568">
        <v>3</v>
      </c>
      <c r="I833" s="572" t="s">
        <v>954</v>
      </c>
      <c r="J833" s="568">
        <v>2</v>
      </c>
      <c r="K833" s="568">
        <v>2</v>
      </c>
      <c r="L833" s="568">
        <v>0</v>
      </c>
      <c r="M833" s="568">
        <v>7</v>
      </c>
      <c r="N833" s="568">
        <v>0</v>
      </c>
    </row>
    <row r="834" spans="1:14" ht="9.6" customHeight="1">
      <c r="A834" s="511"/>
      <c r="B834" s="570" t="s">
        <v>1485</v>
      </c>
      <c r="C834" s="568">
        <v>4</v>
      </c>
      <c r="D834" s="568">
        <v>1</v>
      </c>
      <c r="E834" s="568">
        <v>2</v>
      </c>
      <c r="F834" s="568">
        <v>3</v>
      </c>
      <c r="G834" s="572" t="s">
        <v>954</v>
      </c>
      <c r="H834" s="568">
        <v>2</v>
      </c>
      <c r="I834" s="572" t="s">
        <v>954</v>
      </c>
      <c r="J834" s="568">
        <v>1</v>
      </c>
      <c r="K834" s="568">
        <v>1</v>
      </c>
      <c r="L834" s="568">
        <v>0</v>
      </c>
      <c r="M834" s="568">
        <v>4</v>
      </c>
      <c r="N834" s="568">
        <v>0</v>
      </c>
    </row>
    <row r="835" spans="1:14" ht="9.6" customHeight="1">
      <c r="A835" s="511"/>
      <c r="B835" s="570" t="s">
        <v>1486</v>
      </c>
      <c r="C835" s="568">
        <v>136</v>
      </c>
      <c r="D835" s="568">
        <v>65</v>
      </c>
      <c r="E835" s="568">
        <v>12</v>
      </c>
      <c r="F835" s="568">
        <v>77</v>
      </c>
      <c r="G835" s="568">
        <v>29</v>
      </c>
      <c r="H835" s="568">
        <v>16</v>
      </c>
      <c r="I835" s="568">
        <v>48</v>
      </c>
      <c r="J835" s="568">
        <v>59</v>
      </c>
      <c r="K835" s="568">
        <v>59</v>
      </c>
      <c r="L835" s="568">
        <v>0</v>
      </c>
      <c r="M835" s="568">
        <v>87</v>
      </c>
      <c r="N835" s="568">
        <v>0</v>
      </c>
    </row>
    <row r="836" spans="1:14" ht="9.6" customHeight="1">
      <c r="A836" s="511"/>
      <c r="B836" s="570" t="s">
        <v>1487</v>
      </c>
      <c r="C836" s="568">
        <v>335</v>
      </c>
      <c r="D836" s="568">
        <v>201</v>
      </c>
      <c r="E836" s="568">
        <v>28</v>
      </c>
      <c r="F836" s="568">
        <v>229</v>
      </c>
      <c r="G836" s="568">
        <v>41</v>
      </c>
      <c r="H836" s="568">
        <v>34</v>
      </c>
      <c r="I836" s="568">
        <v>188</v>
      </c>
      <c r="J836" s="568">
        <v>106</v>
      </c>
      <c r="K836" s="568">
        <v>106</v>
      </c>
      <c r="L836" s="568">
        <v>0</v>
      </c>
      <c r="M836" s="568">
        <v>85</v>
      </c>
      <c r="N836" s="568">
        <v>0</v>
      </c>
    </row>
    <row r="837" spans="1:14" ht="9.6" customHeight="1">
      <c r="A837" s="511"/>
      <c r="B837" s="576" t="s">
        <v>1488</v>
      </c>
      <c r="C837" s="568"/>
      <c r="D837" s="568"/>
      <c r="E837" s="568"/>
      <c r="F837" s="568"/>
      <c r="G837" s="568"/>
      <c r="H837" s="568"/>
      <c r="I837" s="568"/>
      <c r="J837" s="568"/>
      <c r="K837" s="568"/>
      <c r="L837" s="568"/>
      <c r="M837" s="568"/>
      <c r="N837" s="568"/>
    </row>
    <row r="838" spans="1:14" ht="9.6" customHeight="1">
      <c r="A838" s="511"/>
      <c r="B838" s="570" t="s">
        <v>1306</v>
      </c>
      <c r="C838" s="568">
        <v>38</v>
      </c>
      <c r="D838" s="568">
        <v>9</v>
      </c>
      <c r="E838" s="568">
        <v>4</v>
      </c>
      <c r="F838" s="568">
        <v>13</v>
      </c>
      <c r="G838" s="572" t="s">
        <v>954</v>
      </c>
      <c r="H838" s="568">
        <v>11</v>
      </c>
      <c r="I838" s="572" t="s">
        <v>954</v>
      </c>
      <c r="J838" s="568">
        <v>25</v>
      </c>
      <c r="K838" s="568">
        <v>21</v>
      </c>
      <c r="L838" s="568">
        <v>4</v>
      </c>
      <c r="M838" s="568">
        <v>34</v>
      </c>
      <c r="N838" s="568">
        <v>0</v>
      </c>
    </row>
    <row r="839" spans="1:14" ht="9.6" customHeight="1">
      <c r="A839" s="511"/>
      <c r="B839" s="570" t="s">
        <v>1489</v>
      </c>
      <c r="C839" s="568">
        <v>295</v>
      </c>
      <c r="D839" s="568">
        <v>96</v>
      </c>
      <c r="E839" s="568">
        <v>82</v>
      </c>
      <c r="F839" s="568">
        <v>178</v>
      </c>
      <c r="G839" s="568">
        <v>46</v>
      </c>
      <c r="H839" s="568">
        <v>31</v>
      </c>
      <c r="I839" s="568">
        <v>132</v>
      </c>
      <c r="J839" s="568">
        <v>117</v>
      </c>
      <c r="K839" s="568">
        <v>91</v>
      </c>
      <c r="L839" s="568">
        <v>26</v>
      </c>
      <c r="M839" s="568">
        <v>207</v>
      </c>
      <c r="N839" s="568">
        <v>0</v>
      </c>
    </row>
    <row r="840" spans="1:14" ht="9.6" customHeight="1">
      <c r="A840" s="511"/>
      <c r="B840" s="570" t="s">
        <v>1490</v>
      </c>
      <c r="C840" s="568">
        <v>229</v>
      </c>
      <c r="D840" s="568">
        <v>72</v>
      </c>
      <c r="E840" s="568">
        <v>63</v>
      </c>
      <c r="F840" s="568">
        <v>135</v>
      </c>
      <c r="G840" s="568">
        <v>40</v>
      </c>
      <c r="H840" s="568">
        <v>26</v>
      </c>
      <c r="I840" s="568">
        <v>95</v>
      </c>
      <c r="J840" s="568">
        <v>94</v>
      </c>
      <c r="K840" s="568">
        <v>75</v>
      </c>
      <c r="L840" s="568">
        <v>19</v>
      </c>
      <c r="M840" s="568">
        <v>164</v>
      </c>
      <c r="N840" s="568">
        <v>0</v>
      </c>
    </row>
    <row r="841" spans="1:14" ht="9.6" customHeight="1">
      <c r="A841" s="511"/>
      <c r="B841" s="570" t="s">
        <v>1491</v>
      </c>
      <c r="C841" s="568">
        <v>66</v>
      </c>
      <c r="D841" s="568">
        <v>24</v>
      </c>
      <c r="E841" s="568">
        <v>19</v>
      </c>
      <c r="F841" s="568">
        <v>43</v>
      </c>
      <c r="G841" s="568">
        <v>6</v>
      </c>
      <c r="H841" s="568">
        <v>5</v>
      </c>
      <c r="I841" s="568">
        <v>37</v>
      </c>
      <c r="J841" s="568">
        <v>23</v>
      </c>
      <c r="K841" s="568">
        <v>16</v>
      </c>
      <c r="L841" s="568">
        <v>7</v>
      </c>
      <c r="M841" s="568">
        <v>43</v>
      </c>
      <c r="N841" s="568">
        <v>0</v>
      </c>
    </row>
    <row r="842" spans="1:14" ht="9.6" customHeight="1">
      <c r="A842" s="511"/>
      <c r="B842" s="576" t="s">
        <v>1492</v>
      </c>
      <c r="C842" s="568"/>
      <c r="D842" s="568"/>
      <c r="E842" s="568"/>
      <c r="F842" s="568"/>
      <c r="G842" s="568"/>
      <c r="H842" s="568"/>
      <c r="I842" s="568"/>
      <c r="J842" s="568"/>
      <c r="K842" s="568"/>
      <c r="L842" s="568"/>
      <c r="M842" s="568"/>
      <c r="N842" s="568"/>
    </row>
    <row r="843" spans="1:14" ht="9.6" customHeight="1">
      <c r="A843" s="511"/>
      <c r="B843" s="570" t="s">
        <v>1493</v>
      </c>
      <c r="C843" s="568">
        <v>434</v>
      </c>
      <c r="D843" s="568">
        <v>217</v>
      </c>
      <c r="E843" s="568">
        <v>99</v>
      </c>
      <c r="F843" s="568">
        <v>316</v>
      </c>
      <c r="G843" s="568">
        <v>60</v>
      </c>
      <c r="H843" s="568">
        <v>45</v>
      </c>
      <c r="I843" s="568">
        <v>256</v>
      </c>
      <c r="J843" s="568">
        <v>118</v>
      </c>
      <c r="K843" s="568">
        <v>118</v>
      </c>
      <c r="L843" s="568">
        <v>0</v>
      </c>
      <c r="M843" s="568">
        <v>145</v>
      </c>
      <c r="N843" s="568">
        <v>0</v>
      </c>
    </row>
    <row r="844" spans="1:14" ht="9.6" customHeight="1">
      <c r="A844" s="511"/>
      <c r="B844" s="570" t="s">
        <v>1494</v>
      </c>
      <c r="C844" s="568">
        <v>14</v>
      </c>
      <c r="D844" s="568">
        <v>1</v>
      </c>
      <c r="E844" s="568">
        <v>2</v>
      </c>
      <c r="F844" s="568">
        <v>3</v>
      </c>
      <c r="G844" s="572" t="s">
        <v>954</v>
      </c>
      <c r="H844" s="568">
        <v>1</v>
      </c>
      <c r="I844" s="572" t="s">
        <v>954</v>
      </c>
      <c r="J844" s="568">
        <v>11</v>
      </c>
      <c r="K844" s="568">
        <v>9</v>
      </c>
      <c r="L844" s="568">
        <v>2</v>
      </c>
      <c r="M844" s="568">
        <v>9</v>
      </c>
      <c r="N844" s="568">
        <v>0</v>
      </c>
    </row>
    <row r="845" spans="1:14" ht="9.6" customHeight="1">
      <c r="A845" s="511"/>
      <c r="B845" s="570" t="s">
        <v>1495</v>
      </c>
      <c r="C845" s="568">
        <v>25</v>
      </c>
      <c r="D845" s="568">
        <v>4</v>
      </c>
      <c r="E845" s="568">
        <v>11</v>
      </c>
      <c r="F845" s="568">
        <v>15</v>
      </c>
      <c r="G845" s="572" t="s">
        <v>954</v>
      </c>
      <c r="H845" s="568">
        <v>9</v>
      </c>
      <c r="I845" s="572" t="s">
        <v>954</v>
      </c>
      <c r="J845" s="568">
        <v>10</v>
      </c>
      <c r="K845" s="568">
        <v>10</v>
      </c>
      <c r="L845" s="568">
        <v>0</v>
      </c>
      <c r="M845" s="568">
        <v>20</v>
      </c>
      <c r="N845" s="568">
        <v>0</v>
      </c>
    </row>
    <row r="846" spans="1:14" ht="9.6" customHeight="1">
      <c r="A846" s="511"/>
      <c r="B846" s="570" t="s">
        <v>1496</v>
      </c>
      <c r="C846" s="568">
        <v>21</v>
      </c>
      <c r="D846" s="568">
        <v>14</v>
      </c>
      <c r="E846" s="568">
        <v>2</v>
      </c>
      <c r="F846" s="568">
        <v>16</v>
      </c>
      <c r="G846" s="572" t="s">
        <v>954</v>
      </c>
      <c r="H846" s="568">
        <v>8</v>
      </c>
      <c r="I846" s="572" t="s">
        <v>954</v>
      </c>
      <c r="J846" s="568">
        <v>5</v>
      </c>
      <c r="K846" s="568">
        <v>5</v>
      </c>
      <c r="L846" s="568">
        <v>0</v>
      </c>
      <c r="M846" s="568">
        <v>0</v>
      </c>
      <c r="N846" s="568">
        <v>0</v>
      </c>
    </row>
    <row r="847" spans="1:14" ht="9.6" customHeight="1">
      <c r="A847" s="511"/>
      <c r="B847" s="576" t="s">
        <v>1497</v>
      </c>
      <c r="C847" s="568"/>
      <c r="D847" s="568"/>
      <c r="E847" s="568"/>
      <c r="F847" s="568"/>
      <c r="G847" s="568"/>
      <c r="H847" s="568"/>
      <c r="I847" s="568"/>
      <c r="J847" s="568"/>
      <c r="K847" s="568"/>
      <c r="L847" s="568"/>
      <c r="M847" s="568"/>
      <c r="N847" s="568"/>
    </row>
    <row r="848" spans="1:14" ht="9.6" customHeight="1">
      <c r="A848" s="511"/>
      <c r="B848" s="570" t="s">
        <v>1498</v>
      </c>
      <c r="C848" s="568">
        <v>605</v>
      </c>
      <c r="D848" s="568">
        <v>267</v>
      </c>
      <c r="E848" s="568">
        <v>215</v>
      </c>
      <c r="F848" s="568">
        <v>482</v>
      </c>
      <c r="G848" s="572" t="s">
        <v>954</v>
      </c>
      <c r="H848" s="568">
        <v>235</v>
      </c>
      <c r="I848" s="572" t="s">
        <v>954</v>
      </c>
      <c r="J848" s="568">
        <v>123</v>
      </c>
      <c r="K848" s="568">
        <v>123</v>
      </c>
      <c r="L848" s="568">
        <v>0</v>
      </c>
      <c r="M848" s="568">
        <v>0</v>
      </c>
      <c r="N848" s="568">
        <v>0</v>
      </c>
    </row>
    <row r="849" spans="1:14" ht="9.6" customHeight="1">
      <c r="A849" s="511"/>
      <c r="B849" s="577"/>
      <c r="C849" s="568"/>
      <c r="D849" s="568"/>
      <c r="E849" s="568"/>
      <c r="F849" s="568"/>
      <c r="G849" s="568"/>
      <c r="H849" s="568"/>
      <c r="I849" s="568"/>
      <c r="J849" s="568"/>
      <c r="K849" s="568"/>
      <c r="L849" s="568"/>
      <c r="M849" s="568"/>
      <c r="N849" s="568"/>
    </row>
    <row r="850" spans="1:14" ht="9.6" customHeight="1">
      <c r="A850" s="511"/>
      <c r="B850" s="585"/>
      <c r="C850" s="568"/>
      <c r="D850" s="560"/>
      <c r="E850" s="560"/>
      <c r="J850" s="560"/>
      <c r="K850" s="560"/>
      <c r="L850" s="560"/>
      <c r="M850" s="560"/>
      <c r="N850" s="560"/>
    </row>
    <row r="851" spans="1:14" ht="9.6" customHeight="1">
      <c r="A851" s="578" t="s">
        <v>52</v>
      </c>
      <c r="B851" s="579"/>
      <c r="C851" s="580"/>
      <c r="D851" s="581"/>
      <c r="E851" s="581"/>
      <c r="F851" s="581"/>
      <c r="G851" s="581"/>
      <c r="H851" s="581"/>
      <c r="I851" s="581"/>
      <c r="J851" s="581"/>
      <c r="K851" s="581"/>
      <c r="L851" s="581"/>
      <c r="M851" s="581"/>
      <c r="N851" s="581"/>
    </row>
    <row r="852" spans="1:14" ht="9.6" customHeight="1">
      <c r="A852" s="536"/>
      <c r="B852" s="582"/>
      <c r="C852" s="563" t="s">
        <v>1203</v>
      </c>
      <c r="D852" s="562"/>
      <c r="E852" s="564"/>
      <c r="F852" s="564"/>
      <c r="G852" s="564"/>
      <c r="H852" s="564"/>
      <c r="I852" s="564"/>
      <c r="J852" s="564"/>
      <c r="K852" s="564"/>
      <c r="L852" s="564"/>
      <c r="M852" s="564"/>
      <c r="N852" s="564"/>
    </row>
    <row r="853" spans="1:14" ht="9.6" customHeight="1">
      <c r="A853" s="536"/>
      <c r="B853" s="582"/>
      <c r="C853" s="563"/>
      <c r="D853" s="562"/>
      <c r="E853" s="564"/>
      <c r="F853" s="564"/>
      <c r="G853" s="564"/>
      <c r="H853" s="564"/>
      <c r="I853" s="564"/>
      <c r="J853" s="564"/>
      <c r="K853" s="564"/>
      <c r="L853" s="564"/>
      <c r="M853" s="564"/>
      <c r="N853" s="564"/>
    </row>
    <row r="854" spans="1:14" ht="9.6" customHeight="1">
      <c r="A854" s="584" t="s">
        <v>1499</v>
      </c>
      <c r="B854" s="575"/>
      <c r="C854" s="563"/>
      <c r="D854" s="562"/>
      <c r="E854" s="564"/>
      <c r="F854" s="564"/>
      <c r="G854" s="564"/>
      <c r="H854" s="564"/>
      <c r="I854" s="564"/>
      <c r="J854" s="564"/>
      <c r="K854" s="564"/>
      <c r="L854" s="564"/>
      <c r="M854" s="564"/>
      <c r="N854" s="564"/>
    </row>
    <row r="855" spans="1:14" ht="9.6" customHeight="1">
      <c r="A855" s="511"/>
      <c r="B855" s="584" t="s">
        <v>1500</v>
      </c>
      <c r="C855" s="573"/>
      <c r="D855" s="574"/>
      <c r="E855" s="574"/>
      <c r="F855" s="574"/>
      <c r="G855" s="574"/>
      <c r="H855" s="574"/>
      <c r="I855" s="574"/>
      <c r="J855" s="574"/>
      <c r="K855" s="574"/>
      <c r="L855" s="574"/>
      <c r="M855" s="574"/>
      <c r="N855" s="574"/>
    </row>
    <row r="856" spans="1:14" ht="9.6" customHeight="1">
      <c r="A856" s="511"/>
      <c r="B856" s="570" t="s">
        <v>1306</v>
      </c>
      <c r="C856" s="568">
        <v>30</v>
      </c>
      <c r="D856" s="568">
        <v>20</v>
      </c>
      <c r="E856" s="568">
        <v>0</v>
      </c>
      <c r="F856" s="568">
        <v>20</v>
      </c>
      <c r="G856" s="568">
        <v>17</v>
      </c>
      <c r="H856" s="568">
        <v>15</v>
      </c>
      <c r="I856" s="568">
        <v>3</v>
      </c>
      <c r="J856" s="568">
        <v>10</v>
      </c>
      <c r="K856" s="568">
        <v>10</v>
      </c>
      <c r="L856" s="568">
        <v>0</v>
      </c>
      <c r="M856" s="568">
        <v>26</v>
      </c>
      <c r="N856" s="568">
        <v>3</v>
      </c>
    </row>
    <row r="857" spans="1:14" ht="9.6" customHeight="1">
      <c r="A857" s="511"/>
      <c r="B857" s="576" t="s">
        <v>1501</v>
      </c>
      <c r="C857" s="568"/>
      <c r="D857" s="568"/>
      <c r="E857" s="568"/>
      <c r="F857" s="568"/>
      <c r="G857" s="568"/>
      <c r="H857" s="568"/>
      <c r="I857" s="568"/>
      <c r="J857" s="568"/>
      <c r="K857" s="568"/>
      <c r="L857" s="568"/>
      <c r="M857" s="568"/>
      <c r="N857" s="568"/>
    </row>
    <row r="858" spans="1:14" ht="9.6" customHeight="1">
      <c r="A858" s="511"/>
      <c r="B858" s="570" t="s">
        <v>1502</v>
      </c>
      <c r="C858" s="568">
        <v>365</v>
      </c>
      <c r="D858" s="568">
        <v>188</v>
      </c>
      <c r="E858" s="568">
        <v>69</v>
      </c>
      <c r="F858" s="568">
        <v>257</v>
      </c>
      <c r="G858" s="568">
        <v>61</v>
      </c>
      <c r="H858" s="568">
        <v>43</v>
      </c>
      <c r="I858" s="568">
        <v>196</v>
      </c>
      <c r="J858" s="568">
        <v>108</v>
      </c>
      <c r="K858" s="568">
        <v>40</v>
      </c>
      <c r="L858" s="568">
        <v>68</v>
      </c>
      <c r="M858" s="568">
        <v>74</v>
      </c>
      <c r="N858" s="568">
        <v>0</v>
      </c>
    </row>
    <row r="859" spans="1:14" ht="9.6" customHeight="1">
      <c r="A859" s="511"/>
      <c r="B859" s="576" t="s">
        <v>1503</v>
      </c>
      <c r="C859" s="568"/>
      <c r="D859" s="568"/>
      <c r="E859" s="568"/>
      <c r="F859" s="568"/>
      <c r="G859" s="568"/>
      <c r="H859" s="568"/>
      <c r="I859" s="568"/>
      <c r="J859" s="568"/>
      <c r="K859" s="568"/>
      <c r="L859" s="568"/>
      <c r="M859" s="568"/>
      <c r="N859" s="568"/>
    </row>
    <row r="860" spans="1:14" ht="9.6" customHeight="1">
      <c r="A860" s="511"/>
      <c r="B860" s="570" t="s">
        <v>1504</v>
      </c>
      <c r="C860" s="568">
        <v>8</v>
      </c>
      <c r="D860" s="568">
        <v>4</v>
      </c>
      <c r="E860" s="568">
        <v>2</v>
      </c>
      <c r="F860" s="568">
        <v>6</v>
      </c>
      <c r="G860" s="568">
        <v>2</v>
      </c>
      <c r="H860" s="568">
        <v>2</v>
      </c>
      <c r="I860" s="568">
        <v>4</v>
      </c>
      <c r="J860" s="568">
        <v>2</v>
      </c>
      <c r="K860" s="568">
        <v>0</v>
      </c>
      <c r="L860" s="568">
        <v>2</v>
      </c>
      <c r="M860" s="568">
        <v>0</v>
      </c>
      <c r="N860" s="568">
        <v>0</v>
      </c>
    </row>
    <row r="861" spans="1:14" ht="9.6" customHeight="1">
      <c r="A861" s="511"/>
      <c r="B861" s="576" t="s">
        <v>1505</v>
      </c>
      <c r="C861" s="568"/>
      <c r="D861" s="568"/>
      <c r="E861" s="568"/>
      <c r="F861" s="568"/>
      <c r="G861" s="568"/>
      <c r="H861" s="568"/>
      <c r="I861" s="568"/>
      <c r="J861" s="568"/>
      <c r="K861" s="568"/>
      <c r="L861" s="568"/>
      <c r="M861" s="568"/>
      <c r="N861" s="568"/>
    </row>
    <row r="862" spans="1:14" ht="9.6" customHeight="1">
      <c r="A862" s="511"/>
      <c r="B862" s="570" t="s">
        <v>1506</v>
      </c>
      <c r="C862" s="568">
        <v>167</v>
      </c>
      <c r="D862" s="568">
        <v>49</v>
      </c>
      <c r="E862" s="568">
        <v>41</v>
      </c>
      <c r="F862" s="568">
        <v>90</v>
      </c>
      <c r="G862" s="568">
        <v>37</v>
      </c>
      <c r="H862" s="568">
        <v>25</v>
      </c>
      <c r="I862" s="568">
        <v>53</v>
      </c>
      <c r="J862" s="568">
        <v>77</v>
      </c>
      <c r="K862" s="568">
        <v>75</v>
      </c>
      <c r="L862" s="568">
        <v>2</v>
      </c>
      <c r="M862" s="568">
        <v>148</v>
      </c>
      <c r="N862" s="568">
        <v>0</v>
      </c>
    </row>
    <row r="863" spans="1:14" ht="9.6" customHeight="1">
      <c r="A863" s="511"/>
      <c r="B863" s="570" t="s">
        <v>1507</v>
      </c>
      <c r="C863" s="568">
        <v>426</v>
      </c>
      <c r="D863" s="568">
        <v>254</v>
      </c>
      <c r="E863" s="568">
        <v>129</v>
      </c>
      <c r="F863" s="568">
        <v>383</v>
      </c>
      <c r="G863" s="568">
        <v>53</v>
      </c>
      <c r="H863" s="568">
        <v>17</v>
      </c>
      <c r="I863" s="568">
        <v>330</v>
      </c>
      <c r="J863" s="568">
        <v>43</v>
      </c>
      <c r="K863" s="568">
        <v>43</v>
      </c>
      <c r="L863" s="568">
        <v>0</v>
      </c>
      <c r="M863" s="568">
        <v>0</v>
      </c>
      <c r="N863" s="568">
        <v>0</v>
      </c>
    </row>
    <row r="864" spans="1:14" ht="9.6" customHeight="1">
      <c r="A864" s="511"/>
      <c r="B864" s="576" t="s">
        <v>1508</v>
      </c>
      <c r="C864" s="568"/>
      <c r="D864" s="568"/>
      <c r="E864" s="568"/>
      <c r="F864" s="568"/>
      <c r="G864" s="568"/>
      <c r="H864" s="568"/>
      <c r="I864" s="568"/>
      <c r="J864" s="568"/>
      <c r="K864" s="568"/>
      <c r="L864" s="568"/>
      <c r="M864" s="568"/>
      <c r="N864" s="568"/>
    </row>
    <row r="865" spans="1:14" ht="9.6" customHeight="1">
      <c r="A865" s="511"/>
      <c r="B865" s="570" t="s">
        <v>1509</v>
      </c>
      <c r="C865" s="568">
        <v>79</v>
      </c>
      <c r="D865" s="568">
        <v>36</v>
      </c>
      <c r="E865" s="568">
        <v>31</v>
      </c>
      <c r="F865" s="568">
        <v>67</v>
      </c>
      <c r="G865" s="568">
        <v>11</v>
      </c>
      <c r="H865" s="568">
        <v>11</v>
      </c>
      <c r="I865" s="568">
        <v>56</v>
      </c>
      <c r="J865" s="568">
        <v>12</v>
      </c>
      <c r="K865" s="568">
        <v>12</v>
      </c>
      <c r="L865" s="568">
        <v>0</v>
      </c>
      <c r="M865" s="568">
        <v>0</v>
      </c>
      <c r="N865" s="568">
        <v>0</v>
      </c>
    </row>
    <row r="866" spans="1:14" ht="9.6" customHeight="1">
      <c r="A866" s="511"/>
      <c r="B866" s="570" t="s">
        <v>1510</v>
      </c>
      <c r="C866" s="568">
        <v>442</v>
      </c>
      <c r="D866" s="568">
        <v>279</v>
      </c>
      <c r="E866" s="568">
        <v>59</v>
      </c>
      <c r="F866" s="568">
        <v>338</v>
      </c>
      <c r="G866" s="568">
        <v>114</v>
      </c>
      <c r="H866" s="568">
        <v>89</v>
      </c>
      <c r="I866" s="568">
        <v>224</v>
      </c>
      <c r="J866" s="568">
        <v>104</v>
      </c>
      <c r="K866" s="568">
        <v>91</v>
      </c>
      <c r="L866" s="568">
        <v>13</v>
      </c>
      <c r="M866" s="568">
        <v>196</v>
      </c>
      <c r="N866" s="568">
        <v>0</v>
      </c>
    </row>
    <row r="867" spans="1:14" ht="9.6" customHeight="1">
      <c r="A867" s="511"/>
      <c r="B867" s="576" t="s">
        <v>1511</v>
      </c>
      <c r="C867" s="568"/>
      <c r="D867" s="568"/>
      <c r="E867" s="568"/>
      <c r="F867" s="568"/>
      <c r="G867" s="568"/>
      <c r="H867" s="568"/>
      <c r="I867" s="568"/>
      <c r="J867" s="568"/>
      <c r="K867" s="568"/>
      <c r="L867" s="568"/>
      <c r="M867" s="568"/>
      <c r="N867" s="568"/>
    </row>
    <row r="868" spans="1:14" ht="9.6" customHeight="1">
      <c r="A868" s="511"/>
      <c r="B868" s="570" t="s">
        <v>1306</v>
      </c>
      <c r="C868" s="568">
        <v>43</v>
      </c>
      <c r="D868" s="568">
        <v>20</v>
      </c>
      <c r="E868" s="568">
        <v>13</v>
      </c>
      <c r="F868" s="568">
        <v>33</v>
      </c>
      <c r="G868" s="568">
        <v>13</v>
      </c>
      <c r="H868" s="568">
        <v>8</v>
      </c>
      <c r="I868" s="568">
        <v>20</v>
      </c>
      <c r="J868" s="568">
        <v>10</v>
      </c>
      <c r="K868" s="568">
        <v>10</v>
      </c>
      <c r="L868" s="568">
        <v>0</v>
      </c>
      <c r="M868" s="568">
        <v>19</v>
      </c>
      <c r="N868" s="568">
        <v>0</v>
      </c>
    </row>
    <row r="869" spans="1:14" ht="9.6" customHeight="1">
      <c r="A869" s="511"/>
      <c r="B869" s="570" t="s">
        <v>1512</v>
      </c>
      <c r="C869" s="568">
        <v>164</v>
      </c>
      <c r="D869" s="568">
        <v>110</v>
      </c>
      <c r="E869" s="568">
        <v>25</v>
      </c>
      <c r="F869" s="568">
        <v>135</v>
      </c>
      <c r="G869" s="568">
        <v>65</v>
      </c>
      <c r="H869" s="568">
        <v>44</v>
      </c>
      <c r="I869" s="568">
        <v>70</v>
      </c>
      <c r="J869" s="568">
        <v>29</v>
      </c>
      <c r="K869" s="568">
        <v>28</v>
      </c>
      <c r="L869" s="568">
        <v>1</v>
      </c>
      <c r="M869" s="568">
        <v>72</v>
      </c>
      <c r="N869" s="568">
        <v>0</v>
      </c>
    </row>
    <row r="870" spans="1:14" ht="9.6" customHeight="1">
      <c r="A870" s="511"/>
      <c r="B870" s="570" t="s">
        <v>1513</v>
      </c>
      <c r="C870" s="568">
        <v>55</v>
      </c>
      <c r="D870" s="568">
        <v>36</v>
      </c>
      <c r="E870" s="568">
        <v>10</v>
      </c>
      <c r="F870" s="568">
        <v>46</v>
      </c>
      <c r="G870" s="568">
        <v>25</v>
      </c>
      <c r="H870" s="568">
        <v>16</v>
      </c>
      <c r="I870" s="568">
        <v>21</v>
      </c>
      <c r="J870" s="568">
        <v>9</v>
      </c>
      <c r="K870" s="568">
        <v>9</v>
      </c>
      <c r="L870" s="568">
        <v>0</v>
      </c>
      <c r="M870" s="568">
        <v>24</v>
      </c>
      <c r="N870" s="568">
        <v>0</v>
      </c>
    </row>
    <row r="871" spans="1:14" ht="9.6" customHeight="1">
      <c r="A871" s="511"/>
      <c r="B871" s="570" t="s">
        <v>1514</v>
      </c>
      <c r="C871" s="568">
        <v>22</v>
      </c>
      <c r="D871" s="568">
        <v>12</v>
      </c>
      <c r="E871" s="568">
        <v>5</v>
      </c>
      <c r="F871" s="568">
        <v>17</v>
      </c>
      <c r="G871" s="568">
        <v>2</v>
      </c>
      <c r="H871" s="568">
        <v>2</v>
      </c>
      <c r="I871" s="568">
        <v>15</v>
      </c>
      <c r="J871" s="568">
        <v>5</v>
      </c>
      <c r="K871" s="568">
        <v>5</v>
      </c>
      <c r="L871" s="568">
        <v>0</v>
      </c>
      <c r="M871" s="568">
        <v>5</v>
      </c>
      <c r="N871" s="568">
        <v>0</v>
      </c>
    </row>
    <row r="872" spans="1:14" ht="9.6" customHeight="1">
      <c r="A872" s="511"/>
      <c r="B872" s="570" t="s">
        <v>1515</v>
      </c>
      <c r="C872" s="568">
        <v>1</v>
      </c>
      <c r="D872" s="572" t="s">
        <v>954</v>
      </c>
      <c r="E872" s="572" t="s">
        <v>954</v>
      </c>
      <c r="F872" s="572" t="s">
        <v>954</v>
      </c>
      <c r="G872" s="572" t="s">
        <v>954</v>
      </c>
      <c r="H872" s="572" t="s">
        <v>954</v>
      </c>
      <c r="I872" s="572" t="s">
        <v>954</v>
      </c>
      <c r="J872" s="572" t="s">
        <v>954</v>
      </c>
      <c r="K872" s="572" t="s">
        <v>954</v>
      </c>
      <c r="L872" s="572" t="s">
        <v>954</v>
      </c>
      <c r="M872" s="568">
        <v>1</v>
      </c>
      <c r="N872" s="568">
        <v>0</v>
      </c>
    </row>
    <row r="873" spans="1:14" ht="9.6" customHeight="1">
      <c r="A873" s="511"/>
      <c r="B873" s="570" t="s">
        <v>1516</v>
      </c>
      <c r="C873" s="568">
        <v>20</v>
      </c>
      <c r="D873" s="572" t="s">
        <v>954</v>
      </c>
      <c r="E873" s="572" t="s">
        <v>954</v>
      </c>
      <c r="F873" s="572" t="s">
        <v>954</v>
      </c>
      <c r="G873" s="572" t="s">
        <v>954</v>
      </c>
      <c r="H873" s="572" t="s">
        <v>954</v>
      </c>
      <c r="I873" s="572" t="s">
        <v>954</v>
      </c>
      <c r="J873" s="572" t="s">
        <v>954</v>
      </c>
      <c r="K873" s="572" t="s">
        <v>954</v>
      </c>
      <c r="L873" s="572" t="s">
        <v>954</v>
      </c>
      <c r="M873" s="568">
        <v>8</v>
      </c>
      <c r="N873" s="568">
        <v>0</v>
      </c>
    </row>
    <row r="874" spans="1:14" ht="9.6" customHeight="1">
      <c r="A874" s="511"/>
      <c r="B874" s="570" t="s">
        <v>1517</v>
      </c>
      <c r="C874" s="568">
        <v>66</v>
      </c>
      <c r="D874" s="568">
        <v>49</v>
      </c>
      <c r="E874" s="568">
        <v>7</v>
      </c>
      <c r="F874" s="568">
        <v>56</v>
      </c>
      <c r="G874" s="568">
        <v>31</v>
      </c>
      <c r="H874" s="568">
        <v>21</v>
      </c>
      <c r="I874" s="568">
        <v>25</v>
      </c>
      <c r="J874" s="568">
        <v>10</v>
      </c>
      <c r="K874" s="568">
        <v>9</v>
      </c>
      <c r="L874" s="568">
        <v>1</v>
      </c>
      <c r="M874" s="568">
        <v>34</v>
      </c>
      <c r="N874" s="568">
        <v>0</v>
      </c>
    </row>
    <row r="875" spans="1:14" ht="9.6" customHeight="1">
      <c r="A875" s="511"/>
      <c r="B875" s="570" t="s">
        <v>1518</v>
      </c>
      <c r="C875" s="568">
        <v>27</v>
      </c>
      <c r="D875" s="568">
        <v>15</v>
      </c>
      <c r="E875" s="568">
        <v>6</v>
      </c>
      <c r="F875" s="568">
        <v>21</v>
      </c>
      <c r="G875" s="568">
        <v>16</v>
      </c>
      <c r="H875" s="568">
        <v>7</v>
      </c>
      <c r="I875" s="568">
        <v>5</v>
      </c>
      <c r="J875" s="568">
        <v>6</v>
      </c>
      <c r="K875" s="568">
        <v>5</v>
      </c>
      <c r="L875" s="568">
        <v>1</v>
      </c>
      <c r="M875" s="568">
        <v>17</v>
      </c>
      <c r="N875" s="568">
        <v>0</v>
      </c>
    </row>
    <row r="876" spans="1:14" ht="9.6" customHeight="1">
      <c r="A876" s="511"/>
      <c r="B876" s="570" t="s">
        <v>1519</v>
      </c>
      <c r="C876" s="568">
        <v>48</v>
      </c>
      <c r="D876" s="568">
        <v>18</v>
      </c>
      <c r="E876" s="568">
        <v>11</v>
      </c>
      <c r="F876" s="568">
        <v>29</v>
      </c>
      <c r="G876" s="568">
        <v>27</v>
      </c>
      <c r="H876" s="568">
        <v>14</v>
      </c>
      <c r="I876" s="568">
        <v>2</v>
      </c>
      <c r="J876" s="568">
        <v>19</v>
      </c>
      <c r="K876" s="568">
        <v>7</v>
      </c>
      <c r="L876" s="568">
        <v>12</v>
      </c>
      <c r="M876" s="568">
        <v>48</v>
      </c>
      <c r="N876" s="568">
        <v>0</v>
      </c>
    </row>
    <row r="877" spans="1:14" ht="9.6" customHeight="1">
      <c r="A877" s="511"/>
      <c r="B877" s="576" t="s">
        <v>1520</v>
      </c>
      <c r="C877" s="568"/>
      <c r="D877" s="568"/>
      <c r="E877" s="568"/>
      <c r="F877" s="568"/>
      <c r="G877" s="568"/>
      <c r="H877" s="568"/>
      <c r="I877" s="568"/>
      <c r="J877" s="568"/>
      <c r="K877" s="568"/>
      <c r="L877" s="568"/>
      <c r="M877" s="568"/>
      <c r="N877" s="568"/>
    </row>
    <row r="878" spans="1:14" ht="9.6" customHeight="1">
      <c r="A878" s="511"/>
      <c r="B878" s="570" t="s">
        <v>1521</v>
      </c>
      <c r="C878" s="568">
        <v>376</v>
      </c>
      <c r="D878" s="568">
        <v>110</v>
      </c>
      <c r="E878" s="568">
        <v>111</v>
      </c>
      <c r="F878" s="568">
        <v>221</v>
      </c>
      <c r="G878" s="568">
        <v>85</v>
      </c>
      <c r="H878" s="568">
        <v>57</v>
      </c>
      <c r="I878" s="568">
        <v>136</v>
      </c>
      <c r="J878" s="568">
        <v>155</v>
      </c>
      <c r="K878" s="568">
        <v>55</v>
      </c>
      <c r="L878" s="568">
        <v>100</v>
      </c>
      <c r="M878" s="568">
        <v>152</v>
      </c>
      <c r="N878" s="568">
        <v>0</v>
      </c>
    </row>
    <row r="879" spans="1:14" ht="9.6" customHeight="1">
      <c r="A879" s="511"/>
      <c r="B879" s="590" t="s">
        <v>1522</v>
      </c>
      <c r="C879" s="568">
        <v>667</v>
      </c>
      <c r="D879" s="568">
        <v>218</v>
      </c>
      <c r="E879" s="568">
        <v>290</v>
      </c>
      <c r="F879" s="568">
        <v>508</v>
      </c>
      <c r="G879" s="568">
        <v>160</v>
      </c>
      <c r="H879" s="568">
        <v>102</v>
      </c>
      <c r="I879" s="568">
        <v>348</v>
      </c>
      <c r="J879" s="568">
        <v>159</v>
      </c>
      <c r="K879" s="568">
        <v>88</v>
      </c>
      <c r="L879" s="568">
        <v>71</v>
      </c>
      <c r="M879" s="568">
        <v>320</v>
      </c>
      <c r="N879" s="568">
        <v>0</v>
      </c>
    </row>
    <row r="880" spans="1:14" ht="9.6" customHeight="1">
      <c r="A880" s="511"/>
      <c r="B880" s="570" t="s">
        <v>1178</v>
      </c>
      <c r="C880" s="568">
        <v>148</v>
      </c>
      <c r="D880" s="568">
        <v>44</v>
      </c>
      <c r="E880" s="568">
        <v>80</v>
      </c>
      <c r="F880" s="568">
        <v>124</v>
      </c>
      <c r="G880" s="568">
        <v>32</v>
      </c>
      <c r="H880" s="568">
        <v>19</v>
      </c>
      <c r="I880" s="568">
        <v>92</v>
      </c>
      <c r="J880" s="568">
        <v>24</v>
      </c>
      <c r="K880" s="568">
        <v>13</v>
      </c>
      <c r="L880" s="568">
        <v>11</v>
      </c>
      <c r="M880" s="568">
        <v>59</v>
      </c>
      <c r="N880" s="568">
        <v>0</v>
      </c>
    </row>
    <row r="881" spans="1:14" ht="9.6" customHeight="1">
      <c r="A881" s="511"/>
      <c r="B881" s="570" t="s">
        <v>1179</v>
      </c>
      <c r="C881" s="568">
        <v>230</v>
      </c>
      <c r="D881" s="568">
        <v>75</v>
      </c>
      <c r="E881" s="568">
        <v>85</v>
      </c>
      <c r="F881" s="568">
        <v>160</v>
      </c>
      <c r="G881" s="568">
        <v>53</v>
      </c>
      <c r="H881" s="568">
        <v>33</v>
      </c>
      <c r="I881" s="568">
        <v>107</v>
      </c>
      <c r="J881" s="568">
        <v>70</v>
      </c>
      <c r="K881" s="568">
        <v>48</v>
      </c>
      <c r="L881" s="568">
        <v>22</v>
      </c>
      <c r="M881" s="568">
        <v>127</v>
      </c>
      <c r="N881" s="568">
        <v>0</v>
      </c>
    </row>
    <row r="882" spans="1:14" ht="9.6" customHeight="1">
      <c r="A882" s="511"/>
      <c r="B882" s="570" t="s">
        <v>1463</v>
      </c>
      <c r="C882" s="568">
        <v>157</v>
      </c>
      <c r="D882" s="568">
        <v>52</v>
      </c>
      <c r="E882" s="568">
        <v>73</v>
      </c>
      <c r="F882" s="568">
        <v>125</v>
      </c>
      <c r="G882" s="568">
        <v>39</v>
      </c>
      <c r="H882" s="568">
        <v>27</v>
      </c>
      <c r="I882" s="568">
        <v>86</v>
      </c>
      <c r="J882" s="568">
        <v>32</v>
      </c>
      <c r="K882" s="568">
        <v>13</v>
      </c>
      <c r="L882" s="568">
        <v>19</v>
      </c>
      <c r="M882" s="568">
        <v>72</v>
      </c>
      <c r="N882" s="568">
        <v>0</v>
      </c>
    </row>
    <row r="883" spans="1:14" ht="9.6" customHeight="1">
      <c r="A883" s="511"/>
      <c r="B883" s="570" t="s">
        <v>1523</v>
      </c>
      <c r="C883" s="568">
        <v>132</v>
      </c>
      <c r="D883" s="568">
        <v>47</v>
      </c>
      <c r="E883" s="568">
        <v>52</v>
      </c>
      <c r="F883" s="568">
        <v>99</v>
      </c>
      <c r="G883" s="568">
        <v>36</v>
      </c>
      <c r="H883" s="568">
        <v>23</v>
      </c>
      <c r="I883" s="568">
        <v>63</v>
      </c>
      <c r="J883" s="568">
        <v>33</v>
      </c>
      <c r="K883" s="568">
        <v>14</v>
      </c>
      <c r="L883" s="568">
        <v>19</v>
      </c>
      <c r="M883" s="568">
        <v>62</v>
      </c>
      <c r="N883" s="568">
        <v>0</v>
      </c>
    </row>
    <row r="884" spans="1:14" ht="9.6" customHeight="1">
      <c r="A884" s="511"/>
      <c r="B884" s="569"/>
      <c r="C884" s="568"/>
      <c r="D884" s="568"/>
      <c r="E884" s="568"/>
      <c r="F884" s="568"/>
      <c r="G884" s="568"/>
      <c r="H884" s="568"/>
      <c r="I884" s="568"/>
      <c r="J884" s="568"/>
      <c r="K884" s="568"/>
      <c r="L884" s="568"/>
      <c r="M884" s="568"/>
      <c r="N884" s="568"/>
    </row>
    <row r="885" spans="1:14" ht="9.6" customHeight="1">
      <c r="A885" s="511"/>
      <c r="B885" s="569"/>
      <c r="C885" s="568"/>
      <c r="D885" s="568"/>
      <c r="E885" s="568"/>
      <c r="F885" s="568"/>
      <c r="G885" s="568"/>
      <c r="H885" s="568"/>
      <c r="I885" s="568"/>
      <c r="J885" s="568"/>
      <c r="K885" s="568"/>
      <c r="L885" s="568"/>
      <c r="M885" s="568"/>
      <c r="N885" s="568"/>
    </row>
    <row r="886" spans="1:14" ht="9.6" customHeight="1">
      <c r="A886" s="566" t="s">
        <v>1119</v>
      </c>
      <c r="B886" s="575"/>
      <c r="C886" s="568">
        <v>4435</v>
      </c>
      <c r="D886" s="568">
        <v>2094</v>
      </c>
      <c r="E886" s="568">
        <v>998</v>
      </c>
      <c r="F886" s="568">
        <v>3092</v>
      </c>
      <c r="G886" s="568">
        <v>1591</v>
      </c>
      <c r="H886" s="568">
        <v>891</v>
      </c>
      <c r="I886" s="568">
        <v>1501</v>
      </c>
      <c r="J886" s="568">
        <v>1343</v>
      </c>
      <c r="K886" s="568">
        <v>1313</v>
      </c>
      <c r="L886" s="568">
        <v>30</v>
      </c>
      <c r="M886" s="568">
        <v>2180</v>
      </c>
      <c r="N886" s="568">
        <v>234</v>
      </c>
    </row>
    <row r="887" spans="1:14" ht="9.6" customHeight="1">
      <c r="A887" s="511"/>
      <c r="B887" s="569"/>
      <c r="C887" s="568"/>
      <c r="D887" s="568"/>
      <c r="E887" s="568"/>
      <c r="F887" s="568"/>
      <c r="G887" s="568"/>
      <c r="H887" s="568"/>
      <c r="I887" s="568"/>
      <c r="J887" s="568"/>
      <c r="K887" s="568"/>
      <c r="L887" s="568"/>
      <c r="M887" s="568"/>
      <c r="N887" s="568"/>
    </row>
    <row r="888" spans="1:14" ht="9.6" customHeight="1">
      <c r="A888" s="511"/>
      <c r="B888" s="570" t="s">
        <v>1524</v>
      </c>
      <c r="C888" s="568">
        <v>248</v>
      </c>
      <c r="D888" s="568">
        <v>133</v>
      </c>
      <c r="E888" s="568">
        <v>32</v>
      </c>
      <c r="F888" s="568">
        <v>165</v>
      </c>
      <c r="G888" s="568">
        <v>88</v>
      </c>
      <c r="H888" s="568">
        <v>65</v>
      </c>
      <c r="I888" s="568">
        <v>77</v>
      </c>
      <c r="J888" s="568">
        <v>83</v>
      </c>
      <c r="K888" s="568">
        <v>83</v>
      </c>
      <c r="L888" s="568">
        <v>0</v>
      </c>
      <c r="M888" s="568">
        <v>174</v>
      </c>
      <c r="N888" s="568">
        <v>23</v>
      </c>
    </row>
    <row r="889" spans="1:14" ht="9.6" customHeight="1">
      <c r="A889" s="511"/>
      <c r="B889" s="570" t="s">
        <v>1525</v>
      </c>
      <c r="C889" s="568">
        <v>720</v>
      </c>
      <c r="D889" s="568">
        <v>361</v>
      </c>
      <c r="E889" s="568">
        <v>141</v>
      </c>
      <c r="F889" s="568">
        <v>502</v>
      </c>
      <c r="G889" s="568">
        <v>353</v>
      </c>
      <c r="H889" s="568">
        <v>153</v>
      </c>
      <c r="I889" s="568">
        <v>149</v>
      </c>
      <c r="J889" s="568">
        <v>218</v>
      </c>
      <c r="K889" s="568">
        <v>218</v>
      </c>
      <c r="L889" s="568">
        <v>0</v>
      </c>
      <c r="M889" s="568">
        <v>414</v>
      </c>
      <c r="N889" s="568">
        <v>70</v>
      </c>
    </row>
    <row r="890" spans="1:14" ht="9.6" customHeight="1">
      <c r="A890" s="511"/>
      <c r="B890" s="570" t="s">
        <v>1526</v>
      </c>
      <c r="C890" s="568">
        <v>304</v>
      </c>
      <c r="D890" s="568">
        <v>142</v>
      </c>
      <c r="E890" s="568">
        <v>53</v>
      </c>
      <c r="F890" s="568">
        <v>195</v>
      </c>
      <c r="G890" s="568">
        <v>130</v>
      </c>
      <c r="H890" s="568">
        <v>68</v>
      </c>
      <c r="I890" s="568">
        <v>65</v>
      </c>
      <c r="J890" s="568">
        <v>109</v>
      </c>
      <c r="K890" s="568">
        <v>109</v>
      </c>
      <c r="L890" s="568">
        <v>0</v>
      </c>
      <c r="M890" s="568">
        <v>209</v>
      </c>
      <c r="N890" s="568">
        <v>37</v>
      </c>
    </row>
    <row r="891" spans="1:14" ht="9.6" customHeight="1">
      <c r="A891" s="511"/>
      <c r="B891" s="570" t="s">
        <v>1527</v>
      </c>
      <c r="C891" s="568">
        <v>94</v>
      </c>
      <c r="D891" s="568">
        <v>45</v>
      </c>
      <c r="E891" s="568">
        <v>22</v>
      </c>
      <c r="F891" s="568">
        <v>67</v>
      </c>
      <c r="G891" s="568">
        <v>42</v>
      </c>
      <c r="H891" s="568">
        <v>21</v>
      </c>
      <c r="I891" s="568">
        <v>25</v>
      </c>
      <c r="J891" s="568">
        <v>27</v>
      </c>
      <c r="K891" s="568">
        <v>27</v>
      </c>
      <c r="L891" s="568">
        <v>0</v>
      </c>
      <c r="M891" s="568">
        <v>49</v>
      </c>
      <c r="N891" s="568">
        <v>11</v>
      </c>
    </row>
    <row r="892" spans="1:14" ht="9.6" customHeight="1">
      <c r="A892" s="511"/>
      <c r="B892" s="570" t="s">
        <v>1528</v>
      </c>
      <c r="C892" s="568">
        <v>322</v>
      </c>
      <c r="D892" s="568">
        <v>174</v>
      </c>
      <c r="E892" s="568">
        <v>66</v>
      </c>
      <c r="F892" s="568">
        <v>240</v>
      </c>
      <c r="G892" s="568">
        <v>181</v>
      </c>
      <c r="H892" s="568">
        <v>64</v>
      </c>
      <c r="I892" s="568">
        <v>59</v>
      </c>
      <c r="J892" s="568">
        <v>82</v>
      </c>
      <c r="K892" s="568">
        <v>82</v>
      </c>
      <c r="L892" s="568">
        <v>0</v>
      </c>
      <c r="M892" s="568">
        <v>156</v>
      </c>
      <c r="N892" s="568">
        <v>22</v>
      </c>
    </row>
    <row r="893" spans="1:14" ht="9.6" customHeight="1">
      <c r="A893" s="511"/>
      <c r="B893" s="570" t="s">
        <v>1529</v>
      </c>
      <c r="C893" s="568">
        <v>822</v>
      </c>
      <c r="D893" s="568">
        <v>403</v>
      </c>
      <c r="E893" s="568">
        <v>226</v>
      </c>
      <c r="F893" s="568">
        <v>629</v>
      </c>
      <c r="G893" s="568">
        <v>301</v>
      </c>
      <c r="H893" s="568">
        <v>157</v>
      </c>
      <c r="I893" s="568">
        <v>328</v>
      </c>
      <c r="J893" s="568">
        <v>193</v>
      </c>
      <c r="K893" s="568">
        <v>193</v>
      </c>
      <c r="L893" s="568">
        <v>0</v>
      </c>
      <c r="M893" s="568">
        <v>330</v>
      </c>
      <c r="N893" s="568">
        <v>22</v>
      </c>
    </row>
    <row r="894" spans="1:14" ht="9.6" customHeight="1">
      <c r="A894" s="511"/>
      <c r="B894" s="570" t="s">
        <v>1530</v>
      </c>
      <c r="C894" s="568">
        <v>58</v>
      </c>
      <c r="D894" s="568">
        <v>40</v>
      </c>
      <c r="E894" s="568">
        <v>11</v>
      </c>
      <c r="F894" s="568">
        <v>51</v>
      </c>
      <c r="G894" s="568">
        <v>19</v>
      </c>
      <c r="H894" s="568">
        <v>9</v>
      </c>
      <c r="I894" s="568">
        <v>32</v>
      </c>
      <c r="J894" s="568">
        <v>7</v>
      </c>
      <c r="K894" s="568">
        <v>7</v>
      </c>
      <c r="L894" s="568">
        <v>0</v>
      </c>
      <c r="M894" s="568">
        <v>21</v>
      </c>
      <c r="N894" s="568">
        <v>0</v>
      </c>
    </row>
    <row r="895" spans="1:14" ht="9.6" customHeight="1">
      <c r="A895" s="511"/>
      <c r="B895" s="570" t="s">
        <v>1059</v>
      </c>
      <c r="C895" s="568">
        <v>534</v>
      </c>
      <c r="D895" s="568">
        <v>248</v>
      </c>
      <c r="E895" s="568">
        <v>157</v>
      </c>
      <c r="F895" s="568">
        <v>405</v>
      </c>
      <c r="G895" s="568">
        <v>186</v>
      </c>
      <c r="H895" s="568">
        <v>100</v>
      </c>
      <c r="I895" s="568">
        <v>219</v>
      </c>
      <c r="J895" s="568">
        <v>129</v>
      </c>
      <c r="K895" s="568">
        <v>129</v>
      </c>
      <c r="L895" s="568">
        <v>0</v>
      </c>
      <c r="M895" s="568">
        <v>198</v>
      </c>
      <c r="N895" s="568">
        <v>13</v>
      </c>
    </row>
    <row r="896" spans="1:14" ht="9.6" customHeight="1">
      <c r="A896" s="511"/>
      <c r="B896" s="570" t="s">
        <v>1531</v>
      </c>
      <c r="C896" s="568">
        <v>230</v>
      </c>
      <c r="D896" s="568">
        <v>115</v>
      </c>
      <c r="E896" s="568">
        <v>58</v>
      </c>
      <c r="F896" s="568">
        <v>173</v>
      </c>
      <c r="G896" s="568">
        <v>96</v>
      </c>
      <c r="H896" s="568">
        <v>48</v>
      </c>
      <c r="I896" s="568">
        <v>77</v>
      </c>
      <c r="J896" s="568">
        <v>57</v>
      </c>
      <c r="K896" s="568">
        <v>57</v>
      </c>
      <c r="L896" s="568">
        <v>0</v>
      </c>
      <c r="M896" s="568">
        <v>111</v>
      </c>
      <c r="N896" s="568">
        <v>9</v>
      </c>
    </row>
    <row r="897" spans="1:14" ht="9.6" customHeight="1">
      <c r="A897" s="511"/>
      <c r="B897" s="570" t="s">
        <v>1532</v>
      </c>
      <c r="C897" s="568">
        <v>515</v>
      </c>
      <c r="D897" s="568">
        <v>248</v>
      </c>
      <c r="E897" s="568">
        <v>144</v>
      </c>
      <c r="F897" s="568">
        <v>392</v>
      </c>
      <c r="G897" s="568">
        <v>141</v>
      </c>
      <c r="H897" s="568">
        <v>86</v>
      </c>
      <c r="I897" s="568">
        <v>251</v>
      </c>
      <c r="J897" s="568">
        <v>123</v>
      </c>
      <c r="K897" s="568">
        <v>111</v>
      </c>
      <c r="L897" s="568">
        <v>12</v>
      </c>
      <c r="M897" s="568">
        <v>257</v>
      </c>
      <c r="N897" s="568">
        <v>36</v>
      </c>
    </row>
    <row r="898" spans="1:14" ht="9.6" customHeight="1">
      <c r="A898" s="511"/>
      <c r="B898" s="570" t="s">
        <v>1062</v>
      </c>
      <c r="C898" s="568">
        <v>654</v>
      </c>
      <c r="D898" s="568">
        <v>294</v>
      </c>
      <c r="E898" s="568">
        <v>157</v>
      </c>
      <c r="F898" s="568">
        <v>451</v>
      </c>
      <c r="G898" s="568">
        <v>242</v>
      </c>
      <c r="H898" s="568">
        <v>162</v>
      </c>
      <c r="I898" s="568">
        <v>209</v>
      </c>
      <c r="J898" s="568">
        <v>203</v>
      </c>
      <c r="K898" s="568">
        <v>199</v>
      </c>
      <c r="L898" s="568">
        <v>4</v>
      </c>
      <c r="M898" s="568">
        <v>311</v>
      </c>
      <c r="N898" s="568">
        <v>22</v>
      </c>
    </row>
    <row r="899" spans="1:14" ht="9.6" customHeight="1">
      <c r="A899" s="511"/>
      <c r="B899" s="570" t="s">
        <v>1533</v>
      </c>
      <c r="C899" s="568">
        <v>941</v>
      </c>
      <c r="D899" s="568">
        <v>415</v>
      </c>
      <c r="E899" s="568">
        <v>144</v>
      </c>
      <c r="F899" s="568">
        <v>559</v>
      </c>
      <c r="G899" s="568">
        <v>319</v>
      </c>
      <c r="H899" s="568">
        <v>174</v>
      </c>
      <c r="I899" s="568">
        <v>240</v>
      </c>
      <c r="J899" s="568">
        <v>382</v>
      </c>
      <c r="K899" s="568">
        <v>382</v>
      </c>
      <c r="L899" s="568">
        <v>0</v>
      </c>
      <c r="M899" s="568">
        <v>446</v>
      </c>
      <c r="N899" s="568">
        <v>37</v>
      </c>
    </row>
    <row r="900" spans="1:14" ht="9.6" customHeight="1">
      <c r="A900" s="511"/>
      <c r="B900" s="570" t="s">
        <v>1534</v>
      </c>
      <c r="C900" s="568">
        <v>377</v>
      </c>
      <c r="D900" s="568">
        <v>138</v>
      </c>
      <c r="E900" s="568">
        <v>64</v>
      </c>
      <c r="F900" s="568">
        <v>202</v>
      </c>
      <c r="G900" s="568">
        <v>112</v>
      </c>
      <c r="H900" s="568">
        <v>56</v>
      </c>
      <c r="I900" s="568">
        <v>90</v>
      </c>
      <c r="J900" s="568">
        <v>175</v>
      </c>
      <c r="K900" s="568">
        <v>175</v>
      </c>
      <c r="L900" s="568">
        <v>0</v>
      </c>
      <c r="M900" s="568">
        <v>162</v>
      </c>
      <c r="N900" s="568">
        <v>13</v>
      </c>
    </row>
    <row r="901" spans="1:14" ht="9.6" customHeight="1">
      <c r="A901" s="511"/>
      <c r="B901" s="570" t="s">
        <v>1535</v>
      </c>
      <c r="C901" s="568">
        <v>22</v>
      </c>
      <c r="D901" s="568">
        <v>3</v>
      </c>
      <c r="E901" s="568">
        <v>14</v>
      </c>
      <c r="F901" s="568">
        <v>17</v>
      </c>
      <c r="G901" s="568">
        <v>7</v>
      </c>
      <c r="H901" s="568">
        <v>3</v>
      </c>
      <c r="I901" s="568">
        <v>10</v>
      </c>
      <c r="J901" s="568">
        <v>5</v>
      </c>
      <c r="K901" s="568">
        <v>5</v>
      </c>
      <c r="L901" s="568">
        <v>0</v>
      </c>
      <c r="M901" s="568">
        <v>14</v>
      </c>
      <c r="N901" s="568">
        <v>2</v>
      </c>
    </row>
    <row r="902" spans="1:14" ht="9.6" customHeight="1">
      <c r="A902" s="511"/>
      <c r="B902" s="570" t="s">
        <v>1536</v>
      </c>
      <c r="C902" s="568">
        <v>542</v>
      </c>
      <c r="D902" s="568">
        <v>274</v>
      </c>
      <c r="E902" s="568">
        <v>66</v>
      </c>
      <c r="F902" s="568">
        <v>340</v>
      </c>
      <c r="G902" s="568">
        <v>200</v>
      </c>
      <c r="H902" s="568">
        <v>115</v>
      </c>
      <c r="I902" s="568">
        <v>140</v>
      </c>
      <c r="J902" s="568">
        <v>202</v>
      </c>
      <c r="K902" s="568">
        <v>202</v>
      </c>
      <c r="L902" s="568">
        <v>0</v>
      </c>
      <c r="M902" s="568">
        <v>270</v>
      </c>
      <c r="N902" s="568">
        <v>22</v>
      </c>
    </row>
    <row r="903" spans="1:14" ht="9.6" customHeight="1">
      <c r="A903" s="511"/>
      <c r="B903" s="570" t="s">
        <v>1537</v>
      </c>
      <c r="C903" s="568">
        <v>362</v>
      </c>
      <c r="D903" s="568">
        <v>170</v>
      </c>
      <c r="E903" s="568">
        <v>72</v>
      </c>
      <c r="F903" s="568">
        <v>242</v>
      </c>
      <c r="G903" s="568">
        <v>101</v>
      </c>
      <c r="H903" s="568">
        <v>63</v>
      </c>
      <c r="I903" s="568">
        <v>141</v>
      </c>
      <c r="J903" s="568">
        <v>120</v>
      </c>
      <c r="K903" s="568">
        <v>106</v>
      </c>
      <c r="L903" s="568">
        <v>14</v>
      </c>
      <c r="M903" s="568">
        <v>189</v>
      </c>
      <c r="N903" s="568">
        <v>25</v>
      </c>
    </row>
    <row r="904" spans="1:14" ht="9.6" customHeight="1">
      <c r="A904" s="511"/>
      <c r="B904" s="570" t="s">
        <v>1538</v>
      </c>
      <c r="C904" s="568">
        <v>173</v>
      </c>
      <c r="D904" s="568">
        <v>70</v>
      </c>
      <c r="E904" s="568">
        <v>82</v>
      </c>
      <c r="F904" s="568">
        <v>152</v>
      </c>
      <c r="G904" s="568">
        <v>46</v>
      </c>
      <c r="H904" s="568">
        <v>31</v>
      </c>
      <c r="I904" s="568">
        <v>106</v>
      </c>
      <c r="J904" s="568">
        <v>21</v>
      </c>
      <c r="K904" s="568">
        <v>21</v>
      </c>
      <c r="L904" s="568">
        <v>0</v>
      </c>
      <c r="M904" s="568">
        <v>61</v>
      </c>
      <c r="N904" s="568">
        <v>0</v>
      </c>
    </row>
    <row r="905" spans="1:14" ht="9.6" customHeight="1">
      <c r="A905" s="511"/>
      <c r="B905" s="569"/>
      <c r="C905" s="568"/>
      <c r="D905" s="568"/>
      <c r="E905" s="568"/>
      <c r="F905" s="568"/>
      <c r="G905" s="568"/>
      <c r="H905" s="568"/>
      <c r="I905" s="568"/>
      <c r="J905" s="568"/>
      <c r="K905" s="568"/>
      <c r="L905" s="568"/>
      <c r="M905" s="568"/>
      <c r="N905" s="568"/>
    </row>
    <row r="906" spans="1:14" ht="9.6" customHeight="1">
      <c r="A906" s="511"/>
      <c r="B906" s="569"/>
      <c r="C906" s="568"/>
      <c r="D906" s="568"/>
      <c r="E906" s="568"/>
      <c r="F906" s="568"/>
      <c r="G906" s="568"/>
      <c r="H906" s="568"/>
      <c r="I906" s="568"/>
      <c r="J906" s="568"/>
      <c r="K906" s="568"/>
      <c r="L906" s="568"/>
      <c r="M906" s="568"/>
      <c r="N906" s="568"/>
    </row>
    <row r="907" spans="1:14" ht="9.6" customHeight="1">
      <c r="A907" s="566" t="s">
        <v>1184</v>
      </c>
      <c r="B907" s="575"/>
      <c r="C907" s="568">
        <v>1027</v>
      </c>
      <c r="D907" s="568">
        <v>564</v>
      </c>
      <c r="E907" s="568">
        <v>233</v>
      </c>
      <c r="F907" s="568">
        <v>797</v>
      </c>
      <c r="G907" s="568">
        <v>329</v>
      </c>
      <c r="H907" s="568">
        <v>146</v>
      </c>
      <c r="I907" s="568">
        <v>468</v>
      </c>
      <c r="J907" s="568">
        <v>230</v>
      </c>
      <c r="K907" s="568">
        <v>230</v>
      </c>
      <c r="L907" s="568">
        <v>0</v>
      </c>
      <c r="M907" s="568">
        <v>549</v>
      </c>
      <c r="N907" s="568">
        <v>119</v>
      </c>
    </row>
    <row r="908" spans="1:14" ht="9.6" customHeight="1">
      <c r="A908" s="511"/>
      <c r="B908" s="569"/>
      <c r="C908" s="568"/>
      <c r="D908" s="568"/>
      <c r="E908" s="568"/>
      <c r="F908" s="568"/>
      <c r="G908" s="568"/>
      <c r="H908" s="568"/>
      <c r="I908" s="568"/>
      <c r="J908" s="568"/>
      <c r="K908" s="568"/>
      <c r="L908" s="568"/>
      <c r="M908" s="568"/>
      <c r="N908" s="568"/>
    </row>
    <row r="909" spans="1:14" ht="9.6" customHeight="1">
      <c r="A909" s="511"/>
      <c r="B909" s="569" t="s">
        <v>1539</v>
      </c>
      <c r="C909" s="568"/>
      <c r="D909" s="568"/>
      <c r="E909" s="568"/>
      <c r="F909" s="568"/>
      <c r="G909" s="568"/>
      <c r="H909" s="568"/>
      <c r="I909" s="568"/>
      <c r="J909" s="568"/>
      <c r="K909" s="568"/>
      <c r="L909" s="568"/>
      <c r="M909" s="568"/>
      <c r="N909" s="568"/>
    </row>
    <row r="910" spans="1:14" ht="9.6" customHeight="1">
      <c r="A910" s="511"/>
      <c r="B910" s="570" t="s">
        <v>1540</v>
      </c>
      <c r="C910" s="568">
        <v>909</v>
      </c>
      <c r="D910" s="568">
        <v>504</v>
      </c>
      <c r="E910" s="568">
        <v>197</v>
      </c>
      <c r="F910" s="568">
        <v>701</v>
      </c>
      <c r="G910" s="568">
        <v>267</v>
      </c>
      <c r="H910" s="568">
        <v>134</v>
      </c>
      <c r="I910" s="568">
        <v>434</v>
      </c>
      <c r="J910" s="568">
        <v>208</v>
      </c>
      <c r="K910" s="568">
        <v>208</v>
      </c>
      <c r="L910" s="568">
        <v>0</v>
      </c>
      <c r="M910" s="568">
        <v>549</v>
      </c>
      <c r="N910" s="568">
        <v>119</v>
      </c>
    </row>
    <row r="911" spans="1:14" ht="9.6" customHeight="1">
      <c r="A911" s="511"/>
      <c r="B911" s="569" t="s">
        <v>1541</v>
      </c>
      <c r="C911" s="568"/>
      <c r="D911" s="568"/>
      <c r="E911" s="568"/>
      <c r="F911" s="568"/>
      <c r="G911" s="568"/>
      <c r="H911" s="568"/>
      <c r="I911" s="568"/>
      <c r="J911" s="568"/>
      <c r="K911" s="568"/>
      <c r="L911" s="568"/>
      <c r="M911" s="568"/>
      <c r="N911" s="568"/>
    </row>
    <row r="912" spans="1:14" ht="9.6" customHeight="1">
      <c r="A912" s="511"/>
      <c r="B912" s="570" t="s">
        <v>1542</v>
      </c>
      <c r="C912" s="568">
        <v>118</v>
      </c>
      <c r="D912" s="568">
        <v>60</v>
      </c>
      <c r="E912" s="568">
        <v>36</v>
      </c>
      <c r="F912" s="568">
        <v>96</v>
      </c>
      <c r="G912" s="568">
        <v>62</v>
      </c>
      <c r="H912" s="568">
        <v>12</v>
      </c>
      <c r="I912" s="568">
        <v>34</v>
      </c>
      <c r="J912" s="568">
        <v>22</v>
      </c>
      <c r="K912" s="568">
        <v>22</v>
      </c>
      <c r="L912" s="568">
        <v>0</v>
      </c>
      <c r="M912" s="568">
        <v>0</v>
      </c>
      <c r="N912" s="568">
        <v>0</v>
      </c>
    </row>
    <row r="913" spans="1:14" ht="9.6" customHeight="1">
      <c r="A913" s="511"/>
      <c r="B913" s="569"/>
      <c r="C913" s="568"/>
      <c r="D913" s="568"/>
      <c r="E913" s="568"/>
      <c r="F913" s="568"/>
      <c r="G913" s="568"/>
      <c r="H913" s="568"/>
      <c r="I913" s="568"/>
      <c r="J913" s="568"/>
      <c r="K913" s="568"/>
      <c r="L913" s="568"/>
      <c r="M913" s="568"/>
      <c r="N913" s="568"/>
    </row>
    <row r="914" spans="1:14" ht="9.6" customHeight="1">
      <c r="A914" s="511"/>
      <c r="B914" s="569"/>
      <c r="C914" s="568"/>
      <c r="D914" s="568"/>
      <c r="E914" s="568"/>
      <c r="F914" s="568"/>
      <c r="G914" s="568"/>
      <c r="H914" s="568"/>
      <c r="I914" s="568"/>
      <c r="J914" s="568"/>
      <c r="K914" s="568"/>
      <c r="L914" s="568"/>
      <c r="M914" s="568"/>
      <c r="N914" s="568"/>
    </row>
    <row r="915" spans="1:14" ht="9.6" customHeight="1">
      <c r="A915" s="566" t="s">
        <v>1187</v>
      </c>
      <c r="B915" s="575"/>
      <c r="C915" s="568">
        <v>4046</v>
      </c>
      <c r="D915" s="568">
        <v>1696</v>
      </c>
      <c r="E915" s="568">
        <v>724</v>
      </c>
      <c r="F915" s="568">
        <v>2420</v>
      </c>
      <c r="G915" s="568">
        <v>1416</v>
      </c>
      <c r="H915" s="568">
        <v>788</v>
      </c>
      <c r="I915" s="568">
        <v>1004</v>
      </c>
      <c r="J915" s="568">
        <v>1626</v>
      </c>
      <c r="K915" s="568">
        <v>1620</v>
      </c>
      <c r="L915" s="568">
        <v>6</v>
      </c>
      <c r="M915" s="568">
        <v>2099</v>
      </c>
      <c r="N915" s="568">
        <v>92</v>
      </c>
    </row>
    <row r="916" spans="1:14" ht="9.6" customHeight="1">
      <c r="A916" s="511"/>
      <c r="B916" s="569"/>
      <c r="C916" s="568"/>
      <c r="D916" s="568"/>
      <c r="E916" s="568"/>
      <c r="F916" s="568"/>
      <c r="G916" s="568"/>
      <c r="H916" s="568"/>
      <c r="I916" s="568"/>
      <c r="J916" s="568"/>
      <c r="K916" s="568"/>
      <c r="L916" s="568"/>
      <c r="M916" s="568"/>
      <c r="N916" s="568"/>
    </row>
    <row r="917" spans="1:14" ht="9.6" customHeight="1">
      <c r="A917" s="511"/>
      <c r="B917" s="569" t="s">
        <v>1543</v>
      </c>
      <c r="C917" s="568"/>
      <c r="D917" s="568"/>
      <c r="E917" s="568"/>
      <c r="F917" s="568"/>
      <c r="G917" s="568"/>
      <c r="H917" s="568"/>
      <c r="I917" s="568"/>
      <c r="J917" s="568"/>
      <c r="K917" s="568"/>
      <c r="L917" s="568"/>
      <c r="M917" s="568"/>
      <c r="N917" s="568"/>
    </row>
    <row r="918" spans="1:14" ht="9.6" customHeight="1">
      <c r="A918" s="511"/>
      <c r="B918" s="570" t="s">
        <v>1544</v>
      </c>
      <c r="C918" s="568">
        <v>785</v>
      </c>
      <c r="D918" s="568">
        <v>377</v>
      </c>
      <c r="E918" s="568">
        <v>124</v>
      </c>
      <c r="F918" s="568">
        <v>501</v>
      </c>
      <c r="G918" s="568">
        <v>298</v>
      </c>
      <c r="H918" s="568">
        <v>173</v>
      </c>
      <c r="I918" s="568">
        <v>203</v>
      </c>
      <c r="J918" s="568">
        <v>284</v>
      </c>
      <c r="K918" s="568">
        <v>284</v>
      </c>
      <c r="L918" s="568">
        <v>0</v>
      </c>
      <c r="M918" s="568">
        <v>466</v>
      </c>
      <c r="N918" s="568">
        <v>28</v>
      </c>
    </row>
    <row r="919" spans="1:14" ht="9.6" customHeight="1">
      <c r="A919" s="511"/>
      <c r="B919" s="577"/>
      <c r="C919" s="573"/>
      <c r="D919" s="574"/>
      <c r="E919" s="574"/>
      <c r="F919" s="574"/>
      <c r="G919" s="574"/>
      <c r="H919" s="574"/>
      <c r="I919" s="574"/>
      <c r="J919" s="573"/>
      <c r="K919" s="574"/>
      <c r="L919" s="573"/>
      <c r="M919" s="573"/>
      <c r="N919" s="573"/>
    </row>
    <row r="920" spans="1:14" ht="9.6" customHeight="1">
      <c r="A920" s="511"/>
      <c r="B920" s="585"/>
      <c r="C920" s="568"/>
      <c r="D920" s="560"/>
      <c r="E920" s="560"/>
      <c r="J920" s="560"/>
      <c r="K920" s="560"/>
      <c r="L920" s="560"/>
      <c r="M920" s="560"/>
      <c r="N920" s="560"/>
    </row>
    <row r="921" spans="1:14" ht="9.6" customHeight="1">
      <c r="A921" s="578" t="s">
        <v>52</v>
      </c>
      <c r="B921" s="579"/>
      <c r="C921" s="580"/>
      <c r="D921" s="581"/>
      <c r="E921" s="581"/>
      <c r="F921" s="581"/>
      <c r="G921" s="581"/>
      <c r="H921" s="581"/>
      <c r="I921" s="581"/>
      <c r="J921" s="581"/>
      <c r="K921" s="581"/>
      <c r="L921" s="581"/>
      <c r="M921" s="581"/>
      <c r="N921" s="581"/>
    </row>
    <row r="922" spans="1:14" ht="9.6" customHeight="1">
      <c r="A922" s="536"/>
      <c r="B922" s="582"/>
      <c r="C922" s="563" t="s">
        <v>1203</v>
      </c>
      <c r="D922" s="562"/>
      <c r="E922" s="564"/>
      <c r="F922" s="564"/>
      <c r="G922" s="564"/>
      <c r="H922" s="564"/>
      <c r="I922" s="564"/>
      <c r="J922" s="564"/>
      <c r="K922" s="564"/>
      <c r="L922" s="564"/>
      <c r="M922" s="564"/>
      <c r="N922" s="564"/>
    </row>
    <row r="923" spans="1:14" ht="9.6" customHeight="1">
      <c r="A923" s="536"/>
      <c r="B923" s="582"/>
      <c r="C923" s="563"/>
      <c r="D923" s="562"/>
      <c r="E923" s="564"/>
      <c r="F923" s="564"/>
      <c r="G923" s="564"/>
      <c r="H923" s="564"/>
      <c r="I923" s="564"/>
      <c r="J923" s="564"/>
      <c r="K923" s="564"/>
      <c r="L923" s="564"/>
      <c r="M923" s="564"/>
      <c r="N923" s="564"/>
    </row>
    <row r="924" spans="1:14" ht="9.6" customHeight="1">
      <c r="A924" s="584" t="s">
        <v>1545</v>
      </c>
      <c r="B924" s="575"/>
      <c r="C924" s="563"/>
      <c r="D924" s="562"/>
      <c r="E924" s="564"/>
      <c r="F924" s="564"/>
      <c r="G924" s="564"/>
      <c r="H924" s="564"/>
      <c r="I924" s="564"/>
      <c r="J924" s="564"/>
      <c r="K924" s="564"/>
      <c r="L924" s="564"/>
      <c r="M924" s="564"/>
      <c r="N924" s="564"/>
    </row>
    <row r="925" spans="1:14" ht="9.6" customHeight="1">
      <c r="A925" s="511"/>
      <c r="B925" s="569" t="s">
        <v>1546</v>
      </c>
      <c r="C925" s="573"/>
      <c r="D925" s="574"/>
      <c r="E925" s="574"/>
      <c r="F925" s="574"/>
      <c r="G925" s="574"/>
      <c r="H925" s="574"/>
      <c r="I925" s="574"/>
      <c r="J925" s="574"/>
      <c r="K925" s="574"/>
      <c r="L925" s="574"/>
      <c r="M925" s="574"/>
      <c r="N925" s="574"/>
    </row>
    <row r="926" spans="1:14" ht="9.6" customHeight="1">
      <c r="A926" s="511"/>
      <c r="B926" s="570" t="s">
        <v>1544</v>
      </c>
      <c r="C926" s="568">
        <v>834</v>
      </c>
      <c r="D926" s="568">
        <v>389</v>
      </c>
      <c r="E926" s="568">
        <v>161</v>
      </c>
      <c r="F926" s="568">
        <v>550</v>
      </c>
      <c r="G926" s="568">
        <v>350</v>
      </c>
      <c r="H926" s="568">
        <v>167</v>
      </c>
      <c r="I926" s="568">
        <v>200</v>
      </c>
      <c r="J926" s="568">
        <v>284</v>
      </c>
      <c r="K926" s="568">
        <v>284</v>
      </c>
      <c r="L926" s="568">
        <v>0</v>
      </c>
      <c r="M926" s="568">
        <v>407</v>
      </c>
      <c r="N926" s="568">
        <v>28</v>
      </c>
    </row>
    <row r="927" spans="1:14" ht="9.6" customHeight="1">
      <c r="A927" s="511"/>
      <c r="B927" s="569" t="s">
        <v>1547</v>
      </c>
      <c r="C927" s="568"/>
      <c r="D927" s="568"/>
      <c r="E927" s="568"/>
      <c r="F927" s="568"/>
      <c r="G927" s="568"/>
      <c r="H927" s="568"/>
      <c r="I927" s="568"/>
      <c r="J927" s="568"/>
      <c r="K927" s="568"/>
      <c r="L927" s="568"/>
      <c r="M927" s="568"/>
      <c r="N927" s="568"/>
    </row>
    <row r="928" spans="1:14" ht="9.6" customHeight="1">
      <c r="A928" s="511"/>
      <c r="B928" s="570" t="s">
        <v>1544</v>
      </c>
      <c r="C928" s="568">
        <v>605</v>
      </c>
      <c r="D928" s="568">
        <v>182</v>
      </c>
      <c r="E928" s="568">
        <v>66</v>
      </c>
      <c r="F928" s="568">
        <v>248</v>
      </c>
      <c r="G928" s="568">
        <v>124</v>
      </c>
      <c r="H928" s="568">
        <v>109</v>
      </c>
      <c r="I928" s="568">
        <v>124</v>
      </c>
      <c r="J928" s="568">
        <v>357</v>
      </c>
      <c r="K928" s="568">
        <v>357</v>
      </c>
      <c r="L928" s="568">
        <v>0</v>
      </c>
      <c r="M928" s="568">
        <v>308</v>
      </c>
      <c r="N928" s="568">
        <v>5</v>
      </c>
    </row>
    <row r="929" spans="1:14" ht="9.6" customHeight="1">
      <c r="A929" s="511"/>
      <c r="B929" s="570" t="s">
        <v>1548</v>
      </c>
      <c r="C929" s="568">
        <v>721</v>
      </c>
      <c r="D929" s="568">
        <v>325</v>
      </c>
      <c r="E929" s="568">
        <v>145</v>
      </c>
      <c r="F929" s="568">
        <v>470</v>
      </c>
      <c r="G929" s="568">
        <v>269</v>
      </c>
      <c r="H929" s="568">
        <v>120</v>
      </c>
      <c r="I929" s="568">
        <v>201</v>
      </c>
      <c r="J929" s="568">
        <v>251</v>
      </c>
      <c r="K929" s="568">
        <v>251</v>
      </c>
      <c r="L929" s="568">
        <v>0</v>
      </c>
      <c r="M929" s="568">
        <v>326</v>
      </c>
      <c r="N929" s="568">
        <v>15</v>
      </c>
    </row>
    <row r="930" spans="1:14" ht="9.6" customHeight="1">
      <c r="A930" s="511"/>
      <c r="B930" s="569" t="s">
        <v>1549</v>
      </c>
      <c r="C930" s="568"/>
      <c r="D930" s="568"/>
      <c r="E930" s="568"/>
      <c r="F930" s="568"/>
      <c r="G930" s="568"/>
      <c r="H930" s="568"/>
      <c r="I930" s="568"/>
      <c r="J930" s="568"/>
      <c r="K930" s="568"/>
      <c r="L930" s="568"/>
      <c r="M930" s="568"/>
      <c r="N930" s="568"/>
    </row>
    <row r="931" spans="1:14" ht="9.6" customHeight="1">
      <c r="A931" s="511"/>
      <c r="B931" s="570" t="s">
        <v>1544</v>
      </c>
      <c r="C931" s="568">
        <v>771</v>
      </c>
      <c r="D931" s="568">
        <v>284</v>
      </c>
      <c r="E931" s="568">
        <v>130</v>
      </c>
      <c r="F931" s="568">
        <v>414</v>
      </c>
      <c r="G931" s="568">
        <v>273</v>
      </c>
      <c r="H931" s="568">
        <v>155</v>
      </c>
      <c r="I931" s="568">
        <v>141</v>
      </c>
      <c r="J931" s="568">
        <v>357</v>
      </c>
      <c r="K931" s="568">
        <v>351</v>
      </c>
      <c r="L931" s="568">
        <v>6</v>
      </c>
      <c r="M931" s="568">
        <v>430</v>
      </c>
      <c r="N931" s="568">
        <v>16</v>
      </c>
    </row>
    <row r="932" spans="1:14" ht="9.6" customHeight="1">
      <c r="A932" s="511"/>
      <c r="B932" s="570" t="s">
        <v>1550</v>
      </c>
      <c r="C932" s="568">
        <v>55</v>
      </c>
      <c r="D932" s="568">
        <v>17</v>
      </c>
      <c r="E932" s="568">
        <v>28</v>
      </c>
      <c r="F932" s="568">
        <v>45</v>
      </c>
      <c r="G932" s="568">
        <v>9</v>
      </c>
      <c r="H932" s="568">
        <v>9</v>
      </c>
      <c r="I932" s="568">
        <v>36</v>
      </c>
      <c r="J932" s="568">
        <v>10</v>
      </c>
      <c r="K932" s="568">
        <v>10</v>
      </c>
      <c r="L932" s="568">
        <v>0</v>
      </c>
      <c r="M932" s="568">
        <v>14</v>
      </c>
      <c r="N932" s="568">
        <v>0</v>
      </c>
    </row>
    <row r="933" spans="1:14" ht="9.6" customHeight="1">
      <c r="A933" s="511"/>
      <c r="B933" s="570" t="s">
        <v>1551</v>
      </c>
      <c r="C933" s="568">
        <v>90</v>
      </c>
      <c r="D933" s="568">
        <v>44</v>
      </c>
      <c r="E933" s="568">
        <v>27</v>
      </c>
      <c r="F933" s="568">
        <v>71</v>
      </c>
      <c r="G933" s="568">
        <v>5</v>
      </c>
      <c r="H933" s="568">
        <v>4</v>
      </c>
      <c r="I933" s="568">
        <v>66</v>
      </c>
      <c r="J933" s="568">
        <v>19</v>
      </c>
      <c r="K933" s="568">
        <v>19</v>
      </c>
      <c r="L933" s="568">
        <v>0</v>
      </c>
      <c r="M933" s="568">
        <v>8</v>
      </c>
      <c r="N933" s="568">
        <v>0</v>
      </c>
    </row>
    <row r="934" spans="1:14" ht="9.6" customHeight="1">
      <c r="A934" s="511"/>
      <c r="B934" s="570" t="s">
        <v>1552</v>
      </c>
      <c r="C934" s="568">
        <v>75</v>
      </c>
      <c r="D934" s="568">
        <v>30</v>
      </c>
      <c r="E934" s="568">
        <v>6</v>
      </c>
      <c r="F934" s="568">
        <v>36</v>
      </c>
      <c r="G934" s="572" t="s">
        <v>954</v>
      </c>
      <c r="H934" s="568">
        <v>25</v>
      </c>
      <c r="I934" s="572" t="s">
        <v>954</v>
      </c>
      <c r="J934" s="568">
        <v>39</v>
      </c>
      <c r="K934" s="568">
        <v>39</v>
      </c>
      <c r="L934" s="568">
        <v>0</v>
      </c>
      <c r="M934" s="568">
        <v>70</v>
      </c>
      <c r="N934" s="568">
        <v>0</v>
      </c>
    </row>
    <row r="935" spans="1:14" ht="9.6" customHeight="1">
      <c r="A935" s="511"/>
      <c r="B935" s="570" t="s">
        <v>1553</v>
      </c>
      <c r="C935" s="568">
        <v>16</v>
      </c>
      <c r="D935" s="568">
        <v>5</v>
      </c>
      <c r="E935" s="568">
        <v>7</v>
      </c>
      <c r="F935" s="568">
        <v>12</v>
      </c>
      <c r="G935" s="572" t="s">
        <v>954</v>
      </c>
      <c r="H935" s="572" t="s">
        <v>954</v>
      </c>
      <c r="I935" s="572" t="s">
        <v>954</v>
      </c>
      <c r="J935" s="568">
        <v>4</v>
      </c>
      <c r="K935" s="568">
        <v>4</v>
      </c>
      <c r="L935" s="568">
        <v>0</v>
      </c>
      <c r="M935" s="568">
        <v>15</v>
      </c>
      <c r="N935" s="568">
        <v>0</v>
      </c>
    </row>
    <row r="936" spans="1:14" ht="9.6" customHeight="1">
      <c r="A936" s="511"/>
      <c r="B936" s="570" t="s">
        <v>1554</v>
      </c>
      <c r="C936" s="568">
        <v>2</v>
      </c>
      <c r="D936" s="568">
        <v>1</v>
      </c>
      <c r="E936" s="568">
        <v>0</v>
      </c>
      <c r="F936" s="568">
        <v>1</v>
      </c>
      <c r="G936" s="572" t="s">
        <v>954</v>
      </c>
      <c r="H936" s="572" t="s">
        <v>954</v>
      </c>
      <c r="I936" s="572" t="s">
        <v>954</v>
      </c>
      <c r="J936" s="568">
        <v>1</v>
      </c>
      <c r="K936" s="568">
        <v>1</v>
      </c>
      <c r="L936" s="568">
        <v>0</v>
      </c>
      <c r="M936" s="568">
        <v>2</v>
      </c>
      <c r="N936" s="568">
        <v>0</v>
      </c>
    </row>
    <row r="937" spans="1:14" ht="9.6" customHeight="1">
      <c r="A937" s="511"/>
      <c r="B937" s="570" t="s">
        <v>1555</v>
      </c>
      <c r="C937" s="568">
        <v>72</v>
      </c>
      <c r="D937" s="568">
        <v>31</v>
      </c>
      <c r="E937" s="568">
        <v>26</v>
      </c>
      <c r="F937" s="568">
        <v>57</v>
      </c>
      <c r="G937" s="568">
        <v>34</v>
      </c>
      <c r="H937" s="568">
        <v>18</v>
      </c>
      <c r="I937" s="568">
        <v>23</v>
      </c>
      <c r="J937" s="568">
        <v>15</v>
      </c>
      <c r="K937" s="568">
        <v>15</v>
      </c>
      <c r="L937" s="568">
        <v>0</v>
      </c>
      <c r="M937" s="568">
        <v>40</v>
      </c>
      <c r="N937" s="568">
        <v>0</v>
      </c>
    </row>
    <row r="938" spans="1:14" ht="9.6" customHeight="1">
      <c r="A938" s="511"/>
      <c r="B938" s="570" t="s">
        <v>1556</v>
      </c>
      <c r="C938" s="568">
        <v>20</v>
      </c>
      <c r="D938" s="568">
        <v>11</v>
      </c>
      <c r="E938" s="568">
        <v>4</v>
      </c>
      <c r="F938" s="568">
        <v>15</v>
      </c>
      <c r="G938" s="568">
        <v>12</v>
      </c>
      <c r="H938" s="568">
        <v>5</v>
      </c>
      <c r="I938" s="568">
        <v>3</v>
      </c>
      <c r="J938" s="568">
        <v>5</v>
      </c>
      <c r="K938" s="568">
        <v>5</v>
      </c>
      <c r="L938" s="568">
        <v>0</v>
      </c>
      <c r="M938" s="568">
        <v>14</v>
      </c>
      <c r="N938" s="568">
        <v>0</v>
      </c>
    </row>
    <row r="939" spans="1:14" ht="9.6" customHeight="1">
      <c r="A939" s="511"/>
      <c r="B939" s="569"/>
      <c r="C939" s="568"/>
      <c r="D939" s="568"/>
      <c r="E939" s="568"/>
      <c r="F939" s="568"/>
      <c r="G939" s="568"/>
      <c r="H939" s="568"/>
      <c r="I939" s="568"/>
      <c r="J939" s="568"/>
      <c r="K939" s="568"/>
      <c r="L939" s="568"/>
      <c r="M939" s="568"/>
      <c r="N939" s="568"/>
    </row>
    <row r="940" spans="1:14" ht="9.6" customHeight="1">
      <c r="A940" s="511"/>
      <c r="B940" s="569"/>
      <c r="C940" s="568"/>
      <c r="D940" s="568"/>
      <c r="E940" s="568"/>
      <c r="F940" s="568"/>
      <c r="G940" s="568"/>
      <c r="H940" s="568"/>
      <c r="I940" s="568"/>
      <c r="J940" s="568"/>
      <c r="K940" s="568"/>
      <c r="L940" s="568"/>
      <c r="M940" s="568"/>
      <c r="N940" s="568"/>
    </row>
    <row r="941" spans="1:14" ht="9.6" customHeight="1">
      <c r="A941" s="566" t="s">
        <v>1557</v>
      </c>
      <c r="B941" s="575"/>
      <c r="C941" s="568">
        <v>2552</v>
      </c>
      <c r="D941" s="568">
        <v>1059</v>
      </c>
      <c r="E941" s="568">
        <v>516</v>
      </c>
      <c r="F941" s="568">
        <v>1575</v>
      </c>
      <c r="G941" s="568">
        <v>729</v>
      </c>
      <c r="H941" s="568">
        <v>438</v>
      </c>
      <c r="I941" s="568">
        <v>846</v>
      </c>
      <c r="J941" s="568">
        <v>977</v>
      </c>
      <c r="K941" s="568">
        <v>867</v>
      </c>
      <c r="L941" s="568">
        <v>110</v>
      </c>
      <c r="M941" s="568">
        <v>1227</v>
      </c>
      <c r="N941" s="568">
        <v>109</v>
      </c>
    </row>
    <row r="942" spans="1:14" ht="9.6" customHeight="1">
      <c r="A942" s="566"/>
      <c r="B942" s="575"/>
      <c r="C942" s="568"/>
      <c r="D942" s="568"/>
      <c r="E942" s="568"/>
      <c r="F942" s="568"/>
      <c r="G942" s="568"/>
      <c r="H942" s="568"/>
      <c r="I942" s="568"/>
      <c r="J942" s="568"/>
      <c r="K942" s="568"/>
      <c r="L942" s="568"/>
      <c r="M942" s="568"/>
      <c r="N942" s="568"/>
    </row>
    <row r="943" spans="1:14" ht="9.6" customHeight="1">
      <c r="A943" s="511"/>
      <c r="B943" s="570" t="s">
        <v>1558</v>
      </c>
      <c r="C943" s="568">
        <v>909</v>
      </c>
      <c r="D943" s="568">
        <v>359</v>
      </c>
      <c r="E943" s="568">
        <v>110</v>
      </c>
      <c r="F943" s="568">
        <v>469</v>
      </c>
      <c r="G943" s="568">
        <v>247</v>
      </c>
      <c r="H943" s="568">
        <v>154</v>
      </c>
      <c r="I943" s="568">
        <v>222</v>
      </c>
      <c r="J943" s="568">
        <v>440</v>
      </c>
      <c r="K943" s="568">
        <v>353</v>
      </c>
      <c r="L943" s="568">
        <v>87</v>
      </c>
      <c r="M943" s="568">
        <v>443</v>
      </c>
      <c r="N943" s="568">
        <v>33</v>
      </c>
    </row>
    <row r="944" spans="1:14" ht="9.6" customHeight="1">
      <c r="A944" s="511"/>
      <c r="B944" s="570" t="s">
        <v>1559</v>
      </c>
      <c r="C944" s="568">
        <v>341</v>
      </c>
      <c r="D944" s="568">
        <v>137</v>
      </c>
      <c r="E944" s="568">
        <v>47</v>
      </c>
      <c r="F944" s="568">
        <v>184</v>
      </c>
      <c r="G944" s="568">
        <v>74</v>
      </c>
      <c r="H944" s="568">
        <v>56</v>
      </c>
      <c r="I944" s="568">
        <v>110</v>
      </c>
      <c r="J944" s="568">
        <v>157</v>
      </c>
      <c r="K944" s="568">
        <v>108</v>
      </c>
      <c r="L944" s="568">
        <v>49</v>
      </c>
      <c r="M944" s="568">
        <v>103</v>
      </c>
      <c r="N944" s="568">
        <v>8</v>
      </c>
    </row>
    <row r="945" spans="1:14" ht="9.6" customHeight="1">
      <c r="A945" s="511"/>
      <c r="B945" s="570" t="s">
        <v>1560</v>
      </c>
      <c r="C945" s="568">
        <v>172</v>
      </c>
      <c r="D945" s="568">
        <v>72</v>
      </c>
      <c r="E945" s="568">
        <v>17</v>
      </c>
      <c r="F945" s="568">
        <v>89</v>
      </c>
      <c r="G945" s="568">
        <v>58</v>
      </c>
      <c r="H945" s="568">
        <v>43</v>
      </c>
      <c r="I945" s="568">
        <v>31</v>
      </c>
      <c r="J945" s="568">
        <v>83</v>
      </c>
      <c r="K945" s="568">
        <v>66</v>
      </c>
      <c r="L945" s="568">
        <v>17</v>
      </c>
      <c r="M945" s="568">
        <v>97</v>
      </c>
      <c r="N945" s="568">
        <v>9</v>
      </c>
    </row>
    <row r="946" spans="1:14" ht="9.6" customHeight="1">
      <c r="A946" s="511"/>
      <c r="B946" s="570" t="s">
        <v>1561</v>
      </c>
      <c r="C946" s="568">
        <v>396</v>
      </c>
      <c r="D946" s="568">
        <v>150</v>
      </c>
      <c r="E946" s="568">
        <v>46</v>
      </c>
      <c r="F946" s="568">
        <v>196</v>
      </c>
      <c r="G946" s="568">
        <v>115</v>
      </c>
      <c r="H946" s="568">
        <v>55</v>
      </c>
      <c r="I946" s="568">
        <v>81</v>
      </c>
      <c r="J946" s="568">
        <v>200</v>
      </c>
      <c r="K946" s="568">
        <v>179</v>
      </c>
      <c r="L946" s="568">
        <v>21</v>
      </c>
      <c r="M946" s="568">
        <v>243</v>
      </c>
      <c r="N946" s="568">
        <v>16</v>
      </c>
    </row>
    <row r="947" spans="1:14" ht="9.6" customHeight="1">
      <c r="A947" s="511"/>
      <c r="B947" s="570" t="s">
        <v>1562</v>
      </c>
      <c r="C947" s="568">
        <v>382</v>
      </c>
      <c r="D947" s="568">
        <v>167</v>
      </c>
      <c r="E947" s="568">
        <v>80</v>
      </c>
      <c r="F947" s="568">
        <v>247</v>
      </c>
      <c r="G947" s="568">
        <v>125</v>
      </c>
      <c r="H947" s="568">
        <v>77</v>
      </c>
      <c r="I947" s="568">
        <v>122</v>
      </c>
      <c r="J947" s="568">
        <v>135</v>
      </c>
      <c r="K947" s="568">
        <v>135</v>
      </c>
      <c r="L947" s="568">
        <v>0</v>
      </c>
      <c r="M947" s="568">
        <v>212</v>
      </c>
      <c r="N947" s="568">
        <v>32</v>
      </c>
    </row>
    <row r="948" spans="1:14" ht="9.6" customHeight="1">
      <c r="A948" s="511"/>
      <c r="B948" s="570" t="s">
        <v>1563</v>
      </c>
      <c r="C948" s="568">
        <v>70</v>
      </c>
      <c r="D948" s="568">
        <v>42</v>
      </c>
      <c r="E948" s="568">
        <v>15</v>
      </c>
      <c r="F948" s="568">
        <v>57</v>
      </c>
      <c r="G948" s="568">
        <v>20</v>
      </c>
      <c r="H948" s="568">
        <v>13</v>
      </c>
      <c r="I948" s="568">
        <v>37</v>
      </c>
      <c r="J948" s="568">
        <v>13</v>
      </c>
      <c r="K948" s="568">
        <v>13</v>
      </c>
      <c r="L948" s="568">
        <v>0</v>
      </c>
      <c r="M948" s="568">
        <v>28</v>
      </c>
      <c r="N948" s="568">
        <v>4</v>
      </c>
    </row>
    <row r="949" spans="1:14" ht="9.6" customHeight="1">
      <c r="A949" s="511"/>
      <c r="B949" s="570" t="s">
        <v>1564</v>
      </c>
      <c r="C949" s="568">
        <v>312</v>
      </c>
      <c r="D949" s="568">
        <v>125</v>
      </c>
      <c r="E949" s="568">
        <v>65</v>
      </c>
      <c r="F949" s="568">
        <v>190</v>
      </c>
      <c r="G949" s="568">
        <v>105</v>
      </c>
      <c r="H949" s="568">
        <v>64</v>
      </c>
      <c r="I949" s="568">
        <v>85</v>
      </c>
      <c r="J949" s="568">
        <v>122</v>
      </c>
      <c r="K949" s="568">
        <v>122</v>
      </c>
      <c r="L949" s="568">
        <v>0</v>
      </c>
      <c r="M949" s="568">
        <v>184</v>
      </c>
      <c r="N949" s="568">
        <v>28</v>
      </c>
    </row>
    <row r="950" spans="1:14" ht="9.6" customHeight="1">
      <c r="A950" s="511"/>
      <c r="B950" s="570" t="s">
        <v>1565</v>
      </c>
      <c r="C950" s="568">
        <v>765</v>
      </c>
      <c r="D950" s="568">
        <v>315</v>
      </c>
      <c r="E950" s="568">
        <v>221</v>
      </c>
      <c r="F950" s="568">
        <v>536</v>
      </c>
      <c r="G950" s="568">
        <v>212</v>
      </c>
      <c r="H950" s="568">
        <v>130</v>
      </c>
      <c r="I950" s="568">
        <v>324</v>
      </c>
      <c r="J950" s="568">
        <v>229</v>
      </c>
      <c r="K950" s="568">
        <v>229</v>
      </c>
      <c r="L950" s="568">
        <v>0</v>
      </c>
      <c r="M950" s="568">
        <v>327</v>
      </c>
      <c r="N950" s="568">
        <v>25</v>
      </c>
    </row>
    <row r="951" spans="1:14" ht="9.6" customHeight="1">
      <c r="A951" s="511"/>
      <c r="B951" s="570" t="s">
        <v>1566</v>
      </c>
      <c r="C951" s="568">
        <v>585</v>
      </c>
      <c r="D951" s="568">
        <v>234</v>
      </c>
      <c r="E951" s="568">
        <v>147</v>
      </c>
      <c r="F951" s="568">
        <v>381</v>
      </c>
      <c r="G951" s="568">
        <v>166</v>
      </c>
      <c r="H951" s="568">
        <v>98</v>
      </c>
      <c r="I951" s="568">
        <v>215</v>
      </c>
      <c r="J951" s="568">
        <v>204</v>
      </c>
      <c r="K951" s="568">
        <v>204</v>
      </c>
      <c r="L951" s="568">
        <v>0</v>
      </c>
      <c r="M951" s="568">
        <v>274</v>
      </c>
      <c r="N951" s="568">
        <v>22</v>
      </c>
    </row>
    <row r="952" spans="1:14" ht="9.6" customHeight="1">
      <c r="A952" s="511"/>
      <c r="B952" s="570" t="s">
        <v>1567</v>
      </c>
      <c r="C952" s="568">
        <v>180</v>
      </c>
      <c r="D952" s="568">
        <v>81</v>
      </c>
      <c r="E952" s="568">
        <v>74</v>
      </c>
      <c r="F952" s="568">
        <v>155</v>
      </c>
      <c r="G952" s="568">
        <v>46</v>
      </c>
      <c r="H952" s="568">
        <v>32</v>
      </c>
      <c r="I952" s="568">
        <v>109</v>
      </c>
      <c r="J952" s="568">
        <v>25</v>
      </c>
      <c r="K952" s="568">
        <v>25</v>
      </c>
      <c r="L952" s="568">
        <v>0</v>
      </c>
      <c r="M952" s="568">
        <v>53</v>
      </c>
      <c r="N952" s="568">
        <v>3</v>
      </c>
    </row>
    <row r="953" spans="1:14" ht="9.6" customHeight="1">
      <c r="A953" s="511"/>
      <c r="B953" s="570" t="s">
        <v>1568</v>
      </c>
      <c r="C953" s="568">
        <v>496</v>
      </c>
      <c r="D953" s="568">
        <v>218</v>
      </c>
      <c r="E953" s="568">
        <v>105</v>
      </c>
      <c r="F953" s="568">
        <v>323</v>
      </c>
      <c r="G953" s="568">
        <v>145</v>
      </c>
      <c r="H953" s="568">
        <v>77</v>
      </c>
      <c r="I953" s="568">
        <v>178</v>
      </c>
      <c r="J953" s="568">
        <v>173</v>
      </c>
      <c r="K953" s="568">
        <v>150</v>
      </c>
      <c r="L953" s="568">
        <v>23</v>
      </c>
      <c r="M953" s="568">
        <v>246</v>
      </c>
      <c r="N953" s="568">
        <v>19</v>
      </c>
    </row>
    <row r="954" spans="1:14" ht="9.6" customHeight="1">
      <c r="A954" s="511"/>
      <c r="B954" s="569"/>
      <c r="C954" s="568"/>
      <c r="D954" s="568"/>
      <c r="E954" s="568"/>
      <c r="F954" s="568"/>
      <c r="G954" s="568"/>
      <c r="H954" s="568"/>
      <c r="I954" s="568"/>
      <c r="J954" s="568"/>
      <c r="K954" s="568"/>
      <c r="L954" s="568"/>
      <c r="M954" s="568"/>
      <c r="N954" s="568"/>
    </row>
    <row r="955" spans="1:14" ht="9.6" customHeight="1">
      <c r="A955" s="511"/>
      <c r="B955" s="569"/>
      <c r="C955" s="568"/>
      <c r="D955" s="568"/>
      <c r="E955" s="568"/>
      <c r="F955" s="568"/>
      <c r="G955" s="568"/>
      <c r="H955" s="568"/>
      <c r="I955" s="568"/>
      <c r="J955" s="568"/>
      <c r="K955" s="568"/>
      <c r="L955" s="568"/>
      <c r="M955" s="568"/>
      <c r="N955" s="568"/>
    </row>
    <row r="956" spans="1:14" ht="9.6" customHeight="1">
      <c r="A956" s="566" t="s">
        <v>1197</v>
      </c>
      <c r="B956" s="575"/>
      <c r="C956" s="568">
        <v>2014</v>
      </c>
      <c r="D956" s="568">
        <v>934</v>
      </c>
      <c r="E956" s="568">
        <v>351</v>
      </c>
      <c r="F956" s="568">
        <v>1285</v>
      </c>
      <c r="G956" s="568">
        <v>612</v>
      </c>
      <c r="H956" s="568">
        <v>396</v>
      </c>
      <c r="I956" s="568">
        <v>673</v>
      </c>
      <c r="J956" s="568">
        <v>729</v>
      </c>
      <c r="K956" s="568">
        <v>729</v>
      </c>
      <c r="L956" s="568">
        <v>0</v>
      </c>
      <c r="M956" s="568">
        <v>1136</v>
      </c>
      <c r="N956" s="568">
        <v>79</v>
      </c>
    </row>
    <row r="957" spans="1:14" ht="9.6" customHeight="1">
      <c r="A957" s="511"/>
      <c r="B957" s="569"/>
      <c r="C957" s="568"/>
      <c r="D957" s="568"/>
      <c r="E957" s="568"/>
      <c r="F957" s="568"/>
      <c r="G957" s="568"/>
      <c r="H957" s="568"/>
      <c r="I957" s="568"/>
      <c r="J957" s="568"/>
      <c r="K957" s="568"/>
      <c r="L957" s="568"/>
      <c r="M957" s="568"/>
      <c r="N957" s="568"/>
    </row>
    <row r="958" spans="1:14" ht="9.6" customHeight="1">
      <c r="A958" s="511"/>
      <c r="B958" s="570" t="s">
        <v>1085</v>
      </c>
      <c r="C958" s="568">
        <v>329</v>
      </c>
      <c r="D958" s="568">
        <v>163</v>
      </c>
      <c r="E958" s="568">
        <v>43</v>
      </c>
      <c r="F958" s="568">
        <v>206</v>
      </c>
      <c r="G958" s="568">
        <v>127</v>
      </c>
      <c r="H958" s="568">
        <v>79</v>
      </c>
      <c r="I958" s="568">
        <v>79</v>
      </c>
      <c r="J958" s="568">
        <v>123</v>
      </c>
      <c r="K958" s="568">
        <v>123</v>
      </c>
      <c r="L958" s="568">
        <v>0</v>
      </c>
      <c r="M958" s="568">
        <v>216</v>
      </c>
      <c r="N958" s="568">
        <v>19</v>
      </c>
    </row>
    <row r="959" spans="1:14" ht="9.6" customHeight="1">
      <c r="A959" s="511"/>
      <c r="B959" s="570" t="s">
        <v>1569</v>
      </c>
      <c r="C959" s="568">
        <v>169</v>
      </c>
      <c r="D959" s="568">
        <v>59</v>
      </c>
      <c r="E959" s="568">
        <v>29</v>
      </c>
      <c r="F959" s="568">
        <v>88</v>
      </c>
      <c r="G959" s="568">
        <v>49</v>
      </c>
      <c r="H959" s="568">
        <v>29</v>
      </c>
      <c r="I959" s="568">
        <v>39</v>
      </c>
      <c r="J959" s="568">
        <v>81</v>
      </c>
      <c r="K959" s="568">
        <v>81</v>
      </c>
      <c r="L959" s="568">
        <v>0</v>
      </c>
      <c r="M959" s="568">
        <v>123</v>
      </c>
      <c r="N959" s="568">
        <v>10</v>
      </c>
    </row>
    <row r="960" spans="1:14" ht="9.6" customHeight="1">
      <c r="A960" s="511"/>
      <c r="B960" s="570" t="s">
        <v>1086</v>
      </c>
      <c r="C960" s="568">
        <v>733</v>
      </c>
      <c r="D960" s="568">
        <v>335</v>
      </c>
      <c r="E960" s="568">
        <v>177</v>
      </c>
      <c r="F960" s="568">
        <v>512</v>
      </c>
      <c r="G960" s="568">
        <v>216</v>
      </c>
      <c r="H960" s="568">
        <v>130</v>
      </c>
      <c r="I960" s="568">
        <v>296</v>
      </c>
      <c r="J960" s="568">
        <v>221</v>
      </c>
      <c r="K960" s="568">
        <v>221</v>
      </c>
      <c r="L960" s="568">
        <v>0</v>
      </c>
      <c r="M960" s="568">
        <v>338</v>
      </c>
      <c r="N960" s="568">
        <v>50</v>
      </c>
    </row>
    <row r="961" spans="1:14" ht="9.6" customHeight="1">
      <c r="A961" s="511"/>
      <c r="B961" s="570" t="s">
        <v>1087</v>
      </c>
      <c r="C961" s="568">
        <v>516</v>
      </c>
      <c r="D961" s="568">
        <v>221</v>
      </c>
      <c r="E961" s="568">
        <v>65</v>
      </c>
      <c r="F961" s="568">
        <v>286</v>
      </c>
      <c r="G961" s="568">
        <v>163</v>
      </c>
      <c r="H961" s="568">
        <v>120</v>
      </c>
      <c r="I961" s="568">
        <v>123</v>
      </c>
      <c r="J961" s="568">
        <v>230</v>
      </c>
      <c r="K961" s="568">
        <v>230</v>
      </c>
      <c r="L961" s="568">
        <v>0</v>
      </c>
      <c r="M961" s="568">
        <v>367</v>
      </c>
      <c r="N961" s="568">
        <v>0</v>
      </c>
    </row>
    <row r="962" spans="1:14" ht="9.6" customHeight="1">
      <c r="A962" s="511"/>
      <c r="B962" s="570" t="s">
        <v>1570</v>
      </c>
      <c r="C962" s="568">
        <v>164</v>
      </c>
      <c r="D962" s="568">
        <v>100</v>
      </c>
      <c r="E962" s="568">
        <v>29</v>
      </c>
      <c r="F962" s="568">
        <v>129</v>
      </c>
      <c r="G962" s="568">
        <v>30</v>
      </c>
      <c r="H962" s="568">
        <v>15</v>
      </c>
      <c r="I962" s="568">
        <v>99</v>
      </c>
      <c r="J962" s="568">
        <v>35</v>
      </c>
      <c r="K962" s="568">
        <v>35</v>
      </c>
      <c r="L962" s="568">
        <v>0</v>
      </c>
      <c r="M962" s="568">
        <v>52</v>
      </c>
      <c r="N962" s="568">
        <v>0</v>
      </c>
    </row>
    <row r="963" spans="1:14" ht="9.6" customHeight="1">
      <c r="A963" s="511"/>
      <c r="B963" s="576" t="s">
        <v>1571</v>
      </c>
      <c r="C963" s="568"/>
      <c r="D963" s="568"/>
      <c r="E963" s="568"/>
      <c r="F963" s="568"/>
      <c r="G963" s="568"/>
      <c r="H963" s="568"/>
      <c r="I963" s="568"/>
      <c r="J963" s="568"/>
      <c r="K963" s="568"/>
      <c r="L963" s="568"/>
      <c r="M963" s="568"/>
      <c r="N963" s="568"/>
    </row>
    <row r="964" spans="1:14" ht="9.6" customHeight="1">
      <c r="A964" s="511"/>
      <c r="B964" s="570" t="s">
        <v>1572</v>
      </c>
      <c r="C964" s="568">
        <v>44</v>
      </c>
      <c r="D964" s="568">
        <v>32</v>
      </c>
      <c r="E964" s="568">
        <v>6</v>
      </c>
      <c r="F964" s="568">
        <v>38</v>
      </c>
      <c r="G964" s="568">
        <v>4</v>
      </c>
      <c r="H964" s="568">
        <v>4</v>
      </c>
      <c r="I964" s="568">
        <v>34</v>
      </c>
      <c r="J964" s="568">
        <v>6</v>
      </c>
      <c r="K964" s="568">
        <v>6</v>
      </c>
      <c r="L964" s="568">
        <v>0</v>
      </c>
      <c r="M964" s="568">
        <v>0</v>
      </c>
      <c r="N964" s="568">
        <v>0</v>
      </c>
    </row>
    <row r="965" spans="1:14" ht="9.6" customHeight="1">
      <c r="A965" s="511"/>
      <c r="B965" s="570" t="s">
        <v>1573</v>
      </c>
      <c r="C965" s="568">
        <v>59</v>
      </c>
      <c r="D965" s="568">
        <v>24</v>
      </c>
      <c r="E965" s="568">
        <v>2</v>
      </c>
      <c r="F965" s="568">
        <v>26</v>
      </c>
      <c r="G965" s="568">
        <v>23</v>
      </c>
      <c r="H965" s="568">
        <v>19</v>
      </c>
      <c r="I965" s="568">
        <v>3</v>
      </c>
      <c r="J965" s="568">
        <v>33</v>
      </c>
      <c r="K965" s="568">
        <v>33</v>
      </c>
      <c r="L965" s="568">
        <v>0</v>
      </c>
      <c r="M965" s="568">
        <v>40</v>
      </c>
      <c r="N965" s="568">
        <v>0</v>
      </c>
    </row>
    <row r="966" spans="1:14" ht="9.6" customHeight="1">
      <c r="A966" s="511"/>
      <c r="B966" s="569"/>
      <c r="C966" s="568"/>
      <c r="D966" s="568"/>
      <c r="E966" s="568"/>
      <c r="F966" s="568"/>
      <c r="G966" s="568"/>
      <c r="H966" s="568"/>
      <c r="I966" s="568"/>
      <c r="J966" s="568"/>
      <c r="K966" s="568"/>
      <c r="L966" s="568"/>
      <c r="M966" s="568"/>
      <c r="N966" s="568"/>
    </row>
    <row r="967" spans="1:14" ht="9.6" customHeight="1">
      <c r="A967" s="511"/>
      <c r="B967" s="569"/>
      <c r="C967" s="568"/>
      <c r="D967" s="568"/>
      <c r="E967" s="568"/>
      <c r="F967" s="568"/>
      <c r="G967" s="568"/>
      <c r="H967" s="568"/>
      <c r="I967" s="568"/>
      <c r="J967" s="568"/>
      <c r="K967" s="568"/>
      <c r="L967" s="568"/>
      <c r="M967" s="568"/>
      <c r="N967" s="568"/>
    </row>
    <row r="968" spans="1:14" ht="9.6" customHeight="1">
      <c r="A968" s="566" t="s">
        <v>1200</v>
      </c>
      <c r="B968" s="575"/>
      <c r="C968" s="568">
        <v>2012</v>
      </c>
      <c r="D968" s="568">
        <v>922</v>
      </c>
      <c r="E968" s="568">
        <v>444</v>
      </c>
      <c r="F968" s="568">
        <v>1366</v>
      </c>
      <c r="G968" s="568">
        <v>734</v>
      </c>
      <c r="H968" s="568">
        <v>397</v>
      </c>
      <c r="I968" s="568">
        <v>632</v>
      </c>
      <c r="J968" s="568">
        <v>646</v>
      </c>
      <c r="K968" s="568">
        <v>635</v>
      </c>
      <c r="L968" s="568">
        <v>11</v>
      </c>
      <c r="M968" s="568">
        <v>1007</v>
      </c>
      <c r="N968" s="568">
        <v>65</v>
      </c>
    </row>
    <row r="969" spans="1:14" ht="9.6" customHeight="1">
      <c r="A969" s="511"/>
      <c r="B969" s="569"/>
      <c r="C969" s="568"/>
      <c r="D969" s="568"/>
      <c r="E969" s="568"/>
      <c r="F969" s="568"/>
      <c r="G969" s="568"/>
      <c r="H969" s="568"/>
      <c r="I969" s="568"/>
      <c r="J969" s="568"/>
      <c r="K969" s="568"/>
      <c r="L969" s="568"/>
      <c r="M969" s="568"/>
      <c r="N969" s="568"/>
    </row>
    <row r="970" spans="1:14" ht="9.6" customHeight="1">
      <c r="A970" s="511"/>
      <c r="B970" s="570" t="s">
        <v>1574</v>
      </c>
      <c r="C970" s="568">
        <v>638</v>
      </c>
      <c r="D970" s="568">
        <v>287</v>
      </c>
      <c r="E970" s="568">
        <v>169</v>
      </c>
      <c r="F970" s="568">
        <v>456</v>
      </c>
      <c r="G970" s="568">
        <v>199</v>
      </c>
      <c r="H970" s="568">
        <v>133</v>
      </c>
      <c r="I970" s="568">
        <v>257</v>
      </c>
      <c r="J970" s="568">
        <v>182</v>
      </c>
      <c r="K970" s="568">
        <v>182</v>
      </c>
      <c r="L970" s="568">
        <v>0</v>
      </c>
      <c r="M970" s="568">
        <v>349</v>
      </c>
      <c r="N970" s="568">
        <v>29</v>
      </c>
    </row>
    <row r="971" spans="1:14" ht="9.6" customHeight="1">
      <c r="A971" s="511"/>
      <c r="B971" s="570" t="s">
        <v>1092</v>
      </c>
      <c r="C971" s="568">
        <v>747</v>
      </c>
      <c r="D971" s="568">
        <v>363</v>
      </c>
      <c r="E971" s="568">
        <v>129</v>
      </c>
      <c r="F971" s="568">
        <v>492</v>
      </c>
      <c r="G971" s="568">
        <v>245</v>
      </c>
      <c r="H971" s="568">
        <v>127</v>
      </c>
      <c r="I971" s="568">
        <v>247</v>
      </c>
      <c r="J971" s="568">
        <v>255</v>
      </c>
      <c r="K971" s="568">
        <v>255</v>
      </c>
      <c r="L971" s="568">
        <v>0</v>
      </c>
      <c r="M971" s="568">
        <v>311</v>
      </c>
      <c r="N971" s="568">
        <v>14</v>
      </c>
    </row>
    <row r="972" spans="1:14" ht="9.6" customHeight="1">
      <c r="A972" s="511"/>
      <c r="B972" s="570" t="s">
        <v>1575</v>
      </c>
      <c r="C972" s="568">
        <v>276</v>
      </c>
      <c r="D972" s="568">
        <v>113</v>
      </c>
      <c r="E972" s="568">
        <v>80</v>
      </c>
      <c r="F972" s="568">
        <v>193</v>
      </c>
      <c r="G972" s="572" t="s">
        <v>954</v>
      </c>
      <c r="H972" s="568">
        <v>47</v>
      </c>
      <c r="I972" s="572" t="s">
        <v>954</v>
      </c>
      <c r="J972" s="568">
        <v>83</v>
      </c>
      <c r="K972" s="568">
        <v>83</v>
      </c>
      <c r="L972" s="568">
        <v>0</v>
      </c>
      <c r="M972" s="568">
        <v>162</v>
      </c>
      <c r="N972" s="568">
        <v>0</v>
      </c>
    </row>
    <row r="973" spans="1:14" ht="9.6" customHeight="1">
      <c r="A973" s="511"/>
      <c r="B973" s="570" t="s">
        <v>1576</v>
      </c>
      <c r="C973" s="568">
        <v>301</v>
      </c>
      <c r="D973" s="568">
        <v>139</v>
      </c>
      <c r="E973" s="568">
        <v>47</v>
      </c>
      <c r="F973" s="568">
        <v>186</v>
      </c>
      <c r="G973" s="568">
        <v>116</v>
      </c>
      <c r="H973" s="568">
        <v>64</v>
      </c>
      <c r="I973" s="568">
        <v>70</v>
      </c>
      <c r="J973" s="568">
        <v>115</v>
      </c>
      <c r="K973" s="568">
        <v>104</v>
      </c>
      <c r="L973" s="568">
        <v>11</v>
      </c>
      <c r="M973" s="568">
        <v>185</v>
      </c>
      <c r="N973" s="568">
        <v>22</v>
      </c>
    </row>
    <row r="974" spans="1:14" ht="9.6" customHeight="1">
      <c r="A974" s="511"/>
      <c r="B974" s="570" t="s">
        <v>1577</v>
      </c>
      <c r="C974" s="568">
        <v>50</v>
      </c>
      <c r="D974" s="568">
        <v>20</v>
      </c>
      <c r="E974" s="568">
        <v>19</v>
      </c>
      <c r="F974" s="568">
        <v>39</v>
      </c>
      <c r="G974" s="572" t="s">
        <v>954</v>
      </c>
      <c r="H974" s="568">
        <v>26</v>
      </c>
      <c r="I974" s="572" t="s">
        <v>954</v>
      </c>
      <c r="J974" s="568">
        <v>11</v>
      </c>
      <c r="K974" s="568">
        <v>11</v>
      </c>
      <c r="L974" s="568">
        <v>0</v>
      </c>
      <c r="M974" s="568">
        <v>0</v>
      </c>
      <c r="N974" s="568">
        <v>0</v>
      </c>
    </row>
    <row r="975" spans="1:14" ht="9.6" customHeight="1">
      <c r="A975" s="511"/>
      <c r="B975" s="570"/>
      <c r="C975" s="568"/>
      <c r="D975" s="568"/>
      <c r="E975" s="568"/>
      <c r="F975" s="568"/>
      <c r="G975" s="568"/>
      <c r="H975" s="568"/>
      <c r="I975" s="568"/>
      <c r="J975" s="568"/>
      <c r="K975" s="568"/>
      <c r="L975" s="568"/>
      <c r="M975" s="568"/>
      <c r="N975" s="568"/>
    </row>
    <row r="976" spans="1:14" ht="9.6" customHeight="1">
      <c r="A976" s="511"/>
      <c r="B976" s="569" t="s">
        <v>1578</v>
      </c>
      <c r="C976" s="568"/>
      <c r="D976" s="568"/>
      <c r="E976" s="568"/>
      <c r="F976" s="568"/>
      <c r="G976" s="568"/>
      <c r="H976" s="568"/>
      <c r="I976" s="568"/>
      <c r="J976" s="568"/>
      <c r="K976" s="568"/>
      <c r="L976" s="568"/>
      <c r="M976" s="568"/>
      <c r="N976" s="568"/>
    </row>
    <row r="977" spans="1:14" ht="9.6" customHeight="1">
      <c r="A977" s="511"/>
      <c r="B977" s="586" t="s">
        <v>1579</v>
      </c>
      <c r="C977" s="568">
        <v>115977</v>
      </c>
      <c r="D977" s="568">
        <v>59622</v>
      </c>
      <c r="E977" s="568">
        <v>27076</v>
      </c>
      <c r="F977" s="568">
        <v>86698</v>
      </c>
      <c r="G977" s="568">
        <v>31234</v>
      </c>
      <c r="H977" s="568">
        <v>18049</v>
      </c>
      <c r="I977" s="568">
        <v>55464</v>
      </c>
      <c r="J977" s="568">
        <v>29279</v>
      </c>
      <c r="K977" s="568">
        <v>28538</v>
      </c>
      <c r="L977" s="568">
        <v>741</v>
      </c>
      <c r="M977" s="568">
        <v>45904</v>
      </c>
      <c r="N977" s="568">
        <v>4510</v>
      </c>
    </row>
    <row r="978" spans="1:14" ht="9.6" customHeight="1">
      <c r="A978" s="511"/>
      <c r="B978" s="585"/>
      <c r="C978" s="568"/>
      <c r="D978" s="560"/>
      <c r="E978" s="560"/>
      <c r="J978" s="560"/>
      <c r="K978" s="560"/>
      <c r="L978" s="560"/>
      <c r="M978" s="560"/>
      <c r="N978" s="560"/>
    </row>
    <row r="979" spans="1:14" ht="9.6" customHeight="1">
      <c r="A979" s="511"/>
      <c r="B979" s="585"/>
      <c r="C979" s="568"/>
      <c r="D979" s="560"/>
      <c r="E979" s="560"/>
      <c r="J979" s="560"/>
      <c r="K979" s="560"/>
      <c r="L979" s="560"/>
      <c r="M979" s="560"/>
      <c r="N979" s="560"/>
    </row>
    <row r="980" spans="1:14" ht="9.6" customHeight="1">
      <c r="A980" s="511" t="s">
        <v>1580</v>
      </c>
      <c r="B980" s="585"/>
      <c r="C980" s="568"/>
      <c r="D980" s="560"/>
      <c r="E980" s="560"/>
      <c r="J980" s="560"/>
      <c r="K980" s="560"/>
      <c r="L980" s="560"/>
      <c r="M980" s="560"/>
      <c r="N980" s="560"/>
    </row>
    <row r="981" spans="1:14" ht="9.6" customHeight="1">
      <c r="B981" s="579"/>
      <c r="C981" s="563" t="s">
        <v>165</v>
      </c>
      <c r="D981" s="564"/>
      <c r="E981" s="564"/>
      <c r="F981" s="564"/>
      <c r="G981" s="564"/>
      <c r="H981" s="564"/>
      <c r="I981" s="564"/>
      <c r="J981" s="564"/>
      <c r="K981" s="564"/>
      <c r="L981" s="564"/>
      <c r="M981" s="564"/>
      <c r="N981" s="564"/>
    </row>
    <row r="982" spans="1:14" ht="9.6" customHeight="1">
      <c r="A982" s="511"/>
      <c r="B982" s="585"/>
      <c r="C982" s="568"/>
      <c r="D982" s="560"/>
      <c r="E982" s="560"/>
      <c r="J982" s="560"/>
      <c r="K982" s="560"/>
      <c r="L982" s="560"/>
      <c r="M982" s="560"/>
      <c r="N982" s="560"/>
    </row>
    <row r="983" spans="1:14" ht="9.6" customHeight="1">
      <c r="A983" s="566" t="s">
        <v>1125</v>
      </c>
      <c r="B983" s="575"/>
      <c r="C983" s="568">
        <v>720</v>
      </c>
      <c r="D983" s="568">
        <v>400</v>
      </c>
      <c r="E983" s="568">
        <v>126</v>
      </c>
      <c r="F983" s="568">
        <v>526</v>
      </c>
      <c r="G983" s="568">
        <v>210</v>
      </c>
      <c r="H983" s="568">
        <v>138</v>
      </c>
      <c r="I983" s="568">
        <v>316</v>
      </c>
      <c r="J983" s="568">
        <v>194</v>
      </c>
      <c r="K983" s="568">
        <v>194</v>
      </c>
      <c r="L983" s="568">
        <v>0</v>
      </c>
      <c r="M983" s="568">
        <v>377</v>
      </c>
      <c r="N983" s="568">
        <v>19</v>
      </c>
    </row>
    <row r="984" spans="1:14" ht="9.6" customHeight="1">
      <c r="A984" s="511"/>
      <c r="B984" s="569"/>
      <c r="C984" s="568"/>
      <c r="D984" s="568"/>
      <c r="E984" s="568"/>
      <c r="F984" s="568"/>
      <c r="G984" s="568"/>
      <c r="H984" s="568"/>
      <c r="I984" s="568"/>
      <c r="J984" s="568"/>
      <c r="K984" s="568"/>
      <c r="L984" s="568"/>
      <c r="M984" s="568"/>
      <c r="N984" s="568"/>
    </row>
    <row r="985" spans="1:14" ht="9.6" customHeight="1">
      <c r="A985" s="511"/>
      <c r="B985" s="570" t="s">
        <v>1581</v>
      </c>
      <c r="C985" s="568">
        <v>262</v>
      </c>
      <c r="D985" s="568">
        <v>173</v>
      </c>
      <c r="E985" s="568">
        <v>56</v>
      </c>
      <c r="F985" s="568">
        <v>229</v>
      </c>
      <c r="G985" s="568">
        <v>40</v>
      </c>
      <c r="H985" s="568">
        <v>35</v>
      </c>
      <c r="I985" s="568">
        <v>189</v>
      </c>
      <c r="J985" s="568">
        <v>33</v>
      </c>
      <c r="K985" s="568">
        <v>33</v>
      </c>
      <c r="L985" s="568">
        <v>0</v>
      </c>
      <c r="M985" s="568">
        <v>65</v>
      </c>
      <c r="N985" s="568">
        <v>6</v>
      </c>
    </row>
    <row r="986" spans="1:14" ht="9.6" customHeight="1">
      <c r="A986" s="511"/>
      <c r="B986" s="576" t="s">
        <v>1582</v>
      </c>
      <c r="C986" s="568"/>
      <c r="D986" s="568"/>
      <c r="E986" s="568"/>
      <c r="F986" s="568"/>
      <c r="G986" s="568"/>
      <c r="H986" s="568"/>
      <c r="I986" s="568"/>
      <c r="J986" s="568"/>
      <c r="K986" s="568"/>
      <c r="L986" s="568"/>
      <c r="M986" s="568"/>
      <c r="N986" s="568"/>
    </row>
    <row r="987" spans="1:14" ht="9.6" customHeight="1">
      <c r="A987" s="511"/>
      <c r="B987" s="570" t="s">
        <v>1583</v>
      </c>
      <c r="C987" s="568">
        <v>228</v>
      </c>
      <c r="D987" s="568">
        <v>132</v>
      </c>
      <c r="E987" s="568">
        <v>36</v>
      </c>
      <c r="F987" s="568">
        <v>168</v>
      </c>
      <c r="G987" s="568">
        <v>64</v>
      </c>
      <c r="H987" s="568">
        <v>64</v>
      </c>
      <c r="I987" s="568">
        <v>104</v>
      </c>
      <c r="J987" s="568">
        <v>60</v>
      </c>
      <c r="K987" s="568">
        <v>60</v>
      </c>
      <c r="L987" s="568">
        <v>0</v>
      </c>
      <c r="M987" s="568">
        <v>114</v>
      </c>
      <c r="N987" s="568">
        <v>0</v>
      </c>
    </row>
    <row r="988" spans="1:14" ht="9.6" customHeight="1">
      <c r="A988" s="511"/>
      <c r="B988" s="577"/>
      <c r="C988" s="573"/>
      <c r="D988" s="574"/>
      <c r="E988" s="574"/>
      <c r="F988" s="574"/>
      <c r="G988" s="574"/>
      <c r="H988" s="574"/>
      <c r="I988" s="574"/>
      <c r="J988" s="573"/>
      <c r="K988" s="574"/>
      <c r="L988" s="573"/>
      <c r="M988" s="573"/>
      <c r="N988" s="573"/>
    </row>
    <row r="989" spans="1:14" ht="9.6" customHeight="1">
      <c r="A989" s="511"/>
      <c r="B989" s="577"/>
      <c r="C989" s="573"/>
      <c r="D989" s="574"/>
      <c r="E989" s="574"/>
      <c r="F989" s="574"/>
      <c r="G989" s="574"/>
      <c r="H989" s="574"/>
      <c r="I989" s="574"/>
      <c r="J989" s="573"/>
      <c r="K989" s="574"/>
      <c r="L989" s="573"/>
      <c r="M989" s="573"/>
      <c r="N989" s="573"/>
    </row>
    <row r="990" spans="1:14" ht="9.6" customHeight="1">
      <c r="A990" s="511"/>
      <c r="B990" s="585"/>
      <c r="C990" s="573"/>
      <c r="D990" s="593"/>
      <c r="E990" s="574"/>
      <c r="F990" s="574"/>
      <c r="G990" s="593"/>
      <c r="H990" s="593"/>
      <c r="I990" s="593"/>
      <c r="J990" s="593"/>
      <c r="K990" s="574"/>
      <c r="L990" s="593"/>
      <c r="M990" s="593"/>
      <c r="N990" s="593"/>
    </row>
    <row r="991" spans="1:14" ht="9.6" customHeight="1">
      <c r="A991" s="578" t="s">
        <v>52</v>
      </c>
      <c r="B991" s="579"/>
      <c r="C991" s="580"/>
      <c r="D991" s="581"/>
      <c r="E991" s="581"/>
      <c r="F991" s="581"/>
      <c r="G991" s="581"/>
      <c r="H991" s="581"/>
      <c r="I991" s="581"/>
      <c r="J991" s="581"/>
      <c r="K991" s="581"/>
      <c r="L991" s="581"/>
      <c r="M991" s="581"/>
      <c r="N991" s="581"/>
    </row>
    <row r="992" spans="1:14" ht="9.6" customHeight="1">
      <c r="A992" s="536"/>
      <c r="B992" s="582"/>
      <c r="C992" s="563" t="s">
        <v>165</v>
      </c>
      <c r="D992" s="562"/>
      <c r="E992" s="564"/>
      <c r="F992" s="564"/>
      <c r="G992" s="564"/>
      <c r="H992" s="564"/>
      <c r="I992" s="564"/>
      <c r="J992" s="564"/>
      <c r="K992" s="564"/>
      <c r="L992" s="564"/>
      <c r="M992" s="564"/>
      <c r="N992" s="564"/>
    </row>
    <row r="993" spans="1:14" ht="9.6" customHeight="1">
      <c r="A993" s="536"/>
      <c r="B993" s="582"/>
      <c r="C993" s="563"/>
      <c r="D993" s="562"/>
      <c r="E993" s="564"/>
      <c r="F993" s="564"/>
      <c r="G993" s="564"/>
      <c r="H993" s="564"/>
      <c r="I993" s="564"/>
      <c r="J993" s="564"/>
      <c r="K993" s="564"/>
      <c r="L993" s="564"/>
      <c r="M993" s="564"/>
      <c r="N993" s="564"/>
    </row>
    <row r="994" spans="1:14" ht="9.6" customHeight="1">
      <c r="A994" s="584" t="s">
        <v>1584</v>
      </c>
      <c r="B994" s="575"/>
      <c r="C994" s="563"/>
      <c r="D994" s="562"/>
      <c r="E994" s="564"/>
      <c r="F994" s="564"/>
      <c r="G994" s="564"/>
      <c r="H994" s="564"/>
      <c r="I994" s="564"/>
      <c r="J994" s="564"/>
      <c r="K994" s="564"/>
      <c r="L994" s="564"/>
      <c r="M994" s="564"/>
      <c r="N994" s="564"/>
    </row>
    <row r="995" spans="1:14" ht="9.6" customHeight="1">
      <c r="A995" s="511"/>
      <c r="B995" s="570" t="s">
        <v>1585</v>
      </c>
      <c r="C995" s="568">
        <v>52</v>
      </c>
      <c r="D995" s="568">
        <v>25</v>
      </c>
      <c r="E995" s="568">
        <v>16</v>
      </c>
      <c r="F995" s="568">
        <v>41</v>
      </c>
      <c r="G995" s="572" t="s">
        <v>954</v>
      </c>
      <c r="H995" s="568">
        <v>0</v>
      </c>
      <c r="I995" s="572" t="s">
        <v>954</v>
      </c>
      <c r="J995" s="568">
        <v>11</v>
      </c>
      <c r="K995" s="568">
        <v>11</v>
      </c>
      <c r="L995" s="568">
        <v>0</v>
      </c>
      <c r="M995" s="568">
        <v>12</v>
      </c>
      <c r="N995" s="568">
        <v>0</v>
      </c>
    </row>
    <row r="996" spans="1:14" ht="9.6" customHeight="1">
      <c r="A996" s="511"/>
      <c r="B996" s="576" t="s">
        <v>1586</v>
      </c>
      <c r="C996" s="568"/>
      <c r="D996" s="568"/>
      <c r="E996" s="568"/>
      <c r="F996" s="568"/>
      <c r="G996" s="568"/>
      <c r="H996" s="568"/>
      <c r="I996" s="568"/>
      <c r="J996" s="568"/>
      <c r="K996" s="568"/>
      <c r="L996" s="568"/>
      <c r="M996" s="568"/>
      <c r="N996" s="568"/>
    </row>
    <row r="997" spans="1:14" ht="9.6" customHeight="1">
      <c r="A997" s="511"/>
      <c r="B997" s="570" t="s">
        <v>1587</v>
      </c>
      <c r="C997" s="568">
        <v>128</v>
      </c>
      <c r="D997" s="568">
        <v>49</v>
      </c>
      <c r="E997" s="568">
        <v>9</v>
      </c>
      <c r="F997" s="568">
        <v>58</v>
      </c>
      <c r="G997" s="572" t="s">
        <v>954</v>
      </c>
      <c r="H997" s="568">
        <v>30</v>
      </c>
      <c r="I997" s="572" t="s">
        <v>954</v>
      </c>
      <c r="J997" s="568">
        <v>70</v>
      </c>
      <c r="K997" s="568">
        <v>70</v>
      </c>
      <c r="L997" s="568">
        <v>0</v>
      </c>
      <c r="M997" s="568">
        <v>130</v>
      </c>
      <c r="N997" s="568">
        <v>6</v>
      </c>
    </row>
    <row r="998" spans="1:14" ht="9.6" customHeight="1">
      <c r="A998" s="511"/>
      <c r="B998" s="576" t="s">
        <v>1588</v>
      </c>
      <c r="C998" s="568"/>
      <c r="D998" s="568"/>
      <c r="E998" s="568"/>
      <c r="F998" s="568"/>
      <c r="G998" s="568"/>
      <c r="H998" s="568"/>
      <c r="I998" s="568"/>
      <c r="J998" s="568"/>
      <c r="K998" s="568"/>
      <c r="L998" s="568"/>
      <c r="M998" s="568"/>
      <c r="N998" s="568"/>
    </row>
    <row r="999" spans="1:14" ht="9.6" customHeight="1">
      <c r="A999" s="511"/>
      <c r="B999" s="570" t="s">
        <v>1589</v>
      </c>
      <c r="C999" s="568">
        <v>50</v>
      </c>
      <c r="D999" s="568">
        <v>21</v>
      </c>
      <c r="E999" s="568">
        <v>9</v>
      </c>
      <c r="F999" s="568">
        <v>30</v>
      </c>
      <c r="G999" s="572" t="s">
        <v>954</v>
      </c>
      <c r="H999" s="568">
        <v>9</v>
      </c>
      <c r="I999" s="572" t="s">
        <v>954</v>
      </c>
      <c r="J999" s="568">
        <v>20</v>
      </c>
      <c r="K999" s="568">
        <v>20</v>
      </c>
      <c r="L999" s="568">
        <v>0</v>
      </c>
      <c r="M999" s="568">
        <v>56</v>
      </c>
      <c r="N999" s="568">
        <v>7</v>
      </c>
    </row>
    <row r="1000" spans="1:14" ht="9.6" customHeight="1">
      <c r="A1000" s="511"/>
      <c r="B1000" s="570"/>
      <c r="C1000" s="568"/>
      <c r="D1000" s="568"/>
      <c r="E1000" s="568"/>
      <c r="F1000" s="568"/>
      <c r="G1000" s="568"/>
      <c r="H1000" s="568"/>
      <c r="I1000" s="568"/>
      <c r="J1000" s="568"/>
      <c r="K1000" s="568"/>
      <c r="L1000" s="568"/>
      <c r="M1000" s="568"/>
      <c r="N1000" s="568"/>
    </row>
    <row r="1001" spans="1:14" ht="9.6" customHeight="1">
      <c r="A1001" s="511"/>
      <c r="B1001" s="570"/>
      <c r="C1001" s="568"/>
      <c r="D1001" s="568"/>
      <c r="E1001" s="568"/>
      <c r="F1001" s="568"/>
      <c r="G1001" s="568"/>
      <c r="H1001" s="568"/>
      <c r="I1001" s="568"/>
      <c r="J1001" s="568"/>
      <c r="K1001" s="568"/>
      <c r="L1001" s="568"/>
      <c r="M1001" s="568"/>
      <c r="N1001" s="568"/>
    </row>
    <row r="1002" spans="1:14" ht="9.6" customHeight="1">
      <c r="A1002" s="544" t="s">
        <v>1590</v>
      </c>
      <c r="B1002" s="594"/>
      <c r="C1002" s="568">
        <v>673</v>
      </c>
      <c r="D1002" s="568">
        <v>344</v>
      </c>
      <c r="E1002" s="568">
        <v>146</v>
      </c>
      <c r="F1002" s="568">
        <v>490</v>
      </c>
      <c r="G1002" s="568">
        <v>158</v>
      </c>
      <c r="H1002" s="568">
        <v>0</v>
      </c>
      <c r="I1002" s="568">
        <v>332</v>
      </c>
      <c r="J1002" s="568">
        <v>183</v>
      </c>
      <c r="K1002" s="568">
        <v>183</v>
      </c>
      <c r="L1002" s="568">
        <v>0</v>
      </c>
      <c r="M1002" s="568">
        <v>329</v>
      </c>
      <c r="N1002" s="568">
        <v>6</v>
      </c>
    </row>
    <row r="1003" spans="1:14" ht="9.6" customHeight="1">
      <c r="A1003" s="511"/>
      <c r="B1003" s="569"/>
      <c r="C1003" s="568"/>
      <c r="D1003" s="568"/>
      <c r="E1003" s="568"/>
      <c r="F1003" s="568"/>
      <c r="G1003" s="568"/>
      <c r="H1003" s="568"/>
      <c r="I1003" s="568"/>
      <c r="J1003" s="568"/>
      <c r="K1003" s="568"/>
      <c r="L1003" s="568"/>
      <c r="M1003" s="568"/>
      <c r="N1003" s="568"/>
    </row>
    <row r="1004" spans="1:14" ht="9.6" customHeight="1">
      <c r="A1004" s="511"/>
      <c r="B1004" s="584" t="s">
        <v>1591</v>
      </c>
      <c r="C1004" s="568"/>
      <c r="D1004" s="568"/>
      <c r="E1004" s="568"/>
      <c r="F1004" s="568"/>
      <c r="G1004" s="568"/>
      <c r="H1004" s="568"/>
      <c r="I1004" s="568"/>
      <c r="J1004" s="568"/>
      <c r="K1004" s="568"/>
      <c r="L1004" s="568"/>
      <c r="M1004" s="568"/>
      <c r="N1004" s="568"/>
    </row>
    <row r="1005" spans="1:14" ht="9.6" customHeight="1">
      <c r="A1005" s="511"/>
      <c r="B1005" s="595" t="s">
        <v>1592</v>
      </c>
      <c r="C1005" s="568">
        <v>673</v>
      </c>
      <c r="D1005" s="568">
        <v>344</v>
      </c>
      <c r="E1005" s="568">
        <v>146</v>
      </c>
      <c r="F1005" s="568">
        <v>490</v>
      </c>
      <c r="G1005" s="568">
        <v>158</v>
      </c>
      <c r="H1005" s="568">
        <v>0</v>
      </c>
      <c r="I1005" s="568">
        <v>332</v>
      </c>
      <c r="J1005" s="568">
        <v>183</v>
      </c>
      <c r="K1005" s="568">
        <v>183</v>
      </c>
      <c r="L1005" s="568">
        <v>0</v>
      </c>
      <c r="M1005" s="568">
        <v>329</v>
      </c>
      <c r="N1005" s="568">
        <v>6</v>
      </c>
    </row>
    <row r="1006" spans="1:14" ht="9.6" customHeight="1">
      <c r="A1006" s="511"/>
      <c r="B1006" s="570" t="s">
        <v>1593</v>
      </c>
      <c r="C1006" s="568">
        <v>100</v>
      </c>
      <c r="D1006" s="568">
        <v>37</v>
      </c>
      <c r="E1006" s="568">
        <v>3</v>
      </c>
      <c r="F1006" s="568">
        <v>40</v>
      </c>
      <c r="G1006" s="572" t="s">
        <v>954</v>
      </c>
      <c r="H1006" s="568">
        <v>0</v>
      </c>
      <c r="I1006" s="572" t="s">
        <v>954</v>
      </c>
      <c r="J1006" s="568">
        <v>60</v>
      </c>
      <c r="K1006" s="568">
        <v>60</v>
      </c>
      <c r="L1006" s="568">
        <v>0</v>
      </c>
      <c r="M1006" s="568">
        <v>100</v>
      </c>
      <c r="N1006" s="568">
        <v>0</v>
      </c>
    </row>
    <row r="1007" spans="1:14" ht="9.6" customHeight="1">
      <c r="A1007" s="511"/>
      <c r="B1007" s="570" t="s">
        <v>1594</v>
      </c>
      <c r="C1007" s="568">
        <v>264</v>
      </c>
      <c r="D1007" s="568">
        <v>145</v>
      </c>
      <c r="E1007" s="568">
        <v>74</v>
      </c>
      <c r="F1007" s="568">
        <v>219</v>
      </c>
      <c r="G1007" s="568">
        <v>40</v>
      </c>
      <c r="H1007" s="568">
        <v>0</v>
      </c>
      <c r="I1007" s="568">
        <v>179</v>
      </c>
      <c r="J1007" s="568">
        <v>45</v>
      </c>
      <c r="K1007" s="568">
        <v>45</v>
      </c>
      <c r="L1007" s="568">
        <v>0</v>
      </c>
      <c r="M1007" s="568">
        <v>76</v>
      </c>
      <c r="N1007" s="568">
        <v>3</v>
      </c>
    </row>
    <row r="1008" spans="1:14" ht="9.6" customHeight="1">
      <c r="A1008" s="511"/>
      <c r="B1008" s="570" t="s">
        <v>1283</v>
      </c>
      <c r="C1008" s="568">
        <v>178</v>
      </c>
      <c r="D1008" s="568">
        <v>97</v>
      </c>
      <c r="E1008" s="568">
        <v>32</v>
      </c>
      <c r="F1008" s="568">
        <v>129</v>
      </c>
      <c r="G1008" s="568">
        <v>56</v>
      </c>
      <c r="H1008" s="568">
        <v>0</v>
      </c>
      <c r="I1008" s="568">
        <v>73</v>
      </c>
      <c r="J1008" s="568">
        <v>49</v>
      </c>
      <c r="K1008" s="568">
        <v>49</v>
      </c>
      <c r="L1008" s="568">
        <v>0</v>
      </c>
      <c r="M1008" s="568">
        <v>101</v>
      </c>
      <c r="N1008" s="568">
        <v>3</v>
      </c>
    </row>
    <row r="1009" spans="1:14" ht="9.6" customHeight="1">
      <c r="A1009" s="511"/>
      <c r="B1009" s="570" t="s">
        <v>971</v>
      </c>
      <c r="C1009" s="568">
        <v>15</v>
      </c>
      <c r="D1009" s="572" t="s">
        <v>954</v>
      </c>
      <c r="E1009" s="572" t="s">
        <v>954</v>
      </c>
      <c r="F1009" s="572" t="s">
        <v>954</v>
      </c>
      <c r="G1009" s="572" t="s">
        <v>954</v>
      </c>
      <c r="H1009" s="572" t="s">
        <v>954</v>
      </c>
      <c r="I1009" s="572" t="s">
        <v>954</v>
      </c>
      <c r="J1009" s="572" t="s">
        <v>954</v>
      </c>
      <c r="K1009" s="572" t="s">
        <v>954</v>
      </c>
      <c r="L1009" s="572" t="s">
        <v>954</v>
      </c>
      <c r="M1009" s="568">
        <v>4</v>
      </c>
      <c r="N1009" s="568">
        <v>0</v>
      </c>
    </row>
    <row r="1010" spans="1:14" ht="9.6" customHeight="1">
      <c r="A1010" s="511"/>
      <c r="B1010" s="570" t="s">
        <v>1595</v>
      </c>
      <c r="C1010" s="568">
        <v>7</v>
      </c>
      <c r="D1010" s="572" t="s">
        <v>954</v>
      </c>
      <c r="E1010" s="572" t="s">
        <v>954</v>
      </c>
      <c r="F1010" s="572" t="s">
        <v>954</v>
      </c>
      <c r="G1010" s="572" t="s">
        <v>954</v>
      </c>
      <c r="H1010" s="572" t="s">
        <v>954</v>
      </c>
      <c r="I1010" s="572" t="s">
        <v>954</v>
      </c>
      <c r="J1010" s="572" t="s">
        <v>954</v>
      </c>
      <c r="K1010" s="572" t="s">
        <v>954</v>
      </c>
      <c r="L1010" s="572" t="s">
        <v>954</v>
      </c>
      <c r="M1010" s="568">
        <v>7</v>
      </c>
      <c r="N1010" s="568">
        <v>0</v>
      </c>
    </row>
    <row r="1011" spans="1:14" ht="9.6" customHeight="1">
      <c r="A1011" s="511"/>
      <c r="B1011" s="570" t="s">
        <v>1596</v>
      </c>
      <c r="C1011" s="568">
        <v>53</v>
      </c>
      <c r="D1011" s="568">
        <v>19</v>
      </c>
      <c r="E1011" s="568">
        <v>19</v>
      </c>
      <c r="F1011" s="568">
        <v>38</v>
      </c>
      <c r="G1011" s="568">
        <v>9</v>
      </c>
      <c r="H1011" s="568">
        <v>0</v>
      </c>
      <c r="I1011" s="568">
        <v>29</v>
      </c>
      <c r="J1011" s="568">
        <v>15</v>
      </c>
      <c r="K1011" s="568">
        <v>15</v>
      </c>
      <c r="L1011" s="568">
        <v>0</v>
      </c>
      <c r="M1011" s="568">
        <v>24</v>
      </c>
      <c r="N1011" s="568">
        <v>0</v>
      </c>
    </row>
    <row r="1012" spans="1:14" ht="9.6" customHeight="1">
      <c r="A1012" s="511"/>
      <c r="B1012" s="570" t="s">
        <v>1597</v>
      </c>
      <c r="C1012" s="568">
        <v>56</v>
      </c>
      <c r="D1012" s="568">
        <v>38</v>
      </c>
      <c r="E1012" s="568">
        <v>12</v>
      </c>
      <c r="F1012" s="568">
        <v>50</v>
      </c>
      <c r="G1012" s="568">
        <v>10</v>
      </c>
      <c r="H1012" s="568">
        <v>0</v>
      </c>
      <c r="I1012" s="568">
        <v>40</v>
      </c>
      <c r="J1012" s="568">
        <v>6</v>
      </c>
      <c r="K1012" s="568">
        <v>6</v>
      </c>
      <c r="L1012" s="568">
        <v>0</v>
      </c>
      <c r="M1012" s="568">
        <v>17</v>
      </c>
      <c r="N1012" s="568">
        <v>0</v>
      </c>
    </row>
    <row r="1013" spans="1:14" ht="9.6" customHeight="1">
      <c r="A1013" s="511"/>
      <c r="B1013" s="569"/>
      <c r="C1013" s="568"/>
      <c r="D1013" s="568"/>
      <c r="E1013" s="568"/>
      <c r="F1013" s="568"/>
      <c r="G1013" s="568"/>
      <c r="H1013" s="568"/>
      <c r="I1013" s="568"/>
      <c r="J1013" s="568"/>
      <c r="K1013" s="568"/>
      <c r="L1013" s="568"/>
      <c r="M1013" s="568"/>
      <c r="N1013" s="568"/>
    </row>
    <row r="1014" spans="1:14" ht="9.6" customHeight="1">
      <c r="A1014" s="511"/>
      <c r="B1014" s="569"/>
      <c r="C1014" s="568"/>
      <c r="D1014" s="568"/>
      <c r="E1014" s="568"/>
      <c r="F1014" s="568"/>
      <c r="G1014" s="568"/>
      <c r="H1014" s="568"/>
      <c r="I1014" s="568"/>
      <c r="J1014" s="568"/>
      <c r="K1014" s="568"/>
      <c r="L1014" s="568"/>
      <c r="M1014" s="568"/>
      <c r="N1014" s="568"/>
    </row>
    <row r="1015" spans="1:14" ht="9.6" customHeight="1">
      <c r="A1015" s="566" t="s">
        <v>1147</v>
      </c>
      <c r="B1015" s="575"/>
      <c r="C1015" s="568">
        <v>89</v>
      </c>
      <c r="D1015" s="568">
        <v>32</v>
      </c>
      <c r="E1015" s="568">
        <v>20</v>
      </c>
      <c r="F1015" s="568">
        <v>52</v>
      </c>
      <c r="G1015" s="568">
        <v>40</v>
      </c>
      <c r="H1015" s="568">
        <v>12</v>
      </c>
      <c r="I1015" s="568">
        <v>12</v>
      </c>
      <c r="J1015" s="568">
        <v>37</v>
      </c>
      <c r="K1015" s="568">
        <v>37</v>
      </c>
      <c r="L1015" s="568">
        <v>0</v>
      </c>
      <c r="M1015" s="568">
        <v>76</v>
      </c>
      <c r="N1015" s="568">
        <v>0</v>
      </c>
    </row>
    <row r="1016" spans="1:14" ht="9.6" customHeight="1">
      <c r="A1016" s="511"/>
      <c r="B1016" s="569"/>
      <c r="C1016" s="568"/>
      <c r="D1016" s="568"/>
      <c r="E1016" s="568"/>
      <c r="F1016" s="568"/>
      <c r="G1016" s="568"/>
      <c r="H1016" s="568"/>
      <c r="I1016" s="568"/>
      <c r="J1016" s="568"/>
      <c r="K1016" s="568"/>
      <c r="L1016" s="568"/>
      <c r="M1016" s="568"/>
      <c r="N1016" s="568"/>
    </row>
    <row r="1017" spans="1:14" ht="9.6" customHeight="1">
      <c r="A1017" s="511"/>
      <c r="B1017" s="570" t="s">
        <v>1588</v>
      </c>
      <c r="C1017" s="568">
        <v>89</v>
      </c>
      <c r="D1017" s="568">
        <v>32</v>
      </c>
      <c r="E1017" s="568">
        <v>20</v>
      </c>
      <c r="F1017" s="568">
        <v>52</v>
      </c>
      <c r="G1017" s="568">
        <v>40</v>
      </c>
      <c r="H1017" s="568">
        <v>12</v>
      </c>
      <c r="I1017" s="568">
        <v>12</v>
      </c>
      <c r="J1017" s="568">
        <v>37</v>
      </c>
      <c r="K1017" s="568">
        <v>37</v>
      </c>
      <c r="L1017" s="568">
        <v>0</v>
      </c>
      <c r="M1017" s="568">
        <v>76</v>
      </c>
      <c r="N1017" s="568">
        <v>0</v>
      </c>
    </row>
    <row r="1018" spans="1:14" ht="9.6" customHeight="1">
      <c r="A1018" s="511"/>
      <c r="B1018" s="570" t="s">
        <v>1598</v>
      </c>
      <c r="C1018" s="568">
        <v>37</v>
      </c>
      <c r="D1018" s="568">
        <v>10</v>
      </c>
      <c r="E1018" s="568">
        <v>6</v>
      </c>
      <c r="F1018" s="568">
        <v>16</v>
      </c>
      <c r="G1018" s="572" t="s">
        <v>954</v>
      </c>
      <c r="H1018" s="568">
        <v>4</v>
      </c>
      <c r="I1018" s="572" t="s">
        <v>954</v>
      </c>
      <c r="J1018" s="568">
        <v>21</v>
      </c>
      <c r="K1018" s="568">
        <v>21</v>
      </c>
      <c r="L1018" s="568">
        <v>0</v>
      </c>
      <c r="M1018" s="568">
        <v>36</v>
      </c>
      <c r="N1018" s="568">
        <v>0</v>
      </c>
    </row>
    <row r="1019" spans="1:14" ht="9.6" customHeight="1">
      <c r="A1019" s="511"/>
      <c r="B1019" s="570" t="s">
        <v>1599</v>
      </c>
      <c r="C1019" s="568">
        <v>52</v>
      </c>
      <c r="D1019" s="568">
        <v>22</v>
      </c>
      <c r="E1019" s="568">
        <v>14</v>
      </c>
      <c r="F1019" s="568">
        <v>36</v>
      </c>
      <c r="G1019" s="572" t="s">
        <v>954</v>
      </c>
      <c r="H1019" s="568">
        <v>8</v>
      </c>
      <c r="I1019" s="572" t="s">
        <v>954</v>
      </c>
      <c r="J1019" s="568">
        <v>16</v>
      </c>
      <c r="K1019" s="568">
        <v>16</v>
      </c>
      <c r="L1019" s="568">
        <v>0</v>
      </c>
      <c r="M1019" s="568">
        <v>40</v>
      </c>
      <c r="N1019" s="568">
        <v>0</v>
      </c>
    </row>
    <row r="1020" spans="1:14" ht="9.6" customHeight="1">
      <c r="A1020" s="511"/>
      <c r="B1020" s="569"/>
      <c r="C1020" s="568"/>
      <c r="D1020" s="568"/>
      <c r="E1020" s="568"/>
      <c r="F1020" s="568"/>
      <c r="G1020" s="568"/>
      <c r="H1020" s="568"/>
      <c r="I1020" s="568"/>
      <c r="J1020" s="568"/>
      <c r="K1020" s="568"/>
      <c r="L1020" s="568"/>
      <c r="M1020" s="568"/>
      <c r="N1020" s="568"/>
    </row>
    <row r="1021" spans="1:14" ht="9.6" customHeight="1">
      <c r="A1021" s="511"/>
      <c r="B1021" s="569"/>
      <c r="C1021" s="568"/>
      <c r="D1021" s="568"/>
      <c r="E1021" s="568"/>
      <c r="F1021" s="568"/>
      <c r="G1021" s="568"/>
      <c r="H1021" s="568"/>
      <c r="I1021" s="568"/>
      <c r="J1021" s="568"/>
      <c r="K1021" s="568"/>
      <c r="L1021" s="568"/>
      <c r="M1021" s="568"/>
      <c r="N1021" s="568"/>
    </row>
    <row r="1022" spans="1:14" ht="9.6" customHeight="1">
      <c r="A1022" s="566" t="s">
        <v>1600</v>
      </c>
      <c r="B1022" s="575"/>
      <c r="C1022" s="568">
        <v>394</v>
      </c>
      <c r="D1022" s="568">
        <v>48</v>
      </c>
      <c r="E1022" s="568">
        <v>15</v>
      </c>
      <c r="F1022" s="568">
        <v>63</v>
      </c>
      <c r="G1022" s="568">
        <v>45</v>
      </c>
      <c r="H1022" s="568">
        <v>7</v>
      </c>
      <c r="I1022" s="568">
        <v>18</v>
      </c>
      <c r="J1022" s="568">
        <v>331</v>
      </c>
      <c r="K1022" s="568">
        <v>331</v>
      </c>
      <c r="L1022" s="568">
        <v>0</v>
      </c>
      <c r="M1022" s="568">
        <v>380</v>
      </c>
      <c r="N1022" s="568">
        <v>6</v>
      </c>
    </row>
    <row r="1023" spans="1:14" ht="9.6" customHeight="1">
      <c r="A1023" s="511"/>
      <c r="B1023" s="569"/>
      <c r="C1023" s="568"/>
      <c r="D1023" s="568"/>
      <c r="E1023" s="568"/>
      <c r="F1023" s="568"/>
      <c r="G1023" s="568"/>
      <c r="H1023" s="568"/>
      <c r="I1023" s="568"/>
      <c r="J1023" s="568"/>
      <c r="K1023" s="568"/>
      <c r="L1023" s="568"/>
      <c r="M1023" s="568"/>
      <c r="N1023" s="568"/>
    </row>
    <row r="1024" spans="1:14" ht="9.6" customHeight="1">
      <c r="A1024" s="511"/>
      <c r="B1024" s="576" t="s">
        <v>1601</v>
      </c>
      <c r="C1024" s="568"/>
      <c r="D1024" s="568"/>
      <c r="E1024" s="568"/>
      <c r="F1024" s="568"/>
      <c r="G1024" s="568"/>
      <c r="H1024" s="568"/>
      <c r="I1024" s="568"/>
      <c r="J1024" s="568"/>
      <c r="K1024" s="568"/>
      <c r="L1024" s="568"/>
      <c r="M1024" s="568"/>
      <c r="N1024" s="568"/>
    </row>
    <row r="1025" spans="1:14" ht="9.6" customHeight="1">
      <c r="A1025" s="511"/>
      <c r="B1025" s="570" t="s">
        <v>1602</v>
      </c>
      <c r="C1025" s="568">
        <v>27</v>
      </c>
      <c r="D1025" s="568">
        <v>6</v>
      </c>
      <c r="E1025" s="568">
        <v>5</v>
      </c>
      <c r="F1025" s="568">
        <v>11</v>
      </c>
      <c r="G1025" s="572" t="s">
        <v>954</v>
      </c>
      <c r="H1025" s="568">
        <v>0</v>
      </c>
      <c r="I1025" s="572" t="s">
        <v>954</v>
      </c>
      <c r="J1025" s="568">
        <v>16</v>
      </c>
      <c r="K1025" s="568">
        <v>16</v>
      </c>
      <c r="L1025" s="568">
        <v>0</v>
      </c>
      <c r="M1025" s="568">
        <v>28</v>
      </c>
      <c r="N1025" s="568">
        <v>4</v>
      </c>
    </row>
    <row r="1026" spans="1:14" ht="9.6" customHeight="1">
      <c r="A1026" s="511"/>
      <c r="B1026" s="576" t="s">
        <v>1603</v>
      </c>
      <c r="C1026" s="568"/>
      <c r="D1026" s="568"/>
      <c r="E1026" s="568"/>
      <c r="F1026" s="568"/>
      <c r="G1026" s="568"/>
      <c r="H1026" s="568"/>
      <c r="I1026" s="568"/>
      <c r="J1026" s="568"/>
      <c r="K1026" s="568"/>
      <c r="L1026" s="568"/>
      <c r="M1026" s="568"/>
      <c r="N1026" s="568"/>
    </row>
    <row r="1027" spans="1:14" ht="9.6" customHeight="1">
      <c r="A1027" s="511"/>
      <c r="B1027" s="570" t="s">
        <v>1604</v>
      </c>
      <c r="C1027" s="568">
        <v>367</v>
      </c>
      <c r="D1027" s="568">
        <v>42</v>
      </c>
      <c r="E1027" s="568">
        <v>10</v>
      </c>
      <c r="F1027" s="568">
        <v>52</v>
      </c>
      <c r="G1027" s="572" t="s">
        <v>954</v>
      </c>
      <c r="H1027" s="568">
        <v>7</v>
      </c>
      <c r="I1027" s="572" t="s">
        <v>954</v>
      </c>
      <c r="J1027" s="568">
        <v>315</v>
      </c>
      <c r="K1027" s="568">
        <v>315</v>
      </c>
      <c r="L1027" s="568">
        <v>0</v>
      </c>
      <c r="M1027" s="568">
        <v>352</v>
      </c>
      <c r="N1027" s="568">
        <v>2</v>
      </c>
    </row>
    <row r="1028" spans="1:14" ht="9.6" customHeight="1">
      <c r="A1028" s="511"/>
      <c r="B1028" s="569"/>
      <c r="C1028" s="568"/>
      <c r="D1028" s="568"/>
      <c r="E1028" s="568"/>
      <c r="F1028" s="568"/>
      <c r="G1028" s="568"/>
      <c r="H1028" s="568"/>
      <c r="I1028" s="568"/>
      <c r="J1028" s="568"/>
      <c r="K1028" s="568"/>
      <c r="L1028" s="568"/>
      <c r="M1028" s="568"/>
      <c r="N1028" s="568"/>
    </row>
    <row r="1029" spans="1:14" ht="9.6" customHeight="1">
      <c r="A1029" s="511"/>
      <c r="B1029" s="569"/>
      <c r="C1029" s="568"/>
      <c r="D1029" s="568"/>
      <c r="E1029" s="568"/>
      <c r="F1029" s="568"/>
      <c r="G1029" s="568"/>
      <c r="H1029" s="568"/>
      <c r="I1029" s="568"/>
      <c r="J1029" s="568"/>
      <c r="K1029" s="568"/>
      <c r="L1029" s="568"/>
      <c r="M1029" s="568"/>
      <c r="N1029" s="568"/>
    </row>
    <row r="1030" spans="1:14" ht="9.6" customHeight="1">
      <c r="A1030" s="566" t="s">
        <v>1157</v>
      </c>
      <c r="B1030" s="575"/>
      <c r="C1030" s="568">
        <v>149</v>
      </c>
      <c r="D1030" s="568">
        <v>96</v>
      </c>
      <c r="E1030" s="568">
        <v>44</v>
      </c>
      <c r="F1030" s="568">
        <v>140</v>
      </c>
      <c r="G1030" s="568">
        <v>12</v>
      </c>
      <c r="H1030" s="568">
        <v>7</v>
      </c>
      <c r="I1030" s="568">
        <v>128</v>
      </c>
      <c r="J1030" s="568">
        <v>9</v>
      </c>
      <c r="K1030" s="568">
        <v>9</v>
      </c>
      <c r="L1030" s="568">
        <v>0</v>
      </c>
      <c r="M1030" s="568">
        <v>16</v>
      </c>
      <c r="N1030" s="568">
        <v>0</v>
      </c>
    </row>
    <row r="1031" spans="1:14" ht="9.6" customHeight="1">
      <c r="A1031" s="511"/>
      <c r="B1031" s="569"/>
      <c r="C1031" s="568"/>
      <c r="D1031" s="568"/>
      <c r="E1031" s="568"/>
      <c r="F1031" s="568"/>
      <c r="G1031" s="568"/>
      <c r="H1031" s="568"/>
      <c r="I1031" s="568"/>
      <c r="J1031" s="568"/>
      <c r="K1031" s="568"/>
      <c r="L1031" s="568"/>
      <c r="M1031" s="568"/>
      <c r="N1031" s="568"/>
    </row>
    <row r="1032" spans="1:14" ht="9.6" customHeight="1">
      <c r="A1032" s="511"/>
      <c r="B1032" s="570" t="s">
        <v>1605</v>
      </c>
      <c r="C1032" s="568">
        <v>149</v>
      </c>
      <c r="D1032" s="568">
        <v>96</v>
      </c>
      <c r="E1032" s="568">
        <v>44</v>
      </c>
      <c r="F1032" s="568">
        <v>140</v>
      </c>
      <c r="G1032" s="568">
        <v>12</v>
      </c>
      <c r="H1032" s="568">
        <v>7</v>
      </c>
      <c r="I1032" s="568">
        <v>128</v>
      </c>
      <c r="J1032" s="568">
        <v>9</v>
      </c>
      <c r="K1032" s="568">
        <v>9</v>
      </c>
      <c r="L1032" s="568">
        <v>0</v>
      </c>
      <c r="M1032" s="568">
        <v>16</v>
      </c>
      <c r="N1032" s="568">
        <v>0</v>
      </c>
    </row>
    <row r="1033" spans="1:14" ht="9.6" customHeight="1">
      <c r="A1033" s="511"/>
      <c r="B1033" s="569"/>
      <c r="C1033" s="568"/>
      <c r="D1033" s="568"/>
      <c r="E1033" s="568"/>
      <c r="F1033" s="568"/>
      <c r="G1033" s="568"/>
      <c r="H1033" s="568"/>
      <c r="I1033" s="568"/>
      <c r="J1033" s="568"/>
      <c r="K1033" s="568"/>
      <c r="L1033" s="568"/>
      <c r="M1033" s="568"/>
      <c r="N1033" s="568"/>
    </row>
    <row r="1034" spans="1:14" ht="9.6" customHeight="1">
      <c r="A1034" s="511"/>
      <c r="B1034" s="569"/>
      <c r="C1034" s="568"/>
      <c r="D1034" s="568"/>
      <c r="E1034" s="568"/>
      <c r="F1034" s="568"/>
      <c r="G1034" s="568"/>
      <c r="H1034" s="568"/>
      <c r="I1034" s="568"/>
      <c r="J1034" s="568"/>
      <c r="K1034" s="568"/>
      <c r="L1034" s="568"/>
      <c r="M1034" s="568"/>
      <c r="N1034" s="568"/>
    </row>
    <row r="1035" spans="1:14" ht="9.6" customHeight="1">
      <c r="A1035" s="592" t="s">
        <v>1606</v>
      </c>
      <c r="B1035" s="569"/>
      <c r="C1035" s="568">
        <v>78</v>
      </c>
      <c r="D1035" s="568">
        <v>55</v>
      </c>
      <c r="E1035" s="568">
        <v>20</v>
      </c>
      <c r="F1035" s="568">
        <v>75</v>
      </c>
      <c r="G1035" s="568">
        <v>24</v>
      </c>
      <c r="H1035" s="568">
        <v>7</v>
      </c>
      <c r="I1035" s="568">
        <v>51</v>
      </c>
      <c r="J1035" s="568">
        <v>3</v>
      </c>
      <c r="K1035" s="568">
        <v>3</v>
      </c>
      <c r="L1035" s="568">
        <v>0</v>
      </c>
      <c r="M1035" s="568">
        <v>9</v>
      </c>
      <c r="N1035" s="568">
        <v>2</v>
      </c>
    </row>
    <row r="1036" spans="1:14" ht="9.6" customHeight="1">
      <c r="A1036" s="511"/>
      <c r="B1036" s="569"/>
      <c r="C1036" s="568"/>
      <c r="D1036" s="568"/>
      <c r="E1036" s="568"/>
      <c r="F1036" s="568"/>
      <c r="G1036" s="568"/>
      <c r="H1036" s="568"/>
      <c r="I1036" s="568"/>
      <c r="J1036" s="568"/>
      <c r="K1036" s="568"/>
      <c r="L1036" s="568"/>
      <c r="M1036" s="568"/>
      <c r="N1036" s="568"/>
    </row>
    <row r="1037" spans="1:14" ht="9.6" customHeight="1">
      <c r="A1037" s="511"/>
      <c r="B1037" s="570" t="s">
        <v>1607</v>
      </c>
      <c r="C1037" s="568">
        <v>30</v>
      </c>
      <c r="D1037" s="572" t="s">
        <v>954</v>
      </c>
      <c r="E1037" s="572" t="s">
        <v>954</v>
      </c>
      <c r="F1037" s="572" t="s">
        <v>954</v>
      </c>
      <c r="G1037" s="572" t="s">
        <v>954</v>
      </c>
      <c r="H1037" s="572" t="s">
        <v>954</v>
      </c>
      <c r="I1037" s="572" t="s">
        <v>954</v>
      </c>
      <c r="J1037" s="572" t="s">
        <v>954</v>
      </c>
      <c r="K1037" s="572" t="s">
        <v>954</v>
      </c>
      <c r="L1037" s="572" t="s">
        <v>954</v>
      </c>
      <c r="M1037" s="568">
        <v>9</v>
      </c>
      <c r="N1037" s="568">
        <v>2</v>
      </c>
    </row>
    <row r="1038" spans="1:14" ht="9.6" customHeight="1">
      <c r="A1038" s="511"/>
      <c r="B1038" s="576" t="s">
        <v>1608</v>
      </c>
      <c r="C1038" s="568"/>
      <c r="D1038" s="568"/>
      <c r="E1038" s="568"/>
      <c r="F1038" s="568"/>
      <c r="G1038" s="568"/>
      <c r="H1038" s="568"/>
      <c r="I1038" s="568"/>
      <c r="J1038" s="568"/>
      <c r="K1038" s="568"/>
      <c r="L1038" s="568"/>
      <c r="M1038" s="568"/>
      <c r="N1038" s="568"/>
    </row>
    <row r="1039" spans="1:14" ht="9.6" customHeight="1">
      <c r="A1039" s="511"/>
      <c r="B1039" s="570" t="s">
        <v>1609</v>
      </c>
      <c r="C1039" s="568">
        <v>48</v>
      </c>
      <c r="D1039" s="572" t="s">
        <v>954</v>
      </c>
      <c r="E1039" s="572" t="s">
        <v>954</v>
      </c>
      <c r="F1039" s="572" t="s">
        <v>954</v>
      </c>
      <c r="G1039" s="572" t="s">
        <v>954</v>
      </c>
      <c r="H1039" s="572" t="s">
        <v>954</v>
      </c>
      <c r="I1039" s="572" t="s">
        <v>954</v>
      </c>
      <c r="J1039" s="572" t="s">
        <v>954</v>
      </c>
      <c r="K1039" s="572" t="s">
        <v>954</v>
      </c>
      <c r="L1039" s="572" t="s">
        <v>954</v>
      </c>
      <c r="M1039" s="568">
        <v>0</v>
      </c>
      <c r="N1039" s="568">
        <v>0</v>
      </c>
    </row>
    <row r="1040" spans="1:14" ht="9.6" customHeight="1">
      <c r="A1040" s="511"/>
      <c r="B1040" s="570"/>
      <c r="C1040" s="568"/>
      <c r="D1040" s="568"/>
      <c r="E1040" s="568"/>
      <c r="F1040" s="568"/>
      <c r="G1040" s="568"/>
      <c r="H1040" s="568"/>
      <c r="I1040" s="568"/>
      <c r="J1040" s="568"/>
      <c r="K1040" s="568"/>
      <c r="L1040" s="568"/>
      <c r="M1040" s="568"/>
      <c r="N1040" s="568"/>
    </row>
    <row r="1041" spans="1:14" ht="9.6" customHeight="1">
      <c r="A1041" s="511"/>
      <c r="B1041" s="569"/>
      <c r="C1041" s="568"/>
      <c r="D1041" s="568"/>
      <c r="E1041" s="568"/>
      <c r="F1041" s="568"/>
      <c r="G1041" s="568"/>
      <c r="H1041" s="568"/>
      <c r="I1041" s="568"/>
      <c r="J1041" s="568"/>
      <c r="K1041" s="568"/>
      <c r="L1041" s="568"/>
      <c r="M1041" s="568"/>
      <c r="N1041" s="568"/>
    </row>
    <row r="1042" spans="1:14" ht="9.6" customHeight="1">
      <c r="A1042" s="566" t="s">
        <v>1104</v>
      </c>
      <c r="B1042" s="575"/>
      <c r="C1042" s="568">
        <v>532</v>
      </c>
      <c r="D1042" s="568">
        <v>316</v>
      </c>
      <c r="E1042" s="568">
        <v>89</v>
      </c>
      <c r="F1042" s="568">
        <v>405</v>
      </c>
      <c r="G1042" s="568">
        <v>179</v>
      </c>
      <c r="H1042" s="568">
        <v>37</v>
      </c>
      <c r="I1042" s="568">
        <v>226</v>
      </c>
      <c r="J1042" s="568">
        <v>127</v>
      </c>
      <c r="K1042" s="568">
        <v>127</v>
      </c>
      <c r="L1042" s="568">
        <v>0</v>
      </c>
      <c r="M1042" s="568">
        <v>293</v>
      </c>
      <c r="N1042" s="568">
        <v>0</v>
      </c>
    </row>
    <row r="1043" spans="1:14" ht="9.6" customHeight="1">
      <c r="A1043" s="511"/>
      <c r="B1043" s="569"/>
      <c r="C1043" s="568"/>
      <c r="D1043" s="568"/>
      <c r="E1043" s="568"/>
      <c r="F1043" s="568"/>
      <c r="G1043" s="568"/>
      <c r="H1043" s="568"/>
      <c r="I1043" s="568"/>
      <c r="J1043" s="568"/>
      <c r="K1043" s="568"/>
      <c r="L1043" s="568"/>
      <c r="M1043" s="568"/>
      <c r="N1043" s="568"/>
    </row>
    <row r="1044" spans="1:14" ht="9.6" customHeight="1">
      <c r="A1044" s="511"/>
      <c r="B1044" s="570" t="s">
        <v>1610</v>
      </c>
      <c r="C1044" s="568">
        <v>23</v>
      </c>
      <c r="D1044" s="568">
        <v>9</v>
      </c>
      <c r="E1044" s="568">
        <v>6</v>
      </c>
      <c r="F1044" s="568">
        <v>15</v>
      </c>
      <c r="G1044" s="572" t="s">
        <v>954</v>
      </c>
      <c r="H1044" s="568">
        <v>0</v>
      </c>
      <c r="I1044" s="572" t="s">
        <v>954</v>
      </c>
      <c r="J1044" s="568">
        <v>8</v>
      </c>
      <c r="K1044" s="568">
        <v>8</v>
      </c>
      <c r="L1044" s="568">
        <v>0</v>
      </c>
      <c r="M1044" s="568">
        <v>12</v>
      </c>
      <c r="N1044" s="568">
        <v>0</v>
      </c>
    </row>
    <row r="1045" spans="1:14" ht="9.6" customHeight="1">
      <c r="A1045" s="511"/>
      <c r="B1045" s="570" t="s">
        <v>1611</v>
      </c>
      <c r="C1045" s="568">
        <v>87</v>
      </c>
      <c r="D1045" s="568">
        <v>36</v>
      </c>
      <c r="E1045" s="568">
        <v>14</v>
      </c>
      <c r="F1045" s="568">
        <v>50</v>
      </c>
      <c r="G1045" s="572" t="s">
        <v>954</v>
      </c>
      <c r="H1045" s="568">
        <v>0</v>
      </c>
      <c r="I1045" s="572" t="s">
        <v>954</v>
      </c>
      <c r="J1045" s="568">
        <v>37</v>
      </c>
      <c r="K1045" s="568">
        <v>37</v>
      </c>
      <c r="L1045" s="568">
        <v>0</v>
      </c>
      <c r="M1045" s="568">
        <v>85</v>
      </c>
      <c r="N1045" s="568">
        <v>0</v>
      </c>
    </row>
    <row r="1046" spans="1:14" ht="9.6" customHeight="1">
      <c r="A1046" s="511"/>
      <c r="B1046" s="570" t="s">
        <v>1612</v>
      </c>
      <c r="C1046" s="568">
        <v>368</v>
      </c>
      <c r="D1046" s="568">
        <v>241</v>
      </c>
      <c r="E1046" s="568">
        <v>59</v>
      </c>
      <c r="F1046" s="568">
        <v>300</v>
      </c>
      <c r="G1046" s="568">
        <v>92</v>
      </c>
      <c r="H1046" s="568">
        <v>32</v>
      </c>
      <c r="I1046" s="568">
        <v>208</v>
      </c>
      <c r="J1046" s="568">
        <v>68</v>
      </c>
      <c r="K1046" s="568">
        <v>68</v>
      </c>
      <c r="L1046" s="568">
        <v>0</v>
      </c>
      <c r="M1046" s="568">
        <v>152</v>
      </c>
      <c r="N1046" s="568">
        <v>0</v>
      </c>
    </row>
    <row r="1047" spans="1:14" ht="9.6" customHeight="1">
      <c r="A1047" s="511"/>
      <c r="B1047" s="570" t="s">
        <v>1384</v>
      </c>
      <c r="C1047" s="568">
        <v>75</v>
      </c>
      <c r="D1047" s="568">
        <v>52</v>
      </c>
      <c r="E1047" s="568">
        <v>15</v>
      </c>
      <c r="F1047" s="568">
        <v>67</v>
      </c>
      <c r="G1047" s="568">
        <v>19</v>
      </c>
      <c r="H1047" s="568">
        <v>7</v>
      </c>
      <c r="I1047" s="568">
        <v>48</v>
      </c>
      <c r="J1047" s="568">
        <v>8</v>
      </c>
      <c r="K1047" s="568">
        <v>8</v>
      </c>
      <c r="L1047" s="568">
        <v>0</v>
      </c>
      <c r="M1047" s="568">
        <v>25</v>
      </c>
      <c r="N1047" s="568">
        <v>0</v>
      </c>
    </row>
    <row r="1048" spans="1:14" ht="9.6" customHeight="1">
      <c r="A1048" s="511"/>
      <c r="B1048" s="570" t="s">
        <v>1613</v>
      </c>
      <c r="C1048" s="568">
        <v>87</v>
      </c>
      <c r="D1048" s="568">
        <v>68</v>
      </c>
      <c r="E1048" s="568">
        <v>8</v>
      </c>
      <c r="F1048" s="568">
        <v>76</v>
      </c>
      <c r="G1048" s="568">
        <v>23</v>
      </c>
      <c r="H1048" s="568">
        <v>2</v>
      </c>
      <c r="I1048" s="568">
        <v>53</v>
      </c>
      <c r="J1048" s="568">
        <v>11</v>
      </c>
      <c r="K1048" s="568">
        <v>11</v>
      </c>
      <c r="L1048" s="568">
        <v>0</v>
      </c>
      <c r="M1048" s="568">
        <v>32</v>
      </c>
      <c r="N1048" s="568">
        <v>0</v>
      </c>
    </row>
    <row r="1049" spans="1:14" ht="9.6" customHeight="1">
      <c r="A1049" s="511"/>
      <c r="B1049" s="570" t="s">
        <v>1614</v>
      </c>
      <c r="C1049" s="568">
        <v>75</v>
      </c>
      <c r="D1049" s="568">
        <v>52</v>
      </c>
      <c r="E1049" s="568">
        <v>15</v>
      </c>
      <c r="F1049" s="568">
        <v>67</v>
      </c>
      <c r="G1049" s="568">
        <v>22</v>
      </c>
      <c r="H1049" s="568">
        <v>10</v>
      </c>
      <c r="I1049" s="568">
        <v>45</v>
      </c>
      <c r="J1049" s="568">
        <v>8</v>
      </c>
      <c r="K1049" s="568">
        <v>8</v>
      </c>
      <c r="L1049" s="568">
        <v>0</v>
      </c>
      <c r="M1049" s="568">
        <v>29</v>
      </c>
      <c r="N1049" s="568">
        <v>0</v>
      </c>
    </row>
    <row r="1050" spans="1:14" ht="9.6" customHeight="1">
      <c r="A1050" s="511"/>
      <c r="B1050" s="570" t="s">
        <v>1027</v>
      </c>
      <c r="C1050" s="568">
        <v>131</v>
      </c>
      <c r="D1050" s="568">
        <v>69</v>
      </c>
      <c r="E1050" s="568">
        <v>21</v>
      </c>
      <c r="F1050" s="568">
        <v>90</v>
      </c>
      <c r="G1050" s="568">
        <v>28</v>
      </c>
      <c r="H1050" s="568">
        <v>13</v>
      </c>
      <c r="I1050" s="568">
        <v>62</v>
      </c>
      <c r="J1050" s="568">
        <v>41</v>
      </c>
      <c r="K1050" s="568">
        <v>41</v>
      </c>
      <c r="L1050" s="568">
        <v>0</v>
      </c>
      <c r="M1050" s="568">
        <v>66</v>
      </c>
      <c r="N1050" s="568">
        <v>0</v>
      </c>
    </row>
    <row r="1051" spans="1:14" ht="9.6" customHeight="1">
      <c r="A1051" s="511"/>
      <c r="B1051" s="570" t="s">
        <v>1588</v>
      </c>
      <c r="C1051" s="568">
        <v>54</v>
      </c>
      <c r="D1051" s="568">
        <v>30</v>
      </c>
      <c r="E1051" s="568">
        <v>10</v>
      </c>
      <c r="F1051" s="568">
        <v>40</v>
      </c>
      <c r="G1051" s="568">
        <v>32</v>
      </c>
      <c r="H1051" s="568">
        <v>5</v>
      </c>
      <c r="I1051" s="568">
        <v>8</v>
      </c>
      <c r="J1051" s="568">
        <v>14</v>
      </c>
      <c r="K1051" s="568">
        <v>14</v>
      </c>
      <c r="L1051" s="568">
        <v>0</v>
      </c>
      <c r="M1051" s="568">
        <v>45</v>
      </c>
      <c r="N1051" s="568">
        <v>0</v>
      </c>
    </row>
    <row r="1052" spans="1:14" ht="9.6" customHeight="1">
      <c r="A1052" s="511"/>
      <c r="B1052" s="570" t="s">
        <v>1615</v>
      </c>
      <c r="C1052" s="568">
        <v>24</v>
      </c>
      <c r="D1052" s="568">
        <v>12</v>
      </c>
      <c r="E1052" s="568">
        <v>5</v>
      </c>
      <c r="F1052" s="568">
        <v>17</v>
      </c>
      <c r="G1052" s="568">
        <v>13</v>
      </c>
      <c r="H1052" s="568">
        <v>0</v>
      </c>
      <c r="I1052" s="568">
        <v>4</v>
      </c>
      <c r="J1052" s="568">
        <v>7</v>
      </c>
      <c r="K1052" s="568">
        <v>7</v>
      </c>
      <c r="L1052" s="568">
        <v>0</v>
      </c>
      <c r="M1052" s="568">
        <v>19</v>
      </c>
      <c r="N1052" s="568">
        <v>0</v>
      </c>
    </row>
    <row r="1053" spans="1:14" ht="9.6" customHeight="1">
      <c r="A1053" s="511"/>
      <c r="B1053" s="570" t="s">
        <v>1616</v>
      </c>
      <c r="C1053" s="568">
        <v>8</v>
      </c>
      <c r="D1053" s="568">
        <v>7</v>
      </c>
      <c r="E1053" s="568">
        <v>0</v>
      </c>
      <c r="F1053" s="568">
        <v>7</v>
      </c>
      <c r="G1053" s="572" t="s">
        <v>954</v>
      </c>
      <c r="H1053" s="568">
        <v>1</v>
      </c>
      <c r="I1053" s="572" t="s">
        <v>954</v>
      </c>
      <c r="J1053" s="568">
        <v>1</v>
      </c>
      <c r="K1053" s="568">
        <v>1</v>
      </c>
      <c r="L1053" s="568">
        <v>0</v>
      </c>
      <c r="M1053" s="568">
        <v>4</v>
      </c>
      <c r="N1053" s="568">
        <v>0</v>
      </c>
    </row>
    <row r="1054" spans="1:14" ht="9.6" customHeight="1">
      <c r="A1054" s="511"/>
      <c r="B1054" s="570" t="s">
        <v>1617</v>
      </c>
      <c r="C1054" s="568">
        <v>22</v>
      </c>
      <c r="D1054" s="568">
        <v>11</v>
      </c>
      <c r="E1054" s="568">
        <v>5</v>
      </c>
      <c r="F1054" s="568">
        <v>16</v>
      </c>
      <c r="G1054" s="572" t="s">
        <v>954</v>
      </c>
      <c r="H1054" s="568">
        <v>4</v>
      </c>
      <c r="I1054" s="572" t="s">
        <v>954</v>
      </c>
      <c r="J1054" s="568">
        <v>6</v>
      </c>
      <c r="K1054" s="568">
        <v>6</v>
      </c>
      <c r="L1054" s="568">
        <v>0</v>
      </c>
      <c r="M1054" s="568">
        <v>22</v>
      </c>
      <c r="N1054" s="568">
        <v>0</v>
      </c>
    </row>
    <row r="1055" spans="1:14" ht="9.6" customHeight="1">
      <c r="A1055" s="511"/>
      <c r="B1055" s="585"/>
      <c r="C1055" s="568"/>
      <c r="D1055" s="568"/>
      <c r="E1055" s="568"/>
      <c r="F1055" s="568"/>
      <c r="G1055" s="568"/>
      <c r="H1055" s="568"/>
      <c r="I1055" s="568"/>
      <c r="J1055" s="568"/>
      <c r="K1055" s="568"/>
      <c r="L1055" s="568"/>
      <c r="M1055" s="568"/>
      <c r="N1055" s="568"/>
    </row>
    <row r="1056" spans="1:14" ht="9.6" customHeight="1">
      <c r="A1056" s="511"/>
      <c r="B1056" s="585"/>
      <c r="C1056" s="568"/>
      <c r="D1056" s="560"/>
      <c r="E1056" s="560"/>
      <c r="J1056" s="560"/>
      <c r="K1056" s="560"/>
      <c r="L1056" s="560"/>
      <c r="M1056" s="560"/>
      <c r="N1056" s="560"/>
    </row>
    <row r="1057" spans="1:14" ht="9.6" customHeight="1">
      <c r="A1057" s="511"/>
      <c r="B1057" s="585"/>
      <c r="C1057" s="568"/>
      <c r="D1057" s="560"/>
      <c r="E1057" s="560"/>
      <c r="J1057" s="560"/>
      <c r="K1057" s="560"/>
      <c r="L1057" s="560"/>
      <c r="M1057" s="560"/>
      <c r="N1057" s="560"/>
    </row>
    <row r="1058" spans="1:14" ht="9.6" customHeight="1">
      <c r="A1058" s="596" t="s">
        <v>1618</v>
      </c>
      <c r="B1058" s="577"/>
      <c r="C1058" s="597"/>
      <c r="D1058" s="598"/>
      <c r="E1058" s="599"/>
      <c r="F1058" s="599"/>
      <c r="G1058" s="598"/>
      <c r="H1058" s="598"/>
      <c r="I1058" s="598"/>
      <c r="J1058" s="598"/>
      <c r="K1058" s="599"/>
      <c r="L1058" s="598"/>
      <c r="M1058" s="598"/>
      <c r="N1058" s="598"/>
    </row>
    <row r="1059" spans="1:14" ht="9.6" customHeight="1">
      <c r="A1059" s="596" t="s">
        <v>925</v>
      </c>
      <c r="B1059" s="577"/>
      <c r="C1059" s="597"/>
      <c r="D1059" s="598"/>
      <c r="E1059" s="599"/>
      <c r="F1059" s="599"/>
      <c r="G1059" s="598"/>
      <c r="H1059" s="598"/>
      <c r="I1059" s="598"/>
      <c r="J1059" s="598"/>
      <c r="K1059" s="599"/>
      <c r="L1059" s="598"/>
      <c r="M1059" s="598"/>
      <c r="N1059" s="598"/>
    </row>
    <row r="1060" spans="1:14" ht="9.6" customHeight="1">
      <c r="A1060" s="511"/>
      <c r="B1060" s="585"/>
      <c r="C1060" s="573"/>
      <c r="D1060" s="593"/>
      <c r="E1060" s="574"/>
      <c r="F1060" s="574"/>
      <c r="G1060" s="593"/>
      <c r="H1060" s="593"/>
      <c r="I1060" s="593"/>
      <c r="J1060" s="593"/>
      <c r="K1060" s="574"/>
      <c r="L1060" s="593"/>
      <c r="M1060" s="593"/>
      <c r="N1060" s="593"/>
    </row>
    <row r="1061" spans="1:14" ht="9.6" customHeight="1">
      <c r="A1061" s="578" t="s">
        <v>52</v>
      </c>
      <c r="B1061" s="579"/>
      <c r="C1061" s="580"/>
      <c r="D1061" s="581"/>
      <c r="E1061" s="581"/>
      <c r="F1061" s="581"/>
      <c r="G1061" s="581"/>
      <c r="H1061" s="581"/>
      <c r="I1061" s="581"/>
      <c r="J1061" s="581"/>
      <c r="K1061" s="581"/>
      <c r="L1061" s="581"/>
      <c r="M1061" s="581"/>
      <c r="N1061" s="581"/>
    </row>
    <row r="1062" spans="1:14" ht="9.6" customHeight="1">
      <c r="A1062" s="536"/>
      <c r="B1062" s="582"/>
      <c r="C1062" s="563" t="s">
        <v>165</v>
      </c>
      <c r="D1062" s="562"/>
      <c r="E1062" s="564"/>
      <c r="F1062" s="564"/>
      <c r="G1062" s="564"/>
      <c r="H1062" s="564"/>
      <c r="I1062" s="564"/>
      <c r="J1062" s="564"/>
      <c r="K1062" s="564"/>
      <c r="L1062" s="564"/>
      <c r="M1062" s="564"/>
      <c r="N1062" s="564"/>
    </row>
    <row r="1063" spans="1:14" ht="9.6" customHeight="1">
      <c r="A1063" s="536"/>
      <c r="B1063" s="582"/>
      <c r="C1063" s="563"/>
      <c r="D1063" s="562"/>
      <c r="E1063" s="564"/>
      <c r="F1063" s="564"/>
      <c r="G1063" s="564"/>
      <c r="H1063" s="564"/>
      <c r="I1063" s="564"/>
      <c r="J1063" s="564"/>
      <c r="K1063" s="564"/>
      <c r="L1063" s="564"/>
      <c r="M1063" s="564"/>
      <c r="N1063" s="564"/>
    </row>
    <row r="1064" spans="1:14" ht="9.6" customHeight="1">
      <c r="A1064" s="566" t="s">
        <v>1402</v>
      </c>
      <c r="B1064" s="575"/>
      <c r="C1064" s="568">
        <v>168</v>
      </c>
      <c r="D1064" s="568">
        <v>24</v>
      </c>
      <c r="E1064" s="568">
        <v>7</v>
      </c>
      <c r="F1064" s="568">
        <v>31</v>
      </c>
      <c r="G1064" s="572" t="s">
        <v>954</v>
      </c>
      <c r="H1064" s="568">
        <v>0</v>
      </c>
      <c r="I1064" s="572" t="s">
        <v>954</v>
      </c>
      <c r="J1064" s="568">
        <v>137</v>
      </c>
      <c r="K1064" s="568">
        <v>137</v>
      </c>
      <c r="L1064" s="568">
        <v>0</v>
      </c>
      <c r="M1064" s="568">
        <v>149</v>
      </c>
      <c r="N1064" s="568">
        <v>5</v>
      </c>
    </row>
    <row r="1065" spans="1:14" ht="9.6" customHeight="1">
      <c r="A1065" s="511"/>
      <c r="B1065" s="569"/>
      <c r="C1065" s="568"/>
      <c r="D1065" s="568"/>
      <c r="E1065" s="568"/>
      <c r="F1065" s="568"/>
      <c r="G1065" s="568"/>
      <c r="H1065" s="568"/>
      <c r="I1065" s="568"/>
      <c r="J1065" s="568"/>
      <c r="K1065" s="568"/>
      <c r="L1065" s="568"/>
      <c r="M1065" s="568"/>
      <c r="N1065" s="568"/>
    </row>
    <row r="1066" spans="1:14" ht="9.6" customHeight="1">
      <c r="A1066" s="511"/>
      <c r="B1066" s="570" t="s">
        <v>1619</v>
      </c>
      <c r="C1066" s="568">
        <v>168</v>
      </c>
      <c r="D1066" s="568">
        <v>24</v>
      </c>
      <c r="E1066" s="568">
        <v>7</v>
      </c>
      <c r="F1066" s="568">
        <v>31</v>
      </c>
      <c r="G1066" s="572" t="s">
        <v>954</v>
      </c>
      <c r="H1066" s="568">
        <v>0</v>
      </c>
      <c r="I1066" s="572" t="s">
        <v>954</v>
      </c>
      <c r="J1066" s="568">
        <v>137</v>
      </c>
      <c r="K1066" s="568">
        <v>137</v>
      </c>
      <c r="L1066" s="568">
        <v>0</v>
      </c>
      <c r="M1066" s="568">
        <v>149</v>
      </c>
      <c r="N1066" s="568">
        <v>5</v>
      </c>
    </row>
    <row r="1067" spans="1:14" ht="9.6" customHeight="1">
      <c r="A1067" s="511"/>
      <c r="B1067" s="569"/>
      <c r="C1067" s="568"/>
      <c r="D1067" s="568"/>
      <c r="E1067" s="568"/>
      <c r="F1067" s="568"/>
      <c r="G1067" s="568"/>
      <c r="H1067" s="568"/>
      <c r="I1067" s="568"/>
      <c r="J1067" s="568"/>
      <c r="K1067" s="568"/>
      <c r="L1067" s="568"/>
      <c r="M1067" s="568"/>
      <c r="N1067" s="568"/>
    </row>
    <row r="1068" spans="1:14" ht="9.6" customHeight="1">
      <c r="A1068" s="511"/>
      <c r="B1068" s="569"/>
      <c r="C1068" s="568"/>
      <c r="D1068" s="568"/>
      <c r="E1068" s="568"/>
      <c r="F1068" s="568"/>
      <c r="G1068" s="568"/>
      <c r="H1068" s="568"/>
      <c r="I1068" s="568"/>
      <c r="J1068" s="568"/>
      <c r="K1068" s="568"/>
      <c r="L1068" s="568"/>
      <c r="M1068" s="568"/>
      <c r="N1068" s="568"/>
    </row>
    <row r="1069" spans="1:14" ht="9.6" customHeight="1">
      <c r="A1069" s="566" t="s">
        <v>1166</v>
      </c>
      <c r="B1069" s="575"/>
      <c r="C1069" s="568">
        <v>81</v>
      </c>
      <c r="D1069" s="568">
        <v>35</v>
      </c>
      <c r="E1069" s="568">
        <v>25</v>
      </c>
      <c r="F1069" s="568">
        <v>60</v>
      </c>
      <c r="G1069" s="568">
        <v>26</v>
      </c>
      <c r="H1069" s="568">
        <v>19</v>
      </c>
      <c r="I1069" s="568">
        <v>34</v>
      </c>
      <c r="J1069" s="568">
        <v>21</v>
      </c>
      <c r="K1069" s="568">
        <v>21</v>
      </c>
      <c r="L1069" s="568">
        <v>0</v>
      </c>
      <c r="M1069" s="568">
        <v>19</v>
      </c>
      <c r="N1069" s="568">
        <v>0</v>
      </c>
    </row>
    <row r="1070" spans="1:14" ht="9.6" customHeight="1">
      <c r="A1070" s="511"/>
      <c r="B1070" s="569"/>
      <c r="C1070" s="568"/>
      <c r="D1070" s="568"/>
      <c r="E1070" s="568"/>
      <c r="F1070" s="568"/>
      <c r="G1070" s="568"/>
      <c r="H1070" s="568"/>
      <c r="I1070" s="568"/>
      <c r="J1070" s="568"/>
      <c r="K1070" s="568"/>
      <c r="L1070" s="568"/>
      <c r="M1070" s="568"/>
      <c r="N1070" s="568"/>
    </row>
    <row r="1071" spans="1:14" ht="9.6" customHeight="1">
      <c r="A1071" s="511"/>
      <c r="B1071" s="576" t="s">
        <v>1620</v>
      </c>
      <c r="C1071" s="568"/>
      <c r="D1071" s="568"/>
      <c r="E1071" s="568"/>
      <c r="F1071" s="568"/>
      <c r="G1071" s="568"/>
      <c r="H1071" s="568"/>
      <c r="I1071" s="568"/>
      <c r="J1071" s="568"/>
      <c r="K1071" s="568"/>
      <c r="L1071" s="568"/>
      <c r="M1071" s="568"/>
      <c r="N1071" s="568"/>
    </row>
    <row r="1072" spans="1:14" ht="9.6" customHeight="1">
      <c r="A1072" s="511"/>
      <c r="B1072" s="570" t="s">
        <v>1621</v>
      </c>
      <c r="C1072" s="568">
        <v>63</v>
      </c>
      <c r="D1072" s="568">
        <v>29</v>
      </c>
      <c r="E1072" s="568">
        <v>22</v>
      </c>
      <c r="F1072" s="568">
        <v>51</v>
      </c>
      <c r="G1072" s="572" t="s">
        <v>954</v>
      </c>
      <c r="H1072" s="568">
        <v>12</v>
      </c>
      <c r="I1072" s="572" t="s">
        <v>954</v>
      </c>
      <c r="J1072" s="568">
        <v>12</v>
      </c>
      <c r="K1072" s="568">
        <v>12</v>
      </c>
      <c r="L1072" s="568">
        <v>0</v>
      </c>
      <c r="M1072" s="568">
        <v>1</v>
      </c>
      <c r="N1072" s="568">
        <v>0</v>
      </c>
    </row>
    <row r="1073" spans="1:14" ht="9.6" customHeight="1">
      <c r="A1073" s="511"/>
      <c r="B1073" s="576" t="s">
        <v>1622</v>
      </c>
      <c r="C1073" s="568"/>
      <c r="D1073" s="568"/>
      <c r="E1073" s="568"/>
      <c r="F1073" s="568"/>
      <c r="G1073" s="568"/>
      <c r="H1073" s="568"/>
      <c r="I1073" s="568"/>
      <c r="J1073" s="568"/>
      <c r="K1073" s="568"/>
      <c r="L1073" s="568"/>
      <c r="M1073" s="568"/>
      <c r="N1073" s="568"/>
    </row>
    <row r="1074" spans="1:14" ht="9.6" customHeight="1">
      <c r="A1074" s="511"/>
      <c r="B1074" s="570" t="s">
        <v>1623</v>
      </c>
      <c r="C1074" s="568">
        <v>18</v>
      </c>
      <c r="D1074" s="568">
        <v>6</v>
      </c>
      <c r="E1074" s="568">
        <v>3</v>
      </c>
      <c r="F1074" s="568">
        <v>9</v>
      </c>
      <c r="G1074" s="572" t="s">
        <v>954</v>
      </c>
      <c r="H1074" s="568">
        <v>7</v>
      </c>
      <c r="I1074" s="572" t="s">
        <v>954</v>
      </c>
      <c r="J1074" s="568">
        <v>9</v>
      </c>
      <c r="K1074" s="568">
        <v>9</v>
      </c>
      <c r="L1074" s="568">
        <v>0</v>
      </c>
      <c r="M1074" s="568">
        <v>18</v>
      </c>
      <c r="N1074" s="568">
        <v>0</v>
      </c>
    </row>
    <row r="1075" spans="1:14" ht="9.6" customHeight="1">
      <c r="A1075" s="511" t="s">
        <v>1624</v>
      </c>
      <c r="B1075" s="569" t="s">
        <v>1625</v>
      </c>
      <c r="C1075" s="568"/>
      <c r="D1075" s="568"/>
      <c r="E1075" s="568"/>
      <c r="F1075" s="568"/>
      <c r="G1075" s="568"/>
      <c r="H1075" s="568"/>
      <c r="I1075" s="568"/>
      <c r="J1075" s="568"/>
      <c r="K1075" s="568"/>
      <c r="L1075" s="568"/>
      <c r="M1075" s="568"/>
      <c r="N1075" s="568"/>
    </row>
    <row r="1076" spans="1:14" ht="9.6" customHeight="1">
      <c r="A1076" s="511"/>
      <c r="B1076" s="569"/>
      <c r="C1076" s="568"/>
      <c r="D1076" s="568"/>
      <c r="E1076" s="568"/>
      <c r="F1076" s="568"/>
      <c r="G1076" s="568"/>
      <c r="H1076" s="568"/>
      <c r="I1076" s="568"/>
      <c r="J1076" s="568"/>
      <c r="K1076" s="568"/>
      <c r="L1076" s="568"/>
      <c r="M1076" s="568"/>
      <c r="N1076" s="568"/>
    </row>
    <row r="1077" spans="1:14" ht="9.6" customHeight="1">
      <c r="A1077" s="566" t="s">
        <v>1111</v>
      </c>
      <c r="B1077" s="575"/>
      <c r="C1077" s="568">
        <v>1154</v>
      </c>
      <c r="D1077" s="568">
        <v>375</v>
      </c>
      <c r="E1077" s="568">
        <v>176</v>
      </c>
      <c r="F1077" s="568">
        <v>551</v>
      </c>
      <c r="G1077" s="568">
        <v>476</v>
      </c>
      <c r="H1077" s="568">
        <v>124</v>
      </c>
      <c r="I1077" s="568">
        <v>75</v>
      </c>
      <c r="J1077" s="568">
        <v>603</v>
      </c>
      <c r="K1077" s="568">
        <v>599</v>
      </c>
      <c r="L1077" s="568">
        <v>4</v>
      </c>
      <c r="M1077" s="568">
        <v>770</v>
      </c>
      <c r="N1077" s="568">
        <v>12</v>
      </c>
    </row>
    <row r="1078" spans="1:14" ht="9.6" customHeight="1">
      <c r="A1078" s="511"/>
      <c r="B1078" s="569"/>
      <c r="C1078" s="568"/>
      <c r="D1078" s="568"/>
      <c r="E1078" s="568"/>
      <c r="F1078" s="568"/>
      <c r="G1078" s="568"/>
      <c r="H1078" s="568"/>
      <c r="I1078" s="568"/>
      <c r="J1078" s="568"/>
      <c r="K1078" s="568"/>
      <c r="L1078" s="568"/>
      <c r="M1078" s="568"/>
      <c r="N1078" s="568"/>
    </row>
    <row r="1079" spans="1:14" ht="9.6" customHeight="1">
      <c r="A1079" s="511"/>
      <c r="B1079" s="591" t="s">
        <v>1626</v>
      </c>
      <c r="C1079" s="568">
        <v>82</v>
      </c>
      <c r="D1079" s="568">
        <v>34</v>
      </c>
      <c r="E1079" s="568">
        <v>20</v>
      </c>
      <c r="F1079" s="568">
        <v>54</v>
      </c>
      <c r="G1079" s="572" t="s">
        <v>954</v>
      </c>
      <c r="H1079" s="568">
        <v>9</v>
      </c>
      <c r="I1079" s="572" t="s">
        <v>954</v>
      </c>
      <c r="J1079" s="568">
        <v>28</v>
      </c>
      <c r="K1079" s="568">
        <v>28</v>
      </c>
      <c r="L1079" s="568">
        <v>0</v>
      </c>
      <c r="M1079" s="568">
        <v>78</v>
      </c>
      <c r="N1079" s="568">
        <v>4</v>
      </c>
    </row>
    <row r="1080" spans="1:14" ht="9.6" customHeight="1">
      <c r="A1080" s="511"/>
      <c r="B1080" s="570" t="s">
        <v>1627</v>
      </c>
      <c r="C1080" s="568">
        <v>214</v>
      </c>
      <c r="D1080" s="568">
        <v>64</v>
      </c>
      <c r="E1080" s="568">
        <v>31</v>
      </c>
      <c r="F1080" s="568">
        <v>95</v>
      </c>
      <c r="G1080" s="572" t="s">
        <v>954</v>
      </c>
      <c r="H1080" s="568">
        <v>17</v>
      </c>
      <c r="I1080" s="572" t="s">
        <v>954</v>
      </c>
      <c r="J1080" s="568">
        <v>119</v>
      </c>
      <c r="K1080" s="568">
        <v>119</v>
      </c>
      <c r="L1080" s="568">
        <v>0</v>
      </c>
      <c r="M1080" s="568">
        <v>205</v>
      </c>
      <c r="N1080" s="568">
        <v>8</v>
      </c>
    </row>
    <row r="1081" spans="1:14" ht="9.6" customHeight="1">
      <c r="A1081" s="511"/>
      <c r="B1081" s="570" t="s">
        <v>1628</v>
      </c>
      <c r="C1081" s="568">
        <v>336</v>
      </c>
      <c r="D1081" s="568">
        <v>143</v>
      </c>
      <c r="E1081" s="568">
        <v>52</v>
      </c>
      <c r="F1081" s="568">
        <v>195</v>
      </c>
      <c r="G1081" s="572" t="s">
        <v>954</v>
      </c>
      <c r="H1081" s="568">
        <v>75</v>
      </c>
      <c r="I1081" s="572" t="s">
        <v>954</v>
      </c>
      <c r="J1081" s="568">
        <v>141</v>
      </c>
      <c r="K1081" s="568">
        <v>141</v>
      </c>
      <c r="L1081" s="568">
        <v>0</v>
      </c>
      <c r="M1081" s="568">
        <v>323</v>
      </c>
      <c r="N1081" s="568">
        <v>0</v>
      </c>
    </row>
    <row r="1082" spans="1:14" ht="9.6" customHeight="1">
      <c r="A1082" s="511"/>
      <c r="B1082" s="570" t="s">
        <v>1444</v>
      </c>
      <c r="C1082" s="568">
        <v>25</v>
      </c>
      <c r="D1082" s="568">
        <v>11</v>
      </c>
      <c r="E1082" s="568">
        <v>6</v>
      </c>
      <c r="F1082" s="568">
        <v>17</v>
      </c>
      <c r="G1082" s="572" t="s">
        <v>954</v>
      </c>
      <c r="H1082" s="568">
        <v>8</v>
      </c>
      <c r="I1082" s="572" t="s">
        <v>954</v>
      </c>
      <c r="J1082" s="568">
        <v>8</v>
      </c>
      <c r="K1082" s="568">
        <v>8</v>
      </c>
      <c r="L1082" s="568">
        <v>0</v>
      </c>
      <c r="M1082" s="568">
        <v>23</v>
      </c>
      <c r="N1082" s="568">
        <v>0</v>
      </c>
    </row>
    <row r="1083" spans="1:14" ht="9.6" customHeight="1">
      <c r="A1083" s="511"/>
      <c r="B1083" s="570" t="s">
        <v>1629</v>
      </c>
      <c r="C1083" s="568">
        <v>57</v>
      </c>
      <c r="D1083" s="568">
        <v>32</v>
      </c>
      <c r="E1083" s="568">
        <v>12</v>
      </c>
      <c r="F1083" s="568">
        <v>44</v>
      </c>
      <c r="G1083" s="572" t="s">
        <v>954</v>
      </c>
      <c r="H1083" s="568">
        <v>19</v>
      </c>
      <c r="I1083" s="572" t="s">
        <v>954</v>
      </c>
      <c r="J1083" s="568">
        <v>13</v>
      </c>
      <c r="K1083" s="568">
        <v>13</v>
      </c>
      <c r="L1083" s="568">
        <v>0</v>
      </c>
      <c r="M1083" s="568">
        <v>56</v>
      </c>
      <c r="N1083" s="568">
        <v>0</v>
      </c>
    </row>
    <row r="1084" spans="1:14" ht="9.6" customHeight="1">
      <c r="A1084" s="511"/>
      <c r="B1084" s="570" t="s">
        <v>1454</v>
      </c>
      <c r="C1084" s="568">
        <v>112</v>
      </c>
      <c r="D1084" s="568">
        <v>26</v>
      </c>
      <c r="E1084" s="568">
        <v>7</v>
      </c>
      <c r="F1084" s="568">
        <v>33</v>
      </c>
      <c r="G1084" s="572" t="s">
        <v>954</v>
      </c>
      <c r="H1084" s="568">
        <v>13</v>
      </c>
      <c r="I1084" s="572" t="s">
        <v>954</v>
      </c>
      <c r="J1084" s="568">
        <v>79</v>
      </c>
      <c r="K1084" s="568">
        <v>79</v>
      </c>
      <c r="L1084" s="568">
        <v>0</v>
      </c>
      <c r="M1084" s="568">
        <v>108</v>
      </c>
      <c r="N1084" s="568">
        <v>0</v>
      </c>
    </row>
    <row r="1085" spans="1:14" ht="9.6" customHeight="1">
      <c r="A1085" s="511"/>
      <c r="B1085" s="570" t="s">
        <v>1476</v>
      </c>
      <c r="C1085" s="568">
        <v>22</v>
      </c>
      <c r="D1085" s="568">
        <v>8</v>
      </c>
      <c r="E1085" s="568">
        <v>5</v>
      </c>
      <c r="F1085" s="568">
        <v>13</v>
      </c>
      <c r="G1085" s="572" t="s">
        <v>954</v>
      </c>
      <c r="H1085" s="568">
        <v>5</v>
      </c>
      <c r="I1085" s="572" t="s">
        <v>954</v>
      </c>
      <c r="J1085" s="568">
        <v>9</v>
      </c>
      <c r="K1085" s="568">
        <v>9</v>
      </c>
      <c r="L1085" s="568">
        <v>0</v>
      </c>
      <c r="M1085" s="568">
        <v>21</v>
      </c>
      <c r="N1085" s="568">
        <v>0</v>
      </c>
    </row>
    <row r="1086" spans="1:14" ht="9.6" customHeight="1">
      <c r="A1086" s="511"/>
      <c r="B1086" s="570" t="s">
        <v>1179</v>
      </c>
      <c r="C1086" s="568">
        <v>79</v>
      </c>
      <c r="D1086" s="568">
        <v>47</v>
      </c>
      <c r="E1086" s="568">
        <v>14</v>
      </c>
      <c r="F1086" s="568">
        <v>61</v>
      </c>
      <c r="G1086" s="572" t="s">
        <v>954</v>
      </c>
      <c r="H1086" s="568">
        <v>24</v>
      </c>
      <c r="I1086" s="572" t="s">
        <v>954</v>
      </c>
      <c r="J1086" s="568">
        <v>18</v>
      </c>
      <c r="K1086" s="568">
        <v>18</v>
      </c>
      <c r="L1086" s="568">
        <v>0</v>
      </c>
      <c r="M1086" s="568">
        <v>77</v>
      </c>
      <c r="N1086" s="568">
        <v>0</v>
      </c>
    </row>
    <row r="1087" spans="1:14" ht="9.6" customHeight="1">
      <c r="A1087" s="511"/>
      <c r="B1087" s="570" t="s">
        <v>1463</v>
      </c>
      <c r="C1087" s="568">
        <v>41</v>
      </c>
      <c r="D1087" s="568">
        <v>19</v>
      </c>
      <c r="E1087" s="568">
        <v>8</v>
      </c>
      <c r="F1087" s="568">
        <v>27</v>
      </c>
      <c r="G1087" s="572" t="s">
        <v>954</v>
      </c>
      <c r="H1087" s="568">
        <v>6</v>
      </c>
      <c r="I1087" s="572" t="s">
        <v>954</v>
      </c>
      <c r="J1087" s="568">
        <v>14</v>
      </c>
      <c r="K1087" s="568">
        <v>14</v>
      </c>
      <c r="L1087" s="568">
        <v>0</v>
      </c>
      <c r="M1087" s="568">
        <v>38</v>
      </c>
      <c r="N1087" s="568">
        <v>0</v>
      </c>
    </row>
    <row r="1088" spans="1:14" ht="9.6" customHeight="1">
      <c r="A1088" s="511"/>
      <c r="B1088" s="570" t="s">
        <v>1588</v>
      </c>
      <c r="C1088" s="568">
        <v>522</v>
      </c>
      <c r="D1088" s="568">
        <v>134</v>
      </c>
      <c r="E1088" s="568">
        <v>73</v>
      </c>
      <c r="F1088" s="568">
        <v>207</v>
      </c>
      <c r="G1088" s="572" t="s">
        <v>954</v>
      </c>
      <c r="H1088" s="568">
        <v>23</v>
      </c>
      <c r="I1088" s="572" t="s">
        <v>954</v>
      </c>
      <c r="J1088" s="568">
        <v>315</v>
      </c>
      <c r="K1088" s="568">
        <v>311</v>
      </c>
      <c r="L1088" s="568">
        <v>4</v>
      </c>
      <c r="M1088" s="568">
        <v>166</v>
      </c>
      <c r="N1088" s="568">
        <v>0</v>
      </c>
    </row>
    <row r="1089" spans="1:14" ht="9.6" customHeight="1">
      <c r="A1089" s="511"/>
      <c r="B1089" s="570" t="s">
        <v>1630</v>
      </c>
      <c r="C1089" s="568">
        <v>236</v>
      </c>
      <c r="D1089" s="568">
        <v>79</v>
      </c>
      <c r="E1089" s="568">
        <v>34</v>
      </c>
      <c r="F1089" s="568">
        <v>113</v>
      </c>
      <c r="G1089" s="572" t="s">
        <v>954</v>
      </c>
      <c r="H1089" s="568">
        <v>18</v>
      </c>
      <c r="I1089" s="572" t="s">
        <v>954</v>
      </c>
      <c r="J1089" s="568">
        <v>123</v>
      </c>
      <c r="K1089" s="568">
        <v>119</v>
      </c>
      <c r="L1089" s="568">
        <v>4</v>
      </c>
      <c r="M1089" s="568">
        <v>133</v>
      </c>
      <c r="N1089" s="568">
        <v>0</v>
      </c>
    </row>
    <row r="1090" spans="1:14" ht="9.6" customHeight="1">
      <c r="A1090" s="511"/>
      <c r="B1090" s="576" t="s">
        <v>1631</v>
      </c>
      <c r="C1090" s="568"/>
      <c r="D1090" s="568"/>
      <c r="E1090" s="568"/>
      <c r="F1090" s="568"/>
      <c r="G1090" s="572"/>
      <c r="H1090" s="568"/>
      <c r="I1090" s="572"/>
      <c r="J1090" s="568"/>
      <c r="K1090" s="568"/>
      <c r="L1090" s="568"/>
      <c r="M1090" s="568"/>
      <c r="N1090" s="568"/>
    </row>
    <row r="1091" spans="1:14" ht="9.6" customHeight="1">
      <c r="A1091" s="511"/>
      <c r="B1091" s="570" t="s">
        <v>1632</v>
      </c>
      <c r="C1091" s="568">
        <v>5</v>
      </c>
      <c r="D1091" s="568">
        <v>3</v>
      </c>
      <c r="E1091" s="568">
        <v>0</v>
      </c>
      <c r="F1091" s="568">
        <v>3</v>
      </c>
      <c r="G1091" s="572" t="s">
        <v>954</v>
      </c>
      <c r="H1091" s="568">
        <v>2</v>
      </c>
      <c r="I1091" s="572" t="s">
        <v>954</v>
      </c>
      <c r="J1091" s="568">
        <v>2</v>
      </c>
      <c r="K1091" s="568">
        <v>2</v>
      </c>
      <c r="L1091" s="568">
        <v>0</v>
      </c>
      <c r="M1091" s="568">
        <v>5</v>
      </c>
      <c r="N1091" s="568">
        <v>0</v>
      </c>
    </row>
    <row r="1092" spans="1:14" ht="9.6" customHeight="1">
      <c r="A1092" s="511"/>
      <c r="B1092" s="570" t="s">
        <v>1633</v>
      </c>
      <c r="C1092" s="568">
        <v>281</v>
      </c>
      <c r="D1092" s="568">
        <v>52</v>
      </c>
      <c r="E1092" s="568">
        <v>39</v>
      </c>
      <c r="F1092" s="568">
        <v>91</v>
      </c>
      <c r="G1092" s="572" t="s">
        <v>954</v>
      </c>
      <c r="H1092" s="568">
        <v>3</v>
      </c>
      <c r="I1092" s="572" t="s">
        <v>954</v>
      </c>
      <c r="J1092" s="568">
        <v>190</v>
      </c>
      <c r="K1092" s="568">
        <v>190</v>
      </c>
      <c r="L1092" s="568">
        <v>0</v>
      </c>
      <c r="M1092" s="568">
        <v>28</v>
      </c>
      <c r="N1092" s="568">
        <v>0</v>
      </c>
    </row>
    <row r="1093" spans="1:14" ht="9.6" customHeight="1">
      <c r="A1093" s="511"/>
      <c r="B1093" s="569"/>
      <c r="C1093" s="568"/>
      <c r="D1093" s="568"/>
      <c r="E1093" s="568"/>
      <c r="F1093" s="568"/>
      <c r="G1093" s="568"/>
      <c r="H1093" s="568"/>
      <c r="I1093" s="568"/>
      <c r="J1093" s="568"/>
      <c r="K1093" s="568"/>
      <c r="L1093" s="568"/>
      <c r="M1093" s="568"/>
      <c r="N1093" s="568"/>
    </row>
    <row r="1094" spans="1:14" ht="9.6" customHeight="1">
      <c r="A1094" s="511"/>
      <c r="B1094" s="569"/>
      <c r="C1094" s="568"/>
      <c r="D1094" s="568"/>
      <c r="E1094" s="568"/>
      <c r="F1094" s="568"/>
      <c r="G1094" s="568"/>
      <c r="H1094" s="568"/>
      <c r="I1094" s="568"/>
      <c r="J1094" s="568"/>
      <c r="K1094" s="568"/>
      <c r="L1094" s="568"/>
      <c r="M1094" s="568"/>
      <c r="N1094" s="568"/>
    </row>
    <row r="1095" spans="1:14" ht="9.6" customHeight="1">
      <c r="A1095" s="566" t="s">
        <v>1119</v>
      </c>
      <c r="B1095" s="575"/>
      <c r="C1095" s="568">
        <v>491</v>
      </c>
      <c r="D1095" s="568">
        <v>234</v>
      </c>
      <c r="E1095" s="568">
        <v>71</v>
      </c>
      <c r="F1095" s="568">
        <v>305</v>
      </c>
      <c r="G1095" s="568">
        <v>145</v>
      </c>
      <c r="H1095" s="568">
        <v>13</v>
      </c>
      <c r="I1095" s="568">
        <v>160</v>
      </c>
      <c r="J1095" s="568">
        <v>186</v>
      </c>
      <c r="K1095" s="568">
        <v>186</v>
      </c>
      <c r="L1095" s="568">
        <v>0</v>
      </c>
      <c r="M1095" s="568">
        <v>305</v>
      </c>
      <c r="N1095" s="568">
        <v>2</v>
      </c>
    </row>
    <row r="1096" spans="1:14" ht="9.6" customHeight="1">
      <c r="A1096" s="511"/>
      <c r="B1096" s="569"/>
      <c r="C1096" s="568"/>
      <c r="D1096" s="568"/>
      <c r="E1096" s="568"/>
      <c r="F1096" s="568"/>
      <c r="G1096" s="568"/>
      <c r="H1096" s="568"/>
      <c r="I1096" s="568"/>
      <c r="J1096" s="568"/>
      <c r="K1096" s="568"/>
      <c r="L1096" s="568"/>
      <c r="M1096" s="568"/>
      <c r="N1096" s="568"/>
    </row>
    <row r="1097" spans="1:14" ht="9.6" customHeight="1">
      <c r="A1097" s="511"/>
      <c r="B1097" s="570" t="s">
        <v>1634</v>
      </c>
      <c r="C1097" s="568">
        <v>47</v>
      </c>
      <c r="D1097" s="568">
        <v>24</v>
      </c>
      <c r="E1097" s="568">
        <v>8</v>
      </c>
      <c r="F1097" s="568">
        <v>32</v>
      </c>
      <c r="G1097" s="572" t="s">
        <v>954</v>
      </c>
      <c r="H1097" s="568">
        <v>0</v>
      </c>
      <c r="I1097" s="572" t="s">
        <v>954</v>
      </c>
      <c r="J1097" s="568">
        <v>15</v>
      </c>
      <c r="K1097" s="568">
        <v>15</v>
      </c>
      <c r="L1097" s="568">
        <v>0</v>
      </c>
      <c r="M1097" s="568">
        <v>47</v>
      </c>
      <c r="N1097" s="568">
        <v>2</v>
      </c>
    </row>
    <row r="1098" spans="1:14" ht="9.6" customHeight="1">
      <c r="A1098" s="511"/>
      <c r="B1098" s="576" t="s">
        <v>1635</v>
      </c>
      <c r="C1098" s="568"/>
      <c r="D1098" s="568"/>
      <c r="E1098" s="568"/>
      <c r="F1098" s="568"/>
      <c r="G1098" s="568"/>
      <c r="H1098" s="568"/>
      <c r="I1098" s="568"/>
      <c r="J1098" s="568"/>
      <c r="K1098" s="568"/>
      <c r="L1098" s="568"/>
      <c r="M1098" s="568"/>
      <c r="N1098" s="568"/>
    </row>
    <row r="1099" spans="1:14" ht="9.6" customHeight="1">
      <c r="A1099" s="511"/>
      <c r="B1099" s="570" t="s">
        <v>1636</v>
      </c>
      <c r="C1099" s="568">
        <v>154</v>
      </c>
      <c r="D1099" s="568">
        <v>94</v>
      </c>
      <c r="E1099" s="568">
        <v>31</v>
      </c>
      <c r="F1099" s="568">
        <v>125</v>
      </c>
      <c r="G1099" s="572" t="s">
        <v>954</v>
      </c>
      <c r="H1099" s="568">
        <v>13</v>
      </c>
      <c r="I1099" s="572" t="s">
        <v>954</v>
      </c>
      <c r="J1099" s="568">
        <v>29</v>
      </c>
      <c r="K1099" s="568">
        <v>29</v>
      </c>
      <c r="L1099" s="568">
        <v>0</v>
      </c>
      <c r="M1099" s="568">
        <v>42</v>
      </c>
      <c r="N1099" s="568">
        <v>0</v>
      </c>
    </row>
    <row r="1100" spans="1:14" ht="9.6" customHeight="1">
      <c r="A1100" s="511"/>
      <c r="B1100" s="570" t="s">
        <v>1628</v>
      </c>
      <c r="C1100" s="568">
        <v>290</v>
      </c>
      <c r="D1100" s="568">
        <v>116</v>
      </c>
      <c r="E1100" s="568">
        <v>32</v>
      </c>
      <c r="F1100" s="568">
        <v>148</v>
      </c>
      <c r="G1100" s="568">
        <v>96</v>
      </c>
      <c r="H1100" s="568">
        <v>0</v>
      </c>
      <c r="I1100" s="568">
        <v>52</v>
      </c>
      <c r="J1100" s="568">
        <v>142</v>
      </c>
      <c r="K1100" s="568">
        <v>142</v>
      </c>
      <c r="L1100" s="568">
        <v>0</v>
      </c>
      <c r="M1100" s="568">
        <v>216</v>
      </c>
      <c r="N1100" s="568">
        <v>1</v>
      </c>
    </row>
    <row r="1101" spans="1:14" ht="9.6" customHeight="1">
      <c r="A1101" s="511"/>
      <c r="B1101" s="570" t="s">
        <v>1637</v>
      </c>
      <c r="C1101" s="568">
        <v>189</v>
      </c>
      <c r="D1101" s="568">
        <v>59</v>
      </c>
      <c r="E1101" s="568">
        <v>14</v>
      </c>
      <c r="F1101" s="568">
        <v>73</v>
      </c>
      <c r="G1101" s="568">
        <v>54</v>
      </c>
      <c r="H1101" s="568">
        <v>0</v>
      </c>
      <c r="I1101" s="568">
        <v>19</v>
      </c>
      <c r="J1101" s="568">
        <v>116</v>
      </c>
      <c r="K1101" s="568">
        <v>116</v>
      </c>
      <c r="L1101" s="568">
        <v>0</v>
      </c>
      <c r="M1101" s="568">
        <v>153</v>
      </c>
      <c r="N1101" s="568">
        <v>0</v>
      </c>
    </row>
    <row r="1102" spans="1:14" ht="9.6" customHeight="1">
      <c r="A1102" s="511"/>
      <c r="B1102" s="570" t="s">
        <v>1638</v>
      </c>
      <c r="C1102" s="568">
        <v>101</v>
      </c>
      <c r="D1102" s="568">
        <v>57</v>
      </c>
      <c r="E1102" s="568">
        <v>18</v>
      </c>
      <c r="F1102" s="568">
        <v>75</v>
      </c>
      <c r="G1102" s="568">
        <v>42</v>
      </c>
      <c r="H1102" s="568">
        <v>0</v>
      </c>
      <c r="I1102" s="568">
        <v>33</v>
      </c>
      <c r="J1102" s="568">
        <v>26</v>
      </c>
      <c r="K1102" s="568">
        <v>26</v>
      </c>
      <c r="L1102" s="568">
        <v>0</v>
      </c>
      <c r="M1102" s="568">
        <v>63</v>
      </c>
      <c r="N1102" s="568">
        <v>1</v>
      </c>
    </row>
    <row r="1103" spans="1:14" ht="9.6" customHeight="1">
      <c r="A1103" s="511"/>
      <c r="B1103" s="569"/>
      <c r="C1103" s="568"/>
      <c r="D1103" s="568"/>
      <c r="E1103" s="568"/>
      <c r="F1103" s="568"/>
      <c r="G1103" s="568"/>
      <c r="H1103" s="568"/>
      <c r="I1103" s="568"/>
      <c r="J1103" s="568"/>
      <c r="K1103" s="568"/>
      <c r="L1103" s="568"/>
      <c r="M1103" s="568"/>
      <c r="N1103" s="568"/>
    </row>
    <row r="1104" spans="1:14" ht="9.6" customHeight="1">
      <c r="A1104" s="511"/>
      <c r="B1104" s="569"/>
      <c r="C1104" s="568"/>
      <c r="D1104" s="568"/>
      <c r="E1104" s="568"/>
      <c r="F1104" s="568"/>
      <c r="G1104" s="568"/>
      <c r="H1104" s="568"/>
      <c r="I1104" s="568"/>
      <c r="J1104" s="568"/>
      <c r="K1104" s="568"/>
      <c r="L1104" s="568"/>
      <c r="M1104" s="568"/>
      <c r="N1104" s="568"/>
    </row>
    <row r="1105" spans="1:14" ht="9.6" customHeight="1">
      <c r="A1105" s="566" t="s">
        <v>1184</v>
      </c>
      <c r="B1105" s="575"/>
      <c r="C1105" s="568">
        <v>124</v>
      </c>
      <c r="D1105" s="568">
        <v>65</v>
      </c>
      <c r="E1105" s="568">
        <v>13</v>
      </c>
      <c r="F1105" s="568">
        <v>78</v>
      </c>
      <c r="G1105" s="568">
        <v>25</v>
      </c>
      <c r="H1105" s="568">
        <v>0</v>
      </c>
      <c r="I1105" s="568">
        <v>53</v>
      </c>
      <c r="J1105" s="568">
        <v>46</v>
      </c>
      <c r="K1105" s="568">
        <v>46</v>
      </c>
      <c r="L1105" s="568">
        <v>0</v>
      </c>
      <c r="M1105" s="568">
        <v>14</v>
      </c>
      <c r="N1105" s="568">
        <v>0</v>
      </c>
    </row>
    <row r="1106" spans="1:14" ht="9.6" customHeight="1">
      <c r="A1106" s="511"/>
      <c r="B1106" s="569"/>
      <c r="C1106" s="568"/>
      <c r="D1106" s="568"/>
      <c r="E1106" s="568"/>
      <c r="F1106" s="568"/>
      <c r="G1106" s="568"/>
      <c r="H1106" s="568"/>
      <c r="I1106" s="568"/>
      <c r="J1106" s="568"/>
      <c r="K1106" s="568"/>
      <c r="L1106" s="568"/>
      <c r="M1106" s="568"/>
      <c r="N1106" s="568"/>
    </row>
    <row r="1107" spans="1:14" ht="9.6" customHeight="1">
      <c r="A1107" s="511"/>
      <c r="B1107" s="570" t="s">
        <v>1639</v>
      </c>
      <c r="C1107" s="568">
        <v>124</v>
      </c>
      <c r="D1107" s="568">
        <v>65</v>
      </c>
      <c r="E1107" s="568">
        <v>13</v>
      </c>
      <c r="F1107" s="568">
        <v>78</v>
      </c>
      <c r="G1107" s="568">
        <v>25</v>
      </c>
      <c r="H1107" s="568">
        <v>0</v>
      </c>
      <c r="I1107" s="568">
        <v>53</v>
      </c>
      <c r="J1107" s="568">
        <v>46</v>
      </c>
      <c r="K1107" s="568">
        <v>46</v>
      </c>
      <c r="L1107" s="568">
        <v>0</v>
      </c>
      <c r="M1107" s="568">
        <v>14</v>
      </c>
      <c r="N1107" s="568">
        <v>0</v>
      </c>
    </row>
    <row r="1108" spans="1:14" ht="9.6" customHeight="1">
      <c r="A1108" s="511"/>
      <c r="B1108" s="569"/>
      <c r="C1108" s="568"/>
      <c r="D1108" s="568"/>
      <c r="E1108" s="568"/>
      <c r="F1108" s="568"/>
      <c r="G1108" s="568"/>
      <c r="H1108" s="568"/>
      <c r="I1108" s="568"/>
      <c r="J1108" s="568"/>
      <c r="K1108" s="568"/>
      <c r="L1108" s="568"/>
      <c r="M1108" s="568"/>
      <c r="N1108" s="568"/>
    </row>
    <row r="1109" spans="1:14" ht="9.6" customHeight="1">
      <c r="A1109" s="511"/>
      <c r="B1109" s="569"/>
      <c r="C1109" s="568"/>
      <c r="D1109" s="568"/>
      <c r="E1109" s="568"/>
      <c r="F1109" s="568"/>
      <c r="G1109" s="568"/>
      <c r="H1109" s="568"/>
      <c r="I1109" s="568"/>
      <c r="J1109" s="568"/>
      <c r="K1109" s="568"/>
      <c r="L1109" s="568"/>
      <c r="M1109" s="568"/>
      <c r="N1109" s="568"/>
    </row>
    <row r="1110" spans="1:14" ht="9.6" customHeight="1">
      <c r="A1110" s="566" t="s">
        <v>1187</v>
      </c>
      <c r="B1110" s="575"/>
      <c r="C1110" s="568">
        <v>314</v>
      </c>
      <c r="D1110" s="568">
        <v>149</v>
      </c>
      <c r="E1110" s="568">
        <v>59</v>
      </c>
      <c r="F1110" s="568">
        <v>208</v>
      </c>
      <c r="G1110" s="568">
        <v>102</v>
      </c>
      <c r="H1110" s="568">
        <v>8</v>
      </c>
      <c r="I1110" s="568">
        <v>106</v>
      </c>
      <c r="J1110" s="568">
        <v>106</v>
      </c>
      <c r="K1110" s="568">
        <v>106</v>
      </c>
      <c r="L1110" s="568">
        <v>0</v>
      </c>
      <c r="M1110" s="568">
        <v>216</v>
      </c>
      <c r="N1110" s="568">
        <v>9</v>
      </c>
    </row>
    <row r="1111" spans="1:14" ht="9.6" customHeight="1">
      <c r="A1111" s="511"/>
      <c r="B1111" s="569"/>
      <c r="C1111" s="568"/>
      <c r="D1111" s="568"/>
      <c r="E1111" s="568"/>
      <c r="F1111" s="568"/>
      <c r="G1111" s="568"/>
      <c r="H1111" s="568"/>
      <c r="I1111" s="568"/>
      <c r="J1111" s="568"/>
      <c r="K1111" s="568"/>
      <c r="L1111" s="568"/>
      <c r="M1111" s="568"/>
      <c r="N1111" s="568"/>
    </row>
    <row r="1112" spans="1:14" ht="9.6" customHeight="1">
      <c r="A1112" s="511"/>
      <c r="B1112" s="570" t="s">
        <v>1640</v>
      </c>
      <c r="C1112" s="568">
        <v>183</v>
      </c>
      <c r="D1112" s="568">
        <v>95</v>
      </c>
      <c r="E1112" s="568">
        <v>46</v>
      </c>
      <c r="F1112" s="568">
        <v>141</v>
      </c>
      <c r="G1112" s="568">
        <v>41</v>
      </c>
      <c r="H1112" s="568">
        <v>4</v>
      </c>
      <c r="I1112" s="568">
        <v>100</v>
      </c>
      <c r="J1112" s="568">
        <v>42</v>
      </c>
      <c r="K1112" s="568">
        <v>42</v>
      </c>
      <c r="L1112" s="568">
        <v>0</v>
      </c>
      <c r="M1112" s="568">
        <v>87</v>
      </c>
      <c r="N1112" s="568">
        <v>5</v>
      </c>
    </row>
    <row r="1113" spans="1:14" ht="9.6" customHeight="1">
      <c r="A1113" s="511"/>
      <c r="B1113" s="570" t="s">
        <v>1641</v>
      </c>
      <c r="C1113" s="568">
        <v>131</v>
      </c>
      <c r="D1113" s="568">
        <v>54</v>
      </c>
      <c r="E1113" s="568">
        <v>13</v>
      </c>
      <c r="F1113" s="568">
        <v>67</v>
      </c>
      <c r="G1113" s="568">
        <v>61</v>
      </c>
      <c r="H1113" s="568">
        <v>4</v>
      </c>
      <c r="I1113" s="568">
        <v>6</v>
      </c>
      <c r="J1113" s="568">
        <v>64</v>
      </c>
      <c r="K1113" s="568">
        <v>64</v>
      </c>
      <c r="L1113" s="568">
        <v>0</v>
      </c>
      <c r="M1113" s="568">
        <v>129</v>
      </c>
      <c r="N1113" s="568">
        <v>4</v>
      </c>
    </row>
    <row r="1114" spans="1:14" ht="9.6" customHeight="1">
      <c r="A1114" s="511"/>
      <c r="B1114" s="569"/>
      <c r="C1114" s="568"/>
      <c r="D1114" s="568"/>
      <c r="E1114" s="568"/>
      <c r="F1114" s="568"/>
      <c r="G1114" s="568"/>
      <c r="H1114" s="568"/>
      <c r="I1114" s="568"/>
      <c r="J1114" s="568"/>
      <c r="K1114" s="568"/>
      <c r="L1114" s="568"/>
      <c r="M1114" s="568"/>
      <c r="N1114" s="568"/>
    </row>
    <row r="1115" spans="1:14" ht="9.6" customHeight="1">
      <c r="A1115" s="511"/>
      <c r="B1115" s="569"/>
      <c r="C1115" s="568"/>
      <c r="D1115" s="568"/>
      <c r="E1115" s="568"/>
      <c r="F1115" s="568"/>
      <c r="G1115" s="568"/>
      <c r="H1115" s="568"/>
      <c r="I1115" s="568"/>
      <c r="J1115" s="568"/>
      <c r="K1115" s="568"/>
      <c r="L1115" s="568"/>
      <c r="M1115" s="568"/>
      <c r="N1115" s="568"/>
    </row>
    <row r="1116" spans="1:14" ht="9.6" customHeight="1">
      <c r="A1116" s="566" t="s">
        <v>1122</v>
      </c>
      <c r="B1116" s="575"/>
      <c r="C1116" s="568">
        <v>125</v>
      </c>
      <c r="D1116" s="568">
        <v>16</v>
      </c>
      <c r="E1116" s="568">
        <v>4</v>
      </c>
      <c r="F1116" s="568">
        <v>20</v>
      </c>
      <c r="G1116" s="572" t="s">
        <v>954</v>
      </c>
      <c r="H1116" s="568">
        <v>3</v>
      </c>
      <c r="I1116" s="572" t="s">
        <v>954</v>
      </c>
      <c r="J1116" s="568">
        <v>105</v>
      </c>
      <c r="K1116" s="568">
        <v>105</v>
      </c>
      <c r="L1116" s="568">
        <v>0</v>
      </c>
      <c r="M1116" s="568">
        <v>140</v>
      </c>
      <c r="N1116" s="568">
        <v>0</v>
      </c>
    </row>
    <row r="1117" spans="1:14" ht="9.6" customHeight="1">
      <c r="A1117" s="566"/>
      <c r="B1117" s="575"/>
      <c r="C1117" s="568"/>
      <c r="D1117" s="568"/>
      <c r="E1117" s="568"/>
      <c r="F1117" s="568"/>
      <c r="G1117" s="568"/>
      <c r="H1117" s="568"/>
      <c r="I1117" s="568"/>
      <c r="J1117" s="568"/>
      <c r="K1117" s="568"/>
      <c r="L1117" s="568"/>
      <c r="M1117" s="568"/>
      <c r="N1117" s="568"/>
    </row>
    <row r="1118" spans="1:14" ht="9.6" customHeight="1">
      <c r="A1118" s="566"/>
      <c r="B1118" s="600" t="s">
        <v>1642</v>
      </c>
      <c r="C1118" s="568"/>
      <c r="D1118" s="568"/>
      <c r="E1118" s="568"/>
      <c r="F1118" s="568"/>
      <c r="G1118" s="568"/>
      <c r="H1118" s="568"/>
      <c r="I1118" s="568"/>
      <c r="J1118" s="568"/>
      <c r="K1118" s="568"/>
      <c r="L1118" s="568"/>
      <c r="M1118" s="568"/>
      <c r="N1118" s="568"/>
    </row>
    <row r="1119" spans="1:14" ht="9.6" customHeight="1">
      <c r="A1119" s="511"/>
      <c r="B1119" s="570" t="s">
        <v>1643</v>
      </c>
      <c r="C1119" s="568">
        <v>125</v>
      </c>
      <c r="D1119" s="568">
        <v>16</v>
      </c>
      <c r="E1119" s="568">
        <v>4</v>
      </c>
      <c r="F1119" s="568">
        <v>20</v>
      </c>
      <c r="G1119" s="572" t="s">
        <v>954</v>
      </c>
      <c r="H1119" s="568">
        <v>3</v>
      </c>
      <c r="I1119" s="572" t="s">
        <v>954</v>
      </c>
      <c r="J1119" s="568">
        <v>105</v>
      </c>
      <c r="K1119" s="568">
        <v>105</v>
      </c>
      <c r="L1119" s="568">
        <v>0</v>
      </c>
      <c r="M1119" s="568">
        <v>140</v>
      </c>
      <c r="N1119" s="568">
        <v>0</v>
      </c>
    </row>
    <row r="1120" spans="1:14" ht="9.6" customHeight="1">
      <c r="A1120" s="511"/>
      <c r="B1120" s="577"/>
      <c r="C1120" s="568"/>
      <c r="D1120" s="568"/>
      <c r="E1120" s="568"/>
      <c r="F1120" s="568"/>
      <c r="G1120" s="568"/>
      <c r="H1120" s="568"/>
      <c r="I1120" s="568"/>
      <c r="J1120" s="568"/>
      <c r="K1120" s="568"/>
      <c r="L1120" s="568"/>
      <c r="M1120" s="568"/>
      <c r="N1120" s="568"/>
    </row>
    <row r="1121" spans="1:14" ht="9.6" customHeight="1">
      <c r="A1121" s="511"/>
      <c r="B1121" s="577"/>
      <c r="C1121" s="573"/>
      <c r="D1121" s="574"/>
      <c r="E1121" s="574"/>
      <c r="F1121" s="574"/>
      <c r="G1121" s="574"/>
      <c r="H1121" s="574"/>
      <c r="I1121" s="574"/>
      <c r="J1121" s="574"/>
      <c r="K1121" s="574"/>
      <c r="L1121" s="574"/>
      <c r="M1121" s="574"/>
      <c r="N1121" s="574"/>
    </row>
    <row r="1122" spans="1:14" ht="9.6" customHeight="1">
      <c r="A1122" s="511"/>
      <c r="B1122" s="577"/>
      <c r="C1122" s="573"/>
      <c r="D1122" s="574"/>
      <c r="E1122" s="574"/>
      <c r="F1122" s="574"/>
      <c r="G1122" s="574"/>
      <c r="H1122" s="574"/>
      <c r="I1122" s="574"/>
      <c r="J1122" s="574"/>
      <c r="K1122" s="574"/>
      <c r="L1122" s="574"/>
      <c r="M1122" s="574"/>
      <c r="N1122" s="574"/>
    </row>
    <row r="1123" spans="1:14" ht="9.6" customHeight="1">
      <c r="A1123" s="511"/>
      <c r="B1123" s="577"/>
      <c r="C1123" s="573"/>
      <c r="D1123" s="574"/>
      <c r="E1123" s="574"/>
      <c r="F1123" s="574"/>
      <c r="G1123" s="574"/>
      <c r="H1123" s="574"/>
      <c r="I1123" s="574"/>
      <c r="J1123" s="574"/>
      <c r="K1123" s="574"/>
      <c r="L1123" s="574"/>
      <c r="M1123" s="574"/>
      <c r="N1123" s="574"/>
    </row>
    <row r="1124" spans="1:14" ht="9.6" customHeight="1">
      <c r="A1124" s="511"/>
      <c r="B1124" s="577"/>
      <c r="C1124" s="573"/>
      <c r="D1124" s="574"/>
      <c r="E1124" s="574"/>
      <c r="F1124" s="574"/>
      <c r="G1124" s="574"/>
      <c r="H1124" s="574"/>
      <c r="I1124" s="574"/>
      <c r="J1124" s="574"/>
      <c r="K1124" s="574"/>
      <c r="L1124" s="574"/>
      <c r="M1124" s="574"/>
      <c r="N1124" s="574"/>
    </row>
    <row r="1125" spans="1:14" ht="9.6" customHeight="1">
      <c r="A1125" s="511"/>
      <c r="B1125" s="577"/>
      <c r="C1125" s="573"/>
      <c r="D1125" s="574"/>
      <c r="E1125" s="574"/>
      <c r="F1125" s="574"/>
      <c r="G1125" s="574"/>
      <c r="H1125" s="574"/>
      <c r="I1125" s="574"/>
      <c r="J1125" s="574"/>
      <c r="K1125" s="574"/>
      <c r="L1125" s="574"/>
      <c r="M1125" s="574"/>
      <c r="N1125" s="574"/>
    </row>
    <row r="1126" spans="1:14" ht="9.6" customHeight="1">
      <c r="A1126" s="511"/>
      <c r="B1126" s="577"/>
      <c r="C1126" s="573"/>
      <c r="D1126" s="574"/>
      <c r="E1126" s="574"/>
      <c r="F1126" s="574"/>
      <c r="G1126" s="574"/>
      <c r="H1126" s="574"/>
      <c r="I1126" s="574"/>
      <c r="J1126" s="574"/>
      <c r="K1126" s="574"/>
      <c r="L1126" s="574"/>
      <c r="M1126" s="574"/>
      <c r="N1126" s="574"/>
    </row>
    <row r="1127" spans="1:14" ht="9.6" customHeight="1">
      <c r="A1127" s="511"/>
      <c r="B1127" s="577"/>
      <c r="C1127" s="573"/>
      <c r="D1127" s="574"/>
      <c r="E1127" s="574"/>
      <c r="F1127" s="574"/>
      <c r="G1127" s="574"/>
      <c r="H1127" s="574"/>
      <c r="I1127" s="574"/>
      <c r="J1127" s="574"/>
      <c r="K1127" s="574"/>
      <c r="L1127" s="574"/>
      <c r="M1127" s="574"/>
      <c r="N1127" s="574"/>
    </row>
    <row r="1128" spans="1:14" ht="9.6" customHeight="1">
      <c r="A1128" s="511"/>
      <c r="B1128" s="577"/>
      <c r="C1128" s="573"/>
      <c r="D1128" s="574"/>
      <c r="E1128" s="574"/>
      <c r="F1128" s="574"/>
      <c r="G1128" s="574"/>
      <c r="H1128" s="574"/>
      <c r="I1128" s="574"/>
      <c r="J1128" s="574"/>
      <c r="K1128" s="574"/>
      <c r="L1128" s="574"/>
      <c r="M1128" s="574"/>
      <c r="N1128" s="574"/>
    </row>
    <row r="1129" spans="1:14" ht="9.6" customHeight="1">
      <c r="A1129" s="511"/>
      <c r="B1129" s="585"/>
      <c r="C1129" s="568"/>
      <c r="D1129" s="560"/>
      <c r="E1129" s="560"/>
      <c r="J1129" s="560"/>
      <c r="K1129" s="560"/>
      <c r="L1129" s="560"/>
      <c r="M1129" s="560"/>
      <c r="N1129" s="560"/>
    </row>
    <row r="1130" spans="1:14" ht="9.6" customHeight="1">
      <c r="A1130" s="511"/>
      <c r="B1130" s="585"/>
      <c r="C1130" s="568"/>
      <c r="D1130" s="560"/>
      <c r="E1130" s="560"/>
      <c r="J1130" s="560"/>
      <c r="K1130" s="560"/>
      <c r="L1130" s="560"/>
      <c r="M1130" s="560"/>
      <c r="N1130" s="560"/>
    </row>
    <row r="1131" spans="1:14" ht="9.6" customHeight="1">
      <c r="A1131" s="578" t="s">
        <v>52</v>
      </c>
      <c r="B1131" s="579"/>
      <c r="C1131" s="580"/>
      <c r="D1131" s="581"/>
      <c r="E1131" s="581"/>
      <c r="F1131" s="581"/>
      <c r="G1131" s="581"/>
      <c r="H1131" s="581"/>
      <c r="I1131" s="581"/>
      <c r="J1131" s="581"/>
      <c r="K1131" s="581"/>
      <c r="L1131" s="581"/>
      <c r="M1131" s="581"/>
      <c r="N1131" s="581"/>
    </row>
    <row r="1132" spans="1:14" ht="9.6" customHeight="1">
      <c r="A1132" s="536"/>
      <c r="B1132" s="582"/>
      <c r="C1132" s="563" t="s">
        <v>165</v>
      </c>
      <c r="D1132" s="562"/>
      <c r="E1132" s="564"/>
      <c r="F1132" s="564"/>
      <c r="G1132" s="564"/>
      <c r="H1132" s="564"/>
      <c r="I1132" s="564"/>
      <c r="J1132" s="564"/>
      <c r="K1132" s="564"/>
      <c r="L1132" s="564"/>
      <c r="M1132" s="564"/>
      <c r="N1132" s="564"/>
    </row>
    <row r="1133" spans="1:14" ht="9.6" customHeight="1">
      <c r="A1133" s="536"/>
      <c r="B1133" s="582"/>
      <c r="C1133" s="563"/>
      <c r="D1133" s="562"/>
      <c r="E1133" s="564"/>
      <c r="F1133" s="564"/>
      <c r="G1133" s="564"/>
      <c r="H1133" s="564"/>
      <c r="I1133" s="564"/>
      <c r="J1133" s="564"/>
      <c r="K1133" s="564"/>
      <c r="L1133" s="564"/>
      <c r="M1133" s="564"/>
      <c r="N1133" s="564"/>
    </row>
    <row r="1134" spans="1:14" ht="9.6" customHeight="1">
      <c r="A1134" s="566" t="s">
        <v>1197</v>
      </c>
      <c r="B1134" s="575"/>
      <c r="C1134" s="568">
        <v>258</v>
      </c>
      <c r="D1134" s="568">
        <v>167</v>
      </c>
      <c r="E1134" s="568">
        <v>53</v>
      </c>
      <c r="F1134" s="568">
        <v>220</v>
      </c>
      <c r="G1134" s="568">
        <v>71</v>
      </c>
      <c r="H1134" s="568">
        <v>9</v>
      </c>
      <c r="I1134" s="568">
        <v>149</v>
      </c>
      <c r="J1134" s="568">
        <v>38</v>
      </c>
      <c r="K1134" s="568">
        <v>38</v>
      </c>
      <c r="L1134" s="568">
        <v>0</v>
      </c>
      <c r="M1134" s="568">
        <v>105</v>
      </c>
      <c r="N1134" s="568">
        <v>13</v>
      </c>
    </row>
    <row r="1135" spans="1:14" ht="9.6" customHeight="1">
      <c r="A1135" s="511"/>
      <c r="B1135" s="569"/>
      <c r="C1135" s="568"/>
      <c r="D1135" s="568"/>
      <c r="E1135" s="568"/>
      <c r="F1135" s="568"/>
      <c r="G1135" s="568"/>
      <c r="H1135" s="568"/>
      <c r="I1135" s="568"/>
      <c r="J1135" s="568"/>
      <c r="K1135" s="568"/>
      <c r="L1135" s="568"/>
      <c r="M1135" s="568"/>
      <c r="N1135" s="568"/>
    </row>
    <row r="1136" spans="1:14" ht="9.6" customHeight="1">
      <c r="A1136" s="511"/>
      <c r="B1136" s="584" t="s">
        <v>1644</v>
      </c>
      <c r="C1136" s="568"/>
      <c r="D1136" s="568"/>
      <c r="E1136" s="568"/>
      <c r="F1136" s="568"/>
      <c r="G1136" s="568"/>
      <c r="H1136" s="568"/>
      <c r="I1136" s="568"/>
      <c r="J1136" s="568"/>
      <c r="K1136" s="568"/>
      <c r="L1136" s="568"/>
      <c r="M1136" s="568"/>
      <c r="N1136" s="568"/>
    </row>
    <row r="1137" spans="1:14" ht="9.6" customHeight="1">
      <c r="A1137" s="511"/>
      <c r="B1137" s="595" t="s">
        <v>1645</v>
      </c>
      <c r="C1137" s="568">
        <v>212</v>
      </c>
      <c r="D1137" s="568">
        <v>135</v>
      </c>
      <c r="E1137" s="568">
        <v>49</v>
      </c>
      <c r="F1137" s="568">
        <v>184</v>
      </c>
      <c r="G1137" s="568">
        <v>36</v>
      </c>
      <c r="H1137" s="568">
        <v>0</v>
      </c>
      <c r="I1137" s="568">
        <v>148</v>
      </c>
      <c r="J1137" s="568">
        <v>28</v>
      </c>
      <c r="K1137" s="568">
        <v>28</v>
      </c>
      <c r="L1137" s="568">
        <v>0</v>
      </c>
      <c r="M1137" s="568">
        <v>60</v>
      </c>
      <c r="N1137" s="568">
        <v>13</v>
      </c>
    </row>
    <row r="1138" spans="1:14" ht="9.6" customHeight="1">
      <c r="A1138" s="511"/>
      <c r="B1138" s="570" t="s">
        <v>1646</v>
      </c>
      <c r="C1138" s="568">
        <v>181</v>
      </c>
      <c r="D1138" s="568">
        <v>116</v>
      </c>
      <c r="E1138" s="568">
        <v>43</v>
      </c>
      <c r="F1138" s="568">
        <v>159</v>
      </c>
      <c r="G1138" s="568">
        <v>28</v>
      </c>
      <c r="H1138" s="568">
        <v>0</v>
      </c>
      <c r="I1138" s="568">
        <v>131</v>
      </c>
      <c r="J1138" s="568">
        <v>22</v>
      </c>
      <c r="K1138" s="568">
        <v>22</v>
      </c>
      <c r="L1138" s="568">
        <v>0</v>
      </c>
      <c r="M1138" s="568">
        <v>60</v>
      </c>
      <c r="N1138" s="568">
        <v>13</v>
      </c>
    </row>
    <row r="1139" spans="1:14" ht="9.6" customHeight="1">
      <c r="A1139" s="511"/>
      <c r="B1139" s="570" t="s">
        <v>1647</v>
      </c>
      <c r="C1139" s="568">
        <v>31</v>
      </c>
      <c r="D1139" s="568">
        <v>19</v>
      </c>
      <c r="E1139" s="568">
        <v>6</v>
      </c>
      <c r="F1139" s="568">
        <v>25</v>
      </c>
      <c r="G1139" s="568">
        <v>8</v>
      </c>
      <c r="H1139" s="568">
        <v>0</v>
      </c>
      <c r="I1139" s="568">
        <v>17</v>
      </c>
      <c r="J1139" s="568">
        <v>6</v>
      </c>
      <c r="K1139" s="568">
        <v>6</v>
      </c>
      <c r="L1139" s="568">
        <v>0</v>
      </c>
      <c r="M1139" s="568">
        <v>0</v>
      </c>
      <c r="N1139" s="568">
        <v>0</v>
      </c>
    </row>
    <row r="1140" spans="1:14" ht="9.6" customHeight="1">
      <c r="A1140" s="511"/>
      <c r="B1140" s="576" t="s">
        <v>1648</v>
      </c>
      <c r="C1140" s="568"/>
      <c r="D1140" s="568"/>
      <c r="E1140" s="568"/>
      <c r="F1140" s="568"/>
      <c r="G1140" s="568"/>
      <c r="H1140" s="568"/>
      <c r="I1140" s="568"/>
      <c r="J1140" s="568"/>
      <c r="K1140" s="568"/>
      <c r="L1140" s="568"/>
      <c r="M1140" s="568"/>
      <c r="N1140" s="568"/>
    </row>
    <row r="1141" spans="1:14" ht="9.6" customHeight="1">
      <c r="A1141" s="511"/>
      <c r="B1141" s="570" t="s">
        <v>1649</v>
      </c>
      <c r="C1141" s="568">
        <v>46</v>
      </c>
      <c r="D1141" s="568">
        <v>32</v>
      </c>
      <c r="E1141" s="568">
        <v>4</v>
      </c>
      <c r="F1141" s="568">
        <v>36</v>
      </c>
      <c r="G1141" s="568">
        <v>35</v>
      </c>
      <c r="H1141" s="568">
        <v>9</v>
      </c>
      <c r="I1141" s="568">
        <v>1</v>
      </c>
      <c r="J1141" s="568">
        <v>10</v>
      </c>
      <c r="K1141" s="568">
        <v>10</v>
      </c>
      <c r="L1141" s="568">
        <v>0</v>
      </c>
      <c r="M1141" s="568">
        <v>45</v>
      </c>
      <c r="N1141" s="568">
        <v>0</v>
      </c>
    </row>
    <row r="1142" spans="1:14" ht="9.6" customHeight="1">
      <c r="A1142" s="511"/>
      <c r="B1142" s="570"/>
      <c r="C1142" s="568"/>
      <c r="D1142" s="568"/>
      <c r="E1142" s="568"/>
      <c r="F1142" s="568"/>
      <c r="G1142" s="568"/>
      <c r="H1142" s="568"/>
      <c r="I1142" s="568"/>
      <c r="J1142" s="568"/>
      <c r="K1142" s="568"/>
      <c r="L1142" s="568"/>
      <c r="M1142" s="568"/>
      <c r="N1142" s="568"/>
    </row>
    <row r="1143" spans="1:14" ht="9.6" customHeight="1">
      <c r="A1143" s="511"/>
      <c r="B1143" s="570"/>
      <c r="C1143" s="568"/>
      <c r="D1143" s="568"/>
      <c r="E1143" s="568"/>
      <c r="F1143" s="568"/>
      <c r="G1143" s="568"/>
      <c r="H1143" s="568"/>
      <c r="I1143" s="568"/>
      <c r="J1143" s="568"/>
      <c r="K1143" s="568"/>
      <c r="L1143" s="568"/>
      <c r="M1143" s="568"/>
      <c r="N1143" s="568"/>
    </row>
    <row r="1144" spans="1:14" ht="9.6" customHeight="1">
      <c r="A1144" s="566" t="s">
        <v>1200</v>
      </c>
      <c r="B1144" s="575"/>
      <c r="C1144" s="568">
        <v>88</v>
      </c>
      <c r="D1144" s="568">
        <v>38</v>
      </c>
      <c r="E1144" s="568">
        <v>19</v>
      </c>
      <c r="F1144" s="568">
        <v>57</v>
      </c>
      <c r="G1144" s="572" t="s">
        <v>954</v>
      </c>
      <c r="H1144" s="568">
        <v>0</v>
      </c>
      <c r="I1144" s="572" t="s">
        <v>954</v>
      </c>
      <c r="J1144" s="568">
        <v>31</v>
      </c>
      <c r="K1144" s="568">
        <v>31</v>
      </c>
      <c r="L1144" s="568">
        <v>0</v>
      </c>
      <c r="M1144" s="568">
        <v>52</v>
      </c>
      <c r="N1144" s="568">
        <v>9</v>
      </c>
    </row>
    <row r="1145" spans="1:14" ht="9.6" customHeight="1">
      <c r="A1145" s="511"/>
      <c r="B1145" s="569"/>
      <c r="C1145" s="568"/>
      <c r="D1145" s="568"/>
      <c r="E1145" s="568"/>
      <c r="F1145" s="568"/>
      <c r="G1145" s="568"/>
      <c r="H1145" s="568"/>
      <c r="I1145" s="568"/>
      <c r="J1145" s="568"/>
      <c r="K1145" s="568"/>
      <c r="L1145" s="568"/>
      <c r="M1145" s="568"/>
      <c r="N1145" s="568"/>
    </row>
    <row r="1146" spans="1:14" ht="9.6" customHeight="1">
      <c r="A1146" s="511"/>
      <c r="B1146" s="570" t="s">
        <v>1650</v>
      </c>
      <c r="C1146" s="568"/>
      <c r="D1146" s="568"/>
      <c r="E1146" s="568"/>
      <c r="F1146" s="568"/>
      <c r="G1146" s="568"/>
      <c r="H1146" s="568"/>
      <c r="I1146" s="568"/>
      <c r="J1146" s="568"/>
      <c r="K1146" s="568"/>
      <c r="L1146" s="568"/>
      <c r="M1146" s="568"/>
      <c r="N1146" s="568"/>
    </row>
    <row r="1147" spans="1:14" ht="9.6" customHeight="1">
      <c r="A1147" s="511"/>
      <c r="B1147" s="570" t="s">
        <v>1651</v>
      </c>
      <c r="C1147" s="568">
        <v>88</v>
      </c>
      <c r="D1147" s="568">
        <v>38</v>
      </c>
      <c r="E1147" s="568">
        <v>19</v>
      </c>
      <c r="F1147" s="568">
        <v>57</v>
      </c>
      <c r="G1147" s="572" t="s">
        <v>954</v>
      </c>
      <c r="H1147" s="568">
        <v>0</v>
      </c>
      <c r="I1147" s="572" t="s">
        <v>954</v>
      </c>
      <c r="J1147" s="568">
        <v>31</v>
      </c>
      <c r="K1147" s="568">
        <v>31</v>
      </c>
      <c r="L1147" s="568">
        <v>0</v>
      </c>
      <c r="M1147" s="568">
        <v>52</v>
      </c>
      <c r="N1147" s="568">
        <v>9</v>
      </c>
    </row>
    <row r="1148" spans="1:14" ht="9.6" customHeight="1">
      <c r="A1148" s="511"/>
      <c r="B1148" s="569"/>
      <c r="C1148" s="568"/>
      <c r="D1148" s="568"/>
      <c r="E1148" s="568"/>
      <c r="F1148" s="568"/>
      <c r="G1148" s="568"/>
      <c r="H1148" s="568"/>
      <c r="I1148" s="568"/>
      <c r="J1148" s="568"/>
      <c r="K1148" s="568"/>
      <c r="L1148" s="568"/>
      <c r="M1148" s="568"/>
      <c r="N1148" s="568"/>
    </row>
    <row r="1149" spans="1:14" ht="9.6" customHeight="1">
      <c r="A1149" s="511"/>
      <c r="B1149" s="569"/>
      <c r="C1149" s="568"/>
      <c r="D1149" s="568"/>
      <c r="E1149" s="568"/>
      <c r="F1149" s="568"/>
      <c r="G1149" s="568"/>
      <c r="H1149" s="568"/>
      <c r="I1149" s="568"/>
      <c r="J1149" s="568"/>
      <c r="K1149" s="568"/>
      <c r="L1149" s="568"/>
      <c r="M1149" s="568"/>
      <c r="N1149" s="568"/>
    </row>
    <row r="1150" spans="1:14" ht="9.6" customHeight="1">
      <c r="A1150" s="511"/>
      <c r="B1150" s="586" t="s">
        <v>1652</v>
      </c>
      <c r="C1150" s="568"/>
      <c r="D1150" s="568"/>
      <c r="E1150" s="568"/>
      <c r="F1150" s="568"/>
      <c r="G1150" s="568"/>
      <c r="H1150" s="568"/>
      <c r="I1150" s="568"/>
      <c r="J1150" s="568"/>
      <c r="K1150" s="568"/>
      <c r="L1150" s="568"/>
      <c r="M1150" s="568"/>
      <c r="N1150" s="568"/>
    </row>
    <row r="1151" spans="1:14" ht="9.6" customHeight="1">
      <c r="A1151" s="578"/>
      <c r="B1151" s="586" t="s">
        <v>1579</v>
      </c>
      <c r="C1151" s="568">
        <v>5438</v>
      </c>
      <c r="D1151" s="568">
        <v>2394</v>
      </c>
      <c r="E1151" s="568">
        <v>887</v>
      </c>
      <c r="F1151" s="568">
        <v>3281</v>
      </c>
      <c r="G1151" s="568">
        <v>1604</v>
      </c>
      <c r="H1151" s="568">
        <v>384</v>
      </c>
      <c r="I1151" s="568">
        <v>1677</v>
      </c>
      <c r="J1151" s="568">
        <v>2157</v>
      </c>
      <c r="K1151" s="568">
        <v>2153</v>
      </c>
      <c r="L1151" s="568">
        <v>4</v>
      </c>
      <c r="M1151" s="568">
        <v>3250</v>
      </c>
      <c r="N1151" s="568">
        <v>83</v>
      </c>
    </row>
    <row r="1152" spans="1:14" ht="9.6" customHeight="1">
      <c r="A1152" s="511"/>
      <c r="B1152" s="569"/>
      <c r="C1152" s="568"/>
      <c r="D1152" s="568"/>
      <c r="E1152" s="568"/>
      <c r="F1152" s="568"/>
      <c r="G1152" s="568"/>
      <c r="H1152" s="568"/>
      <c r="I1152" s="568"/>
      <c r="J1152" s="568"/>
      <c r="K1152" s="568"/>
      <c r="L1152" s="568"/>
      <c r="M1152" s="568"/>
      <c r="N1152" s="568"/>
    </row>
    <row r="1153" spans="1:14" ht="9.6" customHeight="1">
      <c r="A1153" s="511"/>
      <c r="B1153" s="586" t="s">
        <v>1653</v>
      </c>
      <c r="C1153" s="568">
        <v>761</v>
      </c>
      <c r="D1153" s="568">
        <v>249</v>
      </c>
      <c r="E1153" s="568">
        <v>116</v>
      </c>
      <c r="F1153" s="568">
        <v>365</v>
      </c>
      <c r="G1153" s="568">
        <v>269</v>
      </c>
      <c r="H1153" s="568">
        <v>58</v>
      </c>
      <c r="I1153" s="568">
        <v>96</v>
      </c>
      <c r="J1153" s="568">
        <v>396</v>
      </c>
      <c r="K1153" s="568">
        <v>392</v>
      </c>
      <c r="L1153" s="568">
        <v>4</v>
      </c>
      <c r="M1153" s="568">
        <v>388</v>
      </c>
      <c r="N1153" s="568">
        <v>7</v>
      </c>
    </row>
    <row r="1154" spans="1:14" ht="9.6" customHeight="1">
      <c r="A1154" s="511"/>
      <c r="B1154" s="585"/>
      <c r="C1154" s="568"/>
      <c r="D1154" s="568"/>
      <c r="E1154" s="568"/>
      <c r="F1154" s="568"/>
      <c r="G1154" s="568"/>
      <c r="H1154" s="568"/>
      <c r="I1154" s="568"/>
      <c r="J1154" s="568"/>
      <c r="K1154" s="568"/>
      <c r="L1154" s="568"/>
      <c r="M1154" s="568"/>
      <c r="N1154" s="568"/>
    </row>
    <row r="1155" spans="1:14" ht="9.6" customHeight="1">
      <c r="A1155" s="511"/>
      <c r="B1155" s="585"/>
      <c r="C1155" s="568"/>
      <c r="D1155" s="568"/>
      <c r="E1155" s="568"/>
      <c r="F1155" s="568"/>
      <c r="G1155" s="568"/>
      <c r="H1155" s="568"/>
      <c r="I1155" s="568"/>
      <c r="J1155" s="568"/>
      <c r="K1155" s="568"/>
      <c r="L1155" s="568"/>
      <c r="M1155" s="568"/>
      <c r="N1155" s="568"/>
    </row>
    <row r="1156" spans="1:14" ht="9.6" customHeight="1">
      <c r="A1156" s="511"/>
      <c r="B1156" s="585"/>
      <c r="C1156" s="568"/>
      <c r="D1156" s="568"/>
      <c r="E1156" s="568"/>
      <c r="F1156" s="568"/>
      <c r="G1156" s="568"/>
      <c r="H1156" s="568"/>
      <c r="I1156" s="568"/>
      <c r="J1156" s="568"/>
      <c r="K1156" s="568"/>
      <c r="L1156" s="568"/>
      <c r="M1156" s="568"/>
      <c r="N1156" s="568"/>
    </row>
    <row r="1157" spans="1:14" ht="9.6" customHeight="1">
      <c r="B1157" s="579"/>
      <c r="C1157" s="601" t="s">
        <v>1654</v>
      </c>
      <c r="D1157" s="568"/>
      <c r="E1157" s="568"/>
      <c r="F1157" s="568"/>
      <c r="G1157" s="568"/>
      <c r="H1157" s="568"/>
      <c r="I1157" s="568"/>
      <c r="J1157" s="568"/>
      <c r="K1157" s="568"/>
      <c r="L1157" s="568"/>
      <c r="M1157" s="568"/>
      <c r="N1157" s="568"/>
    </row>
    <row r="1158" spans="1:14" ht="9.6" customHeight="1">
      <c r="A1158" s="511"/>
      <c r="B1158" s="585"/>
      <c r="C1158" s="568"/>
      <c r="D1158" s="568"/>
      <c r="E1158" s="568"/>
      <c r="F1158" s="568"/>
      <c r="G1158" s="568"/>
      <c r="H1158" s="568"/>
      <c r="I1158" s="568"/>
      <c r="J1158" s="568"/>
      <c r="K1158" s="568"/>
      <c r="L1158" s="568"/>
      <c r="M1158" s="568"/>
      <c r="N1158" s="568"/>
    </row>
    <row r="1159" spans="1:14" ht="9.6" customHeight="1">
      <c r="A1159" s="511"/>
      <c r="B1159" s="586" t="s">
        <v>159</v>
      </c>
      <c r="C1159" s="568">
        <v>662076</v>
      </c>
      <c r="D1159" s="568">
        <v>230286</v>
      </c>
      <c r="E1159" s="568">
        <v>139561</v>
      </c>
      <c r="F1159" s="568">
        <v>369847</v>
      </c>
      <c r="G1159" s="568">
        <v>233259</v>
      </c>
      <c r="H1159" s="568">
        <v>45013</v>
      </c>
      <c r="I1159" s="568">
        <v>136588</v>
      </c>
      <c r="J1159" s="568">
        <v>292229</v>
      </c>
      <c r="K1159" s="568">
        <v>288008</v>
      </c>
      <c r="L1159" s="568">
        <v>4221</v>
      </c>
      <c r="M1159" s="568">
        <v>357795</v>
      </c>
      <c r="N1159" s="568">
        <v>24766</v>
      </c>
    </row>
    <row r="1160" spans="1:14" ht="9.6" customHeight="1">
      <c r="A1160" s="511"/>
      <c r="B1160" s="585"/>
      <c r="C1160" s="568"/>
      <c r="D1160" s="568"/>
      <c r="E1160" s="568"/>
      <c r="F1160" s="568"/>
      <c r="G1160" s="568"/>
      <c r="H1160" s="568"/>
      <c r="I1160" s="568"/>
      <c r="J1160" s="568"/>
      <c r="K1160" s="568"/>
      <c r="L1160" s="568"/>
      <c r="M1160" s="568"/>
      <c r="N1160" s="568"/>
    </row>
    <row r="1161" spans="1:14" ht="9.6" customHeight="1">
      <c r="A1161" s="511"/>
      <c r="B1161" s="578"/>
      <c r="C1161" s="568"/>
      <c r="D1161" s="568"/>
      <c r="E1161" s="568"/>
      <c r="F1161" s="568"/>
      <c r="G1161" s="568"/>
      <c r="H1161" s="568"/>
      <c r="I1161" s="568"/>
      <c r="J1161" s="568"/>
      <c r="K1161" s="568"/>
      <c r="L1161" s="568"/>
      <c r="M1161" s="568"/>
      <c r="N1161" s="568"/>
    </row>
    <row r="1162" spans="1:14" ht="9.6" customHeight="1">
      <c r="A1162" s="511"/>
      <c r="B1162" s="578"/>
      <c r="C1162" s="568"/>
      <c r="D1162" s="560"/>
      <c r="E1162" s="560"/>
      <c r="J1162" s="560"/>
      <c r="K1162" s="560"/>
      <c r="L1162" s="560"/>
      <c r="M1162" s="568"/>
      <c r="N1162" s="560"/>
    </row>
    <row r="1163" spans="1:14" ht="9.6" customHeight="1">
      <c r="A1163" s="511"/>
      <c r="B1163" s="578"/>
      <c r="C1163" s="568"/>
      <c r="D1163" s="560"/>
      <c r="E1163" s="560"/>
      <c r="J1163" s="560"/>
      <c r="K1163" s="560"/>
      <c r="L1163" s="560"/>
      <c r="M1163" s="568"/>
      <c r="N1163" s="560"/>
    </row>
    <row r="1164" spans="1:14" ht="9.6" customHeight="1">
      <c r="A1164" s="511"/>
      <c r="B1164" s="578"/>
      <c r="C1164" s="568"/>
      <c r="D1164" s="560"/>
      <c r="E1164" s="560"/>
      <c r="J1164" s="560"/>
      <c r="K1164" s="560"/>
      <c r="L1164" s="560"/>
      <c r="M1164" s="568"/>
      <c r="N1164" s="560"/>
    </row>
    <row r="1165" spans="1:14" ht="9.6" customHeight="1">
      <c r="A1165" s="511"/>
      <c r="B1165" s="578"/>
      <c r="C1165" s="568"/>
      <c r="D1165" s="560"/>
      <c r="E1165" s="560"/>
      <c r="J1165" s="560"/>
      <c r="K1165" s="560"/>
      <c r="L1165" s="560"/>
      <c r="M1165" s="568"/>
      <c r="N1165" s="560"/>
    </row>
    <row r="1166" spans="1:14" ht="9.6" customHeight="1">
      <c r="A1166" s="511"/>
      <c r="B1166" s="578"/>
      <c r="C1166" s="568"/>
      <c r="D1166" s="560"/>
      <c r="E1166" s="560"/>
      <c r="J1166" s="560"/>
      <c r="K1166" s="560"/>
      <c r="L1166" s="560"/>
      <c r="M1166" s="568"/>
      <c r="N1166" s="560"/>
    </row>
    <row r="1167" spans="1:14" ht="9.6" customHeight="1">
      <c r="A1167" s="511"/>
      <c r="B1167" s="578"/>
      <c r="C1167" s="568"/>
      <c r="D1167" s="560"/>
      <c r="E1167" s="560"/>
      <c r="J1167" s="560"/>
      <c r="K1167" s="560"/>
      <c r="L1167" s="560"/>
      <c r="M1167" s="568"/>
      <c r="N1167" s="560"/>
    </row>
    <row r="1168" spans="1:14" ht="9.6" customHeight="1">
      <c r="A1168" s="511"/>
      <c r="B1168" s="578"/>
      <c r="C1168" s="568"/>
      <c r="D1168" s="560"/>
      <c r="E1168" s="560"/>
      <c r="J1168" s="560"/>
      <c r="K1168" s="560"/>
      <c r="L1168" s="560"/>
      <c r="M1168" s="568"/>
      <c r="N1168" s="560"/>
    </row>
    <row r="1169" spans="1:14" ht="9.6" customHeight="1">
      <c r="A1169" s="511"/>
      <c r="B1169" s="578"/>
      <c r="C1169" s="568"/>
      <c r="D1169" s="560"/>
      <c r="E1169" s="560"/>
      <c r="J1169" s="560"/>
      <c r="K1169" s="560"/>
      <c r="L1169" s="560"/>
      <c r="M1169" s="568"/>
      <c r="N1169" s="560"/>
    </row>
    <row r="1170" spans="1:14" ht="9.6" customHeight="1">
      <c r="A1170" s="511"/>
      <c r="B1170" s="578"/>
      <c r="C1170" s="568"/>
      <c r="D1170" s="560"/>
      <c r="E1170" s="560"/>
      <c r="J1170" s="560"/>
      <c r="K1170" s="560"/>
      <c r="L1170" s="560"/>
      <c r="M1170" s="568"/>
      <c r="N1170" s="560"/>
    </row>
    <row r="1171" spans="1:14" ht="9.6" customHeight="1">
      <c r="A1171" s="511"/>
      <c r="B1171" s="578"/>
      <c r="C1171" s="568"/>
      <c r="D1171" s="560"/>
      <c r="E1171" s="560"/>
      <c r="J1171" s="560"/>
      <c r="K1171" s="560"/>
      <c r="L1171" s="560"/>
      <c r="M1171" s="568"/>
      <c r="N1171" s="560"/>
    </row>
    <row r="1172" spans="1:14" ht="9.6" customHeight="1">
      <c r="A1172" s="511"/>
      <c r="B1172" s="578"/>
      <c r="C1172" s="568"/>
      <c r="D1172" s="560"/>
      <c r="E1172" s="560"/>
      <c r="J1172" s="560"/>
      <c r="K1172" s="560"/>
      <c r="L1172" s="560"/>
      <c r="M1172" s="568"/>
      <c r="N1172" s="560"/>
    </row>
    <row r="1173" spans="1:14" ht="9.6" customHeight="1">
      <c r="A1173" s="511"/>
      <c r="B1173" s="578"/>
      <c r="C1173" s="568"/>
      <c r="D1173" s="560"/>
      <c r="E1173" s="560"/>
      <c r="J1173" s="560"/>
      <c r="K1173" s="560"/>
      <c r="L1173" s="560"/>
      <c r="M1173" s="568"/>
      <c r="N1173" s="560"/>
    </row>
    <row r="1174" spans="1:14" ht="9.6" customHeight="1">
      <c r="A1174" s="511"/>
      <c r="B1174" s="578"/>
      <c r="C1174" s="568"/>
      <c r="D1174" s="560"/>
      <c r="E1174" s="560"/>
      <c r="J1174" s="560"/>
      <c r="K1174" s="560"/>
      <c r="L1174" s="560"/>
      <c r="M1174" s="568"/>
      <c r="N1174" s="560"/>
    </row>
    <row r="1175" spans="1:14" ht="9.6" customHeight="1">
      <c r="A1175" s="511"/>
      <c r="B1175" s="578"/>
      <c r="C1175" s="568"/>
      <c r="D1175" s="560"/>
      <c r="E1175" s="560"/>
      <c r="J1175" s="560"/>
      <c r="K1175" s="560"/>
      <c r="L1175" s="560"/>
      <c r="M1175" s="568"/>
      <c r="N1175" s="560"/>
    </row>
    <row r="1176" spans="1:14" ht="9.6" customHeight="1">
      <c r="A1176" s="511"/>
      <c r="B1176" s="578"/>
      <c r="C1176" s="568"/>
      <c r="D1176" s="560"/>
      <c r="E1176" s="560"/>
      <c r="J1176" s="560"/>
      <c r="K1176" s="560"/>
      <c r="L1176" s="560"/>
      <c r="M1176" s="568"/>
      <c r="N1176" s="560"/>
    </row>
    <row r="1177" spans="1:14" ht="9.6" customHeight="1">
      <c r="A1177" s="511"/>
      <c r="B1177" s="578"/>
      <c r="C1177" s="568"/>
      <c r="D1177" s="560"/>
      <c r="E1177" s="560"/>
      <c r="J1177" s="560"/>
      <c r="K1177" s="560"/>
      <c r="L1177" s="560"/>
      <c r="M1177" s="568"/>
      <c r="N1177" s="560"/>
    </row>
    <row r="1178" spans="1:14" ht="9.6" customHeight="1">
      <c r="A1178" s="511"/>
      <c r="B1178" s="578"/>
      <c r="C1178" s="568"/>
      <c r="D1178" s="560"/>
      <c r="E1178" s="560"/>
      <c r="J1178" s="560"/>
      <c r="K1178" s="560"/>
      <c r="L1178" s="560"/>
      <c r="M1178" s="568"/>
      <c r="N1178" s="560"/>
    </row>
    <row r="1179" spans="1:14" ht="9.6" customHeight="1">
      <c r="A1179" s="511"/>
      <c r="B1179" s="578"/>
      <c r="C1179" s="568"/>
      <c r="D1179" s="560"/>
      <c r="E1179" s="560"/>
      <c r="J1179" s="560"/>
      <c r="K1179" s="560"/>
      <c r="L1179" s="560"/>
      <c r="M1179" s="568"/>
      <c r="N1179" s="560"/>
    </row>
    <row r="1180" spans="1:14" ht="9.6" customHeight="1">
      <c r="A1180" s="511"/>
      <c r="B1180" s="578"/>
      <c r="C1180" s="568"/>
      <c r="D1180" s="560"/>
      <c r="E1180" s="560"/>
      <c r="J1180" s="560"/>
      <c r="K1180" s="560"/>
      <c r="L1180" s="560"/>
      <c r="M1180" s="568"/>
      <c r="N1180" s="560"/>
    </row>
    <row r="1181" spans="1:14" ht="9.6" customHeight="1">
      <c r="A1181" s="511"/>
      <c r="B1181" s="578"/>
      <c r="C1181" s="568"/>
      <c r="D1181" s="560"/>
      <c r="E1181" s="560"/>
      <c r="J1181" s="560"/>
      <c r="K1181" s="560"/>
      <c r="L1181" s="560"/>
      <c r="M1181" s="568"/>
      <c r="N1181" s="560"/>
    </row>
    <row r="1182" spans="1:14" ht="9.6" customHeight="1">
      <c r="A1182" s="511"/>
      <c r="B1182" s="578"/>
      <c r="C1182" s="568"/>
      <c r="D1182" s="560"/>
      <c r="E1182" s="560"/>
      <c r="J1182" s="560"/>
      <c r="K1182" s="560"/>
      <c r="L1182" s="560"/>
      <c r="M1182" s="568"/>
      <c r="N1182" s="560"/>
    </row>
    <row r="1183" spans="1:14" ht="9.6" customHeight="1">
      <c r="A1183" s="511"/>
      <c r="B1183" s="578"/>
      <c r="C1183" s="568"/>
      <c r="D1183" s="560"/>
      <c r="E1183" s="560"/>
      <c r="J1183" s="560"/>
      <c r="K1183" s="560"/>
      <c r="L1183" s="560"/>
      <c r="M1183" s="568"/>
      <c r="N1183" s="560"/>
    </row>
    <row r="1184" spans="1:14" ht="9.6" customHeight="1">
      <c r="A1184" s="511"/>
      <c r="B1184" s="578"/>
      <c r="C1184" s="568"/>
      <c r="D1184" s="560"/>
      <c r="E1184" s="560"/>
      <c r="J1184" s="560"/>
      <c r="K1184" s="560"/>
      <c r="L1184" s="560"/>
      <c r="M1184" s="568"/>
      <c r="N1184" s="560"/>
    </row>
    <row r="1185" spans="1:14" ht="9.6" customHeight="1">
      <c r="A1185" s="511"/>
      <c r="B1185" s="578"/>
      <c r="C1185" s="568"/>
      <c r="D1185" s="560"/>
      <c r="E1185" s="560"/>
      <c r="J1185" s="560"/>
      <c r="K1185" s="560"/>
      <c r="L1185" s="560"/>
      <c r="M1185" s="568"/>
      <c r="N1185" s="560"/>
    </row>
    <row r="1186" spans="1:14" ht="9.6" customHeight="1">
      <c r="A1186" s="511"/>
      <c r="B1186" s="578"/>
      <c r="C1186" s="568"/>
      <c r="D1186" s="560"/>
      <c r="E1186" s="560"/>
      <c r="J1186" s="560"/>
      <c r="K1186" s="560"/>
      <c r="L1186" s="560"/>
      <c r="M1186" s="568"/>
      <c r="N1186" s="560"/>
    </row>
    <row r="1187" spans="1:14" ht="9.6" customHeight="1">
      <c r="A1187" s="511"/>
      <c r="B1187" s="578"/>
      <c r="C1187" s="568"/>
      <c r="D1187" s="560"/>
      <c r="E1187" s="560"/>
      <c r="J1187" s="560"/>
      <c r="K1187" s="560"/>
      <c r="L1187" s="560"/>
      <c r="M1187" s="568"/>
      <c r="N1187" s="560"/>
    </row>
    <row r="1188" spans="1:14" ht="9.6" customHeight="1">
      <c r="A1188" s="511"/>
      <c r="B1188" s="578"/>
      <c r="C1188" s="568"/>
      <c r="D1188" s="560"/>
      <c r="E1188" s="560"/>
      <c r="J1188" s="560"/>
      <c r="K1188" s="560"/>
      <c r="L1188" s="560"/>
      <c r="M1188" s="568"/>
      <c r="N1188" s="560"/>
    </row>
    <row r="1189" spans="1:14" ht="9.6" customHeight="1">
      <c r="A1189" s="511"/>
      <c r="B1189" s="578"/>
      <c r="C1189" s="568"/>
      <c r="D1189" s="560"/>
      <c r="E1189" s="560"/>
      <c r="J1189" s="560"/>
      <c r="K1189" s="560"/>
      <c r="L1189" s="560"/>
      <c r="M1189" s="568"/>
      <c r="N1189" s="560"/>
    </row>
    <row r="1190" spans="1:14" ht="9.6" customHeight="1">
      <c r="A1190" s="511"/>
      <c r="B1190" s="578"/>
      <c r="C1190" s="568"/>
      <c r="D1190" s="560"/>
      <c r="E1190" s="560"/>
      <c r="J1190" s="560"/>
      <c r="K1190" s="560"/>
      <c r="L1190" s="560"/>
      <c r="M1190" s="568"/>
      <c r="N1190" s="560"/>
    </row>
    <row r="1191" spans="1:14" ht="9.6" customHeight="1">
      <c r="A1191" s="511"/>
      <c r="B1191" s="578"/>
      <c r="C1191" s="568"/>
      <c r="D1191" s="560"/>
      <c r="E1191" s="560"/>
      <c r="J1191" s="560"/>
      <c r="K1191" s="560"/>
      <c r="L1191" s="560"/>
      <c r="M1191" s="568"/>
      <c r="N1191" s="560"/>
    </row>
    <row r="1192" spans="1:14" ht="9.6" customHeight="1">
      <c r="A1192" s="511"/>
      <c r="B1192" s="578"/>
      <c r="C1192" s="568"/>
      <c r="D1192" s="560"/>
      <c r="E1192" s="560"/>
      <c r="J1192" s="560"/>
      <c r="K1192" s="560"/>
      <c r="L1192" s="560"/>
      <c r="M1192" s="568"/>
      <c r="N1192" s="560"/>
    </row>
    <row r="1193" spans="1:14" ht="9.6" customHeight="1">
      <c r="A1193" s="511"/>
      <c r="B1193" s="578"/>
      <c r="C1193" s="568"/>
      <c r="D1193" s="560"/>
      <c r="E1193" s="560"/>
      <c r="J1193" s="560"/>
      <c r="K1193" s="560"/>
      <c r="L1193" s="560"/>
      <c r="M1193" s="568"/>
      <c r="N1193" s="560"/>
    </row>
    <row r="1194" spans="1:14" ht="9.6" customHeight="1">
      <c r="A1194" s="511"/>
      <c r="B1194" s="578"/>
      <c r="C1194" s="568"/>
      <c r="D1194" s="560"/>
      <c r="E1194" s="560"/>
      <c r="J1194" s="560"/>
      <c r="K1194" s="560"/>
      <c r="L1194" s="560"/>
      <c r="M1194" s="568"/>
      <c r="N1194" s="560"/>
    </row>
    <row r="1195" spans="1:14" ht="9.6" customHeight="1">
      <c r="A1195" s="511"/>
      <c r="B1195" s="578"/>
      <c r="C1195" s="568"/>
      <c r="D1195" s="560"/>
      <c r="E1195" s="560"/>
      <c r="J1195" s="560"/>
      <c r="K1195" s="560"/>
      <c r="L1195" s="560"/>
      <c r="M1195" s="568"/>
      <c r="N1195" s="560"/>
    </row>
    <row r="1196" spans="1:14" ht="9.6" customHeight="1">
      <c r="A1196" s="511"/>
      <c r="B1196" s="578"/>
      <c r="C1196" s="568"/>
      <c r="D1196" s="560"/>
      <c r="E1196" s="560"/>
      <c r="J1196" s="560"/>
      <c r="K1196" s="560"/>
      <c r="L1196" s="560"/>
      <c r="M1196" s="568"/>
      <c r="N1196" s="560"/>
    </row>
    <row r="1197" spans="1:14" ht="9.6" customHeight="1">
      <c r="A1197" s="511"/>
      <c r="B1197" s="578"/>
      <c r="C1197" s="568"/>
      <c r="D1197" s="560"/>
      <c r="E1197" s="560"/>
      <c r="J1197" s="560"/>
      <c r="K1197" s="560"/>
      <c r="L1197" s="560"/>
      <c r="M1197" s="568"/>
      <c r="N1197" s="560"/>
    </row>
    <row r="1198" spans="1:14" ht="9.6" customHeight="1">
      <c r="A1198" s="511"/>
      <c r="B1198" s="578"/>
      <c r="C1198" s="568"/>
      <c r="D1198" s="560"/>
      <c r="E1198" s="560"/>
      <c r="J1198" s="560"/>
      <c r="K1198" s="560"/>
      <c r="L1198" s="560"/>
      <c r="M1198" s="568"/>
      <c r="N1198" s="560"/>
    </row>
    <row r="1199" spans="1:14" ht="9.6" customHeight="1">
      <c r="A1199" s="511"/>
      <c r="B1199" s="585"/>
      <c r="C1199" s="568"/>
      <c r="D1199" s="560"/>
      <c r="E1199" s="560"/>
      <c r="J1199" s="560"/>
      <c r="K1199" s="560"/>
      <c r="L1199" s="560"/>
      <c r="M1199" s="560"/>
      <c r="N1199" s="560"/>
    </row>
    <row r="1200" spans="1:14" ht="9.6" customHeight="1">
      <c r="A1200" s="511"/>
      <c r="B1200" s="585"/>
      <c r="C1200" s="568"/>
      <c r="D1200" s="560"/>
      <c r="E1200" s="560"/>
      <c r="J1200" s="560"/>
      <c r="K1200" s="560"/>
      <c r="L1200" s="560"/>
      <c r="M1200" s="560"/>
      <c r="N1200" s="560"/>
    </row>
    <row r="1201" spans="1:14" ht="9.6" customHeight="1">
      <c r="A1201" s="578" t="s">
        <v>52</v>
      </c>
      <c r="B1201" s="579"/>
      <c r="C1201" s="580"/>
      <c r="D1201" s="581"/>
      <c r="E1201" s="581"/>
      <c r="F1201" s="581"/>
      <c r="G1201" s="581"/>
      <c r="H1201" s="581"/>
      <c r="I1201" s="581"/>
      <c r="J1201" s="581"/>
      <c r="K1201" s="581"/>
      <c r="L1201" s="581"/>
      <c r="M1201" s="581"/>
      <c r="N1201" s="581"/>
    </row>
    <row r="1202" spans="1:14" ht="9.6" customHeight="1">
      <c r="A1202" s="511"/>
      <c r="B1202" s="578"/>
      <c r="C1202" s="568"/>
      <c r="D1202" s="560"/>
      <c r="E1202" s="560"/>
      <c r="J1202" s="560"/>
      <c r="K1202" s="560"/>
      <c r="L1202" s="560"/>
      <c r="M1202" s="568"/>
      <c r="N1202" s="560"/>
    </row>
    <row r="1203" spans="1:14" ht="9.6" customHeight="1">
      <c r="B1203" s="579"/>
      <c r="C1203" s="563" t="s">
        <v>1654</v>
      </c>
      <c r="D1203" s="564"/>
      <c r="E1203" s="564"/>
      <c r="F1203" s="564"/>
      <c r="G1203" s="564"/>
      <c r="H1203" s="564"/>
      <c r="I1203" s="564"/>
      <c r="J1203" s="564"/>
      <c r="K1203" s="564"/>
      <c r="L1203" s="564"/>
      <c r="M1203" s="564"/>
      <c r="N1203" s="564"/>
    </row>
    <row r="1204" spans="1:14" ht="9.6" customHeight="1">
      <c r="A1204" s="511"/>
      <c r="B1204" s="585"/>
      <c r="C1204" s="568"/>
      <c r="D1204" s="560"/>
      <c r="E1204" s="560"/>
      <c r="J1204" s="560"/>
      <c r="K1204" s="560"/>
      <c r="L1204" s="560"/>
      <c r="M1204" s="560"/>
      <c r="N1204" s="560"/>
    </row>
    <row r="1205" spans="1:14" ht="9.6" customHeight="1">
      <c r="A1205" s="511"/>
      <c r="B1205" s="578"/>
      <c r="C1205" s="602" t="s">
        <v>1655</v>
      </c>
      <c r="D1205" s="603"/>
      <c r="E1205" s="560"/>
      <c r="J1205" s="560"/>
      <c r="K1205" s="560"/>
      <c r="L1205" s="560"/>
      <c r="M1205" s="568"/>
      <c r="N1205" s="560"/>
    </row>
    <row r="1206" spans="1:14" ht="9.6" customHeight="1">
      <c r="A1206" s="511"/>
      <c r="B1206" s="578"/>
      <c r="C1206" s="568"/>
      <c r="D1206" s="560"/>
      <c r="E1206" s="560"/>
      <c r="J1206" s="560"/>
      <c r="K1206" s="560"/>
      <c r="L1206" s="560"/>
      <c r="M1206" s="568"/>
      <c r="N1206" s="560"/>
    </row>
    <row r="1207" spans="1:14" ht="9.6" customHeight="1">
      <c r="A1207" s="511"/>
      <c r="B1207" s="578"/>
      <c r="C1207" s="568"/>
      <c r="D1207" s="560"/>
      <c r="E1207" s="560"/>
      <c r="J1207" s="560"/>
      <c r="K1207" s="560"/>
      <c r="L1207" s="560"/>
      <c r="M1207" s="568"/>
      <c r="N1207" s="560"/>
    </row>
    <row r="1208" spans="1:14" ht="9.6" customHeight="1">
      <c r="A1208" s="511"/>
      <c r="B1208" s="578"/>
      <c r="C1208" s="568"/>
      <c r="D1208" s="560"/>
      <c r="E1208" s="560"/>
      <c r="J1208" s="560"/>
      <c r="K1208" s="560"/>
      <c r="L1208" s="560"/>
      <c r="M1208" s="568"/>
      <c r="N1208" s="560"/>
    </row>
    <row r="1209" spans="1:14" ht="9.6" customHeight="1">
      <c r="B1209" s="604" t="s">
        <v>1656</v>
      </c>
      <c r="C1209" s="568">
        <v>113961</v>
      </c>
      <c r="D1209" s="568">
        <v>45771</v>
      </c>
      <c r="E1209" s="568">
        <v>23310</v>
      </c>
      <c r="F1209" s="568">
        <v>69081</v>
      </c>
      <c r="G1209" s="568">
        <v>35590</v>
      </c>
      <c r="H1209" s="568">
        <v>6995</v>
      </c>
      <c r="I1209" s="568">
        <v>33491</v>
      </c>
      <c r="J1209" s="568">
        <v>44880</v>
      </c>
      <c r="K1209" s="568">
        <v>44662</v>
      </c>
      <c r="L1209" s="568">
        <v>218</v>
      </c>
      <c r="M1209" s="568">
        <v>43048</v>
      </c>
      <c r="N1209" s="568">
        <v>3489</v>
      </c>
    </row>
    <row r="1210" spans="1:14" ht="9.6" customHeight="1">
      <c r="B1210" s="605"/>
      <c r="C1210" s="568"/>
      <c r="D1210" s="568"/>
      <c r="E1210" s="568"/>
      <c r="F1210" s="568"/>
      <c r="G1210" s="568"/>
      <c r="H1210" s="568"/>
      <c r="I1210" s="568"/>
      <c r="J1210" s="568"/>
      <c r="K1210" s="568"/>
      <c r="L1210" s="568"/>
      <c r="M1210" s="568"/>
      <c r="N1210" s="568"/>
    </row>
    <row r="1211" spans="1:14" ht="9.6" customHeight="1">
      <c r="B1211" s="604" t="s">
        <v>121</v>
      </c>
      <c r="C1211" s="568">
        <v>100892</v>
      </c>
      <c r="D1211" s="568">
        <v>36765</v>
      </c>
      <c r="E1211" s="568">
        <v>20567</v>
      </c>
      <c r="F1211" s="568">
        <v>57332</v>
      </c>
      <c r="G1211" s="568">
        <v>35217</v>
      </c>
      <c r="H1211" s="568">
        <v>6492</v>
      </c>
      <c r="I1211" s="568">
        <v>22115</v>
      </c>
      <c r="J1211" s="568">
        <v>43560</v>
      </c>
      <c r="K1211" s="568">
        <v>42732</v>
      </c>
      <c r="L1211" s="568">
        <v>828</v>
      </c>
      <c r="M1211" s="568">
        <v>55611</v>
      </c>
      <c r="N1211" s="568">
        <v>3449</v>
      </c>
    </row>
    <row r="1212" spans="1:14" ht="9.6" customHeight="1">
      <c r="B1212" s="604"/>
      <c r="C1212" s="568"/>
      <c r="D1212" s="568"/>
      <c r="E1212" s="568"/>
      <c r="F1212" s="568"/>
      <c r="G1212" s="568"/>
      <c r="H1212" s="568"/>
      <c r="I1212" s="568"/>
      <c r="J1212" s="568"/>
      <c r="K1212" s="568"/>
      <c r="L1212" s="568"/>
      <c r="M1212" s="568"/>
      <c r="N1212" s="568"/>
    </row>
    <row r="1213" spans="1:14" ht="9.6" customHeight="1">
      <c r="B1213" s="604" t="s">
        <v>122</v>
      </c>
      <c r="C1213" s="568">
        <v>41806</v>
      </c>
      <c r="D1213" s="568">
        <v>14901</v>
      </c>
      <c r="E1213" s="568">
        <v>9576</v>
      </c>
      <c r="F1213" s="568">
        <v>24477</v>
      </c>
      <c r="G1213" s="568">
        <v>15022</v>
      </c>
      <c r="H1213" s="568">
        <v>3220</v>
      </c>
      <c r="I1213" s="568">
        <v>9455</v>
      </c>
      <c r="J1213" s="568">
        <v>17329</v>
      </c>
      <c r="K1213" s="568">
        <v>17100</v>
      </c>
      <c r="L1213" s="568">
        <v>229</v>
      </c>
      <c r="M1213" s="568">
        <v>28947</v>
      </c>
      <c r="N1213" s="568">
        <v>2334</v>
      </c>
    </row>
    <row r="1214" spans="1:14" ht="9.6" customHeight="1">
      <c r="B1214" s="604"/>
      <c r="C1214" s="568"/>
      <c r="D1214" s="568"/>
      <c r="E1214" s="568"/>
      <c r="F1214" s="568"/>
      <c r="G1214" s="568"/>
      <c r="H1214" s="568"/>
      <c r="I1214" s="568"/>
      <c r="J1214" s="568"/>
      <c r="K1214" s="568"/>
      <c r="L1214" s="568"/>
      <c r="M1214" s="568"/>
      <c r="N1214" s="568"/>
    </row>
    <row r="1215" spans="1:14" ht="9.6" customHeight="1">
      <c r="B1215" s="604" t="s">
        <v>123</v>
      </c>
      <c r="C1215" s="568">
        <v>9469</v>
      </c>
      <c r="D1215" s="568">
        <v>4012</v>
      </c>
      <c r="E1215" s="568">
        <v>2705</v>
      </c>
      <c r="F1215" s="568">
        <v>6717</v>
      </c>
      <c r="G1215" s="568">
        <v>3944</v>
      </c>
      <c r="H1215" s="568">
        <v>883</v>
      </c>
      <c r="I1215" s="568">
        <v>2773</v>
      </c>
      <c r="J1215" s="568">
        <v>2752</v>
      </c>
      <c r="K1215" s="568">
        <v>2752</v>
      </c>
      <c r="L1215" s="568">
        <v>0</v>
      </c>
      <c r="M1215" s="568">
        <v>4690</v>
      </c>
      <c r="N1215" s="568">
        <v>380</v>
      </c>
    </row>
    <row r="1216" spans="1:14" ht="9.6" customHeight="1">
      <c r="B1216" s="604"/>
      <c r="C1216" s="568"/>
      <c r="D1216" s="568"/>
      <c r="E1216" s="568"/>
      <c r="F1216" s="568"/>
      <c r="G1216" s="568"/>
      <c r="H1216" s="568"/>
      <c r="I1216" s="568"/>
      <c r="J1216" s="568"/>
      <c r="K1216" s="568"/>
      <c r="L1216" s="568"/>
      <c r="M1216" s="568"/>
      <c r="N1216" s="568"/>
    </row>
    <row r="1217" spans="1:14" ht="9.6" customHeight="1">
      <c r="B1217" s="604" t="s">
        <v>332</v>
      </c>
      <c r="C1217" s="568">
        <v>6250</v>
      </c>
      <c r="D1217" s="568">
        <v>2795</v>
      </c>
      <c r="E1217" s="568">
        <v>1611</v>
      </c>
      <c r="F1217" s="568">
        <v>4406</v>
      </c>
      <c r="G1217" s="568">
        <v>2946</v>
      </c>
      <c r="H1217" s="568">
        <v>668</v>
      </c>
      <c r="I1217" s="568">
        <v>1460</v>
      </c>
      <c r="J1217" s="568">
        <v>1844</v>
      </c>
      <c r="K1217" s="568">
        <v>1835</v>
      </c>
      <c r="L1217" s="568">
        <v>9</v>
      </c>
      <c r="M1217" s="568">
        <v>2623</v>
      </c>
      <c r="N1217" s="568">
        <v>61</v>
      </c>
    </row>
    <row r="1218" spans="1:14" ht="9.6" customHeight="1">
      <c r="B1218" s="604"/>
      <c r="C1218" s="568"/>
      <c r="D1218" s="568"/>
      <c r="E1218" s="568"/>
      <c r="F1218" s="568"/>
      <c r="G1218" s="568"/>
      <c r="H1218" s="568"/>
      <c r="I1218" s="568"/>
      <c r="J1218" s="568"/>
      <c r="K1218" s="568"/>
      <c r="L1218" s="568"/>
      <c r="M1218" s="568"/>
      <c r="N1218" s="568"/>
    </row>
    <row r="1219" spans="1:14" ht="9.6" customHeight="1">
      <c r="B1219" s="604" t="s">
        <v>382</v>
      </c>
      <c r="C1219" s="568">
        <v>22720</v>
      </c>
      <c r="D1219" s="568">
        <v>7807</v>
      </c>
      <c r="E1219" s="568">
        <v>5314</v>
      </c>
      <c r="F1219" s="568">
        <v>13121</v>
      </c>
      <c r="G1219" s="568">
        <v>7609</v>
      </c>
      <c r="H1219" s="568">
        <v>1580</v>
      </c>
      <c r="I1219" s="568">
        <v>5512</v>
      </c>
      <c r="J1219" s="568">
        <v>9599</v>
      </c>
      <c r="K1219" s="568">
        <v>9255</v>
      </c>
      <c r="L1219" s="568">
        <v>344</v>
      </c>
      <c r="M1219" s="568">
        <v>15148</v>
      </c>
      <c r="N1219" s="568">
        <v>1809</v>
      </c>
    </row>
    <row r="1220" spans="1:14" ht="9.6" customHeight="1">
      <c r="B1220" s="604"/>
      <c r="C1220" s="568"/>
      <c r="D1220" s="568"/>
      <c r="E1220" s="568"/>
      <c r="F1220" s="568"/>
      <c r="G1220" s="568"/>
      <c r="H1220" s="568"/>
      <c r="I1220" s="568"/>
      <c r="J1220" s="568"/>
      <c r="K1220" s="568"/>
      <c r="L1220" s="568"/>
      <c r="M1220" s="568"/>
      <c r="N1220" s="568"/>
    </row>
    <row r="1221" spans="1:14" ht="9.6" customHeight="1">
      <c r="B1221" s="604" t="s">
        <v>130</v>
      </c>
      <c r="C1221" s="568">
        <v>48527</v>
      </c>
      <c r="D1221" s="568">
        <v>15919</v>
      </c>
      <c r="E1221" s="568">
        <v>9757</v>
      </c>
      <c r="F1221" s="568">
        <v>25676</v>
      </c>
      <c r="G1221" s="568">
        <v>17067</v>
      </c>
      <c r="H1221" s="568">
        <v>3489</v>
      </c>
      <c r="I1221" s="568">
        <v>8609</v>
      </c>
      <c r="J1221" s="568">
        <v>22851</v>
      </c>
      <c r="K1221" s="568">
        <v>22847</v>
      </c>
      <c r="L1221" s="568">
        <v>4</v>
      </c>
      <c r="M1221" s="568">
        <v>29078</v>
      </c>
      <c r="N1221" s="568">
        <v>1174</v>
      </c>
    </row>
    <row r="1222" spans="1:14" ht="9.6" customHeight="1">
      <c r="B1222" s="604"/>
      <c r="C1222" s="568"/>
      <c r="D1222" s="568"/>
      <c r="E1222" s="568"/>
      <c r="F1222" s="568"/>
      <c r="G1222" s="568"/>
      <c r="H1222" s="568"/>
      <c r="I1222" s="568"/>
      <c r="J1222" s="568"/>
      <c r="K1222" s="568"/>
      <c r="L1222" s="568"/>
      <c r="M1222" s="568"/>
      <c r="N1222" s="568"/>
    </row>
    <row r="1223" spans="1:14" ht="9.6" customHeight="1">
      <c r="B1223" s="604" t="s">
        <v>132</v>
      </c>
      <c r="C1223" s="568">
        <v>14056</v>
      </c>
      <c r="D1223" s="568">
        <v>3771</v>
      </c>
      <c r="E1223" s="568">
        <v>2689</v>
      </c>
      <c r="F1223" s="568">
        <v>6460</v>
      </c>
      <c r="G1223" s="568">
        <v>4693</v>
      </c>
      <c r="H1223" s="568">
        <v>804</v>
      </c>
      <c r="I1223" s="568">
        <v>1767</v>
      </c>
      <c r="J1223" s="568">
        <v>7596</v>
      </c>
      <c r="K1223" s="568">
        <v>7482</v>
      </c>
      <c r="L1223" s="568">
        <v>114</v>
      </c>
      <c r="M1223" s="568">
        <v>6453</v>
      </c>
      <c r="N1223" s="568">
        <v>313</v>
      </c>
    </row>
    <row r="1224" spans="1:14" ht="9.6" customHeight="1">
      <c r="A1224" s="511"/>
      <c r="B1224" s="604"/>
      <c r="C1224" s="568"/>
      <c r="D1224" s="568"/>
      <c r="E1224" s="568"/>
      <c r="F1224" s="568"/>
      <c r="G1224" s="568"/>
      <c r="H1224" s="568"/>
      <c r="I1224" s="568"/>
      <c r="J1224" s="568"/>
      <c r="K1224" s="568"/>
      <c r="L1224" s="568"/>
      <c r="M1224" s="568"/>
      <c r="N1224" s="568"/>
    </row>
    <row r="1225" spans="1:14" ht="9.6" customHeight="1">
      <c r="B1225" s="604" t="s">
        <v>1657</v>
      </c>
      <c r="C1225" s="568">
        <v>51834</v>
      </c>
      <c r="D1225" s="568">
        <v>16309</v>
      </c>
      <c r="E1225" s="568">
        <v>11217</v>
      </c>
      <c r="F1225" s="568">
        <v>27526</v>
      </c>
      <c r="G1225" s="568">
        <v>18658</v>
      </c>
      <c r="H1225" s="568">
        <v>3644</v>
      </c>
      <c r="I1225" s="568">
        <v>8868</v>
      </c>
      <c r="J1225" s="568">
        <v>24308</v>
      </c>
      <c r="K1225" s="568">
        <v>24117</v>
      </c>
      <c r="L1225" s="568">
        <v>191</v>
      </c>
      <c r="M1225" s="568">
        <v>14684</v>
      </c>
      <c r="N1225" s="568">
        <v>974</v>
      </c>
    </row>
    <row r="1226" spans="1:14" ht="9.6" customHeight="1">
      <c r="B1226" s="604"/>
      <c r="C1226" s="568"/>
      <c r="D1226" s="568"/>
      <c r="E1226" s="568"/>
      <c r="F1226" s="568"/>
      <c r="G1226" s="568"/>
      <c r="H1226" s="568"/>
      <c r="I1226" s="568"/>
      <c r="J1226" s="568"/>
      <c r="K1226" s="568"/>
      <c r="L1226" s="568"/>
      <c r="M1226" s="568"/>
      <c r="N1226" s="568"/>
    </row>
    <row r="1227" spans="1:14" ht="9.6" customHeight="1">
      <c r="B1227" s="604" t="s">
        <v>134</v>
      </c>
      <c r="C1227" s="568">
        <v>127555</v>
      </c>
      <c r="D1227" s="568">
        <v>42840</v>
      </c>
      <c r="E1227" s="568">
        <v>27443</v>
      </c>
      <c r="F1227" s="568">
        <v>70283</v>
      </c>
      <c r="G1227" s="568">
        <v>48556</v>
      </c>
      <c r="H1227" s="568">
        <v>9229</v>
      </c>
      <c r="I1227" s="568">
        <v>21727</v>
      </c>
      <c r="J1227" s="568">
        <v>57272</v>
      </c>
      <c r="K1227" s="568">
        <v>56678</v>
      </c>
      <c r="L1227" s="568">
        <v>594</v>
      </c>
      <c r="M1227" s="568">
        <v>79630</v>
      </c>
      <c r="N1227" s="568">
        <v>6666</v>
      </c>
    </row>
    <row r="1228" spans="1:14" ht="9.6" customHeight="1">
      <c r="B1228" s="604"/>
      <c r="C1228" s="568"/>
      <c r="D1228" s="568"/>
      <c r="E1228" s="568"/>
      <c r="F1228" s="568"/>
      <c r="G1228" s="568"/>
      <c r="H1228" s="568"/>
      <c r="I1228" s="568"/>
      <c r="J1228" s="568"/>
      <c r="K1228" s="568"/>
      <c r="L1228" s="568"/>
      <c r="M1228" s="568"/>
      <c r="N1228" s="568"/>
    </row>
    <row r="1229" spans="1:14" ht="9.6" customHeight="1">
      <c r="B1229" s="604" t="s">
        <v>135</v>
      </c>
      <c r="C1229" s="568">
        <v>26049</v>
      </c>
      <c r="D1229" s="568">
        <v>8742</v>
      </c>
      <c r="E1229" s="568">
        <v>5583</v>
      </c>
      <c r="F1229" s="568">
        <v>14325</v>
      </c>
      <c r="G1229" s="568">
        <v>8754</v>
      </c>
      <c r="H1229" s="568">
        <v>2006</v>
      </c>
      <c r="I1229" s="568">
        <v>5571</v>
      </c>
      <c r="J1229" s="568">
        <v>11724</v>
      </c>
      <c r="K1229" s="568">
        <v>11627</v>
      </c>
      <c r="L1229" s="568">
        <v>97</v>
      </c>
      <c r="M1229" s="568">
        <v>15469</v>
      </c>
      <c r="N1229" s="568">
        <v>930</v>
      </c>
    </row>
    <row r="1230" spans="1:14" ht="9.6" customHeight="1">
      <c r="B1230" s="604"/>
      <c r="C1230" s="568"/>
      <c r="D1230" s="568"/>
      <c r="E1230" s="568"/>
      <c r="F1230" s="568"/>
      <c r="G1230" s="568"/>
      <c r="H1230" s="568"/>
      <c r="I1230" s="568"/>
      <c r="J1230" s="568"/>
      <c r="K1230" s="568"/>
      <c r="L1230" s="568"/>
      <c r="M1230" s="568"/>
      <c r="N1230" s="568"/>
    </row>
    <row r="1231" spans="1:14" ht="9.6" customHeight="1">
      <c r="B1231" s="604" t="s">
        <v>136</v>
      </c>
      <c r="C1231" s="568">
        <v>10455</v>
      </c>
      <c r="D1231" s="568">
        <v>2691</v>
      </c>
      <c r="E1231" s="568">
        <v>1725</v>
      </c>
      <c r="F1231" s="568">
        <v>4416</v>
      </c>
      <c r="G1231" s="568">
        <v>3131</v>
      </c>
      <c r="H1231" s="568">
        <v>495</v>
      </c>
      <c r="I1231" s="568">
        <v>1285</v>
      </c>
      <c r="J1231" s="568">
        <v>6039</v>
      </c>
      <c r="K1231" s="568">
        <v>5981</v>
      </c>
      <c r="L1231" s="568">
        <v>58</v>
      </c>
      <c r="M1231" s="568">
        <v>7375</v>
      </c>
      <c r="N1231" s="568">
        <v>125</v>
      </c>
    </row>
    <row r="1232" spans="1:14" ht="9.6" customHeight="1">
      <c r="B1232" s="604"/>
      <c r="C1232" s="568"/>
      <c r="D1232" s="568"/>
      <c r="E1232" s="568"/>
      <c r="F1232" s="568"/>
      <c r="G1232" s="568"/>
      <c r="H1232" s="568"/>
      <c r="I1232" s="568"/>
      <c r="J1232" s="568"/>
      <c r="K1232" s="568"/>
      <c r="L1232" s="568"/>
      <c r="M1232" s="568"/>
      <c r="N1232" s="568"/>
    </row>
    <row r="1233" spans="1:14" ht="9.6" customHeight="1">
      <c r="B1233" s="604" t="s">
        <v>137</v>
      </c>
      <c r="C1233" s="568">
        <v>37142</v>
      </c>
      <c r="D1233" s="568">
        <v>12436</v>
      </c>
      <c r="E1233" s="568">
        <v>7801</v>
      </c>
      <c r="F1233" s="568">
        <v>20237</v>
      </c>
      <c r="G1233" s="568">
        <v>14940</v>
      </c>
      <c r="H1233" s="568">
        <v>2260</v>
      </c>
      <c r="I1233" s="568">
        <v>5297</v>
      </c>
      <c r="J1233" s="568">
        <v>16905</v>
      </c>
      <c r="K1233" s="568">
        <v>16244</v>
      </c>
      <c r="L1233" s="568">
        <v>661</v>
      </c>
      <c r="M1233" s="568">
        <v>19648</v>
      </c>
      <c r="N1233" s="568">
        <v>445</v>
      </c>
    </row>
    <row r="1234" spans="1:14" ht="9.6" customHeight="1">
      <c r="B1234" s="604"/>
      <c r="C1234" s="568"/>
      <c r="D1234" s="568"/>
      <c r="E1234" s="568"/>
      <c r="F1234" s="568"/>
      <c r="G1234" s="568"/>
      <c r="H1234" s="568"/>
      <c r="I1234" s="568"/>
      <c r="J1234" s="568"/>
      <c r="K1234" s="568"/>
      <c r="L1234" s="568"/>
      <c r="M1234" s="568"/>
      <c r="N1234" s="568"/>
    </row>
    <row r="1235" spans="1:14" ht="9.6" customHeight="1">
      <c r="B1235" s="604" t="s">
        <v>138</v>
      </c>
      <c r="C1235" s="568">
        <v>17553</v>
      </c>
      <c r="D1235" s="568">
        <v>4889</v>
      </c>
      <c r="E1235" s="568">
        <v>3231</v>
      </c>
      <c r="F1235" s="568">
        <v>8120</v>
      </c>
      <c r="G1235" s="568">
        <v>5409</v>
      </c>
      <c r="H1235" s="568">
        <v>1078</v>
      </c>
      <c r="I1235" s="568">
        <v>2711</v>
      </c>
      <c r="J1235" s="568">
        <v>9433</v>
      </c>
      <c r="K1235" s="568">
        <v>8839</v>
      </c>
      <c r="L1235" s="568">
        <v>594</v>
      </c>
      <c r="M1235" s="568">
        <v>12209</v>
      </c>
      <c r="N1235" s="568">
        <v>649</v>
      </c>
    </row>
    <row r="1236" spans="1:14" ht="9.6" customHeight="1">
      <c r="B1236" s="604"/>
      <c r="C1236" s="568"/>
      <c r="D1236" s="568"/>
      <c r="E1236" s="568"/>
      <c r="F1236" s="568"/>
      <c r="G1236" s="568"/>
      <c r="H1236" s="568"/>
      <c r="I1236" s="568"/>
      <c r="J1236" s="568"/>
      <c r="K1236" s="568"/>
      <c r="L1236" s="568"/>
      <c r="M1236" s="568"/>
      <c r="N1236" s="568"/>
    </row>
    <row r="1237" spans="1:14" ht="9.6" customHeight="1">
      <c r="B1237" s="604" t="s">
        <v>139</v>
      </c>
      <c r="C1237" s="568">
        <v>16652</v>
      </c>
      <c r="D1237" s="568">
        <v>4690</v>
      </c>
      <c r="E1237" s="568">
        <v>3227</v>
      </c>
      <c r="F1237" s="568">
        <v>7917</v>
      </c>
      <c r="G1237" s="568">
        <v>5582</v>
      </c>
      <c r="H1237" s="568">
        <v>1043</v>
      </c>
      <c r="I1237" s="568">
        <v>2335</v>
      </c>
      <c r="J1237" s="568">
        <v>8735</v>
      </c>
      <c r="K1237" s="568">
        <v>8727</v>
      </c>
      <c r="L1237" s="568">
        <v>8</v>
      </c>
      <c r="M1237" s="568">
        <v>14422</v>
      </c>
      <c r="N1237" s="568">
        <v>1348</v>
      </c>
    </row>
    <row r="1238" spans="1:14" ht="9.6" customHeight="1">
      <c r="B1238" s="604"/>
      <c r="C1238" s="568"/>
      <c r="D1238" s="568"/>
      <c r="E1238" s="568"/>
      <c r="F1238" s="568"/>
      <c r="G1238" s="568"/>
      <c r="H1238" s="568"/>
      <c r="I1238" s="568"/>
      <c r="J1238" s="568"/>
      <c r="K1238" s="568"/>
      <c r="L1238" s="568"/>
      <c r="M1238" s="568"/>
      <c r="N1238" s="568"/>
    </row>
    <row r="1239" spans="1:14" ht="9.6" customHeight="1">
      <c r="B1239" s="604" t="s">
        <v>140</v>
      </c>
      <c r="C1239" s="568">
        <v>17155</v>
      </c>
      <c r="D1239" s="568">
        <v>5948</v>
      </c>
      <c r="E1239" s="568">
        <v>3805</v>
      </c>
      <c r="F1239" s="568">
        <v>9753</v>
      </c>
      <c r="G1239" s="568">
        <v>6141</v>
      </c>
      <c r="H1239" s="568">
        <v>1127</v>
      </c>
      <c r="I1239" s="568">
        <v>3612</v>
      </c>
      <c r="J1239" s="568">
        <v>7402</v>
      </c>
      <c r="K1239" s="568">
        <v>7130</v>
      </c>
      <c r="L1239" s="568">
        <v>272</v>
      </c>
      <c r="M1239" s="568">
        <v>8755</v>
      </c>
      <c r="N1239" s="568">
        <v>617</v>
      </c>
    </row>
    <row r="1240" spans="1:14" ht="9.6" customHeight="1">
      <c r="B1240" s="605"/>
      <c r="C1240" s="568"/>
      <c r="D1240" s="568"/>
      <c r="E1240" s="568"/>
      <c r="F1240" s="568"/>
      <c r="G1240" s="568"/>
      <c r="H1240" s="568"/>
      <c r="I1240" s="568"/>
      <c r="J1240" s="568"/>
      <c r="K1240" s="568"/>
      <c r="L1240" s="568"/>
      <c r="M1240" s="568"/>
      <c r="N1240" s="568"/>
    </row>
    <row r="1241" spans="1:14" ht="9.6" customHeight="1">
      <c r="B1241" s="606" t="s">
        <v>159</v>
      </c>
      <c r="C1241" s="568">
        <v>662076</v>
      </c>
      <c r="D1241" s="568">
        <v>230286</v>
      </c>
      <c r="E1241" s="568">
        <v>139561</v>
      </c>
      <c r="F1241" s="568">
        <v>369847</v>
      </c>
      <c r="G1241" s="568">
        <v>233259</v>
      </c>
      <c r="H1241" s="568">
        <v>45013</v>
      </c>
      <c r="I1241" s="568">
        <v>136588</v>
      </c>
      <c r="J1241" s="568">
        <v>292229</v>
      </c>
      <c r="K1241" s="568">
        <v>288008</v>
      </c>
      <c r="L1241" s="568">
        <v>4221</v>
      </c>
      <c r="M1241" s="568">
        <v>357790</v>
      </c>
      <c r="N1241" s="568">
        <v>24763</v>
      </c>
    </row>
    <row r="1242" spans="1:14" ht="9.6" customHeight="1">
      <c r="B1242" s="607"/>
    </row>
    <row r="1243" spans="1:14" ht="9.6" customHeight="1">
      <c r="B1243" s="607"/>
    </row>
    <row r="1244" spans="1:14" ht="9.6" customHeight="1">
      <c r="B1244" s="607"/>
    </row>
    <row r="1245" spans="1:14" ht="9.6" customHeight="1">
      <c r="A1245" s="536"/>
      <c r="B1245" s="610"/>
      <c r="C1245" s="602" t="s">
        <v>1658</v>
      </c>
      <c r="D1245" s="611"/>
      <c r="E1245" s="611"/>
      <c r="F1245" s="564"/>
      <c r="G1245" s="564"/>
      <c r="H1245" s="564"/>
      <c r="I1245" s="564"/>
      <c r="J1245" s="612"/>
      <c r="K1245" s="612"/>
      <c r="L1245" s="612"/>
      <c r="M1245" s="612"/>
      <c r="N1245" s="612"/>
    </row>
    <row r="1246" spans="1:14" ht="9.6" customHeight="1">
      <c r="A1246" s="536"/>
      <c r="B1246" s="610"/>
      <c r="C1246" s="602"/>
      <c r="D1246" s="611"/>
      <c r="E1246" s="611"/>
      <c r="F1246" s="564"/>
      <c r="G1246" s="564"/>
      <c r="H1246" s="564"/>
      <c r="I1246" s="564"/>
      <c r="J1246" s="612"/>
      <c r="K1246" s="612"/>
      <c r="L1246" s="612"/>
      <c r="M1246" s="612"/>
      <c r="N1246" s="612"/>
    </row>
    <row r="1247" spans="1:14" ht="9.6" customHeight="1">
      <c r="B1247" s="607"/>
    </row>
    <row r="1248" spans="1:14" ht="9.6" customHeight="1">
      <c r="A1248" s="536"/>
      <c r="B1248" s="604" t="s">
        <v>162</v>
      </c>
      <c r="C1248" s="568">
        <v>522913</v>
      </c>
      <c r="D1248" s="568">
        <v>160010</v>
      </c>
      <c r="E1248" s="568">
        <v>105975</v>
      </c>
      <c r="F1248" s="568">
        <v>265985</v>
      </c>
      <c r="G1248" s="568">
        <v>194791</v>
      </c>
      <c r="H1248" s="568">
        <v>23754</v>
      </c>
      <c r="I1248" s="568">
        <v>71194</v>
      </c>
      <c r="J1248" s="568">
        <v>256928</v>
      </c>
      <c r="K1248" s="568">
        <v>253571</v>
      </c>
      <c r="L1248" s="568">
        <v>3357</v>
      </c>
      <c r="M1248" s="568">
        <v>300587</v>
      </c>
      <c r="N1248" s="568">
        <v>19254</v>
      </c>
    </row>
    <row r="1249" spans="1:17" ht="9.6" customHeight="1">
      <c r="A1249" s="536"/>
      <c r="B1249" s="604"/>
      <c r="C1249" s="568"/>
      <c r="D1249" s="568"/>
      <c r="E1249" s="568"/>
      <c r="F1249" s="568"/>
      <c r="G1249" s="568"/>
      <c r="H1249" s="568"/>
      <c r="I1249" s="568"/>
      <c r="J1249" s="568"/>
      <c r="K1249" s="568"/>
      <c r="L1249" s="568"/>
      <c r="M1249" s="568"/>
      <c r="N1249" s="568"/>
    </row>
    <row r="1250" spans="1:17" ht="9.6" customHeight="1">
      <c r="A1250" s="536"/>
      <c r="B1250" s="604" t="s">
        <v>163</v>
      </c>
      <c r="C1250" s="568">
        <v>3031</v>
      </c>
      <c r="D1250" s="568">
        <v>1039</v>
      </c>
      <c r="E1250" s="568">
        <v>1288</v>
      </c>
      <c r="F1250" s="568">
        <v>2327</v>
      </c>
      <c r="G1250" s="568">
        <v>1299</v>
      </c>
      <c r="H1250" s="568">
        <v>359</v>
      </c>
      <c r="I1250" s="568">
        <v>1028</v>
      </c>
      <c r="J1250" s="568">
        <v>704</v>
      </c>
      <c r="K1250" s="568">
        <v>704</v>
      </c>
      <c r="L1250" s="568">
        <v>0</v>
      </c>
      <c r="M1250" s="568">
        <v>1517</v>
      </c>
      <c r="N1250" s="568">
        <v>177</v>
      </c>
    </row>
    <row r="1251" spans="1:17" ht="9.6" customHeight="1">
      <c r="A1251" s="536"/>
      <c r="B1251" s="604"/>
      <c r="C1251" s="568"/>
      <c r="D1251" s="568"/>
      <c r="E1251" s="568"/>
      <c r="F1251" s="568"/>
      <c r="G1251" s="568"/>
      <c r="H1251" s="568"/>
      <c r="I1251" s="568"/>
      <c r="J1251" s="568"/>
      <c r="K1251" s="568"/>
      <c r="L1251" s="568"/>
      <c r="M1251" s="568"/>
      <c r="N1251" s="568"/>
    </row>
    <row r="1252" spans="1:17" ht="9.6" customHeight="1">
      <c r="A1252" s="536"/>
      <c r="B1252" s="604" t="s">
        <v>164</v>
      </c>
      <c r="C1252" s="568">
        <v>770</v>
      </c>
      <c r="D1252" s="568">
        <v>401</v>
      </c>
      <c r="E1252" s="568">
        <v>121</v>
      </c>
      <c r="F1252" s="568">
        <v>522</v>
      </c>
      <c r="G1252" s="568">
        <v>306</v>
      </c>
      <c r="H1252" s="568">
        <v>148</v>
      </c>
      <c r="I1252" s="568">
        <v>216</v>
      </c>
      <c r="J1252" s="568">
        <v>248</v>
      </c>
      <c r="K1252" s="568">
        <v>230</v>
      </c>
      <c r="L1252" s="568">
        <v>18</v>
      </c>
      <c r="M1252" s="568">
        <v>414</v>
      </c>
      <c r="N1252" s="568">
        <v>25</v>
      </c>
    </row>
    <row r="1253" spans="1:17" ht="9.6" customHeight="1">
      <c r="A1253" s="536"/>
      <c r="B1253" s="604"/>
      <c r="C1253" s="568"/>
      <c r="D1253" s="568"/>
      <c r="E1253" s="568"/>
      <c r="F1253" s="568"/>
      <c r="G1253" s="568"/>
      <c r="H1253" s="568"/>
      <c r="I1253" s="568"/>
      <c r="J1253" s="568"/>
      <c r="K1253" s="568"/>
      <c r="L1253" s="568"/>
      <c r="M1253" s="568"/>
      <c r="N1253" s="568"/>
    </row>
    <row r="1254" spans="1:17" ht="9.6" customHeight="1">
      <c r="A1254" s="536"/>
      <c r="B1254" s="604" t="s">
        <v>147</v>
      </c>
      <c r="C1254" s="568">
        <v>13947</v>
      </c>
      <c r="D1254" s="568">
        <v>6820</v>
      </c>
      <c r="E1254" s="568">
        <v>4214</v>
      </c>
      <c r="F1254" s="568">
        <v>11034</v>
      </c>
      <c r="G1254" s="568">
        <v>4025</v>
      </c>
      <c r="H1254" s="568">
        <v>2319</v>
      </c>
      <c r="I1254" s="568">
        <v>7009</v>
      </c>
      <c r="J1254" s="568">
        <v>2913</v>
      </c>
      <c r="K1254" s="568">
        <v>2812</v>
      </c>
      <c r="L1254" s="568">
        <v>101</v>
      </c>
      <c r="M1254" s="568">
        <v>6123</v>
      </c>
      <c r="N1254" s="568">
        <v>717</v>
      </c>
    </row>
    <row r="1255" spans="1:17" ht="9.6" customHeight="1">
      <c r="A1255" s="536"/>
      <c r="B1255" s="604"/>
      <c r="C1255" s="568"/>
      <c r="D1255" s="568"/>
      <c r="E1255" s="568"/>
      <c r="F1255" s="568"/>
      <c r="G1255" s="568"/>
      <c r="H1255" s="568"/>
      <c r="I1255" s="568"/>
      <c r="J1255" s="568"/>
      <c r="K1255" s="568"/>
      <c r="L1255" s="568"/>
      <c r="M1255" s="568"/>
      <c r="N1255" s="568"/>
    </row>
    <row r="1256" spans="1:17" ht="9.6" customHeight="1">
      <c r="A1256" s="536"/>
      <c r="B1256" s="604" t="s">
        <v>337</v>
      </c>
      <c r="C1256" s="568">
        <v>115977</v>
      </c>
      <c r="D1256" s="568">
        <v>59622</v>
      </c>
      <c r="E1256" s="568">
        <v>27076</v>
      </c>
      <c r="F1256" s="568">
        <v>86698</v>
      </c>
      <c r="G1256" s="568">
        <v>31234</v>
      </c>
      <c r="H1256" s="568">
        <v>18049</v>
      </c>
      <c r="I1256" s="568">
        <v>55464</v>
      </c>
      <c r="J1256" s="568">
        <v>29279</v>
      </c>
      <c r="K1256" s="568">
        <v>28538</v>
      </c>
      <c r="L1256" s="568">
        <v>741</v>
      </c>
      <c r="M1256" s="568">
        <v>45904</v>
      </c>
      <c r="N1256" s="568">
        <v>4510</v>
      </c>
    </row>
    <row r="1257" spans="1:17" ht="9.6" customHeight="1">
      <c r="A1257" s="536"/>
      <c r="B1257" s="604"/>
      <c r="C1257" s="568"/>
      <c r="D1257" s="568"/>
      <c r="E1257" s="568"/>
      <c r="F1257" s="568"/>
      <c r="G1257" s="568"/>
      <c r="H1257" s="568"/>
      <c r="I1257" s="568"/>
      <c r="J1257" s="568"/>
      <c r="K1257" s="568"/>
      <c r="L1257" s="568"/>
      <c r="M1257" s="568"/>
      <c r="N1257" s="568"/>
    </row>
    <row r="1258" spans="1:17" ht="9.6" customHeight="1">
      <c r="A1258" s="536"/>
      <c r="B1258" s="604" t="s">
        <v>165</v>
      </c>
      <c r="C1258" s="568">
        <v>5438</v>
      </c>
      <c r="D1258" s="568">
        <v>2394</v>
      </c>
      <c r="E1258" s="568">
        <v>887</v>
      </c>
      <c r="F1258" s="568">
        <v>3281</v>
      </c>
      <c r="G1258" s="568">
        <v>1604</v>
      </c>
      <c r="H1258" s="568">
        <v>384</v>
      </c>
      <c r="I1258" s="568">
        <v>1677</v>
      </c>
      <c r="J1258" s="568">
        <v>2157</v>
      </c>
      <c r="K1258" s="568">
        <v>2153</v>
      </c>
      <c r="L1258" s="568">
        <v>4</v>
      </c>
      <c r="M1258" s="568">
        <v>3250</v>
      </c>
      <c r="N1258" s="568">
        <v>83</v>
      </c>
    </row>
    <row r="1259" spans="1:17" ht="9.6" customHeight="1">
      <c r="A1259" s="536"/>
      <c r="B1259" s="613"/>
      <c r="C1259" s="568"/>
      <c r="D1259" s="568"/>
      <c r="E1259" s="568"/>
      <c r="F1259" s="568"/>
      <c r="G1259" s="568"/>
      <c r="H1259" s="568"/>
      <c r="I1259" s="568"/>
      <c r="J1259" s="568"/>
      <c r="K1259" s="568"/>
      <c r="L1259" s="568"/>
      <c r="M1259" s="568"/>
      <c r="N1259" s="568"/>
    </row>
    <row r="1260" spans="1:17" ht="9.6" customHeight="1">
      <c r="A1260" s="536"/>
      <c r="B1260" s="613"/>
      <c r="F1260" s="608"/>
      <c r="G1260" s="608"/>
      <c r="H1260" s="608"/>
      <c r="I1260" s="608"/>
      <c r="J1260" s="608"/>
      <c r="K1260" s="608"/>
      <c r="L1260" s="608"/>
      <c r="M1260" s="608"/>
      <c r="N1260" s="608"/>
    </row>
    <row r="1261" spans="1:17" ht="9.6" customHeight="1">
      <c r="A1261" s="536"/>
      <c r="B1261" s="613"/>
      <c r="F1261" s="608"/>
      <c r="G1261" s="608"/>
      <c r="H1261" s="608"/>
      <c r="I1261" s="608"/>
      <c r="J1261" s="608"/>
      <c r="K1261" s="608"/>
      <c r="L1261" s="608"/>
      <c r="M1261" s="608"/>
      <c r="N1261" s="608"/>
    </row>
    <row r="1262" spans="1:17" ht="9.6" customHeight="1">
      <c r="A1262" s="536"/>
      <c r="B1262" s="613"/>
      <c r="F1262" s="608"/>
      <c r="G1262" s="608"/>
      <c r="H1262" s="608"/>
      <c r="I1262" s="608"/>
      <c r="J1262" s="608"/>
      <c r="K1262" s="608"/>
      <c r="L1262" s="608"/>
      <c r="M1262" s="608"/>
      <c r="N1262" s="608"/>
    </row>
    <row r="1263" spans="1:17" ht="9.6" customHeight="1">
      <c r="A1263" s="536"/>
      <c r="B1263" s="613"/>
      <c r="F1263" s="608"/>
      <c r="G1263" s="608"/>
      <c r="H1263" s="608"/>
      <c r="I1263" s="608"/>
      <c r="J1263" s="608"/>
      <c r="K1263" s="608"/>
      <c r="L1263" s="608"/>
      <c r="M1263" s="608"/>
      <c r="N1263" s="608"/>
    </row>
    <row r="1264" spans="1:17" s="614" customFormat="1" ht="9.6" customHeight="1">
      <c r="A1264" s="561"/>
      <c r="B1264" s="613"/>
      <c r="C1264" s="608"/>
      <c r="D1264" s="608"/>
      <c r="E1264" s="608"/>
      <c r="F1264" s="608"/>
      <c r="G1264" s="608"/>
      <c r="H1264" s="608"/>
      <c r="I1264" s="608"/>
      <c r="J1264" s="608"/>
      <c r="K1264" s="608"/>
      <c r="L1264" s="608"/>
      <c r="M1264" s="608"/>
      <c r="N1264" s="608"/>
      <c r="O1264" s="536"/>
      <c r="P1264" s="536"/>
      <c r="Q1264" s="536"/>
    </row>
    <row r="1265" spans="1:17" s="614" customFormat="1" ht="9.6" customHeight="1">
      <c r="A1265" s="561"/>
      <c r="B1265" s="613"/>
      <c r="C1265" s="608"/>
      <c r="D1265" s="608"/>
      <c r="E1265" s="608"/>
      <c r="F1265" s="608"/>
      <c r="G1265" s="608"/>
      <c r="H1265" s="608"/>
      <c r="I1265" s="608"/>
      <c r="J1265" s="608"/>
      <c r="K1265" s="608"/>
      <c r="L1265" s="608"/>
      <c r="M1265" s="608"/>
      <c r="N1265" s="608"/>
      <c r="O1265" s="536"/>
      <c r="P1265" s="536"/>
      <c r="Q1265" s="536"/>
    </row>
    <row r="1266" spans="1:17" s="614" customFormat="1" ht="9.6" customHeight="1">
      <c r="A1266" s="561"/>
      <c r="B1266" s="613"/>
      <c r="C1266" s="608"/>
      <c r="D1266" s="608"/>
      <c r="E1266" s="608"/>
      <c r="F1266" s="608"/>
      <c r="G1266" s="608"/>
      <c r="H1266" s="608"/>
      <c r="I1266" s="608"/>
      <c r="J1266" s="608"/>
      <c r="K1266" s="608"/>
      <c r="L1266" s="608"/>
      <c r="M1266" s="608"/>
      <c r="N1266" s="608"/>
      <c r="O1266" s="536"/>
      <c r="P1266" s="536"/>
      <c r="Q1266" s="536"/>
    </row>
    <row r="1267" spans="1:17" s="614" customFormat="1" ht="9.6" customHeight="1">
      <c r="A1267" s="561"/>
      <c r="B1267" s="613"/>
      <c r="C1267" s="608"/>
      <c r="D1267" s="608"/>
      <c r="E1267" s="608"/>
      <c r="F1267" s="608"/>
      <c r="G1267" s="608"/>
      <c r="H1267" s="608"/>
      <c r="I1267" s="608"/>
      <c r="J1267" s="608"/>
      <c r="K1267" s="608"/>
      <c r="L1267" s="608"/>
      <c r="M1267" s="608"/>
      <c r="N1267" s="608"/>
      <c r="O1267" s="536"/>
      <c r="P1267" s="536"/>
      <c r="Q1267" s="536"/>
    </row>
    <row r="1268" spans="1:17" s="614" customFormat="1" ht="9.6" customHeight="1">
      <c r="A1268" s="615" t="s">
        <v>1659</v>
      </c>
      <c r="B1268" s="561"/>
      <c r="C1268" s="616"/>
      <c r="D1268" s="616"/>
      <c r="E1268" s="616"/>
      <c r="F1268" s="581"/>
      <c r="G1268" s="581"/>
      <c r="H1268" s="581"/>
      <c r="I1268" s="581"/>
      <c r="J1268" s="617"/>
      <c r="K1268" s="617"/>
      <c r="L1268" s="617"/>
      <c r="M1268" s="617"/>
      <c r="N1268" s="617"/>
      <c r="O1268" s="536"/>
      <c r="P1268" s="536"/>
      <c r="Q1268" s="536"/>
    </row>
    <row r="1269" spans="1:17" s="614" customFormat="1" ht="9.6" customHeight="1">
      <c r="A1269" s="561"/>
      <c r="B1269" s="613"/>
      <c r="C1269" s="608"/>
      <c r="D1269" s="608"/>
      <c r="E1269" s="608"/>
      <c r="F1269" s="608"/>
      <c r="G1269" s="608"/>
      <c r="H1269" s="608"/>
      <c r="I1269" s="608"/>
      <c r="J1269" s="608"/>
      <c r="K1269" s="608"/>
      <c r="L1269" s="608"/>
      <c r="M1269" s="608"/>
      <c r="N1269" s="608"/>
      <c r="O1269" s="536"/>
      <c r="P1269" s="536"/>
      <c r="Q1269" s="536"/>
    </row>
    <row r="1270" spans="1:17" s="614" customFormat="1" ht="9.6" customHeight="1">
      <c r="A1270" s="511"/>
      <c r="B1270" s="585"/>
      <c r="C1270" s="568"/>
      <c r="D1270" s="560"/>
      <c r="E1270" s="560"/>
      <c r="F1270" s="560"/>
      <c r="G1270" s="560"/>
      <c r="H1270" s="560"/>
      <c r="I1270" s="560"/>
      <c r="J1270" s="560"/>
      <c r="K1270" s="560"/>
      <c r="L1270" s="560"/>
      <c r="M1270" s="560"/>
      <c r="N1270" s="560"/>
      <c r="O1270" s="536"/>
      <c r="P1270" s="536"/>
      <c r="Q1270" s="536"/>
    </row>
    <row r="1271" spans="1:17" s="614" customFormat="1" ht="9.6" customHeight="1">
      <c r="A1271" s="578" t="s">
        <v>52</v>
      </c>
      <c r="B1271" s="579"/>
      <c r="C1271" s="580"/>
      <c r="D1271" s="581"/>
      <c r="E1271" s="581"/>
      <c r="F1271" s="581"/>
      <c r="G1271" s="581"/>
      <c r="H1271" s="581"/>
      <c r="I1271" s="581"/>
      <c r="J1271" s="581"/>
      <c r="K1271" s="581"/>
      <c r="L1271" s="581"/>
      <c r="M1271" s="581"/>
      <c r="N1271" s="581"/>
      <c r="O1271" s="536"/>
      <c r="P1271" s="536"/>
      <c r="Q1271" s="536"/>
    </row>
  </sheetData>
  <printOptions horizontalCentered="1"/>
  <pageMargins left="0.35433070866141736" right="0.35433070866141736" top="0.39370078740157483" bottom="0.59055118110236227" header="0.31496062992125984" footer="0.31496062992125984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31"/>
  <sheetViews>
    <sheetView zoomScaleNormal="100" workbookViewId="0">
      <pane ySplit="12" topLeftCell="A13" activePane="bottomLeft" state="frozen"/>
      <selection pane="bottomLeft"/>
    </sheetView>
  </sheetViews>
  <sheetFormatPr baseColWidth="10" defaultRowHeight="12.75"/>
  <cols>
    <col min="1" max="1" width="2" style="660" customWidth="1"/>
    <col min="2" max="2" width="24.7109375" customWidth="1"/>
    <col min="3" max="3" width="2.7109375" style="683" customWidth="1"/>
    <col min="4" max="4" width="8" customWidth="1"/>
    <col min="5" max="5" width="6.42578125" customWidth="1"/>
    <col min="6" max="6" width="6.85546875" customWidth="1"/>
    <col min="7" max="7" width="6.140625" customWidth="1"/>
    <col min="8" max="8" width="6.42578125" customWidth="1"/>
    <col min="9" max="9" width="5.7109375" customWidth="1"/>
    <col min="10" max="10" width="7" customWidth="1"/>
    <col min="11" max="13" width="6.140625" customWidth="1"/>
  </cols>
  <sheetData>
    <row r="1" spans="1:13" s="620" customFormat="1" ht="10.5" customHeight="1">
      <c r="A1" s="618" t="s">
        <v>645</v>
      </c>
      <c r="B1" s="618"/>
      <c r="C1" s="619"/>
      <c r="D1" s="618"/>
      <c r="E1" s="618"/>
      <c r="F1" s="618"/>
      <c r="G1" s="618"/>
      <c r="H1" s="618"/>
      <c r="I1" s="618"/>
      <c r="J1" s="618"/>
      <c r="K1" s="618"/>
      <c r="L1" s="618"/>
      <c r="M1" s="618"/>
    </row>
    <row r="2" spans="1:13" s="620" customFormat="1" ht="9" customHeight="1">
      <c r="A2" s="621"/>
      <c r="B2" s="622"/>
      <c r="C2" s="623"/>
      <c r="D2" s="624"/>
      <c r="E2" s="625"/>
      <c r="F2" s="625"/>
      <c r="G2" s="625"/>
      <c r="H2" s="625"/>
      <c r="I2" s="625"/>
      <c r="J2" s="625"/>
      <c r="K2" s="625"/>
      <c r="L2" s="625"/>
      <c r="M2" s="625"/>
    </row>
    <row r="3" spans="1:13" s="620" customFormat="1" ht="10.5" customHeight="1">
      <c r="A3" s="626" t="s">
        <v>1660</v>
      </c>
      <c r="B3" s="627"/>
      <c r="C3" s="628"/>
      <c r="D3" s="627"/>
      <c r="E3" s="627"/>
      <c r="F3" s="627"/>
      <c r="G3" s="627"/>
      <c r="H3" s="627"/>
      <c r="I3" s="627"/>
      <c r="J3" s="627"/>
      <c r="K3" s="627"/>
      <c r="L3" s="627"/>
      <c r="M3" s="627"/>
    </row>
    <row r="4" spans="1:13" s="620" customFormat="1" ht="10.5" customHeight="1">
      <c r="A4" s="626" t="s">
        <v>1661</v>
      </c>
      <c r="B4" s="627"/>
      <c r="C4" s="628"/>
      <c r="D4" s="627"/>
      <c r="E4" s="627"/>
      <c r="F4" s="627"/>
      <c r="G4" s="627"/>
      <c r="H4" s="627"/>
      <c r="I4" s="627"/>
      <c r="J4" s="627"/>
      <c r="K4" s="627"/>
      <c r="L4" s="627"/>
      <c r="M4" s="627"/>
    </row>
    <row r="5" spans="1:13" s="629" customFormat="1" ht="9" customHeight="1">
      <c r="B5" s="630"/>
      <c r="C5" s="631"/>
      <c r="D5" s="632"/>
      <c r="E5" s="631"/>
      <c r="F5" s="633"/>
      <c r="G5" s="633"/>
      <c r="H5" s="633"/>
      <c r="I5" s="633"/>
      <c r="J5" s="633"/>
      <c r="K5" s="633"/>
      <c r="L5" s="633"/>
      <c r="M5" s="633"/>
    </row>
    <row r="6" spans="1:13" s="629" customFormat="1" ht="9" customHeight="1">
      <c r="A6" s="634"/>
      <c r="B6" s="635"/>
      <c r="C6" s="636"/>
      <c r="D6" s="637"/>
      <c r="E6" s="638" t="s">
        <v>154</v>
      </c>
      <c r="F6" s="638"/>
      <c r="G6" s="638"/>
      <c r="H6" s="638"/>
      <c r="I6" s="639"/>
      <c r="J6" s="640" t="s">
        <v>157</v>
      </c>
      <c r="K6" s="638"/>
      <c r="L6" s="638"/>
      <c r="M6" s="638"/>
    </row>
    <row r="7" spans="1:13" s="629" customFormat="1" ht="9" customHeight="1">
      <c r="A7" s="641" t="s">
        <v>198</v>
      </c>
      <c r="B7" s="642"/>
      <c r="C7" s="631"/>
      <c r="D7" s="643"/>
      <c r="E7" s="644"/>
      <c r="F7" s="644"/>
      <c r="G7" s="644"/>
      <c r="H7" s="644" t="s">
        <v>95</v>
      </c>
      <c r="I7" s="645" t="s">
        <v>1662</v>
      </c>
      <c r="J7" s="644"/>
      <c r="K7" s="644"/>
      <c r="L7" s="644" t="s">
        <v>1663</v>
      </c>
      <c r="M7" s="646"/>
    </row>
    <row r="8" spans="1:13" s="629" customFormat="1" ht="9" customHeight="1">
      <c r="A8" s="647" t="s">
        <v>1664</v>
      </c>
      <c r="B8" s="642"/>
      <c r="C8" s="648"/>
      <c r="D8" s="643"/>
      <c r="E8" s="649"/>
      <c r="F8" s="649"/>
      <c r="G8" s="649" t="s">
        <v>1665</v>
      </c>
      <c r="H8" s="649" t="s">
        <v>1666</v>
      </c>
      <c r="I8" s="648" t="s">
        <v>1667</v>
      </c>
      <c r="J8" s="649"/>
      <c r="K8" s="649" t="s">
        <v>1668</v>
      </c>
      <c r="L8" s="649" t="s">
        <v>1669</v>
      </c>
      <c r="M8" s="646" t="s">
        <v>95</v>
      </c>
    </row>
    <row r="9" spans="1:13" s="629" customFormat="1" ht="9" customHeight="1">
      <c r="A9" s="641" t="s">
        <v>461</v>
      </c>
      <c r="B9" s="642"/>
      <c r="C9" s="631"/>
      <c r="D9" s="649" t="s">
        <v>1670</v>
      </c>
      <c r="E9" s="649" t="s">
        <v>618</v>
      </c>
      <c r="F9" s="649" t="s">
        <v>1671</v>
      </c>
      <c r="G9" s="649" t="s">
        <v>1672</v>
      </c>
      <c r="H9" s="649" t="s">
        <v>106</v>
      </c>
      <c r="I9" s="648" t="s">
        <v>1673</v>
      </c>
      <c r="J9" s="649" t="s">
        <v>618</v>
      </c>
      <c r="K9" s="649" t="s">
        <v>1671</v>
      </c>
      <c r="L9" s="649" t="s">
        <v>1674</v>
      </c>
      <c r="M9" s="646" t="s">
        <v>1675</v>
      </c>
    </row>
    <row r="10" spans="1:13" s="629" customFormat="1" ht="9" customHeight="1">
      <c r="A10" s="650"/>
      <c r="B10" s="651"/>
      <c r="C10" s="631"/>
      <c r="D10" s="652"/>
      <c r="E10" s="649"/>
      <c r="F10" s="649" t="s">
        <v>1676</v>
      </c>
      <c r="G10" s="649" t="s">
        <v>1677</v>
      </c>
      <c r="H10" s="649" t="s">
        <v>1678</v>
      </c>
      <c r="I10" s="648" t="s">
        <v>1679</v>
      </c>
      <c r="J10" s="649"/>
      <c r="K10" s="649" t="s">
        <v>1680</v>
      </c>
      <c r="L10" s="649" t="s">
        <v>1681</v>
      </c>
      <c r="M10" s="646" t="s">
        <v>1682</v>
      </c>
    </row>
    <row r="11" spans="1:13" s="629" customFormat="1" ht="9" customHeight="1">
      <c r="A11" s="641" t="s">
        <v>1683</v>
      </c>
      <c r="B11" s="642"/>
      <c r="C11" s="631"/>
      <c r="D11" s="652"/>
      <c r="E11" s="649"/>
      <c r="F11" s="646"/>
      <c r="G11" s="649" t="s">
        <v>1684</v>
      </c>
      <c r="H11" s="649" t="s">
        <v>1685</v>
      </c>
      <c r="I11" s="648" t="s">
        <v>1686</v>
      </c>
      <c r="J11" s="649"/>
      <c r="K11" s="649" t="s">
        <v>1687</v>
      </c>
      <c r="L11" s="649" t="s">
        <v>1688</v>
      </c>
      <c r="M11" s="646" t="s">
        <v>700</v>
      </c>
    </row>
    <row r="12" spans="1:13" s="629" customFormat="1" ht="9" customHeight="1">
      <c r="A12" s="653" t="s">
        <v>1689</v>
      </c>
      <c r="B12" s="654"/>
      <c r="C12" s="633"/>
      <c r="D12" s="655"/>
      <c r="E12" s="656"/>
      <c r="F12" s="656"/>
      <c r="G12" s="656"/>
      <c r="H12" s="656" t="s">
        <v>1690</v>
      </c>
      <c r="I12" s="657" t="s">
        <v>1691</v>
      </c>
      <c r="J12" s="656"/>
      <c r="K12" s="656"/>
      <c r="L12" s="656" t="s">
        <v>1692</v>
      </c>
      <c r="M12" s="658"/>
    </row>
    <row r="13" spans="1:13" s="629" customFormat="1" ht="9" customHeight="1">
      <c r="A13" s="641"/>
      <c r="B13" s="659"/>
      <c r="C13" s="631"/>
      <c r="D13" s="632"/>
      <c r="E13" s="631"/>
      <c r="F13" s="631"/>
      <c r="G13" s="631"/>
      <c r="H13" s="631"/>
      <c r="I13" s="631"/>
      <c r="J13" s="631"/>
      <c r="K13" s="631"/>
      <c r="L13" s="631"/>
      <c r="M13" s="631"/>
    </row>
    <row r="14" spans="1:13">
      <c r="B14" s="661"/>
      <c r="C14" s="662"/>
      <c r="D14" s="663" t="s">
        <v>1693</v>
      </c>
      <c r="E14" s="661"/>
      <c r="F14" s="661"/>
      <c r="G14" s="661"/>
      <c r="H14" s="661"/>
      <c r="I14" s="661"/>
      <c r="J14" s="661"/>
      <c r="K14" s="661"/>
      <c r="L14" s="661"/>
      <c r="M14" s="661"/>
    </row>
    <row r="15" spans="1:13" s="660" customFormat="1" ht="9" customHeight="1">
      <c r="D15" s="663"/>
    </row>
    <row r="16" spans="1:13" s="660" customFormat="1" ht="18" customHeight="1">
      <c r="A16" s="664" t="s">
        <v>462</v>
      </c>
      <c r="B16" s="665"/>
      <c r="C16" s="666"/>
      <c r="D16" s="667"/>
      <c r="E16" s="667"/>
      <c r="F16" s="667"/>
      <c r="G16" s="667"/>
      <c r="H16" s="667"/>
      <c r="I16" s="667"/>
      <c r="J16" s="667"/>
      <c r="K16" s="667"/>
      <c r="L16" s="667"/>
      <c r="M16" s="667"/>
    </row>
    <row r="17" spans="1:14" s="660" customFormat="1" ht="17.45" customHeight="1">
      <c r="B17" s="665" t="s">
        <v>1694</v>
      </c>
      <c r="C17" s="668" t="s">
        <v>1695</v>
      </c>
      <c r="D17" s="669">
        <v>1380</v>
      </c>
      <c r="E17" s="669">
        <v>436</v>
      </c>
      <c r="F17" s="669">
        <v>96</v>
      </c>
      <c r="G17" s="669">
        <v>4</v>
      </c>
      <c r="H17" s="669">
        <v>300</v>
      </c>
      <c r="I17" s="669">
        <v>36</v>
      </c>
      <c r="J17" s="669">
        <v>944</v>
      </c>
      <c r="K17" s="669">
        <v>71</v>
      </c>
      <c r="L17" s="669">
        <v>683</v>
      </c>
      <c r="M17" s="669">
        <v>190</v>
      </c>
      <c r="N17" s="670" t="str">
        <f>IF(OR(D17=E17,D17=F17,D17=G17,D17=H17,D17=I17,D17=J17,D17=K17,D17=L17,D17=M17),"X","")</f>
        <v/>
      </c>
    </row>
    <row r="18" spans="1:14" ht="9" customHeight="1">
      <c r="A18" s="671"/>
      <c r="B18" s="672"/>
      <c r="C18" s="662" t="s">
        <v>1696</v>
      </c>
      <c r="D18" s="667">
        <v>1217</v>
      </c>
      <c r="E18" s="667">
        <v>493</v>
      </c>
      <c r="F18" s="667">
        <v>52</v>
      </c>
      <c r="G18" s="667">
        <v>6</v>
      </c>
      <c r="H18" s="667">
        <v>374</v>
      </c>
      <c r="I18" s="667">
        <v>61</v>
      </c>
      <c r="J18" s="667">
        <v>724</v>
      </c>
      <c r="K18" s="667">
        <v>5</v>
      </c>
      <c r="L18" s="667">
        <v>426</v>
      </c>
      <c r="M18" s="667">
        <v>293</v>
      </c>
      <c r="N18" s="670" t="str">
        <f t="shared" ref="N18:N81" si="0">IF(OR(D18=E18,D18=F18,D18=G18,D18=H18,D18=I18,D18=J18,D18=K18,D18=L18,D18=M18),"X","")</f>
        <v/>
      </c>
    </row>
    <row r="19" spans="1:14" ht="18" customHeight="1">
      <c r="A19" s="671"/>
      <c r="B19" s="672"/>
      <c r="C19" s="673" t="s">
        <v>1697</v>
      </c>
      <c r="D19" s="667">
        <v>2597</v>
      </c>
      <c r="E19" s="667">
        <v>929</v>
      </c>
      <c r="F19" s="667">
        <v>148</v>
      </c>
      <c r="G19" s="667">
        <v>10</v>
      </c>
      <c r="H19" s="667">
        <v>674</v>
      </c>
      <c r="I19" s="667">
        <v>97</v>
      </c>
      <c r="J19" s="667">
        <v>1668</v>
      </c>
      <c r="K19" s="667">
        <v>76</v>
      </c>
      <c r="L19" s="667">
        <v>1109</v>
      </c>
      <c r="M19" s="667">
        <v>483</v>
      </c>
      <c r="N19" s="670" t="str">
        <f t="shared" si="0"/>
        <v/>
      </c>
    </row>
    <row r="20" spans="1:14" ht="9" customHeight="1">
      <c r="A20" s="671"/>
      <c r="B20" s="672" t="s">
        <v>827</v>
      </c>
      <c r="C20" s="662" t="s">
        <v>1695</v>
      </c>
      <c r="D20" s="669">
        <v>1042</v>
      </c>
      <c r="E20" s="669">
        <v>631</v>
      </c>
      <c r="F20" s="669">
        <v>265</v>
      </c>
      <c r="G20" s="669">
        <v>32</v>
      </c>
      <c r="H20" s="669">
        <v>304</v>
      </c>
      <c r="I20" s="669">
        <v>30</v>
      </c>
      <c r="J20" s="669">
        <v>411</v>
      </c>
      <c r="K20" s="669">
        <v>11</v>
      </c>
      <c r="L20" s="669">
        <v>315</v>
      </c>
      <c r="M20" s="669">
        <v>85</v>
      </c>
      <c r="N20" s="670" t="str">
        <f t="shared" si="0"/>
        <v/>
      </c>
    </row>
    <row r="21" spans="1:14" ht="9" customHeight="1">
      <c r="A21" s="671"/>
      <c r="B21" s="672"/>
      <c r="C21" s="662" t="s">
        <v>1696</v>
      </c>
      <c r="D21" s="667">
        <v>618</v>
      </c>
      <c r="E21" s="667">
        <v>348</v>
      </c>
      <c r="F21" s="667">
        <v>66</v>
      </c>
      <c r="G21" s="667">
        <v>8</v>
      </c>
      <c r="H21" s="667">
        <v>249</v>
      </c>
      <c r="I21" s="667">
        <v>25</v>
      </c>
      <c r="J21" s="667">
        <v>270</v>
      </c>
      <c r="K21" s="667">
        <v>0</v>
      </c>
      <c r="L21" s="667">
        <v>133</v>
      </c>
      <c r="M21" s="667">
        <v>137</v>
      </c>
      <c r="N21" s="670" t="str">
        <f t="shared" si="0"/>
        <v/>
      </c>
    </row>
    <row r="22" spans="1:14" ht="18" customHeight="1">
      <c r="A22" s="671"/>
      <c r="B22" s="672"/>
      <c r="C22" s="673" t="s">
        <v>1697</v>
      </c>
      <c r="D22" s="667">
        <v>1660</v>
      </c>
      <c r="E22" s="667">
        <v>979</v>
      </c>
      <c r="F22" s="667">
        <v>331</v>
      </c>
      <c r="G22" s="667">
        <v>40</v>
      </c>
      <c r="H22" s="667">
        <v>553</v>
      </c>
      <c r="I22" s="667">
        <v>55</v>
      </c>
      <c r="J22" s="667">
        <v>681</v>
      </c>
      <c r="K22" s="667">
        <v>11</v>
      </c>
      <c r="L22" s="667">
        <v>448</v>
      </c>
      <c r="M22" s="667">
        <v>222</v>
      </c>
      <c r="N22" s="670" t="str">
        <f t="shared" si="0"/>
        <v/>
      </c>
    </row>
    <row r="23" spans="1:14" ht="9" customHeight="1">
      <c r="A23" s="671"/>
      <c r="B23" s="672" t="s">
        <v>828</v>
      </c>
      <c r="C23" s="662" t="s">
        <v>1695</v>
      </c>
      <c r="D23" s="667">
        <v>921</v>
      </c>
      <c r="E23" s="667">
        <v>579</v>
      </c>
      <c r="F23" s="667">
        <v>280</v>
      </c>
      <c r="G23" s="667">
        <v>23</v>
      </c>
      <c r="H23" s="667">
        <v>252</v>
      </c>
      <c r="I23" s="667">
        <v>24</v>
      </c>
      <c r="J23" s="667">
        <v>342</v>
      </c>
      <c r="K23" s="667">
        <v>39</v>
      </c>
      <c r="L23" s="667">
        <v>241</v>
      </c>
      <c r="M23" s="667">
        <v>62</v>
      </c>
      <c r="N23" s="670" t="str">
        <f t="shared" si="0"/>
        <v/>
      </c>
    </row>
    <row r="24" spans="1:14" ht="9" customHeight="1">
      <c r="A24" s="671"/>
      <c r="B24" s="672"/>
      <c r="C24" s="662" t="s">
        <v>1696</v>
      </c>
      <c r="D24" s="667">
        <v>486</v>
      </c>
      <c r="E24" s="667">
        <v>293</v>
      </c>
      <c r="F24" s="667">
        <v>49</v>
      </c>
      <c r="G24" s="667">
        <v>5</v>
      </c>
      <c r="H24" s="667">
        <v>218</v>
      </c>
      <c r="I24" s="667">
        <v>21</v>
      </c>
      <c r="J24" s="667">
        <v>193</v>
      </c>
      <c r="K24" s="667">
        <v>0</v>
      </c>
      <c r="L24" s="667">
        <v>111</v>
      </c>
      <c r="M24" s="667">
        <v>82</v>
      </c>
      <c r="N24" s="670" t="str">
        <f t="shared" si="0"/>
        <v/>
      </c>
    </row>
    <row r="25" spans="1:14" ht="18" customHeight="1">
      <c r="A25" s="671"/>
      <c r="B25" s="672"/>
      <c r="C25" s="673" t="s">
        <v>1697</v>
      </c>
      <c r="D25" s="667">
        <v>1407</v>
      </c>
      <c r="E25" s="667">
        <v>872</v>
      </c>
      <c r="F25" s="667">
        <v>329</v>
      </c>
      <c r="G25" s="667">
        <v>28</v>
      </c>
      <c r="H25" s="667">
        <v>470</v>
      </c>
      <c r="I25" s="667">
        <v>45</v>
      </c>
      <c r="J25" s="667">
        <v>535</v>
      </c>
      <c r="K25" s="667">
        <v>39</v>
      </c>
      <c r="L25" s="667">
        <v>352</v>
      </c>
      <c r="M25" s="667">
        <v>144</v>
      </c>
      <c r="N25" s="670" t="str">
        <f t="shared" si="0"/>
        <v/>
      </c>
    </row>
    <row r="26" spans="1:14" ht="9" customHeight="1">
      <c r="A26" s="671"/>
      <c r="B26" s="672" t="s">
        <v>829</v>
      </c>
      <c r="C26" s="662" t="s">
        <v>1695</v>
      </c>
      <c r="D26" s="667">
        <v>1910</v>
      </c>
      <c r="E26" s="667">
        <v>970</v>
      </c>
      <c r="F26" s="667">
        <v>306</v>
      </c>
      <c r="G26" s="667">
        <v>34</v>
      </c>
      <c r="H26" s="667">
        <v>580</v>
      </c>
      <c r="I26" s="667">
        <v>50</v>
      </c>
      <c r="J26" s="667">
        <v>940</v>
      </c>
      <c r="K26" s="667">
        <v>38</v>
      </c>
      <c r="L26" s="667">
        <v>682</v>
      </c>
      <c r="M26" s="667">
        <v>220</v>
      </c>
      <c r="N26" s="670" t="str">
        <f t="shared" si="0"/>
        <v/>
      </c>
    </row>
    <row r="27" spans="1:14" ht="9" customHeight="1">
      <c r="A27" s="671"/>
      <c r="B27" s="672"/>
      <c r="C27" s="662" t="s">
        <v>1696</v>
      </c>
      <c r="D27" s="667">
        <v>925</v>
      </c>
      <c r="E27" s="667">
        <v>402</v>
      </c>
      <c r="F27" s="667">
        <v>69</v>
      </c>
      <c r="G27" s="667">
        <v>8</v>
      </c>
      <c r="H27" s="667">
        <v>298</v>
      </c>
      <c r="I27" s="667">
        <v>27</v>
      </c>
      <c r="J27" s="667">
        <v>523</v>
      </c>
      <c r="K27" s="667">
        <v>2</v>
      </c>
      <c r="L27" s="667">
        <v>341</v>
      </c>
      <c r="M27" s="667">
        <v>180</v>
      </c>
      <c r="N27" s="670" t="str">
        <f t="shared" si="0"/>
        <v/>
      </c>
    </row>
    <row r="28" spans="1:14" ht="18" customHeight="1">
      <c r="A28" s="671"/>
      <c r="B28" s="672"/>
      <c r="C28" s="673" t="s">
        <v>1697</v>
      </c>
      <c r="D28" s="667">
        <v>2835</v>
      </c>
      <c r="E28" s="667">
        <v>1372</v>
      </c>
      <c r="F28" s="667">
        <v>375</v>
      </c>
      <c r="G28" s="667">
        <v>42</v>
      </c>
      <c r="H28" s="667">
        <v>878</v>
      </c>
      <c r="I28" s="667">
        <v>77</v>
      </c>
      <c r="J28" s="667">
        <v>1463</v>
      </c>
      <c r="K28" s="667">
        <v>40</v>
      </c>
      <c r="L28" s="667">
        <v>1023</v>
      </c>
      <c r="M28" s="667">
        <v>400</v>
      </c>
      <c r="N28" s="670" t="str">
        <f t="shared" si="0"/>
        <v/>
      </c>
    </row>
    <row r="29" spans="1:14" ht="9" customHeight="1">
      <c r="A29" s="671"/>
      <c r="B29" s="672" t="s">
        <v>830</v>
      </c>
      <c r="C29" s="662" t="s">
        <v>1695</v>
      </c>
      <c r="D29" s="669">
        <v>3187</v>
      </c>
      <c r="E29" s="669">
        <v>1915</v>
      </c>
      <c r="F29" s="669">
        <v>526</v>
      </c>
      <c r="G29" s="669">
        <v>30</v>
      </c>
      <c r="H29" s="669">
        <v>1272</v>
      </c>
      <c r="I29" s="669">
        <v>87</v>
      </c>
      <c r="J29" s="669">
        <v>1272</v>
      </c>
      <c r="K29" s="669">
        <v>20</v>
      </c>
      <c r="L29" s="669">
        <v>755</v>
      </c>
      <c r="M29" s="669">
        <v>497</v>
      </c>
      <c r="N29" s="670" t="str">
        <f t="shared" si="0"/>
        <v/>
      </c>
    </row>
    <row r="30" spans="1:14" ht="9" customHeight="1">
      <c r="A30" s="671"/>
      <c r="B30" s="672"/>
      <c r="C30" s="662" t="s">
        <v>1696</v>
      </c>
      <c r="D30" s="667">
        <v>2208</v>
      </c>
      <c r="E30" s="667">
        <v>1244</v>
      </c>
      <c r="F30" s="667">
        <v>225</v>
      </c>
      <c r="G30" s="667">
        <v>23</v>
      </c>
      <c r="H30" s="667">
        <v>935</v>
      </c>
      <c r="I30" s="667">
        <v>61</v>
      </c>
      <c r="J30" s="667">
        <v>964</v>
      </c>
      <c r="K30" s="667">
        <v>7</v>
      </c>
      <c r="L30" s="667">
        <v>401</v>
      </c>
      <c r="M30" s="667">
        <v>556</v>
      </c>
      <c r="N30" s="670" t="str">
        <f t="shared" si="0"/>
        <v/>
      </c>
    </row>
    <row r="31" spans="1:14" ht="18" customHeight="1">
      <c r="A31" s="671"/>
      <c r="B31" s="672"/>
      <c r="C31" s="673" t="s">
        <v>1697</v>
      </c>
      <c r="D31" s="667">
        <v>5395</v>
      </c>
      <c r="E31" s="667">
        <v>3159</v>
      </c>
      <c r="F31" s="667">
        <v>751</v>
      </c>
      <c r="G31" s="667">
        <v>53</v>
      </c>
      <c r="H31" s="667">
        <v>2207</v>
      </c>
      <c r="I31" s="667">
        <v>148</v>
      </c>
      <c r="J31" s="667">
        <v>2236</v>
      </c>
      <c r="K31" s="667">
        <v>27</v>
      </c>
      <c r="L31" s="667">
        <v>1156</v>
      </c>
      <c r="M31" s="667">
        <v>1053</v>
      </c>
      <c r="N31" s="670" t="str">
        <f t="shared" si="0"/>
        <v/>
      </c>
    </row>
    <row r="32" spans="1:14" s="660" customFormat="1" ht="17.45" customHeight="1">
      <c r="B32" s="665" t="s">
        <v>1698</v>
      </c>
      <c r="C32" s="668" t="s">
        <v>1695</v>
      </c>
      <c r="D32" s="669">
        <v>93</v>
      </c>
      <c r="E32" s="669">
        <v>43</v>
      </c>
      <c r="F32" s="669">
        <v>13</v>
      </c>
      <c r="G32" s="669">
        <v>2</v>
      </c>
      <c r="H32" s="669">
        <v>25</v>
      </c>
      <c r="I32" s="669">
        <v>3</v>
      </c>
      <c r="J32" s="669">
        <v>50</v>
      </c>
      <c r="K32" s="669">
        <v>0</v>
      </c>
      <c r="L32" s="669">
        <v>42</v>
      </c>
      <c r="M32" s="669">
        <v>8</v>
      </c>
      <c r="N32" s="670" t="str">
        <f t="shared" si="0"/>
        <v/>
      </c>
    </row>
    <row r="33" spans="1:14" ht="9" customHeight="1">
      <c r="A33" s="671"/>
      <c r="B33" s="672"/>
      <c r="C33" s="662" t="s">
        <v>1696</v>
      </c>
      <c r="D33" s="667">
        <v>75</v>
      </c>
      <c r="E33" s="667">
        <v>46</v>
      </c>
      <c r="F33" s="667">
        <v>6</v>
      </c>
      <c r="G33" s="667">
        <v>1</v>
      </c>
      <c r="H33" s="667">
        <v>37</v>
      </c>
      <c r="I33" s="667">
        <v>2</v>
      </c>
      <c r="J33" s="667">
        <v>29</v>
      </c>
      <c r="K33" s="667">
        <v>0</v>
      </c>
      <c r="L33" s="667">
        <v>14</v>
      </c>
      <c r="M33" s="667">
        <v>15</v>
      </c>
      <c r="N33" s="670" t="str">
        <f t="shared" si="0"/>
        <v/>
      </c>
    </row>
    <row r="34" spans="1:14" ht="18" customHeight="1">
      <c r="A34" s="671"/>
      <c r="B34" s="672"/>
      <c r="C34" s="673" t="s">
        <v>1697</v>
      </c>
      <c r="D34" s="667">
        <v>168</v>
      </c>
      <c r="E34" s="667">
        <v>89</v>
      </c>
      <c r="F34" s="667">
        <v>19</v>
      </c>
      <c r="G34" s="667">
        <v>3</v>
      </c>
      <c r="H34" s="667">
        <v>62</v>
      </c>
      <c r="I34" s="667">
        <v>5</v>
      </c>
      <c r="J34" s="667">
        <v>79</v>
      </c>
      <c r="K34" s="667">
        <v>0</v>
      </c>
      <c r="L34" s="667">
        <v>56</v>
      </c>
      <c r="M34" s="667">
        <v>23</v>
      </c>
      <c r="N34" s="670" t="str">
        <f t="shared" si="0"/>
        <v/>
      </c>
    </row>
    <row r="35" spans="1:14" s="660" customFormat="1" ht="26.45" customHeight="1">
      <c r="B35" s="665" t="s">
        <v>1699</v>
      </c>
      <c r="C35" s="668" t="s">
        <v>1695</v>
      </c>
      <c r="D35" s="669">
        <v>1298</v>
      </c>
      <c r="E35" s="669">
        <v>639</v>
      </c>
      <c r="F35" s="669">
        <v>130</v>
      </c>
      <c r="G35" s="669">
        <v>7</v>
      </c>
      <c r="H35" s="669">
        <v>401</v>
      </c>
      <c r="I35" s="669">
        <v>101</v>
      </c>
      <c r="J35" s="669">
        <v>659</v>
      </c>
      <c r="K35" s="669">
        <v>12</v>
      </c>
      <c r="L35" s="669">
        <v>502</v>
      </c>
      <c r="M35" s="669">
        <v>145</v>
      </c>
      <c r="N35" s="670" t="str">
        <f t="shared" si="0"/>
        <v/>
      </c>
    </row>
    <row r="36" spans="1:14" ht="9" customHeight="1">
      <c r="A36" s="671"/>
      <c r="B36" s="672"/>
      <c r="C36" s="662" t="s">
        <v>1696</v>
      </c>
      <c r="D36" s="667">
        <v>1896</v>
      </c>
      <c r="E36" s="667">
        <v>842</v>
      </c>
      <c r="F36" s="667">
        <v>89</v>
      </c>
      <c r="G36" s="667">
        <v>6</v>
      </c>
      <c r="H36" s="667">
        <v>570</v>
      </c>
      <c r="I36" s="667">
        <v>177</v>
      </c>
      <c r="J36" s="667">
        <v>1054</v>
      </c>
      <c r="K36" s="667">
        <v>0</v>
      </c>
      <c r="L36" s="667">
        <v>745</v>
      </c>
      <c r="M36" s="667">
        <v>309</v>
      </c>
      <c r="N36" s="670" t="str">
        <f t="shared" si="0"/>
        <v/>
      </c>
    </row>
    <row r="37" spans="1:14" ht="18" customHeight="1">
      <c r="A37" s="671"/>
      <c r="B37" s="672"/>
      <c r="C37" s="673" t="s">
        <v>1697</v>
      </c>
      <c r="D37" s="667">
        <v>3194</v>
      </c>
      <c r="E37" s="667">
        <v>1481</v>
      </c>
      <c r="F37" s="667">
        <v>219</v>
      </c>
      <c r="G37" s="667">
        <v>13</v>
      </c>
      <c r="H37" s="667">
        <v>971</v>
      </c>
      <c r="I37" s="667">
        <v>278</v>
      </c>
      <c r="J37" s="667">
        <v>1713</v>
      </c>
      <c r="K37" s="667">
        <v>12</v>
      </c>
      <c r="L37" s="667">
        <v>1247</v>
      </c>
      <c r="M37" s="667">
        <v>454</v>
      </c>
      <c r="N37" s="670" t="str">
        <f t="shared" si="0"/>
        <v/>
      </c>
    </row>
    <row r="38" spans="1:14" s="660" customFormat="1" ht="17.45" customHeight="1">
      <c r="B38" s="665" t="s">
        <v>1700</v>
      </c>
      <c r="C38" s="668" t="s">
        <v>1695</v>
      </c>
      <c r="D38" s="669">
        <v>554</v>
      </c>
      <c r="E38" s="674" t="s">
        <v>1701</v>
      </c>
      <c r="F38" s="674" t="s">
        <v>1701</v>
      </c>
      <c r="G38" s="674" t="s">
        <v>1701</v>
      </c>
      <c r="H38" s="674" t="s">
        <v>1701</v>
      </c>
      <c r="I38" s="674" t="s">
        <v>1701</v>
      </c>
      <c r="J38" s="674" t="s">
        <v>1701</v>
      </c>
      <c r="K38" s="674" t="s">
        <v>1701</v>
      </c>
      <c r="L38" s="674" t="s">
        <v>1701</v>
      </c>
      <c r="M38" s="674" t="s">
        <v>1701</v>
      </c>
      <c r="N38" s="670" t="str">
        <f t="shared" si="0"/>
        <v/>
      </c>
    </row>
    <row r="39" spans="1:14" ht="9" customHeight="1">
      <c r="A39" s="671"/>
      <c r="B39" s="672"/>
      <c r="C39" s="662" t="s">
        <v>1696</v>
      </c>
      <c r="D39" s="667">
        <v>388</v>
      </c>
      <c r="E39" s="674" t="s">
        <v>1701</v>
      </c>
      <c r="F39" s="674" t="s">
        <v>1701</v>
      </c>
      <c r="G39" s="674" t="s">
        <v>1701</v>
      </c>
      <c r="H39" s="674" t="s">
        <v>1701</v>
      </c>
      <c r="I39" s="674" t="s">
        <v>1701</v>
      </c>
      <c r="J39" s="674" t="s">
        <v>1701</v>
      </c>
      <c r="K39" s="674" t="s">
        <v>1701</v>
      </c>
      <c r="L39" s="674" t="s">
        <v>1701</v>
      </c>
      <c r="M39" s="674" t="s">
        <v>1701</v>
      </c>
      <c r="N39" s="670" t="str">
        <f t="shared" si="0"/>
        <v/>
      </c>
    </row>
    <row r="40" spans="1:14" ht="18" customHeight="1">
      <c r="A40" s="671"/>
      <c r="B40" s="672"/>
      <c r="C40" s="673" t="s">
        <v>1697</v>
      </c>
      <c r="D40" s="667">
        <v>942</v>
      </c>
      <c r="E40" s="675" t="s">
        <v>1701</v>
      </c>
      <c r="F40" s="675" t="s">
        <v>1701</v>
      </c>
      <c r="G40" s="675" t="s">
        <v>1701</v>
      </c>
      <c r="H40" s="675" t="s">
        <v>1701</v>
      </c>
      <c r="I40" s="675" t="s">
        <v>1701</v>
      </c>
      <c r="J40" s="675" t="s">
        <v>1701</v>
      </c>
      <c r="K40" s="675" t="s">
        <v>1701</v>
      </c>
      <c r="L40" s="675" t="s">
        <v>1701</v>
      </c>
      <c r="M40" s="675" t="s">
        <v>1701</v>
      </c>
      <c r="N40" s="670" t="str">
        <f t="shared" si="0"/>
        <v/>
      </c>
    </row>
    <row r="41" spans="1:14" s="660" customFormat="1" ht="26.45" customHeight="1">
      <c r="B41" s="665" t="s">
        <v>1702</v>
      </c>
      <c r="C41" s="668" t="s">
        <v>1695</v>
      </c>
      <c r="D41" s="669">
        <v>2172</v>
      </c>
      <c r="E41" s="669">
        <v>1299</v>
      </c>
      <c r="F41" s="669">
        <v>390</v>
      </c>
      <c r="G41" s="669">
        <v>17</v>
      </c>
      <c r="H41" s="669">
        <v>726</v>
      </c>
      <c r="I41" s="669">
        <v>166</v>
      </c>
      <c r="J41" s="669">
        <v>873</v>
      </c>
      <c r="K41" s="669">
        <v>12</v>
      </c>
      <c r="L41" s="669">
        <v>628</v>
      </c>
      <c r="M41" s="669">
        <v>233</v>
      </c>
      <c r="N41" s="670" t="str">
        <f t="shared" si="0"/>
        <v/>
      </c>
    </row>
    <row r="42" spans="1:14" ht="9" customHeight="1">
      <c r="A42" s="671"/>
      <c r="B42" s="672"/>
      <c r="C42" s="662" t="s">
        <v>1696</v>
      </c>
      <c r="D42" s="667">
        <v>3194</v>
      </c>
      <c r="E42" s="667">
        <v>1821</v>
      </c>
      <c r="F42" s="667">
        <v>308</v>
      </c>
      <c r="G42" s="667">
        <v>33</v>
      </c>
      <c r="H42" s="667">
        <v>1179</v>
      </c>
      <c r="I42" s="667">
        <v>301</v>
      </c>
      <c r="J42" s="667">
        <v>1373</v>
      </c>
      <c r="K42" s="667">
        <v>11</v>
      </c>
      <c r="L42" s="667">
        <v>773</v>
      </c>
      <c r="M42" s="667">
        <v>589</v>
      </c>
      <c r="N42" s="670" t="str">
        <f t="shared" si="0"/>
        <v/>
      </c>
    </row>
    <row r="43" spans="1:14" ht="18" customHeight="1">
      <c r="A43" s="671"/>
      <c r="B43" s="672"/>
      <c r="C43" s="673" t="s">
        <v>1697</v>
      </c>
      <c r="D43" s="667">
        <v>5366</v>
      </c>
      <c r="E43" s="667">
        <v>3120</v>
      </c>
      <c r="F43" s="667">
        <v>698</v>
      </c>
      <c r="G43" s="667">
        <v>50</v>
      </c>
      <c r="H43" s="667">
        <v>1905</v>
      </c>
      <c r="I43" s="667">
        <v>467</v>
      </c>
      <c r="J43" s="667">
        <v>2246</v>
      </c>
      <c r="K43" s="667">
        <v>23</v>
      </c>
      <c r="L43" s="667">
        <v>1401</v>
      </c>
      <c r="M43" s="667">
        <v>822</v>
      </c>
      <c r="N43" s="670" t="str">
        <f t="shared" si="0"/>
        <v/>
      </c>
    </row>
    <row r="44" spans="1:14" ht="9" customHeight="1">
      <c r="A44" s="671"/>
      <c r="B44" s="672" t="s">
        <v>837</v>
      </c>
      <c r="C44" s="662" t="s">
        <v>1695</v>
      </c>
      <c r="D44" s="667">
        <v>1015</v>
      </c>
      <c r="E44" s="667">
        <v>671</v>
      </c>
      <c r="F44" s="667">
        <v>197</v>
      </c>
      <c r="G44" s="667">
        <v>3</v>
      </c>
      <c r="H44" s="667">
        <v>330</v>
      </c>
      <c r="I44" s="667">
        <v>141</v>
      </c>
      <c r="J44" s="667">
        <v>344</v>
      </c>
      <c r="K44" s="667">
        <v>4</v>
      </c>
      <c r="L44" s="667">
        <v>235</v>
      </c>
      <c r="M44" s="667">
        <v>105</v>
      </c>
      <c r="N44" s="670" t="str">
        <f t="shared" si="0"/>
        <v/>
      </c>
    </row>
    <row r="45" spans="1:14" ht="9" customHeight="1">
      <c r="A45" s="671"/>
      <c r="B45" s="672"/>
      <c r="C45" s="662" t="s">
        <v>1696</v>
      </c>
      <c r="D45" s="667">
        <v>1733</v>
      </c>
      <c r="E45" s="667">
        <v>1087</v>
      </c>
      <c r="F45" s="667">
        <v>195</v>
      </c>
      <c r="G45" s="667">
        <v>21</v>
      </c>
      <c r="H45" s="667">
        <v>653</v>
      </c>
      <c r="I45" s="667">
        <v>218</v>
      </c>
      <c r="J45" s="667">
        <v>646</v>
      </c>
      <c r="K45" s="667">
        <v>0</v>
      </c>
      <c r="L45" s="667">
        <v>349</v>
      </c>
      <c r="M45" s="667">
        <v>297</v>
      </c>
      <c r="N45" s="670" t="str">
        <f t="shared" si="0"/>
        <v/>
      </c>
    </row>
    <row r="46" spans="1:14" ht="18" customHeight="1">
      <c r="A46" s="671"/>
      <c r="B46" s="672"/>
      <c r="C46" s="673" t="s">
        <v>1697</v>
      </c>
      <c r="D46" s="667">
        <v>2748</v>
      </c>
      <c r="E46" s="667">
        <v>1758</v>
      </c>
      <c r="F46" s="667">
        <v>392</v>
      </c>
      <c r="G46" s="667">
        <v>24</v>
      </c>
      <c r="H46" s="667">
        <v>983</v>
      </c>
      <c r="I46" s="667">
        <v>359</v>
      </c>
      <c r="J46" s="667">
        <v>990</v>
      </c>
      <c r="K46" s="667">
        <v>4</v>
      </c>
      <c r="L46" s="667">
        <v>584</v>
      </c>
      <c r="M46" s="667">
        <v>402</v>
      </c>
      <c r="N46" s="670" t="str">
        <f t="shared" si="0"/>
        <v/>
      </c>
    </row>
    <row r="47" spans="1:14" ht="9" customHeight="1">
      <c r="A47" s="671"/>
      <c r="B47" s="672" t="s">
        <v>838</v>
      </c>
      <c r="C47" s="662" t="s">
        <v>1695</v>
      </c>
      <c r="D47" s="667">
        <v>623</v>
      </c>
      <c r="E47" s="667">
        <v>425</v>
      </c>
      <c r="F47" s="667">
        <v>146</v>
      </c>
      <c r="G47" s="667">
        <v>9</v>
      </c>
      <c r="H47" s="667">
        <v>179</v>
      </c>
      <c r="I47" s="667">
        <v>91</v>
      </c>
      <c r="J47" s="667">
        <v>198</v>
      </c>
      <c r="K47" s="667">
        <v>2</v>
      </c>
      <c r="L47" s="667">
        <v>145</v>
      </c>
      <c r="M47" s="667">
        <v>51</v>
      </c>
      <c r="N47" s="670" t="str">
        <f t="shared" si="0"/>
        <v/>
      </c>
    </row>
    <row r="48" spans="1:14" ht="9" customHeight="1">
      <c r="A48" s="671"/>
      <c r="B48" s="672"/>
      <c r="C48" s="662" t="s">
        <v>1696</v>
      </c>
      <c r="D48" s="667">
        <v>1367</v>
      </c>
      <c r="E48" s="667">
        <v>863</v>
      </c>
      <c r="F48" s="667">
        <v>128</v>
      </c>
      <c r="G48" s="667">
        <v>8</v>
      </c>
      <c r="H48" s="667">
        <v>460</v>
      </c>
      <c r="I48" s="667">
        <v>267</v>
      </c>
      <c r="J48" s="667">
        <v>504</v>
      </c>
      <c r="K48" s="667">
        <v>1</v>
      </c>
      <c r="L48" s="667">
        <v>285</v>
      </c>
      <c r="M48" s="667">
        <v>218</v>
      </c>
      <c r="N48" s="670" t="str">
        <f t="shared" si="0"/>
        <v/>
      </c>
    </row>
    <row r="49" spans="1:14" ht="18" customHeight="1">
      <c r="A49" s="671"/>
      <c r="B49" s="672"/>
      <c r="C49" s="673" t="s">
        <v>1697</v>
      </c>
      <c r="D49" s="667">
        <v>1990</v>
      </c>
      <c r="E49" s="667">
        <v>1288</v>
      </c>
      <c r="F49" s="667">
        <v>274</v>
      </c>
      <c r="G49" s="667">
        <v>17</v>
      </c>
      <c r="H49" s="667">
        <v>639</v>
      </c>
      <c r="I49" s="667">
        <v>358</v>
      </c>
      <c r="J49" s="667">
        <v>702</v>
      </c>
      <c r="K49" s="667">
        <v>3</v>
      </c>
      <c r="L49" s="667">
        <v>430</v>
      </c>
      <c r="M49" s="667">
        <v>269</v>
      </c>
      <c r="N49" s="670" t="str">
        <f t="shared" si="0"/>
        <v/>
      </c>
    </row>
    <row r="50" spans="1:14" s="660" customFormat="1" ht="18">
      <c r="B50" s="665" t="s">
        <v>1703</v>
      </c>
      <c r="C50" s="668" t="s">
        <v>1695</v>
      </c>
      <c r="D50" s="669">
        <v>250</v>
      </c>
      <c r="E50" s="669">
        <v>156</v>
      </c>
      <c r="F50" s="669">
        <v>56</v>
      </c>
      <c r="G50" s="669">
        <v>2</v>
      </c>
      <c r="H50" s="669">
        <v>67</v>
      </c>
      <c r="I50" s="669">
        <v>31</v>
      </c>
      <c r="J50" s="669">
        <v>94</v>
      </c>
      <c r="K50" s="669">
        <v>2</v>
      </c>
      <c r="L50" s="669">
        <v>61</v>
      </c>
      <c r="M50" s="669">
        <v>31</v>
      </c>
      <c r="N50" s="670" t="str">
        <f t="shared" si="0"/>
        <v/>
      </c>
    </row>
    <row r="51" spans="1:14" ht="9" customHeight="1">
      <c r="A51" s="671"/>
      <c r="B51" s="672"/>
      <c r="C51" s="662" t="s">
        <v>1696</v>
      </c>
      <c r="D51" s="667">
        <v>529</v>
      </c>
      <c r="E51" s="667">
        <v>305</v>
      </c>
      <c r="F51" s="667">
        <v>44</v>
      </c>
      <c r="G51" s="667">
        <v>1</v>
      </c>
      <c r="H51" s="667">
        <v>169</v>
      </c>
      <c r="I51" s="667">
        <v>91</v>
      </c>
      <c r="J51" s="667">
        <v>224</v>
      </c>
      <c r="K51" s="667">
        <v>3</v>
      </c>
      <c r="L51" s="667">
        <v>128</v>
      </c>
      <c r="M51" s="667">
        <v>93</v>
      </c>
      <c r="N51" s="670" t="str">
        <f t="shared" si="0"/>
        <v/>
      </c>
    </row>
    <row r="52" spans="1:14" ht="18" customHeight="1">
      <c r="A52" s="671"/>
      <c r="B52" s="672"/>
      <c r="C52" s="673" t="s">
        <v>1697</v>
      </c>
      <c r="D52" s="667">
        <v>779</v>
      </c>
      <c r="E52" s="667">
        <v>461</v>
      </c>
      <c r="F52" s="667">
        <v>100</v>
      </c>
      <c r="G52" s="667">
        <v>3</v>
      </c>
      <c r="H52" s="667">
        <v>236</v>
      </c>
      <c r="I52" s="667">
        <v>122</v>
      </c>
      <c r="J52" s="667">
        <v>318</v>
      </c>
      <c r="K52" s="667">
        <v>5</v>
      </c>
      <c r="L52" s="667">
        <v>189</v>
      </c>
      <c r="M52" s="667">
        <v>124</v>
      </c>
      <c r="N52" s="670" t="str">
        <f t="shared" si="0"/>
        <v/>
      </c>
    </row>
    <row r="53" spans="1:14" s="660" customFormat="1" ht="17.45" customHeight="1">
      <c r="B53" s="665" t="s">
        <v>1704</v>
      </c>
      <c r="C53" s="668" t="s">
        <v>1695</v>
      </c>
      <c r="D53" s="669">
        <v>1037</v>
      </c>
      <c r="E53" s="669">
        <v>677</v>
      </c>
      <c r="F53" s="669">
        <v>197</v>
      </c>
      <c r="G53" s="669">
        <v>8</v>
      </c>
      <c r="H53" s="669">
        <v>391</v>
      </c>
      <c r="I53" s="669">
        <v>81</v>
      </c>
      <c r="J53" s="669">
        <v>360</v>
      </c>
      <c r="K53" s="669">
        <v>2</v>
      </c>
      <c r="L53" s="669">
        <v>234</v>
      </c>
      <c r="M53" s="669">
        <v>124</v>
      </c>
      <c r="N53" s="670" t="str">
        <f t="shared" si="0"/>
        <v/>
      </c>
    </row>
    <row r="54" spans="1:14" ht="9" customHeight="1">
      <c r="A54" s="671"/>
      <c r="B54" s="672"/>
      <c r="C54" s="662" t="s">
        <v>1696</v>
      </c>
      <c r="D54" s="667">
        <v>1139</v>
      </c>
      <c r="E54" s="667">
        <v>658</v>
      </c>
      <c r="F54" s="667">
        <v>106</v>
      </c>
      <c r="G54" s="667">
        <v>5</v>
      </c>
      <c r="H54" s="667">
        <v>452</v>
      </c>
      <c r="I54" s="667">
        <v>95</v>
      </c>
      <c r="J54" s="667">
        <v>481</v>
      </c>
      <c r="K54" s="667">
        <v>1</v>
      </c>
      <c r="L54" s="667">
        <v>290</v>
      </c>
      <c r="M54" s="667">
        <v>190</v>
      </c>
      <c r="N54" s="670" t="str">
        <f t="shared" si="0"/>
        <v/>
      </c>
    </row>
    <row r="55" spans="1:14" ht="18" customHeight="1">
      <c r="A55" s="671"/>
      <c r="B55" s="672"/>
      <c r="C55" s="673" t="s">
        <v>1697</v>
      </c>
      <c r="D55" s="667">
        <v>2176</v>
      </c>
      <c r="E55" s="667">
        <v>1335</v>
      </c>
      <c r="F55" s="667">
        <v>303</v>
      </c>
      <c r="G55" s="667">
        <v>13</v>
      </c>
      <c r="H55" s="667">
        <v>843</v>
      </c>
      <c r="I55" s="667">
        <v>176</v>
      </c>
      <c r="J55" s="667">
        <v>841</v>
      </c>
      <c r="K55" s="667">
        <v>3</v>
      </c>
      <c r="L55" s="667">
        <v>524</v>
      </c>
      <c r="M55" s="667">
        <v>314</v>
      </c>
      <c r="N55" s="670" t="str">
        <f t="shared" si="0"/>
        <v/>
      </c>
    </row>
    <row r="56" spans="1:14" ht="9" customHeight="1">
      <c r="A56" s="671"/>
      <c r="B56" s="672" t="s">
        <v>842</v>
      </c>
      <c r="C56" s="662" t="s">
        <v>1695</v>
      </c>
      <c r="D56" s="667">
        <v>363</v>
      </c>
      <c r="E56" s="674" t="s">
        <v>1701</v>
      </c>
      <c r="F56" s="674" t="s">
        <v>1701</v>
      </c>
      <c r="G56" s="674" t="s">
        <v>1701</v>
      </c>
      <c r="H56" s="674" t="s">
        <v>1701</v>
      </c>
      <c r="I56" s="674" t="s">
        <v>1701</v>
      </c>
      <c r="J56" s="674" t="s">
        <v>1701</v>
      </c>
      <c r="K56" s="674" t="s">
        <v>1701</v>
      </c>
      <c r="L56" s="674" t="s">
        <v>1701</v>
      </c>
      <c r="M56" s="674" t="s">
        <v>1701</v>
      </c>
      <c r="N56" s="670" t="str">
        <f t="shared" si="0"/>
        <v/>
      </c>
    </row>
    <row r="57" spans="1:14" ht="9" customHeight="1">
      <c r="A57" s="671"/>
      <c r="B57" s="672"/>
      <c r="C57" s="662" t="s">
        <v>1696</v>
      </c>
      <c r="D57" s="667">
        <v>559</v>
      </c>
      <c r="E57" s="674" t="s">
        <v>1701</v>
      </c>
      <c r="F57" s="674" t="s">
        <v>1701</v>
      </c>
      <c r="G57" s="674" t="s">
        <v>1701</v>
      </c>
      <c r="H57" s="674" t="s">
        <v>1701</v>
      </c>
      <c r="I57" s="674" t="s">
        <v>1701</v>
      </c>
      <c r="J57" s="674" t="s">
        <v>1701</v>
      </c>
      <c r="K57" s="674" t="s">
        <v>1701</v>
      </c>
      <c r="L57" s="674" t="s">
        <v>1701</v>
      </c>
      <c r="M57" s="674" t="s">
        <v>1701</v>
      </c>
      <c r="N57" s="670" t="str">
        <f t="shared" si="0"/>
        <v/>
      </c>
    </row>
    <row r="58" spans="1:14" ht="18" customHeight="1">
      <c r="A58" s="671"/>
      <c r="B58" s="672"/>
      <c r="C58" s="673" t="s">
        <v>1697</v>
      </c>
      <c r="D58" s="667">
        <v>922</v>
      </c>
      <c r="E58" s="675" t="s">
        <v>1701</v>
      </c>
      <c r="F58" s="675" t="s">
        <v>1701</v>
      </c>
      <c r="G58" s="675" t="s">
        <v>1701</v>
      </c>
      <c r="H58" s="675" t="s">
        <v>1701</v>
      </c>
      <c r="I58" s="675" t="s">
        <v>1701</v>
      </c>
      <c r="J58" s="675" t="s">
        <v>1701</v>
      </c>
      <c r="K58" s="675" t="s">
        <v>1701</v>
      </c>
      <c r="L58" s="675" t="s">
        <v>1701</v>
      </c>
      <c r="M58" s="675" t="s">
        <v>1701</v>
      </c>
      <c r="N58" s="670" t="str">
        <f t="shared" si="0"/>
        <v/>
      </c>
    </row>
    <row r="59" spans="1:14" ht="23.25" customHeight="1">
      <c r="A59" s="671"/>
      <c r="B59" s="672"/>
      <c r="C59" s="673"/>
      <c r="D59" s="667"/>
      <c r="E59" s="667"/>
      <c r="F59" s="667"/>
      <c r="G59" s="667"/>
      <c r="H59" s="667"/>
      <c r="I59" s="667"/>
      <c r="J59" s="667"/>
      <c r="K59" s="667"/>
      <c r="L59" s="667"/>
      <c r="M59" s="667"/>
      <c r="N59" s="670"/>
    </row>
    <row r="60" spans="1:14" s="660" customFormat="1" ht="9" customHeight="1">
      <c r="A60" s="676" t="s">
        <v>52</v>
      </c>
      <c r="B60" s="665"/>
      <c r="C60" s="666"/>
      <c r="D60" s="664"/>
      <c r="E60" s="664"/>
      <c r="F60" s="664"/>
      <c r="G60" s="664"/>
      <c r="H60" s="664"/>
      <c r="I60" s="664"/>
      <c r="J60" s="664"/>
      <c r="K60" s="664"/>
      <c r="L60" s="664"/>
      <c r="M60" s="664"/>
      <c r="N60" s="670"/>
    </row>
    <row r="61" spans="1:14">
      <c r="B61" s="661"/>
      <c r="C61" s="662"/>
      <c r="D61" s="663" t="s">
        <v>1693</v>
      </c>
      <c r="E61" s="661"/>
      <c r="F61" s="661"/>
      <c r="G61" s="661"/>
      <c r="H61" s="661"/>
      <c r="I61" s="661"/>
      <c r="J61" s="661"/>
      <c r="K61" s="661"/>
      <c r="L61" s="661"/>
      <c r="M61" s="661"/>
      <c r="N61" s="670"/>
    </row>
    <row r="62" spans="1:14" s="660" customFormat="1" ht="9" customHeight="1">
      <c r="D62" s="663"/>
      <c r="N62" s="670"/>
    </row>
    <row r="63" spans="1:14" ht="9" customHeight="1">
      <c r="A63" s="671"/>
      <c r="B63" s="672" t="s">
        <v>843</v>
      </c>
      <c r="C63" s="662" t="s">
        <v>1695</v>
      </c>
      <c r="D63" s="667">
        <v>2185</v>
      </c>
      <c r="E63" s="667">
        <v>1533</v>
      </c>
      <c r="F63" s="667">
        <v>403</v>
      </c>
      <c r="G63" s="667">
        <v>38</v>
      </c>
      <c r="H63" s="667">
        <v>1058</v>
      </c>
      <c r="I63" s="667">
        <v>34</v>
      </c>
      <c r="J63" s="667">
        <v>652</v>
      </c>
      <c r="K63" s="667">
        <v>21</v>
      </c>
      <c r="L63" s="667">
        <v>367</v>
      </c>
      <c r="M63" s="667">
        <v>264</v>
      </c>
      <c r="N63" s="670" t="str">
        <f t="shared" si="0"/>
        <v/>
      </c>
    </row>
    <row r="64" spans="1:14" ht="9" customHeight="1">
      <c r="A64" s="671"/>
      <c r="B64" s="672"/>
      <c r="C64" s="662" t="s">
        <v>1696</v>
      </c>
      <c r="D64" s="667">
        <v>3525</v>
      </c>
      <c r="E64" s="667">
        <v>2307</v>
      </c>
      <c r="F64" s="667">
        <v>223</v>
      </c>
      <c r="G64" s="667">
        <v>40</v>
      </c>
      <c r="H64" s="667">
        <v>1963</v>
      </c>
      <c r="I64" s="667">
        <v>81</v>
      </c>
      <c r="J64" s="667">
        <v>1218</v>
      </c>
      <c r="K64" s="667">
        <v>3</v>
      </c>
      <c r="L64" s="667">
        <v>381</v>
      </c>
      <c r="M64" s="667">
        <v>834</v>
      </c>
      <c r="N64" s="670" t="str">
        <f t="shared" si="0"/>
        <v/>
      </c>
    </row>
    <row r="65" spans="1:14" ht="18" customHeight="1">
      <c r="A65" s="671"/>
      <c r="B65" s="672"/>
      <c r="C65" s="673" t="s">
        <v>1697</v>
      </c>
      <c r="D65" s="667">
        <v>5710</v>
      </c>
      <c r="E65" s="667">
        <v>3840</v>
      </c>
      <c r="F65" s="667">
        <v>626</v>
      </c>
      <c r="G65" s="667">
        <v>78</v>
      </c>
      <c r="H65" s="667">
        <v>3021</v>
      </c>
      <c r="I65" s="667">
        <v>115</v>
      </c>
      <c r="J65" s="667">
        <v>1870</v>
      </c>
      <c r="K65" s="667">
        <v>24</v>
      </c>
      <c r="L65" s="667">
        <v>748</v>
      </c>
      <c r="M65" s="667">
        <v>1098</v>
      </c>
      <c r="N65" s="670" t="str">
        <f t="shared" si="0"/>
        <v/>
      </c>
    </row>
    <row r="66" spans="1:14" ht="9" customHeight="1">
      <c r="A66" s="671"/>
      <c r="B66" s="672" t="s">
        <v>844</v>
      </c>
      <c r="C66" s="662" t="s">
        <v>1695</v>
      </c>
      <c r="D66" s="667">
        <v>2761</v>
      </c>
      <c r="E66" s="667">
        <v>1585</v>
      </c>
      <c r="F66" s="667">
        <v>417</v>
      </c>
      <c r="G66" s="667">
        <v>22</v>
      </c>
      <c r="H66" s="667">
        <v>951</v>
      </c>
      <c r="I66" s="667">
        <v>195</v>
      </c>
      <c r="J66" s="667">
        <v>1176</v>
      </c>
      <c r="K66" s="667">
        <v>20</v>
      </c>
      <c r="L66" s="667">
        <v>888</v>
      </c>
      <c r="M66" s="667">
        <v>268</v>
      </c>
      <c r="N66" s="670" t="str">
        <f t="shared" si="0"/>
        <v/>
      </c>
    </row>
    <row r="67" spans="1:14" ht="9" customHeight="1">
      <c r="A67" s="671"/>
      <c r="B67" s="672"/>
      <c r="C67" s="662" t="s">
        <v>1696</v>
      </c>
      <c r="D67" s="667">
        <v>4145</v>
      </c>
      <c r="E67" s="667">
        <v>2428</v>
      </c>
      <c r="F67" s="667">
        <v>322</v>
      </c>
      <c r="G67" s="667">
        <v>15</v>
      </c>
      <c r="H67" s="667">
        <v>1777</v>
      </c>
      <c r="I67" s="667">
        <v>314</v>
      </c>
      <c r="J67" s="667">
        <v>1717</v>
      </c>
      <c r="K67" s="667">
        <v>9</v>
      </c>
      <c r="L67" s="667">
        <v>1019</v>
      </c>
      <c r="M67" s="667">
        <v>689</v>
      </c>
      <c r="N67" s="670" t="str">
        <f t="shared" si="0"/>
        <v/>
      </c>
    </row>
    <row r="68" spans="1:14" ht="18" customHeight="1">
      <c r="A68" s="677"/>
      <c r="B68" s="672"/>
      <c r="C68" s="673" t="s">
        <v>1697</v>
      </c>
      <c r="D68" s="667">
        <v>6906</v>
      </c>
      <c r="E68" s="667">
        <v>4013</v>
      </c>
      <c r="F68" s="667">
        <v>739</v>
      </c>
      <c r="G68" s="667">
        <v>37</v>
      </c>
      <c r="H68" s="667">
        <v>2728</v>
      </c>
      <c r="I68" s="667">
        <v>509</v>
      </c>
      <c r="J68" s="667">
        <v>2893</v>
      </c>
      <c r="K68" s="667">
        <v>29</v>
      </c>
      <c r="L68" s="667">
        <v>1907</v>
      </c>
      <c r="M68" s="667">
        <v>957</v>
      </c>
      <c r="N68" s="670" t="str">
        <f t="shared" si="0"/>
        <v/>
      </c>
    </row>
    <row r="69" spans="1:14" ht="9" customHeight="1">
      <c r="A69" s="671"/>
      <c r="B69" s="672" t="s">
        <v>845</v>
      </c>
      <c r="C69" s="662" t="s">
        <v>1695</v>
      </c>
      <c r="D69" s="667">
        <v>461</v>
      </c>
      <c r="E69" s="667">
        <v>257</v>
      </c>
      <c r="F69" s="667">
        <v>89</v>
      </c>
      <c r="G69" s="667">
        <v>3</v>
      </c>
      <c r="H69" s="667">
        <v>112</v>
      </c>
      <c r="I69" s="667">
        <v>53</v>
      </c>
      <c r="J69" s="667">
        <v>204</v>
      </c>
      <c r="K69" s="667">
        <v>0</v>
      </c>
      <c r="L69" s="667">
        <v>194</v>
      </c>
      <c r="M69" s="667">
        <v>10</v>
      </c>
      <c r="N69" s="670" t="str">
        <f t="shared" si="0"/>
        <v/>
      </c>
    </row>
    <row r="70" spans="1:14" ht="9" customHeight="1">
      <c r="A70" s="671"/>
      <c r="B70" s="672"/>
      <c r="C70" s="662" t="s">
        <v>1696</v>
      </c>
      <c r="D70" s="667">
        <v>743</v>
      </c>
      <c r="E70" s="667">
        <v>426</v>
      </c>
      <c r="F70" s="667">
        <v>63</v>
      </c>
      <c r="G70" s="667">
        <v>1</v>
      </c>
      <c r="H70" s="667">
        <v>245</v>
      </c>
      <c r="I70" s="667">
        <v>117</v>
      </c>
      <c r="J70" s="667">
        <v>317</v>
      </c>
      <c r="K70" s="667">
        <v>1</v>
      </c>
      <c r="L70" s="667">
        <v>256</v>
      </c>
      <c r="M70" s="667">
        <v>60</v>
      </c>
      <c r="N70" s="670" t="str">
        <f t="shared" si="0"/>
        <v/>
      </c>
    </row>
    <row r="71" spans="1:14" ht="18" customHeight="1">
      <c r="A71" s="671"/>
      <c r="B71" s="672"/>
      <c r="C71" s="673" t="s">
        <v>1697</v>
      </c>
      <c r="D71" s="667">
        <v>1204</v>
      </c>
      <c r="E71" s="667">
        <v>683</v>
      </c>
      <c r="F71" s="667">
        <v>152</v>
      </c>
      <c r="G71" s="667">
        <v>4</v>
      </c>
      <c r="H71" s="667">
        <v>357</v>
      </c>
      <c r="I71" s="667">
        <v>170</v>
      </c>
      <c r="J71" s="667">
        <v>521</v>
      </c>
      <c r="K71" s="667">
        <v>1</v>
      </c>
      <c r="L71" s="667">
        <v>450</v>
      </c>
      <c r="M71" s="667">
        <v>70</v>
      </c>
      <c r="N71" s="670" t="str">
        <f t="shared" si="0"/>
        <v/>
      </c>
    </row>
    <row r="72" spans="1:14" ht="9" customHeight="1">
      <c r="A72" s="672" t="s">
        <v>1705</v>
      </c>
      <c r="C72" s="662" t="s">
        <v>1695</v>
      </c>
      <c r="D72" s="667">
        <v>21252</v>
      </c>
      <c r="E72" s="667">
        <v>12309</v>
      </c>
      <c r="F72" s="667">
        <v>3662</v>
      </c>
      <c r="G72" s="667">
        <v>241</v>
      </c>
      <c r="H72" s="667">
        <v>7232</v>
      </c>
      <c r="I72" s="667">
        <v>1174</v>
      </c>
      <c r="J72" s="667">
        <v>8943</v>
      </c>
      <c r="K72" s="667">
        <v>256</v>
      </c>
      <c r="L72" s="667">
        <v>6316</v>
      </c>
      <c r="M72" s="667">
        <v>2371</v>
      </c>
      <c r="N72" s="670" t="str">
        <f t="shared" si="0"/>
        <v/>
      </c>
    </row>
    <row r="73" spans="1:14" ht="9" customHeight="1">
      <c r="A73" s="671"/>
      <c r="B73" s="672"/>
      <c r="C73" s="662" t="s">
        <v>1696</v>
      </c>
      <c r="D73" s="667">
        <v>24747</v>
      </c>
      <c r="E73" s="667">
        <v>14033</v>
      </c>
      <c r="F73" s="667">
        <v>2024</v>
      </c>
      <c r="G73" s="667">
        <v>185</v>
      </c>
      <c r="H73" s="667">
        <v>9942</v>
      </c>
      <c r="I73" s="667">
        <v>1882</v>
      </c>
      <c r="J73" s="667">
        <v>10714</v>
      </c>
      <c r="K73" s="667">
        <v>46</v>
      </c>
      <c r="L73" s="667">
        <v>5982</v>
      </c>
      <c r="M73" s="667">
        <v>4686</v>
      </c>
      <c r="N73" s="670" t="str">
        <f t="shared" si="0"/>
        <v/>
      </c>
    </row>
    <row r="74" spans="1:14" ht="18" customHeight="1">
      <c r="A74" s="671"/>
      <c r="B74" s="672"/>
      <c r="C74" s="673" t="s">
        <v>1697</v>
      </c>
      <c r="D74" s="667">
        <v>45999</v>
      </c>
      <c r="E74" s="667">
        <v>26342</v>
      </c>
      <c r="F74" s="667">
        <v>5686</v>
      </c>
      <c r="G74" s="667">
        <v>426</v>
      </c>
      <c r="H74" s="667">
        <v>17174</v>
      </c>
      <c r="I74" s="667">
        <v>3056</v>
      </c>
      <c r="J74" s="667">
        <v>19657</v>
      </c>
      <c r="K74" s="667">
        <v>302</v>
      </c>
      <c r="L74" s="667">
        <v>12298</v>
      </c>
      <c r="M74" s="667">
        <v>7057</v>
      </c>
      <c r="N74" s="670" t="str">
        <f t="shared" si="0"/>
        <v/>
      </c>
    </row>
    <row r="75" spans="1:14" s="660" customFormat="1" ht="18" customHeight="1">
      <c r="A75" s="664" t="s">
        <v>484</v>
      </c>
      <c r="B75" s="665"/>
      <c r="C75" s="666"/>
      <c r="D75" s="667"/>
      <c r="E75" s="667"/>
      <c r="F75" s="667"/>
      <c r="G75" s="667"/>
      <c r="H75" s="667"/>
      <c r="I75" s="667"/>
      <c r="J75" s="667"/>
      <c r="K75" s="667"/>
      <c r="L75" s="667"/>
      <c r="M75" s="667"/>
      <c r="N75" s="670"/>
    </row>
    <row r="76" spans="1:14" ht="9" customHeight="1">
      <c r="A76" s="671"/>
      <c r="B76" s="672" t="s">
        <v>484</v>
      </c>
      <c r="C76" s="662" t="s">
        <v>1695</v>
      </c>
      <c r="D76" s="667">
        <v>1919</v>
      </c>
      <c r="E76" s="667">
        <v>1005</v>
      </c>
      <c r="F76" s="667">
        <v>191</v>
      </c>
      <c r="G76" s="667">
        <v>7</v>
      </c>
      <c r="H76" s="667">
        <v>605</v>
      </c>
      <c r="I76" s="667">
        <v>202</v>
      </c>
      <c r="J76" s="667">
        <v>914</v>
      </c>
      <c r="K76" s="667">
        <v>7</v>
      </c>
      <c r="L76" s="667">
        <v>666</v>
      </c>
      <c r="M76" s="667">
        <v>241</v>
      </c>
      <c r="N76" s="670" t="str">
        <f t="shared" si="0"/>
        <v/>
      </c>
    </row>
    <row r="77" spans="1:14" ht="9" customHeight="1">
      <c r="A77" s="671"/>
      <c r="B77" s="672"/>
      <c r="C77" s="662" t="s">
        <v>1696</v>
      </c>
      <c r="D77" s="667">
        <v>1256</v>
      </c>
      <c r="E77" s="667">
        <v>712</v>
      </c>
      <c r="F77" s="667">
        <v>48</v>
      </c>
      <c r="G77" s="667">
        <v>3</v>
      </c>
      <c r="H77" s="667">
        <v>512</v>
      </c>
      <c r="I77" s="667">
        <v>149</v>
      </c>
      <c r="J77" s="667">
        <v>544</v>
      </c>
      <c r="K77" s="667">
        <v>3</v>
      </c>
      <c r="L77" s="667">
        <v>294</v>
      </c>
      <c r="M77" s="667">
        <v>247</v>
      </c>
      <c r="N77" s="670" t="str">
        <f t="shared" si="0"/>
        <v/>
      </c>
    </row>
    <row r="78" spans="1:14" ht="18" customHeight="1">
      <c r="A78" s="671"/>
      <c r="B78" s="672"/>
      <c r="C78" s="673" t="s">
        <v>1697</v>
      </c>
      <c r="D78" s="667">
        <v>3175</v>
      </c>
      <c r="E78" s="667">
        <v>1717</v>
      </c>
      <c r="F78" s="667">
        <v>239</v>
      </c>
      <c r="G78" s="667">
        <v>10</v>
      </c>
      <c r="H78" s="667">
        <v>1117</v>
      </c>
      <c r="I78" s="667">
        <v>351</v>
      </c>
      <c r="J78" s="667">
        <v>1458</v>
      </c>
      <c r="K78" s="667">
        <v>10</v>
      </c>
      <c r="L78" s="667">
        <v>960</v>
      </c>
      <c r="M78" s="667">
        <v>488</v>
      </c>
      <c r="N78" s="670" t="str">
        <f t="shared" si="0"/>
        <v/>
      </c>
    </row>
    <row r="79" spans="1:14" ht="9" customHeight="1">
      <c r="A79" s="672" t="s">
        <v>1706</v>
      </c>
      <c r="C79" s="662" t="s">
        <v>1695</v>
      </c>
      <c r="D79" s="667">
        <v>1919</v>
      </c>
      <c r="E79" s="667">
        <v>1005</v>
      </c>
      <c r="F79" s="667">
        <v>191</v>
      </c>
      <c r="G79" s="667">
        <v>7</v>
      </c>
      <c r="H79" s="667">
        <v>605</v>
      </c>
      <c r="I79" s="667">
        <v>202</v>
      </c>
      <c r="J79" s="667">
        <v>914</v>
      </c>
      <c r="K79" s="667">
        <v>7</v>
      </c>
      <c r="L79" s="667">
        <v>666</v>
      </c>
      <c r="M79" s="667">
        <v>241</v>
      </c>
      <c r="N79" s="670" t="str">
        <f t="shared" si="0"/>
        <v/>
      </c>
    </row>
    <row r="80" spans="1:14" ht="9" customHeight="1">
      <c r="A80" s="678"/>
      <c r="B80" s="672"/>
      <c r="C80" s="662" t="s">
        <v>1696</v>
      </c>
      <c r="D80" s="667">
        <v>1256</v>
      </c>
      <c r="E80" s="667">
        <v>712</v>
      </c>
      <c r="F80" s="667">
        <v>48</v>
      </c>
      <c r="G80" s="667">
        <v>3</v>
      </c>
      <c r="H80" s="667">
        <v>512</v>
      </c>
      <c r="I80" s="667">
        <v>149</v>
      </c>
      <c r="J80" s="667">
        <v>544</v>
      </c>
      <c r="K80" s="667">
        <v>3</v>
      </c>
      <c r="L80" s="667">
        <v>294</v>
      </c>
      <c r="M80" s="667">
        <v>247</v>
      </c>
      <c r="N80" s="670" t="str">
        <f t="shared" si="0"/>
        <v/>
      </c>
    </row>
    <row r="81" spans="1:14" ht="18" customHeight="1">
      <c r="A81" s="671"/>
      <c r="B81" s="672"/>
      <c r="C81" s="673" t="s">
        <v>1697</v>
      </c>
      <c r="D81" s="667">
        <v>3175</v>
      </c>
      <c r="E81" s="667">
        <v>1717</v>
      </c>
      <c r="F81" s="667">
        <v>239</v>
      </c>
      <c r="G81" s="667">
        <v>10</v>
      </c>
      <c r="H81" s="667">
        <v>1117</v>
      </c>
      <c r="I81" s="667">
        <v>351</v>
      </c>
      <c r="J81" s="667">
        <v>1458</v>
      </c>
      <c r="K81" s="667">
        <v>10</v>
      </c>
      <c r="L81" s="667">
        <v>960</v>
      </c>
      <c r="M81" s="667">
        <v>488</v>
      </c>
      <c r="N81" s="670" t="str">
        <f t="shared" si="0"/>
        <v/>
      </c>
    </row>
    <row r="82" spans="1:14" s="660" customFormat="1" ht="18" customHeight="1">
      <c r="A82" s="664" t="s">
        <v>846</v>
      </c>
      <c r="B82" s="665"/>
      <c r="C82" s="666"/>
      <c r="D82" s="667"/>
      <c r="E82" s="667"/>
      <c r="F82" s="667"/>
      <c r="G82" s="667"/>
      <c r="H82" s="667"/>
      <c r="I82" s="667"/>
      <c r="J82" s="667"/>
      <c r="K82" s="667"/>
      <c r="L82" s="667"/>
      <c r="M82" s="667"/>
      <c r="N82" s="670"/>
    </row>
    <row r="83" spans="1:14" s="660" customFormat="1" ht="17.45" customHeight="1">
      <c r="B83" s="665" t="s">
        <v>1707</v>
      </c>
      <c r="C83" s="668" t="s">
        <v>1695</v>
      </c>
      <c r="D83" s="669">
        <v>911</v>
      </c>
      <c r="E83" s="669">
        <v>469</v>
      </c>
      <c r="F83" s="669">
        <v>120</v>
      </c>
      <c r="G83" s="669">
        <v>10</v>
      </c>
      <c r="H83" s="669">
        <v>322</v>
      </c>
      <c r="I83" s="669">
        <v>17</v>
      </c>
      <c r="J83" s="669">
        <v>442</v>
      </c>
      <c r="K83" s="669">
        <v>10</v>
      </c>
      <c r="L83" s="669">
        <v>332</v>
      </c>
      <c r="M83" s="669">
        <v>100</v>
      </c>
      <c r="N83" s="670" t="str">
        <f t="shared" ref="N83:N146" si="1">IF(OR(D83=E83,D83=F83,D83=G83,D83=H83,D83=I83,D83=J83,D83=K83,D83=L83,D83=M83),"X","")</f>
        <v/>
      </c>
    </row>
    <row r="84" spans="1:14" ht="9" customHeight="1">
      <c r="A84" s="671"/>
      <c r="B84" s="672"/>
      <c r="C84" s="662" t="s">
        <v>1696</v>
      </c>
      <c r="D84" s="667">
        <v>729</v>
      </c>
      <c r="E84" s="667">
        <v>392</v>
      </c>
      <c r="F84" s="667">
        <v>40</v>
      </c>
      <c r="G84" s="667">
        <v>4</v>
      </c>
      <c r="H84" s="667">
        <v>334</v>
      </c>
      <c r="I84" s="667">
        <v>14</v>
      </c>
      <c r="J84" s="667">
        <v>337</v>
      </c>
      <c r="K84" s="667">
        <v>0</v>
      </c>
      <c r="L84" s="667">
        <v>170</v>
      </c>
      <c r="M84" s="667">
        <v>167</v>
      </c>
      <c r="N84" s="670" t="str">
        <f t="shared" si="1"/>
        <v/>
      </c>
    </row>
    <row r="85" spans="1:14" ht="18" customHeight="1">
      <c r="A85" s="671"/>
      <c r="B85" s="672"/>
      <c r="C85" s="673" t="s">
        <v>1697</v>
      </c>
      <c r="D85" s="667">
        <v>1640</v>
      </c>
      <c r="E85" s="667">
        <v>861</v>
      </c>
      <c r="F85" s="667">
        <v>160</v>
      </c>
      <c r="G85" s="667">
        <v>14</v>
      </c>
      <c r="H85" s="667">
        <v>656</v>
      </c>
      <c r="I85" s="667">
        <v>31</v>
      </c>
      <c r="J85" s="667">
        <v>779</v>
      </c>
      <c r="K85" s="667">
        <v>10</v>
      </c>
      <c r="L85" s="667">
        <v>502</v>
      </c>
      <c r="M85" s="667">
        <v>267</v>
      </c>
      <c r="N85" s="670" t="str">
        <f t="shared" si="1"/>
        <v/>
      </c>
    </row>
    <row r="86" spans="1:14" ht="9" customHeight="1">
      <c r="A86" s="671"/>
      <c r="B86" s="672" t="s">
        <v>848</v>
      </c>
      <c r="C86" s="662" t="s">
        <v>1695</v>
      </c>
      <c r="D86" s="667">
        <v>157</v>
      </c>
      <c r="E86" s="667">
        <v>101</v>
      </c>
      <c r="F86" s="667">
        <v>25</v>
      </c>
      <c r="G86" s="667">
        <v>0</v>
      </c>
      <c r="H86" s="667">
        <v>72</v>
      </c>
      <c r="I86" s="667">
        <v>4</v>
      </c>
      <c r="J86" s="667">
        <v>56</v>
      </c>
      <c r="K86" s="667">
        <v>0</v>
      </c>
      <c r="L86" s="667">
        <v>37</v>
      </c>
      <c r="M86" s="667">
        <v>19</v>
      </c>
      <c r="N86" s="670" t="str">
        <f t="shared" si="1"/>
        <v/>
      </c>
    </row>
    <row r="87" spans="1:14" ht="9" customHeight="1">
      <c r="A87" s="678"/>
      <c r="B87" s="672"/>
      <c r="C87" s="662" t="s">
        <v>1696</v>
      </c>
      <c r="D87" s="667">
        <v>141</v>
      </c>
      <c r="E87" s="667">
        <v>79</v>
      </c>
      <c r="F87" s="667">
        <v>9</v>
      </c>
      <c r="G87" s="667">
        <v>0</v>
      </c>
      <c r="H87" s="667">
        <v>65</v>
      </c>
      <c r="I87" s="667">
        <v>5</v>
      </c>
      <c r="J87" s="667">
        <v>62</v>
      </c>
      <c r="K87" s="667">
        <v>0</v>
      </c>
      <c r="L87" s="667">
        <v>36</v>
      </c>
      <c r="M87" s="667">
        <v>26</v>
      </c>
      <c r="N87" s="670" t="str">
        <f t="shared" si="1"/>
        <v/>
      </c>
    </row>
    <row r="88" spans="1:14" ht="18" customHeight="1">
      <c r="A88" s="671"/>
      <c r="B88" s="672"/>
      <c r="C88" s="673" t="s">
        <v>1697</v>
      </c>
      <c r="D88" s="667">
        <v>298</v>
      </c>
      <c r="E88" s="667">
        <v>180</v>
      </c>
      <c r="F88" s="667">
        <v>34</v>
      </c>
      <c r="G88" s="667">
        <v>0</v>
      </c>
      <c r="H88" s="667">
        <v>137</v>
      </c>
      <c r="I88" s="667">
        <v>9</v>
      </c>
      <c r="J88" s="667">
        <v>118</v>
      </c>
      <c r="K88" s="667">
        <v>0</v>
      </c>
      <c r="L88" s="667">
        <v>73</v>
      </c>
      <c r="M88" s="667">
        <v>45</v>
      </c>
      <c r="N88" s="670" t="str">
        <f t="shared" si="1"/>
        <v/>
      </c>
    </row>
    <row r="89" spans="1:14" ht="9" customHeight="1">
      <c r="A89" s="671"/>
      <c r="B89" s="672" t="s">
        <v>850</v>
      </c>
      <c r="C89" s="662" t="s">
        <v>1695</v>
      </c>
      <c r="D89" s="667">
        <v>1563</v>
      </c>
      <c r="E89" s="667">
        <v>873</v>
      </c>
      <c r="F89" s="667">
        <v>252</v>
      </c>
      <c r="G89" s="667">
        <v>14</v>
      </c>
      <c r="H89" s="667">
        <v>567</v>
      </c>
      <c r="I89" s="667">
        <v>40</v>
      </c>
      <c r="J89" s="667">
        <v>690</v>
      </c>
      <c r="K89" s="667">
        <v>15</v>
      </c>
      <c r="L89" s="667">
        <v>460</v>
      </c>
      <c r="M89" s="667">
        <v>215</v>
      </c>
      <c r="N89" s="670" t="str">
        <f t="shared" si="1"/>
        <v/>
      </c>
    </row>
    <row r="90" spans="1:14" ht="9" customHeight="1">
      <c r="A90" s="671"/>
      <c r="B90" s="672"/>
      <c r="C90" s="662" t="s">
        <v>1696</v>
      </c>
      <c r="D90" s="667">
        <v>987</v>
      </c>
      <c r="E90" s="667">
        <v>580</v>
      </c>
      <c r="F90" s="667">
        <v>98</v>
      </c>
      <c r="G90" s="667">
        <v>15</v>
      </c>
      <c r="H90" s="667">
        <v>442</v>
      </c>
      <c r="I90" s="667">
        <v>25</v>
      </c>
      <c r="J90" s="667">
        <v>407</v>
      </c>
      <c r="K90" s="667">
        <v>3</v>
      </c>
      <c r="L90" s="667">
        <v>181</v>
      </c>
      <c r="M90" s="667">
        <v>223</v>
      </c>
      <c r="N90" s="670" t="str">
        <f t="shared" si="1"/>
        <v/>
      </c>
    </row>
    <row r="91" spans="1:14" ht="18" customHeight="1">
      <c r="A91" s="671"/>
      <c r="B91" s="672"/>
      <c r="C91" s="673" t="s">
        <v>1697</v>
      </c>
      <c r="D91" s="667">
        <v>2550</v>
      </c>
      <c r="E91" s="667">
        <v>1453</v>
      </c>
      <c r="F91" s="667">
        <v>350</v>
      </c>
      <c r="G91" s="667">
        <v>29</v>
      </c>
      <c r="H91" s="667">
        <v>1009</v>
      </c>
      <c r="I91" s="667">
        <v>65</v>
      </c>
      <c r="J91" s="667">
        <v>1097</v>
      </c>
      <c r="K91" s="667">
        <v>18</v>
      </c>
      <c r="L91" s="667">
        <v>641</v>
      </c>
      <c r="M91" s="667">
        <v>438</v>
      </c>
      <c r="N91" s="670" t="str">
        <f t="shared" si="1"/>
        <v/>
      </c>
    </row>
    <row r="92" spans="1:14" ht="9" customHeight="1">
      <c r="A92" s="671"/>
      <c r="B92" s="672" t="s">
        <v>851</v>
      </c>
      <c r="C92" s="662" t="s">
        <v>1695</v>
      </c>
      <c r="D92" s="667">
        <v>2007</v>
      </c>
      <c r="E92" s="667">
        <v>1220</v>
      </c>
      <c r="F92" s="667">
        <v>300</v>
      </c>
      <c r="G92" s="667">
        <v>20</v>
      </c>
      <c r="H92" s="667">
        <v>813</v>
      </c>
      <c r="I92" s="667">
        <v>87</v>
      </c>
      <c r="J92" s="667">
        <v>787</v>
      </c>
      <c r="K92" s="667">
        <v>13</v>
      </c>
      <c r="L92" s="667">
        <v>464</v>
      </c>
      <c r="M92" s="667">
        <v>310</v>
      </c>
      <c r="N92" s="670" t="str">
        <f t="shared" si="1"/>
        <v/>
      </c>
    </row>
    <row r="93" spans="1:14" ht="9" customHeight="1">
      <c r="A93" s="671"/>
      <c r="B93" s="672"/>
      <c r="C93" s="662" t="s">
        <v>1696</v>
      </c>
      <c r="D93" s="667">
        <v>1646</v>
      </c>
      <c r="E93" s="667">
        <v>1036</v>
      </c>
      <c r="F93" s="667">
        <v>178</v>
      </c>
      <c r="G93" s="667">
        <v>7</v>
      </c>
      <c r="H93" s="667">
        <v>786</v>
      </c>
      <c r="I93" s="667">
        <v>65</v>
      </c>
      <c r="J93" s="667">
        <v>610</v>
      </c>
      <c r="K93" s="667">
        <v>9</v>
      </c>
      <c r="L93" s="667">
        <v>254</v>
      </c>
      <c r="M93" s="667">
        <v>347</v>
      </c>
      <c r="N93" s="670" t="str">
        <f t="shared" si="1"/>
        <v/>
      </c>
    </row>
    <row r="94" spans="1:14" ht="18" customHeight="1">
      <c r="A94" s="671"/>
      <c r="B94" s="672"/>
      <c r="C94" s="673" t="s">
        <v>1697</v>
      </c>
      <c r="D94" s="667">
        <v>3653</v>
      </c>
      <c r="E94" s="667">
        <v>2256</v>
      </c>
      <c r="F94" s="667">
        <v>478</v>
      </c>
      <c r="G94" s="667">
        <v>27</v>
      </c>
      <c r="H94" s="667">
        <v>1599</v>
      </c>
      <c r="I94" s="667">
        <v>152</v>
      </c>
      <c r="J94" s="667">
        <v>1397</v>
      </c>
      <c r="K94" s="667">
        <v>22</v>
      </c>
      <c r="L94" s="667">
        <v>718</v>
      </c>
      <c r="M94" s="667">
        <v>657</v>
      </c>
      <c r="N94" s="670" t="str">
        <f t="shared" si="1"/>
        <v/>
      </c>
    </row>
    <row r="95" spans="1:14" ht="9" customHeight="1">
      <c r="A95" s="671"/>
      <c r="B95" s="672" t="s">
        <v>852</v>
      </c>
      <c r="C95" s="662" t="s">
        <v>1695</v>
      </c>
      <c r="D95" s="667">
        <v>302</v>
      </c>
      <c r="E95" s="667">
        <v>141</v>
      </c>
      <c r="F95" s="667">
        <v>43</v>
      </c>
      <c r="G95" s="667">
        <v>5</v>
      </c>
      <c r="H95" s="667">
        <v>70</v>
      </c>
      <c r="I95" s="667">
        <v>23</v>
      </c>
      <c r="J95" s="667">
        <v>161</v>
      </c>
      <c r="K95" s="667">
        <v>5</v>
      </c>
      <c r="L95" s="667">
        <v>134</v>
      </c>
      <c r="M95" s="667">
        <v>22</v>
      </c>
      <c r="N95" s="670" t="str">
        <f t="shared" si="1"/>
        <v/>
      </c>
    </row>
    <row r="96" spans="1:14" ht="9" customHeight="1">
      <c r="A96" s="671"/>
      <c r="B96" s="672"/>
      <c r="C96" s="662" t="s">
        <v>1696</v>
      </c>
      <c r="D96" s="667">
        <v>400</v>
      </c>
      <c r="E96" s="667">
        <v>237</v>
      </c>
      <c r="F96" s="667">
        <v>42</v>
      </c>
      <c r="G96" s="667">
        <v>2</v>
      </c>
      <c r="H96" s="667">
        <v>179</v>
      </c>
      <c r="I96" s="667">
        <v>14</v>
      </c>
      <c r="J96" s="667">
        <v>163</v>
      </c>
      <c r="K96" s="667">
        <v>1</v>
      </c>
      <c r="L96" s="667">
        <v>109</v>
      </c>
      <c r="M96" s="667">
        <v>53</v>
      </c>
      <c r="N96" s="670" t="str">
        <f t="shared" si="1"/>
        <v/>
      </c>
    </row>
    <row r="97" spans="1:14" ht="18" customHeight="1">
      <c r="A97" s="671"/>
      <c r="B97" s="672"/>
      <c r="C97" s="673" t="s">
        <v>1697</v>
      </c>
      <c r="D97" s="667">
        <v>702</v>
      </c>
      <c r="E97" s="667">
        <v>378</v>
      </c>
      <c r="F97" s="667">
        <v>85</v>
      </c>
      <c r="G97" s="667">
        <v>7</v>
      </c>
      <c r="H97" s="667">
        <v>249</v>
      </c>
      <c r="I97" s="667">
        <v>37</v>
      </c>
      <c r="J97" s="667">
        <v>324</v>
      </c>
      <c r="K97" s="667">
        <v>6</v>
      </c>
      <c r="L97" s="667">
        <v>243</v>
      </c>
      <c r="M97" s="667">
        <v>75</v>
      </c>
      <c r="N97" s="670" t="str">
        <f t="shared" si="1"/>
        <v/>
      </c>
    </row>
    <row r="98" spans="1:14" ht="9" customHeight="1">
      <c r="A98" s="671"/>
      <c r="B98" s="672" t="s">
        <v>853</v>
      </c>
      <c r="C98" s="662" t="s">
        <v>1695</v>
      </c>
      <c r="D98" s="667">
        <v>4696</v>
      </c>
      <c r="E98" s="667">
        <v>2690</v>
      </c>
      <c r="F98" s="667">
        <v>834</v>
      </c>
      <c r="G98" s="667">
        <v>72</v>
      </c>
      <c r="H98" s="667">
        <v>1757</v>
      </c>
      <c r="I98" s="667">
        <v>27</v>
      </c>
      <c r="J98" s="667">
        <v>2006</v>
      </c>
      <c r="K98" s="667">
        <v>74</v>
      </c>
      <c r="L98" s="667">
        <v>1192</v>
      </c>
      <c r="M98" s="667">
        <v>740</v>
      </c>
      <c r="N98" s="670" t="str">
        <f t="shared" si="1"/>
        <v/>
      </c>
    </row>
    <row r="99" spans="1:14" ht="9" customHeight="1">
      <c r="A99" s="671"/>
      <c r="B99" s="672"/>
      <c r="C99" s="662" t="s">
        <v>1696</v>
      </c>
      <c r="D99" s="667">
        <v>2652</v>
      </c>
      <c r="E99" s="667">
        <v>1661</v>
      </c>
      <c r="F99" s="667">
        <v>159</v>
      </c>
      <c r="G99" s="667">
        <v>43</v>
      </c>
      <c r="H99" s="667">
        <v>1434</v>
      </c>
      <c r="I99" s="667">
        <v>25</v>
      </c>
      <c r="J99" s="667">
        <v>991</v>
      </c>
      <c r="K99" s="667">
        <v>4</v>
      </c>
      <c r="L99" s="667">
        <v>314</v>
      </c>
      <c r="M99" s="667">
        <v>673</v>
      </c>
      <c r="N99" s="670" t="str">
        <f t="shared" si="1"/>
        <v/>
      </c>
    </row>
    <row r="100" spans="1:14" ht="18" customHeight="1">
      <c r="A100" s="671"/>
      <c r="B100" s="672"/>
      <c r="C100" s="673" t="s">
        <v>1697</v>
      </c>
      <c r="D100" s="667">
        <v>7348</v>
      </c>
      <c r="E100" s="667">
        <v>4351</v>
      </c>
      <c r="F100" s="667">
        <v>993</v>
      </c>
      <c r="G100" s="667">
        <v>115</v>
      </c>
      <c r="H100" s="667">
        <v>3191</v>
      </c>
      <c r="I100" s="667">
        <v>52</v>
      </c>
      <c r="J100" s="667">
        <v>2997</v>
      </c>
      <c r="K100" s="667">
        <v>78</v>
      </c>
      <c r="L100" s="667">
        <v>1506</v>
      </c>
      <c r="M100" s="667">
        <v>1413</v>
      </c>
      <c r="N100" s="670" t="str">
        <f t="shared" si="1"/>
        <v/>
      </c>
    </row>
    <row r="101" spans="1:14" ht="9" customHeight="1">
      <c r="A101" s="671"/>
      <c r="B101" s="672" t="s">
        <v>1708</v>
      </c>
      <c r="C101" s="662" t="s">
        <v>1695</v>
      </c>
      <c r="D101" s="667">
        <v>161</v>
      </c>
      <c r="E101" s="674" t="s">
        <v>1701</v>
      </c>
      <c r="F101" s="674" t="s">
        <v>1701</v>
      </c>
      <c r="G101" s="674" t="s">
        <v>1701</v>
      </c>
      <c r="H101" s="674" t="s">
        <v>1701</v>
      </c>
      <c r="I101" s="674" t="s">
        <v>1701</v>
      </c>
      <c r="J101" s="674" t="s">
        <v>1701</v>
      </c>
      <c r="K101" s="674" t="s">
        <v>1701</v>
      </c>
      <c r="L101" s="674" t="s">
        <v>1701</v>
      </c>
      <c r="M101" s="674" t="s">
        <v>1701</v>
      </c>
      <c r="N101" s="670" t="str">
        <f t="shared" si="1"/>
        <v/>
      </c>
    </row>
    <row r="102" spans="1:14" ht="9" customHeight="1">
      <c r="A102" s="671"/>
      <c r="B102" s="672"/>
      <c r="C102" s="662" t="s">
        <v>1696</v>
      </c>
      <c r="D102" s="667">
        <v>71</v>
      </c>
      <c r="E102" s="674" t="s">
        <v>1701</v>
      </c>
      <c r="F102" s="674" t="s">
        <v>1701</v>
      </c>
      <c r="G102" s="674" t="s">
        <v>1701</v>
      </c>
      <c r="H102" s="674" t="s">
        <v>1701</v>
      </c>
      <c r="I102" s="674" t="s">
        <v>1701</v>
      </c>
      <c r="J102" s="674" t="s">
        <v>1701</v>
      </c>
      <c r="K102" s="674" t="s">
        <v>1701</v>
      </c>
      <c r="L102" s="674" t="s">
        <v>1701</v>
      </c>
      <c r="M102" s="674" t="s">
        <v>1701</v>
      </c>
      <c r="N102" s="670" t="str">
        <f t="shared" si="1"/>
        <v/>
      </c>
    </row>
    <row r="103" spans="1:14" ht="18" customHeight="1">
      <c r="A103" s="671"/>
      <c r="B103" s="672"/>
      <c r="C103" s="673" t="s">
        <v>1697</v>
      </c>
      <c r="D103" s="667">
        <v>232</v>
      </c>
      <c r="E103" s="675" t="s">
        <v>1701</v>
      </c>
      <c r="F103" s="675" t="s">
        <v>1701</v>
      </c>
      <c r="G103" s="675" t="s">
        <v>1701</v>
      </c>
      <c r="H103" s="675" t="s">
        <v>1701</v>
      </c>
      <c r="I103" s="675" t="s">
        <v>1701</v>
      </c>
      <c r="J103" s="675" t="s">
        <v>1701</v>
      </c>
      <c r="K103" s="675" t="s">
        <v>1701</v>
      </c>
      <c r="L103" s="675" t="s">
        <v>1701</v>
      </c>
      <c r="M103" s="675" t="s">
        <v>1701</v>
      </c>
      <c r="N103" s="670" t="str">
        <f t="shared" si="1"/>
        <v/>
      </c>
    </row>
    <row r="104" spans="1:14" ht="9" customHeight="1">
      <c r="A104" s="671"/>
      <c r="B104" s="672" t="s">
        <v>855</v>
      </c>
      <c r="C104" s="662" t="s">
        <v>1695</v>
      </c>
      <c r="D104" s="667">
        <v>9154</v>
      </c>
      <c r="E104" s="674" t="s">
        <v>1701</v>
      </c>
      <c r="F104" s="674" t="s">
        <v>1701</v>
      </c>
      <c r="G104" s="674" t="s">
        <v>1701</v>
      </c>
      <c r="H104" s="674" t="s">
        <v>1701</v>
      </c>
      <c r="I104" s="674" t="s">
        <v>1701</v>
      </c>
      <c r="J104" s="674" t="s">
        <v>1701</v>
      </c>
      <c r="K104" s="674" t="s">
        <v>1701</v>
      </c>
      <c r="L104" s="674" t="s">
        <v>1701</v>
      </c>
      <c r="M104" s="674" t="s">
        <v>1701</v>
      </c>
      <c r="N104" s="670" t="str">
        <f t="shared" si="1"/>
        <v/>
      </c>
    </row>
    <row r="105" spans="1:14" ht="9" customHeight="1">
      <c r="A105" s="671"/>
      <c r="B105" s="672"/>
      <c r="C105" s="662" t="s">
        <v>1696</v>
      </c>
      <c r="D105" s="667">
        <v>4625</v>
      </c>
      <c r="E105" s="674" t="s">
        <v>1701</v>
      </c>
      <c r="F105" s="674" t="s">
        <v>1701</v>
      </c>
      <c r="G105" s="674" t="s">
        <v>1701</v>
      </c>
      <c r="H105" s="674" t="s">
        <v>1701</v>
      </c>
      <c r="I105" s="674" t="s">
        <v>1701</v>
      </c>
      <c r="J105" s="674" t="s">
        <v>1701</v>
      </c>
      <c r="K105" s="674" t="s">
        <v>1701</v>
      </c>
      <c r="L105" s="674" t="s">
        <v>1701</v>
      </c>
      <c r="M105" s="674" t="s">
        <v>1701</v>
      </c>
      <c r="N105" s="670" t="str">
        <f t="shared" si="1"/>
        <v/>
      </c>
    </row>
    <row r="106" spans="1:14" ht="18" customHeight="1">
      <c r="A106" s="671"/>
      <c r="B106" s="672"/>
      <c r="C106" s="673" t="s">
        <v>1697</v>
      </c>
      <c r="D106" s="667">
        <v>13779</v>
      </c>
      <c r="E106" s="675" t="s">
        <v>1701</v>
      </c>
      <c r="F106" s="675" t="s">
        <v>1701</v>
      </c>
      <c r="G106" s="675" t="s">
        <v>1701</v>
      </c>
      <c r="H106" s="675" t="s">
        <v>1701</v>
      </c>
      <c r="I106" s="675" t="s">
        <v>1701</v>
      </c>
      <c r="J106" s="675" t="s">
        <v>1701</v>
      </c>
      <c r="K106" s="675" t="s">
        <v>1701</v>
      </c>
      <c r="L106" s="675" t="s">
        <v>1701</v>
      </c>
      <c r="M106" s="675" t="s">
        <v>1701</v>
      </c>
      <c r="N106" s="670" t="str">
        <f t="shared" si="1"/>
        <v/>
      </c>
    </row>
    <row r="107" spans="1:14" s="660" customFormat="1" ht="26.45" customHeight="1">
      <c r="B107" s="665" t="s">
        <v>1709</v>
      </c>
      <c r="C107" s="668" t="s">
        <v>1695</v>
      </c>
      <c r="D107" s="669">
        <v>295</v>
      </c>
      <c r="E107" s="669">
        <v>245</v>
      </c>
      <c r="F107" s="669">
        <v>40</v>
      </c>
      <c r="G107" s="669">
        <v>1</v>
      </c>
      <c r="H107" s="669">
        <v>204</v>
      </c>
      <c r="I107" s="669">
        <v>0</v>
      </c>
      <c r="J107" s="669">
        <v>50</v>
      </c>
      <c r="K107" s="669">
        <v>2</v>
      </c>
      <c r="L107" s="669">
        <v>34</v>
      </c>
      <c r="M107" s="669">
        <v>14</v>
      </c>
      <c r="N107" s="670" t="str">
        <f t="shared" si="1"/>
        <v/>
      </c>
    </row>
    <row r="108" spans="1:14" ht="9" customHeight="1">
      <c r="A108" s="671"/>
      <c r="B108" s="672"/>
      <c r="C108" s="662" t="s">
        <v>1696</v>
      </c>
      <c r="D108" s="667">
        <v>91</v>
      </c>
      <c r="E108" s="667">
        <v>88</v>
      </c>
      <c r="F108" s="667">
        <v>7</v>
      </c>
      <c r="G108" s="667">
        <v>1</v>
      </c>
      <c r="H108" s="667">
        <v>80</v>
      </c>
      <c r="I108" s="667">
        <v>0</v>
      </c>
      <c r="J108" s="667">
        <v>3</v>
      </c>
      <c r="K108" s="667">
        <v>0</v>
      </c>
      <c r="L108" s="667">
        <v>1</v>
      </c>
      <c r="M108" s="667">
        <v>2</v>
      </c>
      <c r="N108" s="670" t="str">
        <f t="shared" si="1"/>
        <v/>
      </c>
    </row>
    <row r="109" spans="1:14" ht="18" customHeight="1">
      <c r="A109" s="671"/>
      <c r="B109" s="672"/>
      <c r="C109" s="673" t="s">
        <v>1697</v>
      </c>
      <c r="D109" s="667">
        <v>386</v>
      </c>
      <c r="E109" s="667">
        <v>333</v>
      </c>
      <c r="F109" s="667">
        <v>47</v>
      </c>
      <c r="G109" s="667">
        <v>2</v>
      </c>
      <c r="H109" s="667">
        <v>284</v>
      </c>
      <c r="I109" s="667">
        <v>0</v>
      </c>
      <c r="J109" s="667">
        <v>53</v>
      </c>
      <c r="K109" s="667">
        <v>2</v>
      </c>
      <c r="L109" s="667">
        <v>35</v>
      </c>
      <c r="M109" s="667">
        <v>16</v>
      </c>
      <c r="N109" s="670" t="str">
        <f t="shared" si="1"/>
        <v/>
      </c>
    </row>
    <row r="110" spans="1:14" ht="15" customHeight="1">
      <c r="A110" s="671"/>
      <c r="B110" s="672"/>
      <c r="C110" s="673"/>
      <c r="D110" s="667"/>
      <c r="E110" s="667"/>
      <c r="F110" s="667"/>
      <c r="G110" s="667"/>
      <c r="H110" s="667"/>
      <c r="I110" s="667"/>
      <c r="J110" s="667"/>
      <c r="K110" s="667"/>
      <c r="L110" s="667"/>
      <c r="M110" s="667"/>
      <c r="N110" s="670"/>
    </row>
    <row r="111" spans="1:14" s="660" customFormat="1" ht="9" customHeight="1">
      <c r="A111" s="676" t="s">
        <v>52</v>
      </c>
      <c r="B111" s="665"/>
      <c r="C111" s="666"/>
      <c r="D111" s="664"/>
      <c r="E111" s="664"/>
      <c r="F111" s="664"/>
      <c r="G111" s="664"/>
      <c r="H111" s="664"/>
      <c r="I111" s="664"/>
      <c r="J111" s="664"/>
      <c r="K111" s="664"/>
      <c r="L111" s="664"/>
      <c r="M111" s="664"/>
      <c r="N111" s="670"/>
    </row>
    <row r="112" spans="1:14">
      <c r="B112" s="661"/>
      <c r="C112" s="662"/>
      <c r="D112" s="663" t="s">
        <v>1693</v>
      </c>
      <c r="E112" s="661"/>
      <c r="F112" s="661"/>
      <c r="G112" s="661"/>
      <c r="H112" s="661"/>
      <c r="I112" s="661"/>
      <c r="J112" s="661"/>
      <c r="K112" s="661"/>
      <c r="L112" s="661"/>
      <c r="M112" s="661"/>
      <c r="N112" s="670"/>
    </row>
    <row r="113" spans="1:14" s="660" customFormat="1" ht="9" customHeight="1">
      <c r="D113" s="663"/>
      <c r="N113" s="670"/>
    </row>
    <row r="114" spans="1:14" s="660" customFormat="1" ht="18" customHeight="1">
      <c r="A114" s="1437" t="s">
        <v>1710</v>
      </c>
      <c r="B114" s="1438"/>
      <c r="C114" s="668" t="s">
        <v>1695</v>
      </c>
      <c r="D114" s="669">
        <v>19246</v>
      </c>
      <c r="E114" s="669">
        <v>12175</v>
      </c>
      <c r="F114" s="669">
        <v>3296</v>
      </c>
      <c r="G114" s="669">
        <v>295</v>
      </c>
      <c r="H114" s="669">
        <v>8258</v>
      </c>
      <c r="I114" s="669">
        <v>326</v>
      </c>
      <c r="J114" s="669">
        <v>7071</v>
      </c>
      <c r="K114" s="669">
        <v>211</v>
      </c>
      <c r="L114" s="669">
        <v>4028</v>
      </c>
      <c r="M114" s="669">
        <v>2832</v>
      </c>
      <c r="N114" s="670" t="str">
        <f t="shared" si="1"/>
        <v/>
      </c>
    </row>
    <row r="115" spans="1:14" ht="9" customHeight="1">
      <c r="A115" s="671"/>
      <c r="B115" s="672"/>
      <c r="C115" s="662" t="s">
        <v>1696</v>
      </c>
      <c r="D115" s="667">
        <v>11342</v>
      </c>
      <c r="E115" s="667">
        <v>7263</v>
      </c>
      <c r="F115" s="667">
        <v>872</v>
      </c>
      <c r="G115" s="667">
        <v>144</v>
      </c>
      <c r="H115" s="667">
        <v>6036</v>
      </c>
      <c r="I115" s="667">
        <v>211</v>
      </c>
      <c r="J115" s="667">
        <v>4079</v>
      </c>
      <c r="K115" s="667">
        <v>28</v>
      </c>
      <c r="L115" s="667">
        <v>1485</v>
      </c>
      <c r="M115" s="667">
        <v>2566</v>
      </c>
      <c r="N115" s="670" t="str">
        <f t="shared" si="1"/>
        <v/>
      </c>
    </row>
    <row r="116" spans="1:14" ht="18" customHeight="1">
      <c r="A116" s="671"/>
      <c r="B116" s="672"/>
      <c r="C116" s="673" t="s">
        <v>1697</v>
      </c>
      <c r="D116" s="667">
        <v>30588</v>
      </c>
      <c r="E116" s="667">
        <v>19438</v>
      </c>
      <c r="F116" s="667">
        <v>4168</v>
      </c>
      <c r="G116" s="667">
        <v>439</v>
      </c>
      <c r="H116" s="667">
        <v>14294</v>
      </c>
      <c r="I116" s="667">
        <v>537</v>
      </c>
      <c r="J116" s="667">
        <v>11150</v>
      </c>
      <c r="K116" s="667">
        <v>239</v>
      </c>
      <c r="L116" s="667">
        <v>5513</v>
      </c>
      <c r="M116" s="667">
        <v>5398</v>
      </c>
      <c r="N116" s="670" t="str">
        <f t="shared" si="1"/>
        <v/>
      </c>
    </row>
    <row r="117" spans="1:14" s="660" customFormat="1" ht="18" customHeight="1">
      <c r="A117" s="664" t="s">
        <v>498</v>
      </c>
      <c r="B117" s="665"/>
      <c r="C117" s="666"/>
      <c r="D117" s="667"/>
      <c r="E117" s="667"/>
      <c r="F117" s="667"/>
      <c r="G117" s="667"/>
      <c r="H117" s="667"/>
      <c r="I117" s="667"/>
      <c r="J117" s="667"/>
      <c r="K117" s="667"/>
      <c r="L117" s="667"/>
      <c r="M117" s="667"/>
      <c r="N117" s="670"/>
    </row>
    <row r="118" spans="1:14" s="660" customFormat="1" ht="18">
      <c r="B118" s="665" t="s">
        <v>1711</v>
      </c>
      <c r="C118" s="668" t="s">
        <v>1695</v>
      </c>
      <c r="D118" s="669">
        <v>1012</v>
      </c>
      <c r="E118" s="669">
        <v>403</v>
      </c>
      <c r="F118" s="669">
        <v>49</v>
      </c>
      <c r="G118" s="669">
        <v>1</v>
      </c>
      <c r="H118" s="669">
        <v>342</v>
      </c>
      <c r="I118" s="669">
        <v>11</v>
      </c>
      <c r="J118" s="669">
        <v>609</v>
      </c>
      <c r="K118" s="669">
        <v>40</v>
      </c>
      <c r="L118" s="669">
        <v>409</v>
      </c>
      <c r="M118" s="669">
        <v>160</v>
      </c>
      <c r="N118" s="670" t="str">
        <f t="shared" si="1"/>
        <v/>
      </c>
    </row>
    <row r="119" spans="1:14" ht="9" customHeight="1">
      <c r="A119" s="671"/>
      <c r="B119" s="672"/>
      <c r="C119" s="662" t="s">
        <v>1696</v>
      </c>
      <c r="D119" s="667">
        <v>398</v>
      </c>
      <c r="E119" s="667">
        <v>214</v>
      </c>
      <c r="F119" s="667">
        <v>16</v>
      </c>
      <c r="G119" s="667">
        <v>2</v>
      </c>
      <c r="H119" s="667">
        <v>179</v>
      </c>
      <c r="I119" s="667">
        <v>17</v>
      </c>
      <c r="J119" s="667">
        <v>184</v>
      </c>
      <c r="K119" s="667">
        <v>0</v>
      </c>
      <c r="L119" s="667">
        <v>105</v>
      </c>
      <c r="M119" s="667">
        <v>79</v>
      </c>
      <c r="N119" s="670" t="str">
        <f t="shared" si="1"/>
        <v/>
      </c>
    </row>
    <row r="120" spans="1:14" ht="18" customHeight="1">
      <c r="A120" s="671"/>
      <c r="B120" s="672"/>
      <c r="C120" s="673" t="s">
        <v>1697</v>
      </c>
      <c r="D120" s="667">
        <v>1410</v>
      </c>
      <c r="E120" s="667">
        <v>617</v>
      </c>
      <c r="F120" s="667">
        <v>65</v>
      </c>
      <c r="G120" s="667">
        <v>3</v>
      </c>
      <c r="H120" s="667">
        <v>521</v>
      </c>
      <c r="I120" s="667">
        <v>28</v>
      </c>
      <c r="J120" s="667">
        <v>793</v>
      </c>
      <c r="K120" s="667">
        <v>40</v>
      </c>
      <c r="L120" s="667">
        <v>514</v>
      </c>
      <c r="M120" s="667">
        <v>239</v>
      </c>
      <c r="N120" s="670" t="str">
        <f t="shared" si="1"/>
        <v/>
      </c>
    </row>
    <row r="121" spans="1:14" ht="9" customHeight="1">
      <c r="A121" s="671"/>
      <c r="B121" s="672" t="s">
        <v>859</v>
      </c>
      <c r="C121" s="662" t="s">
        <v>1695</v>
      </c>
      <c r="D121" s="667">
        <v>5308</v>
      </c>
      <c r="E121" s="674" t="s">
        <v>1701</v>
      </c>
      <c r="F121" s="674" t="s">
        <v>1701</v>
      </c>
      <c r="G121" s="674" t="s">
        <v>1701</v>
      </c>
      <c r="H121" s="674" t="s">
        <v>1701</v>
      </c>
      <c r="I121" s="674" t="s">
        <v>1701</v>
      </c>
      <c r="J121" s="674" t="s">
        <v>1701</v>
      </c>
      <c r="K121" s="674" t="s">
        <v>1701</v>
      </c>
      <c r="L121" s="674" t="s">
        <v>1701</v>
      </c>
      <c r="M121" s="674" t="s">
        <v>1701</v>
      </c>
      <c r="N121" s="670" t="str">
        <f t="shared" si="1"/>
        <v/>
      </c>
    </row>
    <row r="122" spans="1:14" ht="9" customHeight="1">
      <c r="A122" s="671"/>
      <c r="B122" s="672"/>
      <c r="C122" s="662" t="s">
        <v>1696</v>
      </c>
      <c r="D122" s="667">
        <v>1665</v>
      </c>
      <c r="E122" s="674" t="s">
        <v>1701</v>
      </c>
      <c r="F122" s="674" t="s">
        <v>1701</v>
      </c>
      <c r="G122" s="674" t="s">
        <v>1701</v>
      </c>
      <c r="H122" s="674" t="s">
        <v>1701</v>
      </c>
      <c r="I122" s="674" t="s">
        <v>1701</v>
      </c>
      <c r="J122" s="674" t="s">
        <v>1701</v>
      </c>
      <c r="K122" s="674" t="s">
        <v>1701</v>
      </c>
      <c r="L122" s="674" t="s">
        <v>1701</v>
      </c>
      <c r="M122" s="674" t="s">
        <v>1701</v>
      </c>
      <c r="N122" s="670" t="str">
        <f t="shared" si="1"/>
        <v/>
      </c>
    </row>
    <row r="123" spans="1:14" ht="18" customHeight="1">
      <c r="A123" s="671"/>
      <c r="B123" s="672"/>
      <c r="C123" s="673" t="s">
        <v>1697</v>
      </c>
      <c r="D123" s="667">
        <v>6973</v>
      </c>
      <c r="E123" s="675" t="s">
        <v>1701</v>
      </c>
      <c r="F123" s="675" t="s">
        <v>1701</v>
      </c>
      <c r="G123" s="675" t="s">
        <v>1701</v>
      </c>
      <c r="H123" s="675" t="s">
        <v>1701</v>
      </c>
      <c r="I123" s="675" t="s">
        <v>1701</v>
      </c>
      <c r="J123" s="675" t="s">
        <v>1701</v>
      </c>
      <c r="K123" s="675" t="s">
        <v>1701</v>
      </c>
      <c r="L123" s="675" t="s">
        <v>1701</v>
      </c>
      <c r="M123" s="675" t="s">
        <v>1701</v>
      </c>
      <c r="N123" s="670" t="str">
        <f t="shared" si="1"/>
        <v/>
      </c>
    </row>
    <row r="124" spans="1:14" ht="9" customHeight="1">
      <c r="A124" s="671"/>
      <c r="B124" s="672" t="s">
        <v>860</v>
      </c>
      <c r="C124" s="662" t="s">
        <v>1695</v>
      </c>
      <c r="D124" s="667">
        <v>7752</v>
      </c>
      <c r="E124" s="667">
        <v>6282</v>
      </c>
      <c r="F124" s="667">
        <v>911</v>
      </c>
      <c r="G124" s="667">
        <v>92</v>
      </c>
      <c r="H124" s="667">
        <v>5176</v>
      </c>
      <c r="I124" s="667">
        <v>103</v>
      </c>
      <c r="J124" s="667">
        <v>1470</v>
      </c>
      <c r="K124" s="667">
        <v>14</v>
      </c>
      <c r="L124" s="667">
        <v>242</v>
      </c>
      <c r="M124" s="667">
        <v>1214</v>
      </c>
      <c r="N124" s="670" t="str">
        <f t="shared" si="1"/>
        <v/>
      </c>
    </row>
    <row r="125" spans="1:14" ht="9" customHeight="1">
      <c r="A125" s="677"/>
      <c r="B125" s="672"/>
      <c r="C125" s="662" t="s">
        <v>1696</v>
      </c>
      <c r="D125" s="667">
        <v>1437</v>
      </c>
      <c r="E125" s="667">
        <v>1062</v>
      </c>
      <c r="F125" s="667">
        <v>110</v>
      </c>
      <c r="G125" s="667">
        <v>11</v>
      </c>
      <c r="H125" s="667">
        <v>919</v>
      </c>
      <c r="I125" s="667">
        <v>22</v>
      </c>
      <c r="J125" s="667">
        <v>375</v>
      </c>
      <c r="K125" s="667">
        <v>0</v>
      </c>
      <c r="L125" s="667">
        <v>39</v>
      </c>
      <c r="M125" s="667">
        <v>336</v>
      </c>
      <c r="N125" s="670" t="str">
        <f t="shared" si="1"/>
        <v/>
      </c>
    </row>
    <row r="126" spans="1:14" ht="18" customHeight="1">
      <c r="A126" s="671"/>
      <c r="B126" s="672"/>
      <c r="C126" s="673" t="s">
        <v>1697</v>
      </c>
      <c r="D126" s="667">
        <v>9189</v>
      </c>
      <c r="E126" s="667">
        <v>7344</v>
      </c>
      <c r="F126" s="667">
        <v>1021</v>
      </c>
      <c r="G126" s="667">
        <v>103</v>
      </c>
      <c r="H126" s="667">
        <v>6095</v>
      </c>
      <c r="I126" s="667">
        <v>125</v>
      </c>
      <c r="J126" s="667">
        <v>1845</v>
      </c>
      <c r="K126" s="667">
        <v>14</v>
      </c>
      <c r="L126" s="667">
        <v>281</v>
      </c>
      <c r="M126" s="667">
        <v>1550</v>
      </c>
      <c r="N126" s="670" t="str">
        <f t="shared" si="1"/>
        <v/>
      </c>
    </row>
    <row r="127" spans="1:14" ht="9" customHeight="1">
      <c r="A127" s="671"/>
      <c r="B127" s="672" t="s">
        <v>861</v>
      </c>
      <c r="C127" s="662" t="s">
        <v>1695</v>
      </c>
      <c r="D127" s="667">
        <v>10453</v>
      </c>
      <c r="E127" s="667">
        <v>8769</v>
      </c>
      <c r="F127" s="667">
        <v>1153</v>
      </c>
      <c r="G127" s="667">
        <v>94</v>
      </c>
      <c r="H127" s="667">
        <v>7428</v>
      </c>
      <c r="I127" s="667">
        <v>94</v>
      </c>
      <c r="J127" s="667">
        <v>1684</v>
      </c>
      <c r="K127" s="667">
        <v>61</v>
      </c>
      <c r="L127" s="667">
        <v>464</v>
      </c>
      <c r="M127" s="667">
        <v>1159</v>
      </c>
      <c r="N127" s="670" t="str">
        <f t="shared" si="1"/>
        <v/>
      </c>
    </row>
    <row r="128" spans="1:14" ht="9" customHeight="1">
      <c r="A128" s="679"/>
      <c r="B128" s="672"/>
      <c r="C128" s="662" t="s">
        <v>1696</v>
      </c>
      <c r="D128" s="667">
        <v>2138</v>
      </c>
      <c r="E128" s="667">
        <v>1728</v>
      </c>
      <c r="F128" s="667">
        <v>131</v>
      </c>
      <c r="G128" s="667">
        <v>17</v>
      </c>
      <c r="H128" s="667">
        <v>1552</v>
      </c>
      <c r="I128" s="667">
        <v>28</v>
      </c>
      <c r="J128" s="667">
        <v>410</v>
      </c>
      <c r="K128" s="667">
        <v>1</v>
      </c>
      <c r="L128" s="667">
        <v>55</v>
      </c>
      <c r="M128" s="667">
        <v>354</v>
      </c>
      <c r="N128" s="670" t="str">
        <f t="shared" si="1"/>
        <v/>
      </c>
    </row>
    <row r="129" spans="1:14" ht="18" customHeight="1">
      <c r="A129" s="671"/>
      <c r="B129" s="672"/>
      <c r="C129" s="673" t="s">
        <v>1697</v>
      </c>
      <c r="D129" s="667">
        <v>12591</v>
      </c>
      <c r="E129" s="667">
        <v>10497</v>
      </c>
      <c r="F129" s="667">
        <v>1284</v>
      </c>
      <c r="G129" s="667">
        <v>111</v>
      </c>
      <c r="H129" s="667">
        <v>8980</v>
      </c>
      <c r="I129" s="667">
        <v>122</v>
      </c>
      <c r="J129" s="667">
        <v>2094</v>
      </c>
      <c r="K129" s="667">
        <v>62</v>
      </c>
      <c r="L129" s="667">
        <v>519</v>
      </c>
      <c r="M129" s="667">
        <v>1513</v>
      </c>
      <c r="N129" s="670" t="str">
        <f t="shared" si="1"/>
        <v/>
      </c>
    </row>
    <row r="130" spans="1:14" ht="9" customHeight="1">
      <c r="A130" s="671"/>
      <c r="B130" s="672" t="s">
        <v>862</v>
      </c>
      <c r="C130" s="662" t="s">
        <v>1695</v>
      </c>
      <c r="D130" s="667">
        <v>8227</v>
      </c>
      <c r="E130" s="667">
        <v>6834</v>
      </c>
      <c r="F130" s="667">
        <v>872</v>
      </c>
      <c r="G130" s="667">
        <v>47</v>
      </c>
      <c r="H130" s="667">
        <v>5850</v>
      </c>
      <c r="I130" s="667">
        <v>65</v>
      </c>
      <c r="J130" s="667">
        <v>1393</v>
      </c>
      <c r="K130" s="667">
        <v>45</v>
      </c>
      <c r="L130" s="667">
        <v>473</v>
      </c>
      <c r="M130" s="667">
        <v>875</v>
      </c>
      <c r="N130" s="670" t="str">
        <f t="shared" si="1"/>
        <v/>
      </c>
    </row>
    <row r="131" spans="1:14" ht="9" customHeight="1">
      <c r="A131" s="671"/>
      <c r="B131" s="672"/>
      <c r="C131" s="662" t="s">
        <v>1696</v>
      </c>
      <c r="D131" s="667">
        <v>4075</v>
      </c>
      <c r="E131" s="667">
        <v>3322</v>
      </c>
      <c r="F131" s="667">
        <v>133</v>
      </c>
      <c r="G131" s="667">
        <v>23</v>
      </c>
      <c r="H131" s="667">
        <v>3134</v>
      </c>
      <c r="I131" s="667">
        <v>32</v>
      </c>
      <c r="J131" s="667">
        <v>753</v>
      </c>
      <c r="K131" s="667">
        <v>4</v>
      </c>
      <c r="L131" s="667">
        <v>123</v>
      </c>
      <c r="M131" s="667">
        <v>626</v>
      </c>
      <c r="N131" s="670" t="str">
        <f t="shared" si="1"/>
        <v/>
      </c>
    </row>
    <row r="132" spans="1:14" ht="18" customHeight="1">
      <c r="A132" s="671"/>
      <c r="B132" s="672"/>
      <c r="C132" s="673" t="s">
        <v>1697</v>
      </c>
      <c r="D132" s="667">
        <v>12302</v>
      </c>
      <c r="E132" s="667">
        <v>10156</v>
      </c>
      <c r="F132" s="667">
        <v>1005</v>
      </c>
      <c r="G132" s="667">
        <v>70</v>
      </c>
      <c r="H132" s="667">
        <v>8984</v>
      </c>
      <c r="I132" s="667">
        <v>97</v>
      </c>
      <c r="J132" s="667">
        <v>2146</v>
      </c>
      <c r="K132" s="667">
        <v>49</v>
      </c>
      <c r="L132" s="667">
        <v>596</v>
      </c>
      <c r="M132" s="667">
        <v>1501</v>
      </c>
      <c r="N132" s="670" t="str">
        <f t="shared" si="1"/>
        <v/>
      </c>
    </row>
    <row r="133" spans="1:14" ht="9" customHeight="1">
      <c r="A133" s="671"/>
      <c r="B133" s="672" t="s">
        <v>863</v>
      </c>
      <c r="C133" s="662" t="s">
        <v>1695</v>
      </c>
      <c r="D133" s="667">
        <v>1100</v>
      </c>
      <c r="E133" s="674" t="s">
        <v>1701</v>
      </c>
      <c r="F133" s="674" t="s">
        <v>1701</v>
      </c>
      <c r="G133" s="674" t="s">
        <v>1701</v>
      </c>
      <c r="H133" s="674" t="s">
        <v>1701</v>
      </c>
      <c r="I133" s="674" t="s">
        <v>1701</v>
      </c>
      <c r="J133" s="674" t="s">
        <v>1701</v>
      </c>
      <c r="K133" s="674" t="s">
        <v>1701</v>
      </c>
      <c r="L133" s="674" t="s">
        <v>1701</v>
      </c>
      <c r="M133" s="674" t="s">
        <v>1701</v>
      </c>
      <c r="N133" s="670" t="str">
        <f t="shared" si="1"/>
        <v/>
      </c>
    </row>
    <row r="134" spans="1:14" ht="9" customHeight="1">
      <c r="A134" s="671"/>
      <c r="B134" s="672"/>
      <c r="C134" s="662" t="s">
        <v>1696</v>
      </c>
      <c r="D134" s="667">
        <v>930</v>
      </c>
      <c r="E134" s="674" t="s">
        <v>1701</v>
      </c>
      <c r="F134" s="674" t="s">
        <v>1701</v>
      </c>
      <c r="G134" s="674" t="s">
        <v>1701</v>
      </c>
      <c r="H134" s="674" t="s">
        <v>1701</v>
      </c>
      <c r="I134" s="674" t="s">
        <v>1701</v>
      </c>
      <c r="J134" s="674" t="s">
        <v>1701</v>
      </c>
      <c r="K134" s="674" t="s">
        <v>1701</v>
      </c>
      <c r="L134" s="674" t="s">
        <v>1701</v>
      </c>
      <c r="M134" s="674" t="s">
        <v>1701</v>
      </c>
      <c r="N134" s="670" t="str">
        <f t="shared" si="1"/>
        <v/>
      </c>
    </row>
    <row r="135" spans="1:14" ht="18" customHeight="1">
      <c r="A135" s="671"/>
      <c r="B135" s="672"/>
      <c r="C135" s="673" t="s">
        <v>1697</v>
      </c>
      <c r="D135" s="667">
        <v>2030</v>
      </c>
      <c r="E135" s="675" t="s">
        <v>1701</v>
      </c>
      <c r="F135" s="675" t="s">
        <v>1701</v>
      </c>
      <c r="G135" s="675" t="s">
        <v>1701</v>
      </c>
      <c r="H135" s="675" t="s">
        <v>1701</v>
      </c>
      <c r="I135" s="675" t="s">
        <v>1701</v>
      </c>
      <c r="J135" s="675" t="s">
        <v>1701</v>
      </c>
      <c r="K135" s="675" t="s">
        <v>1701</v>
      </c>
      <c r="L135" s="675" t="s">
        <v>1701</v>
      </c>
      <c r="M135" s="675" t="s">
        <v>1701</v>
      </c>
      <c r="N135" s="670" t="str">
        <f t="shared" si="1"/>
        <v/>
      </c>
    </row>
    <row r="136" spans="1:14" ht="9" customHeight="1">
      <c r="A136" s="671"/>
      <c r="B136" s="672" t="s">
        <v>864</v>
      </c>
      <c r="C136" s="662" t="s">
        <v>1695</v>
      </c>
      <c r="D136" s="667">
        <v>5802</v>
      </c>
      <c r="E136" s="667">
        <v>4738</v>
      </c>
      <c r="F136" s="667">
        <v>861</v>
      </c>
      <c r="G136" s="667">
        <v>79</v>
      </c>
      <c r="H136" s="667">
        <v>3744</v>
      </c>
      <c r="I136" s="667">
        <v>54</v>
      </c>
      <c r="J136" s="667">
        <v>1064</v>
      </c>
      <c r="K136" s="667">
        <v>59</v>
      </c>
      <c r="L136" s="667">
        <v>365</v>
      </c>
      <c r="M136" s="667">
        <v>640</v>
      </c>
      <c r="N136" s="670" t="str">
        <f t="shared" si="1"/>
        <v/>
      </c>
    </row>
    <row r="137" spans="1:14" ht="9" customHeight="1">
      <c r="A137" s="671"/>
      <c r="B137" s="672"/>
      <c r="C137" s="662" t="s">
        <v>1696</v>
      </c>
      <c r="D137" s="667">
        <v>5130</v>
      </c>
      <c r="E137" s="667">
        <v>4094</v>
      </c>
      <c r="F137" s="667">
        <v>242</v>
      </c>
      <c r="G137" s="667">
        <v>69</v>
      </c>
      <c r="H137" s="667">
        <v>3725</v>
      </c>
      <c r="I137" s="667">
        <v>58</v>
      </c>
      <c r="J137" s="667">
        <v>1036</v>
      </c>
      <c r="K137" s="667">
        <v>5</v>
      </c>
      <c r="L137" s="667">
        <v>158</v>
      </c>
      <c r="M137" s="667">
        <v>873</v>
      </c>
      <c r="N137" s="670" t="str">
        <f t="shared" si="1"/>
        <v/>
      </c>
    </row>
    <row r="138" spans="1:14" ht="18" customHeight="1">
      <c r="A138" s="671"/>
      <c r="B138" s="672"/>
      <c r="C138" s="673" t="s">
        <v>1697</v>
      </c>
      <c r="D138" s="667">
        <v>10932</v>
      </c>
      <c r="E138" s="667">
        <v>8832</v>
      </c>
      <c r="F138" s="667">
        <v>1103</v>
      </c>
      <c r="G138" s="667">
        <v>148</v>
      </c>
      <c r="H138" s="667">
        <v>7469</v>
      </c>
      <c r="I138" s="667">
        <v>112</v>
      </c>
      <c r="J138" s="667">
        <v>2100</v>
      </c>
      <c r="K138" s="667">
        <v>64</v>
      </c>
      <c r="L138" s="667">
        <v>523</v>
      </c>
      <c r="M138" s="667">
        <v>1513</v>
      </c>
      <c r="N138" s="670" t="str">
        <f t="shared" si="1"/>
        <v/>
      </c>
    </row>
    <row r="139" spans="1:14" s="660" customFormat="1" ht="18">
      <c r="B139" s="665" t="s">
        <v>1712</v>
      </c>
      <c r="C139" s="668" t="s">
        <v>1695</v>
      </c>
      <c r="D139" s="669">
        <v>2609</v>
      </c>
      <c r="E139" s="669">
        <v>2019</v>
      </c>
      <c r="F139" s="669">
        <v>364</v>
      </c>
      <c r="G139" s="669">
        <v>27</v>
      </c>
      <c r="H139" s="669">
        <v>1611</v>
      </c>
      <c r="I139" s="669">
        <v>17</v>
      </c>
      <c r="J139" s="669">
        <v>590</v>
      </c>
      <c r="K139" s="669">
        <v>14</v>
      </c>
      <c r="L139" s="669">
        <v>240</v>
      </c>
      <c r="M139" s="669">
        <v>336</v>
      </c>
      <c r="N139" s="670" t="str">
        <f t="shared" si="1"/>
        <v/>
      </c>
    </row>
    <row r="140" spans="1:14" ht="9" customHeight="1">
      <c r="A140" s="671"/>
      <c r="B140" s="672"/>
      <c r="C140" s="662" t="s">
        <v>1696</v>
      </c>
      <c r="D140" s="667">
        <v>1238</v>
      </c>
      <c r="E140" s="667">
        <v>919</v>
      </c>
      <c r="F140" s="667">
        <v>57</v>
      </c>
      <c r="G140" s="667">
        <v>20</v>
      </c>
      <c r="H140" s="667">
        <v>832</v>
      </c>
      <c r="I140" s="667">
        <v>10</v>
      </c>
      <c r="J140" s="667">
        <v>319</v>
      </c>
      <c r="K140" s="667">
        <v>2</v>
      </c>
      <c r="L140" s="667">
        <v>49</v>
      </c>
      <c r="M140" s="667">
        <v>268</v>
      </c>
      <c r="N140" s="670" t="str">
        <f t="shared" si="1"/>
        <v/>
      </c>
    </row>
    <row r="141" spans="1:14" ht="18" customHeight="1">
      <c r="A141" s="671"/>
      <c r="B141" s="672"/>
      <c r="C141" s="673" t="s">
        <v>1697</v>
      </c>
      <c r="D141" s="667">
        <v>3847</v>
      </c>
      <c r="E141" s="667">
        <v>2938</v>
      </c>
      <c r="F141" s="667">
        <v>421</v>
      </c>
      <c r="G141" s="667">
        <v>47</v>
      </c>
      <c r="H141" s="667">
        <v>2443</v>
      </c>
      <c r="I141" s="667">
        <v>27</v>
      </c>
      <c r="J141" s="667">
        <v>909</v>
      </c>
      <c r="K141" s="667">
        <v>16</v>
      </c>
      <c r="L141" s="667">
        <v>289</v>
      </c>
      <c r="M141" s="667">
        <v>604</v>
      </c>
      <c r="N141" s="670" t="str">
        <f t="shared" si="1"/>
        <v/>
      </c>
    </row>
    <row r="142" spans="1:14" ht="9" customHeight="1">
      <c r="A142" s="671"/>
      <c r="B142" s="672" t="s">
        <v>866</v>
      </c>
      <c r="C142" s="662" t="s">
        <v>1695</v>
      </c>
      <c r="D142" s="667">
        <v>1587</v>
      </c>
      <c r="E142" s="667">
        <v>1104</v>
      </c>
      <c r="F142" s="667">
        <v>243</v>
      </c>
      <c r="G142" s="667">
        <v>21</v>
      </c>
      <c r="H142" s="667">
        <v>784</v>
      </c>
      <c r="I142" s="667">
        <v>56</v>
      </c>
      <c r="J142" s="667">
        <v>483</v>
      </c>
      <c r="K142" s="667">
        <v>12</v>
      </c>
      <c r="L142" s="667">
        <v>266</v>
      </c>
      <c r="M142" s="667">
        <v>205</v>
      </c>
      <c r="N142" s="670" t="str">
        <f t="shared" si="1"/>
        <v/>
      </c>
    </row>
    <row r="143" spans="1:14" ht="9" customHeight="1">
      <c r="A143" s="671"/>
      <c r="B143" s="672"/>
      <c r="C143" s="662" t="s">
        <v>1696</v>
      </c>
      <c r="D143" s="667">
        <v>869</v>
      </c>
      <c r="E143" s="667">
        <v>601</v>
      </c>
      <c r="F143" s="667">
        <v>77</v>
      </c>
      <c r="G143" s="667">
        <v>9</v>
      </c>
      <c r="H143" s="667">
        <v>487</v>
      </c>
      <c r="I143" s="667">
        <v>28</v>
      </c>
      <c r="J143" s="667">
        <v>268</v>
      </c>
      <c r="K143" s="667">
        <v>7</v>
      </c>
      <c r="L143" s="667">
        <v>90</v>
      </c>
      <c r="M143" s="667">
        <v>171</v>
      </c>
      <c r="N143" s="670" t="str">
        <f t="shared" si="1"/>
        <v/>
      </c>
    </row>
    <row r="144" spans="1:14" ht="18" customHeight="1">
      <c r="A144" s="671"/>
      <c r="B144" s="672"/>
      <c r="C144" s="673" t="s">
        <v>1697</v>
      </c>
      <c r="D144" s="667">
        <v>2456</v>
      </c>
      <c r="E144" s="667">
        <v>1705</v>
      </c>
      <c r="F144" s="667">
        <v>320</v>
      </c>
      <c r="G144" s="667">
        <v>30</v>
      </c>
      <c r="H144" s="667">
        <v>1271</v>
      </c>
      <c r="I144" s="667">
        <v>84</v>
      </c>
      <c r="J144" s="667">
        <v>751</v>
      </c>
      <c r="K144" s="667">
        <v>19</v>
      </c>
      <c r="L144" s="667">
        <v>356</v>
      </c>
      <c r="M144" s="667">
        <v>376</v>
      </c>
      <c r="N144" s="670" t="str">
        <f t="shared" si="1"/>
        <v/>
      </c>
    </row>
    <row r="145" spans="1:14" ht="9" customHeight="1">
      <c r="A145" s="672" t="s">
        <v>1713</v>
      </c>
      <c r="C145" s="662" t="s">
        <v>1695</v>
      </c>
      <c r="D145" s="667">
        <v>43850</v>
      </c>
      <c r="E145" s="667">
        <v>35113</v>
      </c>
      <c r="F145" s="667">
        <v>5676</v>
      </c>
      <c r="G145" s="667">
        <v>427</v>
      </c>
      <c r="H145" s="667">
        <v>28422</v>
      </c>
      <c r="I145" s="667">
        <v>588</v>
      </c>
      <c r="J145" s="667">
        <v>8737</v>
      </c>
      <c r="K145" s="667">
        <v>286</v>
      </c>
      <c r="L145" s="667">
        <v>2973</v>
      </c>
      <c r="M145" s="667">
        <v>5478</v>
      </c>
      <c r="N145" s="670" t="str">
        <f t="shared" si="1"/>
        <v/>
      </c>
    </row>
    <row r="146" spans="1:14" ht="9" customHeight="1">
      <c r="A146" s="671"/>
      <c r="B146" s="672"/>
      <c r="C146" s="662" t="s">
        <v>1696</v>
      </c>
      <c r="D146" s="667">
        <v>17880</v>
      </c>
      <c r="E146" s="667">
        <v>13854</v>
      </c>
      <c r="F146" s="667">
        <v>984</v>
      </c>
      <c r="G146" s="667">
        <v>169</v>
      </c>
      <c r="H146" s="667">
        <v>12391</v>
      </c>
      <c r="I146" s="667">
        <v>310</v>
      </c>
      <c r="J146" s="667">
        <v>4026</v>
      </c>
      <c r="K146" s="667">
        <v>26</v>
      </c>
      <c r="L146" s="667">
        <v>799</v>
      </c>
      <c r="M146" s="667">
        <v>3201</v>
      </c>
      <c r="N146" s="670" t="str">
        <f t="shared" si="1"/>
        <v/>
      </c>
    </row>
    <row r="147" spans="1:14" ht="18" customHeight="1">
      <c r="A147" s="671"/>
      <c r="B147" s="672"/>
      <c r="C147" s="673" t="s">
        <v>1697</v>
      </c>
      <c r="D147" s="667">
        <v>61730</v>
      </c>
      <c r="E147" s="667">
        <v>48967</v>
      </c>
      <c r="F147" s="667">
        <v>6660</v>
      </c>
      <c r="G147" s="667">
        <v>596</v>
      </c>
      <c r="H147" s="667">
        <v>40813</v>
      </c>
      <c r="I147" s="667">
        <v>898</v>
      </c>
      <c r="J147" s="667">
        <v>12763</v>
      </c>
      <c r="K147" s="667">
        <v>312</v>
      </c>
      <c r="L147" s="667">
        <v>3772</v>
      </c>
      <c r="M147" s="667">
        <v>8679</v>
      </c>
      <c r="N147" s="670" t="str">
        <f t="shared" ref="N147:N210" si="2">IF(OR(D147=E147,D147=F147,D147=G147,D147=H147,D147=I147,D147=J147,D147=K147,D147=L147,D147=M147),"X","")</f>
        <v/>
      </c>
    </row>
    <row r="148" spans="1:14" s="660" customFormat="1" ht="18" customHeight="1">
      <c r="A148" s="664" t="s">
        <v>508</v>
      </c>
      <c r="B148" s="665"/>
      <c r="C148" s="666"/>
      <c r="D148" s="667"/>
      <c r="E148" s="667"/>
      <c r="F148" s="667"/>
      <c r="G148" s="667"/>
      <c r="H148" s="667"/>
      <c r="I148" s="667"/>
      <c r="J148" s="667"/>
      <c r="K148" s="667"/>
      <c r="L148" s="667"/>
      <c r="M148" s="667"/>
      <c r="N148" s="670"/>
    </row>
    <row r="149" spans="1:14" ht="9" customHeight="1">
      <c r="A149" s="671"/>
      <c r="B149" s="672" t="s">
        <v>867</v>
      </c>
      <c r="C149" s="662" t="s">
        <v>1695</v>
      </c>
      <c r="D149" s="667">
        <v>2605</v>
      </c>
      <c r="E149" s="667">
        <v>171</v>
      </c>
      <c r="F149" s="667">
        <v>94</v>
      </c>
      <c r="G149" s="667">
        <v>2</v>
      </c>
      <c r="H149" s="667">
        <v>74</v>
      </c>
      <c r="I149" s="667">
        <v>1</v>
      </c>
      <c r="J149" s="667">
        <v>2434</v>
      </c>
      <c r="K149" s="667">
        <v>119</v>
      </c>
      <c r="L149" s="667">
        <v>2302</v>
      </c>
      <c r="M149" s="667">
        <v>13</v>
      </c>
      <c r="N149" s="670" t="str">
        <f t="shared" si="2"/>
        <v/>
      </c>
    </row>
    <row r="150" spans="1:14" ht="9" customHeight="1">
      <c r="A150" s="671"/>
      <c r="B150" s="672"/>
      <c r="C150" s="662" t="s">
        <v>1696</v>
      </c>
      <c r="D150" s="667">
        <v>543</v>
      </c>
      <c r="E150" s="667">
        <v>142</v>
      </c>
      <c r="F150" s="667">
        <v>20</v>
      </c>
      <c r="G150" s="667">
        <v>3</v>
      </c>
      <c r="H150" s="667">
        <v>119</v>
      </c>
      <c r="I150" s="667">
        <v>0</v>
      </c>
      <c r="J150" s="667">
        <v>401</v>
      </c>
      <c r="K150" s="667">
        <v>4</v>
      </c>
      <c r="L150" s="667">
        <v>370</v>
      </c>
      <c r="M150" s="667">
        <v>27</v>
      </c>
      <c r="N150" s="670" t="str">
        <f t="shared" si="2"/>
        <v/>
      </c>
    </row>
    <row r="151" spans="1:14" ht="18" customHeight="1">
      <c r="A151" s="671"/>
      <c r="B151" s="672"/>
      <c r="C151" s="673" t="s">
        <v>1697</v>
      </c>
      <c r="D151" s="667">
        <v>3148</v>
      </c>
      <c r="E151" s="667">
        <v>313</v>
      </c>
      <c r="F151" s="667">
        <v>114</v>
      </c>
      <c r="G151" s="667">
        <v>5</v>
      </c>
      <c r="H151" s="667">
        <v>193</v>
      </c>
      <c r="I151" s="667">
        <v>1</v>
      </c>
      <c r="J151" s="667">
        <v>2835</v>
      </c>
      <c r="K151" s="667">
        <v>123</v>
      </c>
      <c r="L151" s="667">
        <v>2672</v>
      </c>
      <c r="M151" s="667">
        <v>40</v>
      </c>
      <c r="N151" s="670" t="str">
        <f t="shared" si="2"/>
        <v/>
      </c>
    </row>
    <row r="152" spans="1:14" s="660" customFormat="1" ht="18">
      <c r="B152" s="665" t="s">
        <v>1714</v>
      </c>
      <c r="C152" s="668" t="s">
        <v>1695</v>
      </c>
      <c r="D152" s="669">
        <v>204</v>
      </c>
      <c r="E152" s="674" t="s">
        <v>1701</v>
      </c>
      <c r="F152" s="674" t="s">
        <v>1701</v>
      </c>
      <c r="G152" s="674" t="s">
        <v>1701</v>
      </c>
      <c r="H152" s="674" t="s">
        <v>1701</v>
      </c>
      <c r="I152" s="674" t="s">
        <v>1701</v>
      </c>
      <c r="J152" s="674" t="s">
        <v>1701</v>
      </c>
      <c r="K152" s="674" t="s">
        <v>1701</v>
      </c>
      <c r="L152" s="674" t="s">
        <v>1701</v>
      </c>
      <c r="M152" s="674" t="s">
        <v>1701</v>
      </c>
      <c r="N152" s="670" t="str">
        <f t="shared" si="2"/>
        <v/>
      </c>
    </row>
    <row r="153" spans="1:14" ht="9" customHeight="1">
      <c r="A153" s="671"/>
      <c r="B153" s="672"/>
      <c r="C153" s="662" t="s">
        <v>1696</v>
      </c>
      <c r="D153" s="667">
        <v>350</v>
      </c>
      <c r="E153" s="674" t="s">
        <v>1701</v>
      </c>
      <c r="F153" s="674" t="s">
        <v>1701</v>
      </c>
      <c r="G153" s="674" t="s">
        <v>1701</v>
      </c>
      <c r="H153" s="674" t="s">
        <v>1701</v>
      </c>
      <c r="I153" s="674" t="s">
        <v>1701</v>
      </c>
      <c r="J153" s="674" t="s">
        <v>1701</v>
      </c>
      <c r="K153" s="674" t="s">
        <v>1701</v>
      </c>
      <c r="L153" s="674" t="s">
        <v>1701</v>
      </c>
      <c r="M153" s="674" t="s">
        <v>1701</v>
      </c>
      <c r="N153" s="670" t="str">
        <f t="shared" si="2"/>
        <v/>
      </c>
    </row>
    <row r="154" spans="1:14" ht="18" customHeight="1">
      <c r="A154" s="671"/>
      <c r="B154" s="672"/>
      <c r="C154" s="673" t="s">
        <v>1697</v>
      </c>
      <c r="D154" s="667">
        <v>554</v>
      </c>
      <c r="E154" s="675" t="s">
        <v>1701</v>
      </c>
      <c r="F154" s="675" t="s">
        <v>1701</v>
      </c>
      <c r="G154" s="675" t="s">
        <v>1701</v>
      </c>
      <c r="H154" s="675" t="s">
        <v>1701</v>
      </c>
      <c r="I154" s="675" t="s">
        <v>1701</v>
      </c>
      <c r="J154" s="675" t="s">
        <v>1701</v>
      </c>
      <c r="K154" s="675" t="s">
        <v>1701</v>
      </c>
      <c r="L154" s="675" t="s">
        <v>1701</v>
      </c>
      <c r="M154" s="675" t="s">
        <v>1701</v>
      </c>
      <c r="N154" s="670" t="str">
        <f t="shared" si="2"/>
        <v/>
      </c>
    </row>
    <row r="155" spans="1:14" s="660" customFormat="1" ht="18">
      <c r="B155" s="665" t="s">
        <v>1715</v>
      </c>
      <c r="C155" s="668" t="s">
        <v>1695</v>
      </c>
      <c r="D155" s="669">
        <v>2373</v>
      </c>
      <c r="E155" s="669">
        <v>2206</v>
      </c>
      <c r="F155" s="669">
        <v>389</v>
      </c>
      <c r="G155" s="669">
        <v>66</v>
      </c>
      <c r="H155" s="669">
        <v>1751</v>
      </c>
      <c r="I155" s="669">
        <v>0</v>
      </c>
      <c r="J155" s="669">
        <v>167</v>
      </c>
      <c r="K155" s="669">
        <v>9</v>
      </c>
      <c r="L155" s="669">
        <v>57</v>
      </c>
      <c r="M155" s="669">
        <v>101</v>
      </c>
      <c r="N155" s="670" t="str">
        <f t="shared" si="2"/>
        <v/>
      </c>
    </row>
    <row r="156" spans="1:14" ht="9" customHeight="1">
      <c r="A156" s="671"/>
      <c r="B156" s="672"/>
      <c r="C156" s="662" t="s">
        <v>1696</v>
      </c>
      <c r="D156" s="667">
        <v>2278</v>
      </c>
      <c r="E156" s="667">
        <v>2076</v>
      </c>
      <c r="F156" s="667">
        <v>75</v>
      </c>
      <c r="G156" s="667">
        <v>41</v>
      </c>
      <c r="H156" s="667">
        <v>1958</v>
      </c>
      <c r="I156" s="667">
        <v>2</v>
      </c>
      <c r="J156" s="667">
        <v>202</v>
      </c>
      <c r="K156" s="667">
        <v>0</v>
      </c>
      <c r="L156" s="667">
        <v>32</v>
      </c>
      <c r="M156" s="667">
        <v>170</v>
      </c>
      <c r="N156" s="670" t="str">
        <f t="shared" si="2"/>
        <v/>
      </c>
    </row>
    <row r="157" spans="1:14" ht="18" customHeight="1">
      <c r="A157" s="671"/>
      <c r="B157" s="672"/>
      <c r="C157" s="673" t="s">
        <v>1697</v>
      </c>
      <c r="D157" s="667">
        <v>4651</v>
      </c>
      <c r="E157" s="667">
        <v>4282</v>
      </c>
      <c r="F157" s="667">
        <v>464</v>
      </c>
      <c r="G157" s="667">
        <v>107</v>
      </c>
      <c r="H157" s="667">
        <v>3709</v>
      </c>
      <c r="I157" s="667">
        <v>2</v>
      </c>
      <c r="J157" s="667">
        <v>369</v>
      </c>
      <c r="K157" s="667">
        <v>9</v>
      </c>
      <c r="L157" s="667">
        <v>89</v>
      </c>
      <c r="M157" s="667">
        <v>271</v>
      </c>
      <c r="N157" s="670" t="str">
        <f t="shared" si="2"/>
        <v/>
      </c>
    </row>
    <row r="158" spans="1:14" ht="32.25" customHeight="1">
      <c r="A158" s="671"/>
      <c r="B158" s="672"/>
      <c r="C158" s="673"/>
      <c r="D158" s="667"/>
      <c r="E158" s="667"/>
      <c r="F158" s="667"/>
      <c r="G158" s="667"/>
      <c r="H158" s="667"/>
      <c r="I158" s="667"/>
      <c r="J158" s="667"/>
      <c r="K158" s="667"/>
      <c r="L158" s="667"/>
      <c r="M158" s="667"/>
      <c r="N158" s="670"/>
    </row>
    <row r="159" spans="1:14" s="660" customFormat="1" ht="9" customHeight="1">
      <c r="A159" s="676" t="s">
        <v>52</v>
      </c>
      <c r="B159" s="665"/>
      <c r="C159" s="666"/>
      <c r="D159" s="664"/>
      <c r="E159" s="664"/>
      <c r="F159" s="664"/>
      <c r="G159" s="664"/>
      <c r="H159" s="664"/>
      <c r="I159" s="664"/>
      <c r="J159" s="664"/>
      <c r="K159" s="664"/>
      <c r="L159" s="664"/>
      <c r="M159" s="664"/>
      <c r="N159" s="670"/>
    </row>
    <row r="160" spans="1:14">
      <c r="B160" s="661"/>
      <c r="C160" s="662"/>
      <c r="D160" s="663" t="s">
        <v>1693</v>
      </c>
      <c r="E160" s="661"/>
      <c r="F160" s="661"/>
      <c r="G160" s="661"/>
      <c r="H160" s="661"/>
      <c r="I160" s="661"/>
      <c r="J160" s="661"/>
      <c r="K160" s="661"/>
      <c r="L160" s="661"/>
      <c r="M160" s="661"/>
      <c r="N160" s="670"/>
    </row>
    <row r="161" spans="1:14" s="660" customFormat="1" ht="9" customHeight="1">
      <c r="D161" s="663"/>
      <c r="N161" s="670"/>
    </row>
    <row r="162" spans="1:14" s="660" customFormat="1" ht="18">
      <c r="B162" s="665" t="s">
        <v>1716</v>
      </c>
      <c r="C162" s="668" t="s">
        <v>1695</v>
      </c>
      <c r="D162" s="669">
        <v>5109</v>
      </c>
      <c r="E162" s="669">
        <v>4879</v>
      </c>
      <c r="F162" s="669">
        <v>681</v>
      </c>
      <c r="G162" s="669">
        <v>93</v>
      </c>
      <c r="H162" s="669">
        <v>4104</v>
      </c>
      <c r="I162" s="669">
        <v>1</v>
      </c>
      <c r="J162" s="669">
        <v>230</v>
      </c>
      <c r="K162" s="669">
        <v>18</v>
      </c>
      <c r="L162" s="669">
        <v>92</v>
      </c>
      <c r="M162" s="669">
        <v>120</v>
      </c>
      <c r="N162" s="670" t="str">
        <f t="shared" si="2"/>
        <v/>
      </c>
    </row>
    <row r="163" spans="1:14" ht="9" customHeight="1">
      <c r="A163" s="678"/>
      <c r="B163" s="672"/>
      <c r="C163" s="662" t="s">
        <v>1696</v>
      </c>
      <c r="D163" s="667">
        <v>5223</v>
      </c>
      <c r="E163" s="667">
        <v>4973</v>
      </c>
      <c r="F163" s="667">
        <v>122</v>
      </c>
      <c r="G163" s="667">
        <v>76</v>
      </c>
      <c r="H163" s="667">
        <v>4774</v>
      </c>
      <c r="I163" s="667">
        <v>1</v>
      </c>
      <c r="J163" s="667">
        <v>250</v>
      </c>
      <c r="K163" s="667">
        <v>2</v>
      </c>
      <c r="L163" s="667">
        <v>33</v>
      </c>
      <c r="M163" s="667">
        <v>215</v>
      </c>
      <c r="N163" s="670" t="str">
        <f t="shared" si="2"/>
        <v/>
      </c>
    </row>
    <row r="164" spans="1:14" ht="18" customHeight="1">
      <c r="A164" s="671"/>
      <c r="B164" s="672"/>
      <c r="C164" s="673" t="s">
        <v>1697</v>
      </c>
      <c r="D164" s="667">
        <v>10332</v>
      </c>
      <c r="E164" s="667">
        <v>9852</v>
      </c>
      <c r="F164" s="667">
        <v>803</v>
      </c>
      <c r="G164" s="667">
        <v>169</v>
      </c>
      <c r="H164" s="667">
        <v>8878</v>
      </c>
      <c r="I164" s="667">
        <v>2</v>
      </c>
      <c r="J164" s="667">
        <v>480</v>
      </c>
      <c r="K164" s="667">
        <v>20</v>
      </c>
      <c r="L164" s="667">
        <v>125</v>
      </c>
      <c r="M164" s="667">
        <v>335</v>
      </c>
      <c r="N164" s="670" t="str">
        <f t="shared" si="2"/>
        <v/>
      </c>
    </row>
    <row r="165" spans="1:14" s="660" customFormat="1" ht="18">
      <c r="B165" s="665" t="s">
        <v>1717</v>
      </c>
      <c r="C165" s="668" t="s">
        <v>1695</v>
      </c>
      <c r="D165" s="669">
        <v>21384</v>
      </c>
      <c r="E165" s="669">
        <v>19978</v>
      </c>
      <c r="F165" s="669">
        <v>1519</v>
      </c>
      <c r="G165" s="669">
        <v>105</v>
      </c>
      <c r="H165" s="669">
        <v>18352</v>
      </c>
      <c r="I165" s="669">
        <v>2</v>
      </c>
      <c r="J165" s="669">
        <v>1406</v>
      </c>
      <c r="K165" s="669">
        <v>66</v>
      </c>
      <c r="L165" s="669">
        <v>1115</v>
      </c>
      <c r="M165" s="669">
        <v>225</v>
      </c>
      <c r="N165" s="670" t="str">
        <f t="shared" si="2"/>
        <v/>
      </c>
    </row>
    <row r="166" spans="1:14" ht="9" customHeight="1">
      <c r="A166" s="671"/>
      <c r="B166" s="672"/>
      <c r="C166" s="662" t="s">
        <v>1696</v>
      </c>
      <c r="D166" s="667">
        <v>19480</v>
      </c>
      <c r="E166" s="667">
        <v>18668</v>
      </c>
      <c r="F166" s="667">
        <v>238</v>
      </c>
      <c r="G166" s="667">
        <v>143</v>
      </c>
      <c r="H166" s="667">
        <v>18279</v>
      </c>
      <c r="I166" s="667">
        <v>8</v>
      </c>
      <c r="J166" s="667">
        <v>812</v>
      </c>
      <c r="K166" s="667">
        <v>12</v>
      </c>
      <c r="L166" s="667">
        <v>337</v>
      </c>
      <c r="M166" s="667">
        <v>463</v>
      </c>
      <c r="N166" s="670" t="str">
        <f t="shared" si="2"/>
        <v/>
      </c>
    </row>
    <row r="167" spans="1:14" ht="18" customHeight="1">
      <c r="A167" s="671"/>
      <c r="B167" s="672"/>
      <c r="C167" s="673" t="s">
        <v>1697</v>
      </c>
      <c r="D167" s="667">
        <v>40864</v>
      </c>
      <c r="E167" s="667">
        <v>38646</v>
      </c>
      <c r="F167" s="667">
        <v>1757</v>
      </c>
      <c r="G167" s="667">
        <v>248</v>
      </c>
      <c r="H167" s="667">
        <v>36631</v>
      </c>
      <c r="I167" s="667">
        <v>10</v>
      </c>
      <c r="J167" s="667">
        <v>2218</v>
      </c>
      <c r="K167" s="667">
        <v>78</v>
      </c>
      <c r="L167" s="667">
        <v>1452</v>
      </c>
      <c r="M167" s="667">
        <v>688</v>
      </c>
      <c r="N167" s="670" t="str">
        <f t="shared" si="2"/>
        <v/>
      </c>
    </row>
    <row r="168" spans="1:14" s="660" customFormat="1" ht="18">
      <c r="B168" s="665" t="s">
        <v>1718</v>
      </c>
      <c r="C168" s="668" t="s">
        <v>1695</v>
      </c>
      <c r="D168" s="669">
        <v>1144</v>
      </c>
      <c r="E168" s="674" t="s">
        <v>1701</v>
      </c>
      <c r="F168" s="674" t="s">
        <v>1701</v>
      </c>
      <c r="G168" s="674" t="s">
        <v>1701</v>
      </c>
      <c r="H168" s="674" t="s">
        <v>1701</v>
      </c>
      <c r="I168" s="674" t="s">
        <v>1701</v>
      </c>
      <c r="J168" s="674" t="s">
        <v>1701</v>
      </c>
      <c r="K168" s="674" t="s">
        <v>1701</v>
      </c>
      <c r="L168" s="674" t="s">
        <v>1701</v>
      </c>
      <c r="M168" s="674" t="s">
        <v>1701</v>
      </c>
      <c r="N168" s="670" t="str">
        <f t="shared" si="2"/>
        <v/>
      </c>
    </row>
    <row r="169" spans="1:14" ht="9" customHeight="1">
      <c r="A169" s="671"/>
      <c r="B169" s="672"/>
      <c r="C169" s="662" t="s">
        <v>1696</v>
      </c>
      <c r="D169" s="667">
        <v>846</v>
      </c>
      <c r="E169" s="674" t="s">
        <v>1701</v>
      </c>
      <c r="F169" s="674" t="s">
        <v>1701</v>
      </c>
      <c r="G169" s="674" t="s">
        <v>1701</v>
      </c>
      <c r="H169" s="674" t="s">
        <v>1701</v>
      </c>
      <c r="I169" s="674" t="s">
        <v>1701</v>
      </c>
      <c r="J169" s="674" t="s">
        <v>1701</v>
      </c>
      <c r="K169" s="674" t="s">
        <v>1701</v>
      </c>
      <c r="L169" s="674" t="s">
        <v>1701</v>
      </c>
      <c r="M169" s="674" t="s">
        <v>1701</v>
      </c>
      <c r="N169" s="670" t="str">
        <f t="shared" si="2"/>
        <v/>
      </c>
    </row>
    <row r="170" spans="1:14" ht="18" customHeight="1">
      <c r="A170" s="671"/>
      <c r="B170" s="672"/>
      <c r="C170" s="673" t="s">
        <v>1697</v>
      </c>
      <c r="D170" s="667">
        <v>1990</v>
      </c>
      <c r="E170" s="675" t="s">
        <v>1701</v>
      </c>
      <c r="F170" s="675" t="s">
        <v>1701</v>
      </c>
      <c r="G170" s="675" t="s">
        <v>1701</v>
      </c>
      <c r="H170" s="675" t="s">
        <v>1701</v>
      </c>
      <c r="I170" s="675" t="s">
        <v>1701</v>
      </c>
      <c r="J170" s="675" t="s">
        <v>1701</v>
      </c>
      <c r="K170" s="675" t="s">
        <v>1701</v>
      </c>
      <c r="L170" s="675" t="s">
        <v>1701</v>
      </c>
      <c r="M170" s="675" t="s">
        <v>1701</v>
      </c>
      <c r="N170" s="670" t="str">
        <f t="shared" si="2"/>
        <v/>
      </c>
    </row>
    <row r="171" spans="1:14" ht="18" customHeight="1">
      <c r="A171" s="1443" t="s">
        <v>1719</v>
      </c>
      <c r="B171" s="1441"/>
      <c r="C171" s="662" t="s">
        <v>1695</v>
      </c>
      <c r="D171" s="669">
        <v>32819</v>
      </c>
      <c r="E171" s="669">
        <v>28470</v>
      </c>
      <c r="F171" s="669">
        <v>2834</v>
      </c>
      <c r="G171" s="669">
        <v>278</v>
      </c>
      <c r="H171" s="669">
        <v>25354</v>
      </c>
      <c r="I171" s="669">
        <v>4</v>
      </c>
      <c r="J171" s="669">
        <v>4349</v>
      </c>
      <c r="K171" s="669">
        <v>214</v>
      </c>
      <c r="L171" s="669">
        <v>3639</v>
      </c>
      <c r="M171" s="669">
        <v>496</v>
      </c>
      <c r="N171" s="670" t="str">
        <f t="shared" si="2"/>
        <v/>
      </c>
    </row>
    <row r="172" spans="1:14" ht="9" customHeight="1">
      <c r="A172" s="671"/>
      <c r="B172" s="672"/>
      <c r="C172" s="662" t="s">
        <v>1696</v>
      </c>
      <c r="D172" s="667">
        <v>28720</v>
      </c>
      <c r="E172" s="667">
        <v>26928</v>
      </c>
      <c r="F172" s="667">
        <v>495</v>
      </c>
      <c r="G172" s="667">
        <v>278</v>
      </c>
      <c r="H172" s="667">
        <v>26139</v>
      </c>
      <c r="I172" s="667">
        <v>16</v>
      </c>
      <c r="J172" s="667">
        <v>1792</v>
      </c>
      <c r="K172" s="667">
        <v>19</v>
      </c>
      <c r="L172" s="667">
        <v>822</v>
      </c>
      <c r="M172" s="667">
        <v>951</v>
      </c>
      <c r="N172" s="670" t="str">
        <f t="shared" si="2"/>
        <v/>
      </c>
    </row>
    <row r="173" spans="1:14" ht="18" customHeight="1">
      <c r="A173" s="671"/>
      <c r="B173" s="672"/>
      <c r="C173" s="673" t="s">
        <v>1697</v>
      </c>
      <c r="D173" s="667">
        <v>61539</v>
      </c>
      <c r="E173" s="667">
        <v>55398</v>
      </c>
      <c r="F173" s="667">
        <v>3329</v>
      </c>
      <c r="G173" s="667">
        <v>556</v>
      </c>
      <c r="H173" s="667">
        <v>51493</v>
      </c>
      <c r="I173" s="667">
        <v>20</v>
      </c>
      <c r="J173" s="667">
        <v>6141</v>
      </c>
      <c r="K173" s="667">
        <v>233</v>
      </c>
      <c r="L173" s="667">
        <v>4461</v>
      </c>
      <c r="M173" s="667">
        <v>1447</v>
      </c>
      <c r="N173" s="670" t="str">
        <f t="shared" si="2"/>
        <v/>
      </c>
    </row>
    <row r="174" spans="1:14" s="660" customFormat="1" ht="18" customHeight="1">
      <c r="A174" s="664" t="s">
        <v>517</v>
      </c>
      <c r="B174" s="665"/>
      <c r="C174" s="666"/>
      <c r="D174" s="667"/>
      <c r="E174" s="667"/>
      <c r="F174" s="667"/>
      <c r="G174" s="667"/>
      <c r="H174" s="667"/>
      <c r="I174" s="667"/>
      <c r="J174" s="667"/>
      <c r="K174" s="667"/>
      <c r="L174" s="667"/>
      <c r="M174" s="667"/>
      <c r="N174" s="670"/>
    </row>
    <row r="175" spans="1:14" ht="9" customHeight="1">
      <c r="A175" s="671"/>
      <c r="B175" s="672" t="s">
        <v>875</v>
      </c>
      <c r="C175" s="662" t="s">
        <v>1695</v>
      </c>
      <c r="D175" s="667">
        <v>57</v>
      </c>
      <c r="E175" s="667">
        <v>8</v>
      </c>
      <c r="F175" s="667">
        <v>0</v>
      </c>
      <c r="G175" s="667">
        <v>0</v>
      </c>
      <c r="H175" s="667">
        <v>8</v>
      </c>
      <c r="I175" s="667">
        <v>0</v>
      </c>
      <c r="J175" s="667">
        <v>49</v>
      </c>
      <c r="K175" s="667">
        <v>0</v>
      </c>
      <c r="L175" s="667">
        <v>48</v>
      </c>
      <c r="M175" s="667">
        <v>1</v>
      </c>
      <c r="N175" s="670" t="str">
        <f t="shared" si="2"/>
        <v/>
      </c>
    </row>
    <row r="176" spans="1:14" ht="9" customHeight="1">
      <c r="A176" s="671"/>
      <c r="B176" s="672"/>
      <c r="C176" s="662" t="s">
        <v>1696</v>
      </c>
      <c r="D176" s="667">
        <v>24</v>
      </c>
      <c r="E176" s="667">
        <v>9</v>
      </c>
      <c r="F176" s="667">
        <v>0</v>
      </c>
      <c r="G176" s="667">
        <v>0</v>
      </c>
      <c r="H176" s="667">
        <v>9</v>
      </c>
      <c r="I176" s="667">
        <v>0</v>
      </c>
      <c r="J176" s="667">
        <v>15</v>
      </c>
      <c r="K176" s="667">
        <v>0</v>
      </c>
      <c r="L176" s="667">
        <v>14</v>
      </c>
      <c r="M176" s="667">
        <v>1</v>
      </c>
      <c r="N176" s="670" t="str">
        <f t="shared" si="2"/>
        <v/>
      </c>
    </row>
    <row r="177" spans="1:14" ht="18" customHeight="1">
      <c r="A177" s="671"/>
      <c r="B177" s="672"/>
      <c r="C177" s="673" t="s">
        <v>1697</v>
      </c>
      <c r="D177" s="667">
        <v>81</v>
      </c>
      <c r="E177" s="667">
        <v>17</v>
      </c>
      <c r="F177" s="667">
        <v>0</v>
      </c>
      <c r="G177" s="667">
        <v>0</v>
      </c>
      <c r="H177" s="667">
        <v>17</v>
      </c>
      <c r="I177" s="667">
        <v>0</v>
      </c>
      <c r="J177" s="667">
        <v>64</v>
      </c>
      <c r="K177" s="667">
        <v>0</v>
      </c>
      <c r="L177" s="667">
        <v>62</v>
      </c>
      <c r="M177" s="667">
        <v>2</v>
      </c>
      <c r="N177" s="670" t="str">
        <f t="shared" si="2"/>
        <v/>
      </c>
    </row>
    <row r="178" spans="1:14" ht="9" customHeight="1">
      <c r="A178" s="671"/>
      <c r="B178" s="672" t="s">
        <v>876</v>
      </c>
      <c r="C178" s="662" t="s">
        <v>1695</v>
      </c>
      <c r="D178" s="667">
        <v>117</v>
      </c>
      <c r="E178" s="667">
        <v>94</v>
      </c>
      <c r="F178" s="667">
        <v>30</v>
      </c>
      <c r="G178" s="667">
        <v>2</v>
      </c>
      <c r="H178" s="667">
        <v>62</v>
      </c>
      <c r="I178" s="667">
        <v>0</v>
      </c>
      <c r="J178" s="667">
        <v>23</v>
      </c>
      <c r="K178" s="667">
        <v>0</v>
      </c>
      <c r="L178" s="667">
        <v>7</v>
      </c>
      <c r="M178" s="667">
        <v>16</v>
      </c>
      <c r="N178" s="670" t="str">
        <f t="shared" si="2"/>
        <v/>
      </c>
    </row>
    <row r="179" spans="1:14" ht="9" customHeight="1">
      <c r="A179" s="671"/>
      <c r="B179" s="672"/>
      <c r="C179" s="662" t="s">
        <v>1696</v>
      </c>
      <c r="D179" s="667">
        <v>203</v>
      </c>
      <c r="E179" s="667">
        <v>159</v>
      </c>
      <c r="F179" s="667">
        <v>7</v>
      </c>
      <c r="G179" s="667">
        <v>4</v>
      </c>
      <c r="H179" s="667">
        <v>147</v>
      </c>
      <c r="I179" s="667">
        <v>1</v>
      </c>
      <c r="J179" s="667">
        <v>44</v>
      </c>
      <c r="K179" s="667">
        <v>0</v>
      </c>
      <c r="L179" s="667">
        <v>8</v>
      </c>
      <c r="M179" s="667">
        <v>36</v>
      </c>
      <c r="N179" s="670" t="str">
        <f t="shared" si="2"/>
        <v/>
      </c>
    </row>
    <row r="180" spans="1:14" ht="18" customHeight="1">
      <c r="A180" s="677"/>
      <c r="B180" s="672"/>
      <c r="C180" s="673" t="s">
        <v>1697</v>
      </c>
      <c r="D180" s="667">
        <v>320</v>
      </c>
      <c r="E180" s="667">
        <v>253</v>
      </c>
      <c r="F180" s="667">
        <v>37</v>
      </c>
      <c r="G180" s="667">
        <v>6</v>
      </c>
      <c r="H180" s="667">
        <v>209</v>
      </c>
      <c r="I180" s="667">
        <v>1</v>
      </c>
      <c r="J180" s="667">
        <v>67</v>
      </c>
      <c r="K180" s="667">
        <v>0</v>
      </c>
      <c r="L180" s="667">
        <v>15</v>
      </c>
      <c r="M180" s="667">
        <v>52</v>
      </c>
      <c r="N180" s="670" t="str">
        <f t="shared" si="2"/>
        <v/>
      </c>
    </row>
    <row r="181" spans="1:14" s="660" customFormat="1" ht="18">
      <c r="B181" s="665" t="s">
        <v>1720</v>
      </c>
      <c r="C181" s="668" t="s">
        <v>1695</v>
      </c>
      <c r="D181" s="669">
        <v>226</v>
      </c>
      <c r="E181" s="674" t="s">
        <v>1701</v>
      </c>
      <c r="F181" s="674" t="s">
        <v>1701</v>
      </c>
      <c r="G181" s="674" t="s">
        <v>1701</v>
      </c>
      <c r="H181" s="674" t="s">
        <v>1701</v>
      </c>
      <c r="I181" s="674" t="s">
        <v>1701</v>
      </c>
      <c r="J181" s="674" t="s">
        <v>1701</v>
      </c>
      <c r="K181" s="674" t="s">
        <v>1701</v>
      </c>
      <c r="L181" s="674" t="s">
        <v>1701</v>
      </c>
      <c r="M181" s="674" t="s">
        <v>1701</v>
      </c>
      <c r="N181" s="670" t="str">
        <f t="shared" si="2"/>
        <v/>
      </c>
    </row>
    <row r="182" spans="1:14" ht="9" customHeight="1">
      <c r="A182" s="671"/>
      <c r="B182" s="672"/>
      <c r="C182" s="662" t="s">
        <v>1696</v>
      </c>
      <c r="D182" s="667">
        <v>360</v>
      </c>
      <c r="E182" s="674" t="s">
        <v>1701</v>
      </c>
      <c r="F182" s="674" t="s">
        <v>1701</v>
      </c>
      <c r="G182" s="674" t="s">
        <v>1701</v>
      </c>
      <c r="H182" s="674" t="s">
        <v>1701</v>
      </c>
      <c r="I182" s="674" t="s">
        <v>1701</v>
      </c>
      <c r="J182" s="674" t="s">
        <v>1701</v>
      </c>
      <c r="K182" s="674" t="s">
        <v>1701</v>
      </c>
      <c r="L182" s="674" t="s">
        <v>1701</v>
      </c>
      <c r="M182" s="674" t="s">
        <v>1701</v>
      </c>
      <c r="N182" s="670" t="str">
        <f t="shared" si="2"/>
        <v/>
      </c>
    </row>
    <row r="183" spans="1:14" ht="18" customHeight="1">
      <c r="A183" s="671"/>
      <c r="B183" s="672"/>
      <c r="C183" s="673" t="s">
        <v>1697</v>
      </c>
      <c r="D183" s="667">
        <v>586</v>
      </c>
      <c r="E183" s="675" t="s">
        <v>1701</v>
      </c>
      <c r="F183" s="675" t="s">
        <v>1701</v>
      </c>
      <c r="G183" s="675" t="s">
        <v>1701</v>
      </c>
      <c r="H183" s="675" t="s">
        <v>1701</v>
      </c>
      <c r="I183" s="675" t="s">
        <v>1701</v>
      </c>
      <c r="J183" s="675" t="s">
        <v>1701</v>
      </c>
      <c r="K183" s="675" t="s">
        <v>1701</v>
      </c>
      <c r="L183" s="675" t="s">
        <v>1701</v>
      </c>
      <c r="M183" s="675" t="s">
        <v>1701</v>
      </c>
      <c r="N183" s="670" t="str">
        <f t="shared" si="2"/>
        <v/>
      </c>
    </row>
    <row r="184" spans="1:14" s="660" customFormat="1" ht="18">
      <c r="B184" s="665" t="s">
        <v>1721</v>
      </c>
      <c r="C184" s="668" t="s">
        <v>1695</v>
      </c>
      <c r="D184" s="669">
        <v>213</v>
      </c>
      <c r="E184" s="674" t="s">
        <v>1701</v>
      </c>
      <c r="F184" s="674" t="s">
        <v>1701</v>
      </c>
      <c r="G184" s="674" t="s">
        <v>1701</v>
      </c>
      <c r="H184" s="674" t="s">
        <v>1701</v>
      </c>
      <c r="I184" s="674" t="s">
        <v>1701</v>
      </c>
      <c r="J184" s="674" t="s">
        <v>1701</v>
      </c>
      <c r="K184" s="674" t="s">
        <v>1701</v>
      </c>
      <c r="L184" s="674" t="s">
        <v>1701</v>
      </c>
      <c r="M184" s="674" t="s">
        <v>1701</v>
      </c>
      <c r="N184" s="670" t="str">
        <f t="shared" si="2"/>
        <v/>
      </c>
    </row>
    <row r="185" spans="1:14" ht="9" customHeight="1">
      <c r="A185" s="671"/>
      <c r="B185" s="672"/>
      <c r="C185" s="662" t="s">
        <v>1696</v>
      </c>
      <c r="D185" s="667">
        <v>542</v>
      </c>
      <c r="E185" s="674" t="s">
        <v>1701</v>
      </c>
      <c r="F185" s="674" t="s">
        <v>1701</v>
      </c>
      <c r="G185" s="674" t="s">
        <v>1701</v>
      </c>
      <c r="H185" s="674" t="s">
        <v>1701</v>
      </c>
      <c r="I185" s="674" t="s">
        <v>1701</v>
      </c>
      <c r="J185" s="674" t="s">
        <v>1701</v>
      </c>
      <c r="K185" s="674" t="s">
        <v>1701</v>
      </c>
      <c r="L185" s="674" t="s">
        <v>1701</v>
      </c>
      <c r="M185" s="674" t="s">
        <v>1701</v>
      </c>
      <c r="N185" s="670" t="str">
        <f t="shared" si="2"/>
        <v/>
      </c>
    </row>
    <row r="186" spans="1:14" ht="18" customHeight="1">
      <c r="A186" s="671"/>
      <c r="B186" s="672"/>
      <c r="C186" s="673" t="s">
        <v>1697</v>
      </c>
      <c r="D186" s="667">
        <v>755</v>
      </c>
      <c r="E186" s="675" t="s">
        <v>1701</v>
      </c>
      <c r="F186" s="675" t="s">
        <v>1701</v>
      </c>
      <c r="G186" s="675" t="s">
        <v>1701</v>
      </c>
      <c r="H186" s="675" t="s">
        <v>1701</v>
      </c>
      <c r="I186" s="675" t="s">
        <v>1701</v>
      </c>
      <c r="J186" s="675" t="s">
        <v>1701</v>
      </c>
      <c r="K186" s="675" t="s">
        <v>1701</v>
      </c>
      <c r="L186" s="675" t="s">
        <v>1701</v>
      </c>
      <c r="M186" s="675" t="s">
        <v>1701</v>
      </c>
      <c r="N186" s="670" t="str">
        <f t="shared" si="2"/>
        <v/>
      </c>
    </row>
    <row r="187" spans="1:14" ht="9" customHeight="1">
      <c r="A187" s="672" t="s">
        <v>1722</v>
      </c>
      <c r="C187" s="662" t="s">
        <v>1695</v>
      </c>
      <c r="D187" s="667">
        <v>613</v>
      </c>
      <c r="E187" s="674" t="s">
        <v>1701</v>
      </c>
      <c r="F187" s="674" t="s">
        <v>1701</v>
      </c>
      <c r="G187" s="674" t="s">
        <v>1701</v>
      </c>
      <c r="H187" s="674" t="s">
        <v>1701</v>
      </c>
      <c r="I187" s="674" t="s">
        <v>1701</v>
      </c>
      <c r="J187" s="674" t="s">
        <v>1701</v>
      </c>
      <c r="K187" s="674" t="s">
        <v>1701</v>
      </c>
      <c r="L187" s="674" t="s">
        <v>1701</v>
      </c>
      <c r="M187" s="674" t="s">
        <v>1701</v>
      </c>
      <c r="N187" s="670" t="str">
        <f t="shared" si="2"/>
        <v/>
      </c>
    </row>
    <row r="188" spans="1:14" ht="9" customHeight="1">
      <c r="A188" s="671"/>
      <c r="B188" s="672"/>
      <c r="C188" s="662" t="s">
        <v>1696</v>
      </c>
      <c r="D188" s="667">
        <v>1129</v>
      </c>
      <c r="E188" s="674" t="s">
        <v>1701</v>
      </c>
      <c r="F188" s="674" t="s">
        <v>1701</v>
      </c>
      <c r="G188" s="674" t="s">
        <v>1701</v>
      </c>
      <c r="H188" s="674" t="s">
        <v>1701</v>
      </c>
      <c r="I188" s="674" t="s">
        <v>1701</v>
      </c>
      <c r="J188" s="674" t="s">
        <v>1701</v>
      </c>
      <c r="K188" s="674" t="s">
        <v>1701</v>
      </c>
      <c r="L188" s="674" t="s">
        <v>1701</v>
      </c>
      <c r="M188" s="674" t="s">
        <v>1701</v>
      </c>
      <c r="N188" s="670" t="str">
        <f t="shared" si="2"/>
        <v/>
      </c>
    </row>
    <row r="189" spans="1:14" ht="18" customHeight="1">
      <c r="A189" s="679"/>
      <c r="B189" s="672"/>
      <c r="C189" s="673" t="s">
        <v>1697</v>
      </c>
      <c r="D189" s="667">
        <v>1742</v>
      </c>
      <c r="E189" s="675" t="s">
        <v>1701</v>
      </c>
      <c r="F189" s="675" t="s">
        <v>1701</v>
      </c>
      <c r="G189" s="675" t="s">
        <v>1701</v>
      </c>
      <c r="H189" s="675" t="s">
        <v>1701</v>
      </c>
      <c r="I189" s="675" t="s">
        <v>1701</v>
      </c>
      <c r="J189" s="675" t="s">
        <v>1701</v>
      </c>
      <c r="K189" s="675" t="s">
        <v>1701</v>
      </c>
      <c r="L189" s="675" t="s">
        <v>1701</v>
      </c>
      <c r="M189" s="675" t="s">
        <v>1701</v>
      </c>
      <c r="N189" s="670" t="str">
        <f t="shared" si="2"/>
        <v/>
      </c>
    </row>
    <row r="190" spans="1:14" s="660" customFormat="1" ht="18" customHeight="1">
      <c r="A190" s="664" t="s">
        <v>879</v>
      </c>
      <c r="B190" s="665"/>
      <c r="C190" s="666"/>
      <c r="D190" s="667"/>
      <c r="E190" s="667"/>
      <c r="F190" s="667"/>
      <c r="G190" s="667"/>
      <c r="H190" s="667"/>
      <c r="I190" s="667"/>
      <c r="J190" s="667"/>
      <c r="K190" s="667"/>
      <c r="L190" s="667"/>
      <c r="M190" s="667"/>
      <c r="N190" s="670"/>
    </row>
    <row r="191" spans="1:14" s="660" customFormat="1" ht="18">
      <c r="B191" s="665" t="s">
        <v>1723</v>
      </c>
      <c r="C191" s="668" t="s">
        <v>1695</v>
      </c>
      <c r="D191" s="669">
        <v>154</v>
      </c>
      <c r="E191" s="669">
        <v>40</v>
      </c>
      <c r="F191" s="669">
        <v>5</v>
      </c>
      <c r="G191" s="669">
        <v>0</v>
      </c>
      <c r="H191" s="669">
        <v>34</v>
      </c>
      <c r="I191" s="669">
        <v>1</v>
      </c>
      <c r="J191" s="669">
        <v>114</v>
      </c>
      <c r="K191" s="669">
        <v>0</v>
      </c>
      <c r="L191" s="669">
        <v>99</v>
      </c>
      <c r="M191" s="669">
        <v>15</v>
      </c>
      <c r="N191" s="670" t="str">
        <f t="shared" si="2"/>
        <v/>
      </c>
    </row>
    <row r="192" spans="1:14" ht="9" customHeight="1">
      <c r="A192" s="671"/>
      <c r="B192" s="672"/>
      <c r="C192" s="662" t="s">
        <v>1696</v>
      </c>
      <c r="D192" s="667">
        <v>78</v>
      </c>
      <c r="E192" s="667">
        <v>39</v>
      </c>
      <c r="F192" s="667">
        <v>3</v>
      </c>
      <c r="G192" s="667">
        <v>0</v>
      </c>
      <c r="H192" s="667">
        <v>35</v>
      </c>
      <c r="I192" s="667">
        <v>1</v>
      </c>
      <c r="J192" s="667">
        <v>39</v>
      </c>
      <c r="K192" s="667">
        <v>0</v>
      </c>
      <c r="L192" s="667">
        <v>23</v>
      </c>
      <c r="M192" s="667">
        <v>16</v>
      </c>
      <c r="N192" s="670" t="str">
        <f t="shared" si="2"/>
        <v/>
      </c>
    </row>
    <row r="193" spans="1:14" ht="18" customHeight="1">
      <c r="A193" s="671"/>
      <c r="B193" s="672"/>
      <c r="C193" s="673" t="s">
        <v>1697</v>
      </c>
      <c r="D193" s="667">
        <v>232</v>
      </c>
      <c r="E193" s="667">
        <v>79</v>
      </c>
      <c r="F193" s="667">
        <v>8</v>
      </c>
      <c r="G193" s="667">
        <v>0</v>
      </c>
      <c r="H193" s="667">
        <v>69</v>
      </c>
      <c r="I193" s="667">
        <v>2</v>
      </c>
      <c r="J193" s="667">
        <v>153</v>
      </c>
      <c r="K193" s="667">
        <v>0</v>
      </c>
      <c r="L193" s="667">
        <v>122</v>
      </c>
      <c r="M193" s="667">
        <v>31</v>
      </c>
      <c r="N193" s="670" t="str">
        <f t="shared" si="2"/>
        <v/>
      </c>
    </row>
    <row r="194" spans="1:14" ht="9" customHeight="1">
      <c r="A194" s="671"/>
      <c r="B194" s="672" t="s">
        <v>880</v>
      </c>
      <c r="C194" s="662" t="s">
        <v>1695</v>
      </c>
      <c r="D194" s="667">
        <v>284</v>
      </c>
      <c r="E194" s="667">
        <v>217</v>
      </c>
      <c r="F194" s="667">
        <v>43</v>
      </c>
      <c r="G194" s="667">
        <v>0</v>
      </c>
      <c r="H194" s="667">
        <v>173</v>
      </c>
      <c r="I194" s="667">
        <v>1</v>
      </c>
      <c r="J194" s="667">
        <v>67</v>
      </c>
      <c r="K194" s="667">
        <v>3</v>
      </c>
      <c r="L194" s="667">
        <v>31</v>
      </c>
      <c r="M194" s="667">
        <v>33</v>
      </c>
      <c r="N194" s="670" t="str">
        <f t="shared" si="2"/>
        <v/>
      </c>
    </row>
    <row r="195" spans="1:14" ht="9" customHeight="1">
      <c r="A195" s="671"/>
      <c r="B195" s="672"/>
      <c r="C195" s="662" t="s">
        <v>1696</v>
      </c>
      <c r="D195" s="667">
        <v>233</v>
      </c>
      <c r="E195" s="667">
        <v>156</v>
      </c>
      <c r="F195" s="667">
        <v>14</v>
      </c>
      <c r="G195" s="667">
        <v>0</v>
      </c>
      <c r="H195" s="667">
        <v>141</v>
      </c>
      <c r="I195" s="667">
        <v>1</v>
      </c>
      <c r="J195" s="667">
        <v>77</v>
      </c>
      <c r="K195" s="667">
        <v>2</v>
      </c>
      <c r="L195" s="667">
        <v>16</v>
      </c>
      <c r="M195" s="667">
        <v>59</v>
      </c>
      <c r="N195" s="670" t="str">
        <f t="shared" si="2"/>
        <v/>
      </c>
    </row>
    <row r="196" spans="1:14" ht="18" customHeight="1">
      <c r="A196" s="671"/>
      <c r="B196" s="672"/>
      <c r="C196" s="673" t="s">
        <v>1697</v>
      </c>
      <c r="D196" s="667">
        <v>517</v>
      </c>
      <c r="E196" s="667">
        <v>373</v>
      </c>
      <c r="F196" s="667">
        <v>57</v>
      </c>
      <c r="G196" s="667">
        <v>0</v>
      </c>
      <c r="H196" s="667">
        <v>314</v>
      </c>
      <c r="I196" s="667">
        <v>2</v>
      </c>
      <c r="J196" s="667">
        <v>144</v>
      </c>
      <c r="K196" s="667">
        <v>5</v>
      </c>
      <c r="L196" s="667">
        <v>47</v>
      </c>
      <c r="M196" s="667">
        <v>92</v>
      </c>
      <c r="N196" s="670" t="str">
        <f t="shared" si="2"/>
        <v/>
      </c>
    </row>
    <row r="197" spans="1:14" s="660" customFormat="1" ht="18">
      <c r="B197" s="665" t="s">
        <v>1724</v>
      </c>
      <c r="C197" s="668" t="s">
        <v>1695</v>
      </c>
      <c r="D197" s="669">
        <v>1399</v>
      </c>
      <c r="E197" s="669">
        <v>1150</v>
      </c>
      <c r="F197" s="669">
        <v>210</v>
      </c>
      <c r="G197" s="669">
        <v>6</v>
      </c>
      <c r="H197" s="669">
        <v>918</v>
      </c>
      <c r="I197" s="669">
        <v>16</v>
      </c>
      <c r="J197" s="669">
        <v>249</v>
      </c>
      <c r="K197" s="669">
        <v>0</v>
      </c>
      <c r="L197" s="669">
        <v>106</v>
      </c>
      <c r="M197" s="669">
        <v>143</v>
      </c>
      <c r="N197" s="670" t="str">
        <f t="shared" si="2"/>
        <v/>
      </c>
    </row>
    <row r="198" spans="1:14" ht="9" customHeight="1">
      <c r="A198" s="671"/>
      <c r="B198" s="672"/>
      <c r="C198" s="662" t="s">
        <v>1696</v>
      </c>
      <c r="D198" s="667">
        <v>1207</v>
      </c>
      <c r="E198" s="667">
        <v>914</v>
      </c>
      <c r="F198" s="667">
        <v>53</v>
      </c>
      <c r="G198" s="667">
        <v>2</v>
      </c>
      <c r="H198" s="667">
        <v>849</v>
      </c>
      <c r="I198" s="667">
        <v>10</v>
      </c>
      <c r="J198" s="667">
        <v>293</v>
      </c>
      <c r="K198" s="667">
        <v>0</v>
      </c>
      <c r="L198" s="667">
        <v>56</v>
      </c>
      <c r="M198" s="667">
        <v>237</v>
      </c>
      <c r="N198" s="670" t="str">
        <f t="shared" si="2"/>
        <v/>
      </c>
    </row>
    <row r="199" spans="1:14" ht="18" customHeight="1">
      <c r="A199" s="671"/>
      <c r="B199" s="672"/>
      <c r="C199" s="673" t="s">
        <v>1697</v>
      </c>
      <c r="D199" s="667">
        <v>2606</v>
      </c>
      <c r="E199" s="667">
        <v>2064</v>
      </c>
      <c r="F199" s="667">
        <v>263</v>
      </c>
      <c r="G199" s="667">
        <v>8</v>
      </c>
      <c r="H199" s="667">
        <v>1767</v>
      </c>
      <c r="I199" s="667">
        <v>26</v>
      </c>
      <c r="J199" s="667">
        <v>542</v>
      </c>
      <c r="K199" s="667">
        <v>0</v>
      </c>
      <c r="L199" s="667">
        <v>162</v>
      </c>
      <c r="M199" s="667">
        <v>380</v>
      </c>
      <c r="N199" s="670" t="str">
        <f t="shared" si="2"/>
        <v/>
      </c>
    </row>
    <row r="200" spans="1:14" s="660" customFormat="1" ht="18">
      <c r="B200" s="665" t="s">
        <v>1725</v>
      </c>
      <c r="C200" s="668" t="s">
        <v>1695</v>
      </c>
      <c r="D200" s="669">
        <v>567</v>
      </c>
      <c r="E200" s="669">
        <v>403</v>
      </c>
      <c r="F200" s="669">
        <v>53</v>
      </c>
      <c r="G200" s="669">
        <v>2</v>
      </c>
      <c r="H200" s="669">
        <v>341</v>
      </c>
      <c r="I200" s="669">
        <v>7</v>
      </c>
      <c r="J200" s="669">
        <v>164</v>
      </c>
      <c r="K200" s="669">
        <v>14</v>
      </c>
      <c r="L200" s="669">
        <v>67</v>
      </c>
      <c r="M200" s="669">
        <v>83</v>
      </c>
      <c r="N200" s="670" t="str">
        <f t="shared" si="2"/>
        <v/>
      </c>
    </row>
    <row r="201" spans="1:14" ht="9" customHeight="1">
      <c r="A201" s="671"/>
      <c r="B201" s="672"/>
      <c r="C201" s="662" t="s">
        <v>1696</v>
      </c>
      <c r="D201" s="667">
        <v>264</v>
      </c>
      <c r="E201" s="667">
        <v>192</v>
      </c>
      <c r="F201" s="667">
        <v>12</v>
      </c>
      <c r="G201" s="667">
        <v>0</v>
      </c>
      <c r="H201" s="667">
        <v>178</v>
      </c>
      <c r="I201" s="667">
        <v>2</v>
      </c>
      <c r="J201" s="667">
        <v>72</v>
      </c>
      <c r="K201" s="667">
        <v>0</v>
      </c>
      <c r="L201" s="667">
        <v>3</v>
      </c>
      <c r="M201" s="667">
        <v>69</v>
      </c>
      <c r="N201" s="670" t="str">
        <f t="shared" si="2"/>
        <v/>
      </c>
    </row>
    <row r="202" spans="1:14" ht="18" customHeight="1">
      <c r="A202" s="671"/>
      <c r="B202" s="672"/>
      <c r="C202" s="673" t="s">
        <v>1697</v>
      </c>
      <c r="D202" s="667">
        <v>831</v>
      </c>
      <c r="E202" s="667">
        <v>595</v>
      </c>
      <c r="F202" s="667">
        <v>65</v>
      </c>
      <c r="G202" s="667">
        <v>2</v>
      </c>
      <c r="H202" s="667">
        <v>519</v>
      </c>
      <c r="I202" s="667">
        <v>9</v>
      </c>
      <c r="J202" s="667">
        <v>236</v>
      </c>
      <c r="K202" s="667">
        <v>14</v>
      </c>
      <c r="L202" s="667">
        <v>70</v>
      </c>
      <c r="M202" s="667">
        <v>152</v>
      </c>
      <c r="N202" s="670" t="str">
        <f t="shared" si="2"/>
        <v/>
      </c>
    </row>
    <row r="203" spans="1:14" ht="33" customHeight="1">
      <c r="A203" s="671"/>
      <c r="B203" s="672"/>
      <c r="C203" s="673"/>
      <c r="D203" s="667"/>
      <c r="E203" s="667"/>
      <c r="F203" s="667"/>
      <c r="G203" s="667"/>
      <c r="H203" s="667"/>
      <c r="I203" s="667"/>
      <c r="J203" s="667"/>
      <c r="K203" s="667"/>
      <c r="L203" s="667"/>
      <c r="M203" s="667"/>
      <c r="N203" s="670"/>
    </row>
    <row r="204" spans="1:14" s="660" customFormat="1" ht="9" customHeight="1">
      <c r="A204" s="676" t="s">
        <v>52</v>
      </c>
      <c r="B204" s="665"/>
      <c r="C204" s="666"/>
      <c r="D204" s="664"/>
      <c r="E204" s="664"/>
      <c r="F204" s="664"/>
      <c r="G204" s="664"/>
      <c r="H204" s="664"/>
      <c r="I204" s="664"/>
      <c r="J204" s="664"/>
      <c r="K204" s="664"/>
      <c r="L204" s="664"/>
      <c r="M204" s="664"/>
      <c r="N204" s="670"/>
    </row>
    <row r="205" spans="1:14">
      <c r="B205" s="661"/>
      <c r="C205" s="662"/>
      <c r="D205" s="663" t="s">
        <v>1693</v>
      </c>
      <c r="E205" s="661"/>
      <c r="F205" s="661"/>
      <c r="G205" s="661"/>
      <c r="H205" s="661"/>
      <c r="I205" s="661"/>
      <c r="J205" s="661"/>
      <c r="K205" s="661"/>
      <c r="L205" s="661"/>
      <c r="M205" s="661"/>
      <c r="N205" s="670"/>
    </row>
    <row r="206" spans="1:14" s="660" customFormat="1" ht="9" customHeight="1">
      <c r="D206" s="663"/>
      <c r="N206" s="670"/>
    </row>
    <row r="207" spans="1:14" s="660" customFormat="1" ht="17.45" customHeight="1">
      <c r="B207" s="665" t="s">
        <v>1726</v>
      </c>
      <c r="C207" s="668" t="s">
        <v>1695</v>
      </c>
      <c r="D207" s="669">
        <v>128</v>
      </c>
      <c r="E207" s="669">
        <v>94</v>
      </c>
      <c r="F207" s="669">
        <v>38</v>
      </c>
      <c r="G207" s="669">
        <v>0</v>
      </c>
      <c r="H207" s="669">
        <v>52</v>
      </c>
      <c r="I207" s="669">
        <v>4</v>
      </c>
      <c r="J207" s="669">
        <v>34</v>
      </c>
      <c r="K207" s="669">
        <v>0</v>
      </c>
      <c r="L207" s="669">
        <v>16</v>
      </c>
      <c r="M207" s="669">
        <v>18</v>
      </c>
      <c r="N207" s="670" t="str">
        <f t="shared" si="2"/>
        <v/>
      </c>
    </row>
    <row r="208" spans="1:14" ht="9" customHeight="1">
      <c r="A208" s="671"/>
      <c r="B208" s="672"/>
      <c r="C208" s="662" t="s">
        <v>1696</v>
      </c>
      <c r="D208" s="667">
        <v>316</v>
      </c>
      <c r="E208" s="667">
        <v>237</v>
      </c>
      <c r="F208" s="667">
        <v>21</v>
      </c>
      <c r="G208" s="667">
        <v>2</v>
      </c>
      <c r="H208" s="667">
        <v>197</v>
      </c>
      <c r="I208" s="667">
        <v>17</v>
      </c>
      <c r="J208" s="667">
        <v>79</v>
      </c>
      <c r="K208" s="667">
        <v>0</v>
      </c>
      <c r="L208" s="667">
        <v>31</v>
      </c>
      <c r="M208" s="667">
        <v>48</v>
      </c>
      <c r="N208" s="670" t="str">
        <f t="shared" si="2"/>
        <v/>
      </c>
    </row>
    <row r="209" spans="1:14" ht="18" customHeight="1">
      <c r="A209" s="678"/>
      <c r="B209" s="672"/>
      <c r="C209" s="673" t="s">
        <v>1697</v>
      </c>
      <c r="D209" s="667">
        <v>444</v>
      </c>
      <c r="E209" s="667">
        <v>331</v>
      </c>
      <c r="F209" s="667">
        <v>59</v>
      </c>
      <c r="G209" s="667">
        <v>2</v>
      </c>
      <c r="H209" s="667">
        <v>249</v>
      </c>
      <c r="I209" s="667">
        <v>21</v>
      </c>
      <c r="J209" s="667">
        <v>113</v>
      </c>
      <c r="K209" s="667">
        <v>0</v>
      </c>
      <c r="L209" s="667">
        <v>47</v>
      </c>
      <c r="M209" s="667">
        <v>66</v>
      </c>
      <c r="N209" s="670" t="str">
        <f t="shared" si="2"/>
        <v/>
      </c>
    </row>
    <row r="210" spans="1:14" ht="18" customHeight="1">
      <c r="A210" s="1443" t="s">
        <v>1727</v>
      </c>
      <c r="B210" s="1443"/>
      <c r="C210" s="662" t="s">
        <v>1695</v>
      </c>
      <c r="D210" s="669">
        <v>2532</v>
      </c>
      <c r="E210" s="669">
        <v>1904</v>
      </c>
      <c r="F210" s="669">
        <v>349</v>
      </c>
      <c r="G210" s="669">
        <v>8</v>
      </c>
      <c r="H210" s="669">
        <v>1518</v>
      </c>
      <c r="I210" s="669">
        <v>29</v>
      </c>
      <c r="J210" s="669">
        <v>628</v>
      </c>
      <c r="K210" s="669">
        <v>17</v>
      </c>
      <c r="L210" s="669">
        <v>319</v>
      </c>
      <c r="M210" s="669">
        <v>292</v>
      </c>
      <c r="N210" s="670" t="str">
        <f t="shared" si="2"/>
        <v/>
      </c>
    </row>
    <row r="211" spans="1:14" ht="9" customHeight="1">
      <c r="A211" s="671"/>
      <c r="B211" s="672"/>
      <c r="C211" s="662" t="s">
        <v>1696</v>
      </c>
      <c r="D211" s="667">
        <v>2098</v>
      </c>
      <c r="E211" s="667">
        <v>1538</v>
      </c>
      <c r="F211" s="667">
        <v>103</v>
      </c>
      <c r="G211" s="667">
        <v>4</v>
      </c>
      <c r="H211" s="667">
        <v>1400</v>
      </c>
      <c r="I211" s="667">
        <v>31</v>
      </c>
      <c r="J211" s="667">
        <v>560</v>
      </c>
      <c r="K211" s="667">
        <v>2</v>
      </c>
      <c r="L211" s="667">
        <v>129</v>
      </c>
      <c r="M211" s="667">
        <v>429</v>
      </c>
      <c r="N211" s="670" t="str">
        <f t="shared" ref="N211:N274" si="3">IF(OR(D211=E211,D211=F211,D211=G211,D211=H211,D211=I211,D211=J211,D211=K211,D211=L211,D211=M211),"X","")</f>
        <v/>
      </c>
    </row>
    <row r="212" spans="1:14" ht="18" customHeight="1">
      <c r="A212" s="671"/>
      <c r="B212" s="672"/>
      <c r="C212" s="673" t="s">
        <v>1697</v>
      </c>
      <c r="D212" s="667">
        <v>4630</v>
      </c>
      <c r="E212" s="667">
        <v>3442</v>
      </c>
      <c r="F212" s="667">
        <v>452</v>
      </c>
      <c r="G212" s="667">
        <v>12</v>
      </c>
      <c r="H212" s="667">
        <v>2918</v>
      </c>
      <c r="I212" s="667">
        <v>60</v>
      </c>
      <c r="J212" s="667">
        <v>1188</v>
      </c>
      <c r="K212" s="667">
        <v>19</v>
      </c>
      <c r="L212" s="667">
        <v>448</v>
      </c>
      <c r="M212" s="667">
        <v>721</v>
      </c>
      <c r="N212" s="670" t="str">
        <f t="shared" si="3"/>
        <v/>
      </c>
    </row>
    <row r="213" spans="1:14" s="660" customFormat="1" ht="18" customHeight="1">
      <c r="A213" s="664" t="s">
        <v>529</v>
      </c>
      <c r="B213" s="665"/>
      <c r="C213" s="666"/>
      <c r="D213" s="667"/>
      <c r="E213" s="667"/>
      <c r="F213" s="667"/>
      <c r="G213" s="667"/>
      <c r="H213" s="667"/>
      <c r="I213" s="667"/>
      <c r="J213" s="667"/>
      <c r="K213" s="667"/>
      <c r="L213" s="667"/>
      <c r="M213" s="667"/>
      <c r="N213" s="670"/>
    </row>
    <row r="214" spans="1:14" s="660" customFormat="1" ht="18">
      <c r="B214" s="665" t="s">
        <v>1728</v>
      </c>
      <c r="C214" s="668" t="s">
        <v>1695</v>
      </c>
      <c r="D214" s="669">
        <v>897</v>
      </c>
      <c r="E214" s="669">
        <v>583</v>
      </c>
      <c r="F214" s="669">
        <v>97</v>
      </c>
      <c r="G214" s="669">
        <v>19</v>
      </c>
      <c r="H214" s="669">
        <v>456</v>
      </c>
      <c r="I214" s="669">
        <v>11</v>
      </c>
      <c r="J214" s="669">
        <v>314</v>
      </c>
      <c r="K214" s="669">
        <v>7</v>
      </c>
      <c r="L214" s="669">
        <v>213</v>
      </c>
      <c r="M214" s="669">
        <v>94</v>
      </c>
      <c r="N214" s="670" t="str">
        <f t="shared" si="3"/>
        <v/>
      </c>
    </row>
    <row r="215" spans="1:14" ht="9" customHeight="1">
      <c r="A215" s="671"/>
      <c r="B215" s="672"/>
      <c r="C215" s="662" t="s">
        <v>1696</v>
      </c>
      <c r="D215" s="667">
        <v>270</v>
      </c>
      <c r="E215" s="667">
        <v>187</v>
      </c>
      <c r="F215" s="667">
        <v>12</v>
      </c>
      <c r="G215" s="667">
        <v>5</v>
      </c>
      <c r="H215" s="667">
        <v>165</v>
      </c>
      <c r="I215" s="667">
        <v>5</v>
      </c>
      <c r="J215" s="667">
        <v>83</v>
      </c>
      <c r="K215" s="667">
        <v>1</v>
      </c>
      <c r="L215" s="667">
        <v>23</v>
      </c>
      <c r="M215" s="667">
        <v>59</v>
      </c>
      <c r="N215" s="670" t="str">
        <f t="shared" si="3"/>
        <v/>
      </c>
    </row>
    <row r="216" spans="1:14" ht="18" customHeight="1">
      <c r="A216" s="671"/>
      <c r="B216" s="672"/>
      <c r="C216" s="673" t="s">
        <v>1697</v>
      </c>
      <c r="D216" s="667">
        <v>1167</v>
      </c>
      <c r="E216" s="667">
        <v>770</v>
      </c>
      <c r="F216" s="667">
        <v>109</v>
      </c>
      <c r="G216" s="667">
        <v>24</v>
      </c>
      <c r="H216" s="667">
        <v>621</v>
      </c>
      <c r="I216" s="667">
        <v>16</v>
      </c>
      <c r="J216" s="667">
        <v>397</v>
      </c>
      <c r="K216" s="667">
        <v>8</v>
      </c>
      <c r="L216" s="667">
        <v>236</v>
      </c>
      <c r="M216" s="667">
        <v>153</v>
      </c>
      <c r="N216" s="670" t="str">
        <f t="shared" si="3"/>
        <v/>
      </c>
    </row>
    <row r="217" spans="1:14" s="660" customFormat="1" ht="27" customHeight="1">
      <c r="B217" s="665" t="s">
        <v>1729</v>
      </c>
      <c r="C217" s="668" t="s">
        <v>1695</v>
      </c>
      <c r="D217" s="669">
        <v>116</v>
      </c>
      <c r="E217" s="669">
        <v>77</v>
      </c>
      <c r="F217" s="669">
        <v>16</v>
      </c>
      <c r="G217" s="669">
        <v>0</v>
      </c>
      <c r="H217" s="669">
        <v>61</v>
      </c>
      <c r="I217" s="669">
        <v>0</v>
      </c>
      <c r="J217" s="669">
        <v>39</v>
      </c>
      <c r="K217" s="669">
        <v>0</v>
      </c>
      <c r="L217" s="669">
        <v>24</v>
      </c>
      <c r="M217" s="669">
        <v>15</v>
      </c>
      <c r="N217" s="670" t="str">
        <f t="shared" si="3"/>
        <v/>
      </c>
    </row>
    <row r="218" spans="1:14" ht="9" customHeight="1">
      <c r="A218" s="671"/>
      <c r="B218" s="672"/>
      <c r="C218" s="662" t="s">
        <v>1696</v>
      </c>
      <c r="D218" s="667">
        <v>57</v>
      </c>
      <c r="E218" s="667">
        <v>39</v>
      </c>
      <c r="F218" s="667">
        <v>1</v>
      </c>
      <c r="G218" s="667">
        <v>0</v>
      </c>
      <c r="H218" s="667">
        <v>38</v>
      </c>
      <c r="I218" s="667">
        <v>0</v>
      </c>
      <c r="J218" s="667">
        <v>18</v>
      </c>
      <c r="K218" s="667">
        <v>0</v>
      </c>
      <c r="L218" s="667">
        <v>5</v>
      </c>
      <c r="M218" s="667">
        <v>13</v>
      </c>
      <c r="N218" s="670" t="str">
        <f t="shared" si="3"/>
        <v/>
      </c>
    </row>
    <row r="219" spans="1:14" ht="18" customHeight="1">
      <c r="A219" s="671"/>
      <c r="B219" s="672"/>
      <c r="C219" s="673" t="s">
        <v>1697</v>
      </c>
      <c r="D219" s="667">
        <v>173</v>
      </c>
      <c r="E219" s="667">
        <v>116</v>
      </c>
      <c r="F219" s="667">
        <v>17</v>
      </c>
      <c r="G219" s="667">
        <v>0</v>
      </c>
      <c r="H219" s="667">
        <v>99</v>
      </c>
      <c r="I219" s="667">
        <v>0</v>
      </c>
      <c r="J219" s="667">
        <v>57</v>
      </c>
      <c r="K219" s="667">
        <v>0</v>
      </c>
      <c r="L219" s="667">
        <v>29</v>
      </c>
      <c r="M219" s="667">
        <v>28</v>
      </c>
      <c r="N219" s="670" t="str">
        <f t="shared" si="3"/>
        <v/>
      </c>
    </row>
    <row r="220" spans="1:14" ht="9" customHeight="1">
      <c r="A220" s="671"/>
      <c r="B220" s="672" t="s">
        <v>887</v>
      </c>
      <c r="C220" s="662" t="s">
        <v>1695</v>
      </c>
      <c r="D220" s="667">
        <v>500</v>
      </c>
      <c r="E220" s="674" t="s">
        <v>1701</v>
      </c>
      <c r="F220" s="674" t="s">
        <v>1701</v>
      </c>
      <c r="G220" s="674" t="s">
        <v>1701</v>
      </c>
      <c r="H220" s="674" t="s">
        <v>1701</v>
      </c>
      <c r="I220" s="674" t="s">
        <v>1701</v>
      </c>
      <c r="J220" s="674" t="s">
        <v>1701</v>
      </c>
      <c r="K220" s="674" t="s">
        <v>1701</v>
      </c>
      <c r="L220" s="674" t="s">
        <v>1701</v>
      </c>
      <c r="M220" s="674" t="s">
        <v>1701</v>
      </c>
      <c r="N220" s="670" t="str">
        <f t="shared" si="3"/>
        <v/>
      </c>
    </row>
    <row r="221" spans="1:14" ht="9" customHeight="1">
      <c r="A221" s="671"/>
      <c r="B221" s="672"/>
      <c r="C221" s="662" t="s">
        <v>1696</v>
      </c>
      <c r="D221" s="667">
        <v>148</v>
      </c>
      <c r="E221" s="674" t="s">
        <v>1701</v>
      </c>
      <c r="F221" s="674" t="s">
        <v>1701</v>
      </c>
      <c r="G221" s="674" t="s">
        <v>1701</v>
      </c>
      <c r="H221" s="674" t="s">
        <v>1701</v>
      </c>
      <c r="I221" s="674" t="s">
        <v>1701</v>
      </c>
      <c r="J221" s="674" t="s">
        <v>1701</v>
      </c>
      <c r="K221" s="674" t="s">
        <v>1701</v>
      </c>
      <c r="L221" s="674" t="s">
        <v>1701</v>
      </c>
      <c r="M221" s="674" t="s">
        <v>1701</v>
      </c>
      <c r="N221" s="670" t="str">
        <f t="shared" si="3"/>
        <v/>
      </c>
    </row>
    <row r="222" spans="1:14" ht="18" customHeight="1">
      <c r="A222" s="671"/>
      <c r="B222" s="672"/>
      <c r="C222" s="673" t="s">
        <v>1697</v>
      </c>
      <c r="D222" s="667">
        <v>648</v>
      </c>
      <c r="E222" s="675" t="s">
        <v>1701</v>
      </c>
      <c r="F222" s="675" t="s">
        <v>1701</v>
      </c>
      <c r="G222" s="675" t="s">
        <v>1701</v>
      </c>
      <c r="H222" s="675" t="s">
        <v>1701</v>
      </c>
      <c r="I222" s="675" t="s">
        <v>1701</v>
      </c>
      <c r="J222" s="675" t="s">
        <v>1701</v>
      </c>
      <c r="K222" s="675" t="s">
        <v>1701</v>
      </c>
      <c r="L222" s="675" t="s">
        <v>1701</v>
      </c>
      <c r="M222" s="675" t="s">
        <v>1701</v>
      </c>
      <c r="N222" s="670" t="str">
        <f t="shared" si="3"/>
        <v/>
      </c>
    </row>
    <row r="223" spans="1:14" s="660" customFormat="1" ht="18">
      <c r="B223" s="665" t="s">
        <v>1730</v>
      </c>
      <c r="C223" s="668" t="s">
        <v>1695</v>
      </c>
      <c r="D223" s="669">
        <v>12158</v>
      </c>
      <c r="E223" s="669">
        <v>10002</v>
      </c>
      <c r="F223" s="669">
        <v>817</v>
      </c>
      <c r="G223" s="669">
        <v>104</v>
      </c>
      <c r="H223" s="669">
        <v>8955</v>
      </c>
      <c r="I223" s="669">
        <v>126</v>
      </c>
      <c r="J223" s="669">
        <v>2156</v>
      </c>
      <c r="K223" s="669">
        <v>23</v>
      </c>
      <c r="L223" s="669">
        <v>714</v>
      </c>
      <c r="M223" s="669">
        <v>1419</v>
      </c>
      <c r="N223" s="670" t="str">
        <f t="shared" si="3"/>
        <v/>
      </c>
    </row>
    <row r="224" spans="1:14" ht="9" customHeight="1">
      <c r="A224" s="671"/>
      <c r="B224" s="672"/>
      <c r="C224" s="662" t="s">
        <v>1696</v>
      </c>
      <c r="D224" s="667">
        <v>2887</v>
      </c>
      <c r="E224" s="667">
        <v>2344</v>
      </c>
      <c r="F224" s="667">
        <v>86</v>
      </c>
      <c r="G224" s="667">
        <v>17</v>
      </c>
      <c r="H224" s="667">
        <v>2225</v>
      </c>
      <c r="I224" s="667">
        <v>16</v>
      </c>
      <c r="J224" s="667">
        <v>543</v>
      </c>
      <c r="K224" s="667">
        <v>5</v>
      </c>
      <c r="L224" s="667">
        <v>72</v>
      </c>
      <c r="M224" s="667">
        <v>466</v>
      </c>
      <c r="N224" s="670" t="str">
        <f t="shared" si="3"/>
        <v/>
      </c>
    </row>
    <row r="225" spans="1:14" ht="18" customHeight="1">
      <c r="A225" s="671"/>
      <c r="B225" s="672"/>
      <c r="C225" s="673" t="s">
        <v>1697</v>
      </c>
      <c r="D225" s="667">
        <v>15045</v>
      </c>
      <c r="E225" s="667">
        <v>12346</v>
      </c>
      <c r="F225" s="667">
        <v>903</v>
      </c>
      <c r="G225" s="667">
        <v>121</v>
      </c>
      <c r="H225" s="667">
        <v>11180</v>
      </c>
      <c r="I225" s="667">
        <v>142</v>
      </c>
      <c r="J225" s="667">
        <v>2699</v>
      </c>
      <c r="K225" s="667">
        <v>28</v>
      </c>
      <c r="L225" s="667">
        <v>786</v>
      </c>
      <c r="M225" s="667">
        <v>1885</v>
      </c>
      <c r="N225" s="670" t="str">
        <f t="shared" si="3"/>
        <v/>
      </c>
    </row>
    <row r="226" spans="1:14" ht="9" customHeight="1">
      <c r="A226" s="671"/>
      <c r="B226" s="672" t="s">
        <v>889</v>
      </c>
      <c r="C226" s="662" t="s">
        <v>1695</v>
      </c>
      <c r="D226" s="667">
        <v>6356</v>
      </c>
      <c r="E226" s="667">
        <v>5180</v>
      </c>
      <c r="F226" s="667">
        <v>551</v>
      </c>
      <c r="G226" s="667">
        <v>48</v>
      </c>
      <c r="H226" s="667">
        <v>4518</v>
      </c>
      <c r="I226" s="667">
        <v>63</v>
      </c>
      <c r="J226" s="667">
        <v>1176</v>
      </c>
      <c r="K226" s="667">
        <v>10</v>
      </c>
      <c r="L226" s="667">
        <v>274</v>
      </c>
      <c r="M226" s="667">
        <v>892</v>
      </c>
      <c r="N226" s="670" t="str">
        <f t="shared" si="3"/>
        <v/>
      </c>
    </row>
    <row r="227" spans="1:14" ht="9" customHeight="1">
      <c r="A227" s="671"/>
      <c r="B227" s="672"/>
      <c r="C227" s="662" t="s">
        <v>1696</v>
      </c>
      <c r="D227" s="667">
        <v>851</v>
      </c>
      <c r="E227" s="667">
        <v>673</v>
      </c>
      <c r="F227" s="667">
        <v>35</v>
      </c>
      <c r="G227" s="667">
        <v>7</v>
      </c>
      <c r="H227" s="667">
        <v>626</v>
      </c>
      <c r="I227" s="667">
        <v>5</v>
      </c>
      <c r="J227" s="667">
        <v>178</v>
      </c>
      <c r="K227" s="667">
        <v>0</v>
      </c>
      <c r="L227" s="667">
        <v>14</v>
      </c>
      <c r="M227" s="667">
        <v>164</v>
      </c>
      <c r="N227" s="670" t="str">
        <f t="shared" si="3"/>
        <v/>
      </c>
    </row>
    <row r="228" spans="1:14" ht="18" customHeight="1">
      <c r="A228" s="679"/>
      <c r="B228" s="672"/>
      <c r="C228" s="673" t="s">
        <v>1697</v>
      </c>
      <c r="D228" s="667">
        <v>7207</v>
      </c>
      <c r="E228" s="667">
        <v>5853</v>
      </c>
      <c r="F228" s="667">
        <v>586</v>
      </c>
      <c r="G228" s="667">
        <v>55</v>
      </c>
      <c r="H228" s="667">
        <v>5144</v>
      </c>
      <c r="I228" s="667">
        <v>68</v>
      </c>
      <c r="J228" s="667">
        <v>1354</v>
      </c>
      <c r="K228" s="667">
        <v>10</v>
      </c>
      <c r="L228" s="667">
        <v>288</v>
      </c>
      <c r="M228" s="667">
        <v>1056</v>
      </c>
      <c r="N228" s="670" t="str">
        <f t="shared" si="3"/>
        <v/>
      </c>
    </row>
    <row r="229" spans="1:14" ht="9" customHeight="1">
      <c r="A229" s="671"/>
      <c r="B229" s="672" t="s">
        <v>890</v>
      </c>
      <c r="C229" s="662" t="s">
        <v>1695</v>
      </c>
      <c r="D229" s="667">
        <v>1237</v>
      </c>
      <c r="E229" s="667">
        <v>1026</v>
      </c>
      <c r="F229" s="667">
        <v>85</v>
      </c>
      <c r="G229" s="667">
        <v>8</v>
      </c>
      <c r="H229" s="667">
        <v>933</v>
      </c>
      <c r="I229" s="667">
        <v>0</v>
      </c>
      <c r="J229" s="667">
        <v>211</v>
      </c>
      <c r="K229" s="667">
        <v>0</v>
      </c>
      <c r="L229" s="667">
        <v>132</v>
      </c>
      <c r="M229" s="667">
        <v>79</v>
      </c>
      <c r="N229" s="670" t="str">
        <f t="shared" si="3"/>
        <v/>
      </c>
    </row>
    <row r="230" spans="1:14" ht="9" customHeight="1">
      <c r="A230" s="671"/>
      <c r="B230" s="672"/>
      <c r="C230" s="662" t="s">
        <v>1696</v>
      </c>
      <c r="D230" s="667">
        <v>158</v>
      </c>
      <c r="E230" s="667">
        <v>134</v>
      </c>
      <c r="F230" s="667">
        <v>4</v>
      </c>
      <c r="G230" s="667">
        <v>0</v>
      </c>
      <c r="H230" s="667">
        <v>130</v>
      </c>
      <c r="I230" s="667">
        <v>0</v>
      </c>
      <c r="J230" s="667">
        <v>24</v>
      </c>
      <c r="K230" s="667">
        <v>0</v>
      </c>
      <c r="L230" s="667">
        <v>10</v>
      </c>
      <c r="M230" s="667">
        <v>14</v>
      </c>
      <c r="N230" s="670" t="str">
        <f t="shared" si="3"/>
        <v/>
      </c>
    </row>
    <row r="231" spans="1:14" ht="18" customHeight="1">
      <c r="A231" s="671"/>
      <c r="B231" s="672"/>
      <c r="C231" s="673" t="s">
        <v>1697</v>
      </c>
      <c r="D231" s="667">
        <v>1395</v>
      </c>
      <c r="E231" s="667">
        <v>1160</v>
      </c>
      <c r="F231" s="667">
        <v>89</v>
      </c>
      <c r="G231" s="667">
        <v>8</v>
      </c>
      <c r="H231" s="667">
        <v>1063</v>
      </c>
      <c r="I231" s="667">
        <v>0</v>
      </c>
      <c r="J231" s="667">
        <v>235</v>
      </c>
      <c r="K231" s="667">
        <v>0</v>
      </c>
      <c r="L231" s="667">
        <v>142</v>
      </c>
      <c r="M231" s="667">
        <v>93</v>
      </c>
      <c r="N231" s="670" t="str">
        <f t="shared" si="3"/>
        <v/>
      </c>
    </row>
    <row r="232" spans="1:14" ht="9" customHeight="1">
      <c r="A232" s="677"/>
      <c r="B232" s="672" t="s">
        <v>891</v>
      </c>
      <c r="C232" s="662" t="s">
        <v>1695</v>
      </c>
      <c r="D232" s="667">
        <v>1369</v>
      </c>
      <c r="E232" s="667">
        <v>934</v>
      </c>
      <c r="F232" s="667">
        <v>240</v>
      </c>
      <c r="G232" s="667">
        <v>6</v>
      </c>
      <c r="H232" s="667">
        <v>671</v>
      </c>
      <c r="I232" s="667">
        <v>17</v>
      </c>
      <c r="J232" s="667">
        <v>435</v>
      </c>
      <c r="K232" s="667">
        <v>5</v>
      </c>
      <c r="L232" s="667">
        <v>236</v>
      </c>
      <c r="M232" s="667">
        <v>194</v>
      </c>
      <c r="N232" s="670" t="str">
        <f t="shared" si="3"/>
        <v/>
      </c>
    </row>
    <row r="233" spans="1:14" ht="9" customHeight="1">
      <c r="A233" s="677"/>
      <c r="B233" s="672"/>
      <c r="C233" s="662" t="s">
        <v>1696</v>
      </c>
      <c r="D233" s="667">
        <v>816</v>
      </c>
      <c r="E233" s="667">
        <v>577</v>
      </c>
      <c r="F233" s="667">
        <v>70</v>
      </c>
      <c r="G233" s="667">
        <v>1</v>
      </c>
      <c r="H233" s="667">
        <v>495</v>
      </c>
      <c r="I233" s="667">
        <v>11</v>
      </c>
      <c r="J233" s="667">
        <v>239</v>
      </c>
      <c r="K233" s="667">
        <v>0</v>
      </c>
      <c r="L233" s="667">
        <v>97</v>
      </c>
      <c r="M233" s="667">
        <v>142</v>
      </c>
      <c r="N233" s="670" t="str">
        <f t="shared" si="3"/>
        <v/>
      </c>
    </row>
    <row r="234" spans="1:14" ht="18" customHeight="1">
      <c r="A234" s="677"/>
      <c r="B234" s="672"/>
      <c r="C234" s="673" t="s">
        <v>1697</v>
      </c>
      <c r="D234" s="667">
        <v>2185</v>
      </c>
      <c r="E234" s="667">
        <v>1511</v>
      </c>
      <c r="F234" s="667">
        <v>310</v>
      </c>
      <c r="G234" s="667">
        <v>7</v>
      </c>
      <c r="H234" s="667">
        <v>1166</v>
      </c>
      <c r="I234" s="667">
        <v>28</v>
      </c>
      <c r="J234" s="667">
        <v>674</v>
      </c>
      <c r="K234" s="667">
        <v>5</v>
      </c>
      <c r="L234" s="667">
        <v>333</v>
      </c>
      <c r="M234" s="667">
        <v>336</v>
      </c>
      <c r="N234" s="670" t="str">
        <f t="shared" si="3"/>
        <v/>
      </c>
    </row>
    <row r="235" spans="1:14" ht="9" customHeight="1">
      <c r="A235" s="677"/>
      <c r="B235" s="672" t="s">
        <v>892</v>
      </c>
      <c r="C235" s="662" t="s">
        <v>1695</v>
      </c>
      <c r="D235" s="667">
        <v>424</v>
      </c>
      <c r="E235" s="667">
        <v>282</v>
      </c>
      <c r="F235" s="667">
        <v>63</v>
      </c>
      <c r="G235" s="667">
        <v>0</v>
      </c>
      <c r="H235" s="667">
        <v>202</v>
      </c>
      <c r="I235" s="667">
        <v>17</v>
      </c>
      <c r="J235" s="667">
        <v>142</v>
      </c>
      <c r="K235" s="667">
        <v>1</v>
      </c>
      <c r="L235" s="667">
        <v>80</v>
      </c>
      <c r="M235" s="667">
        <v>61</v>
      </c>
      <c r="N235" s="670" t="str">
        <f t="shared" si="3"/>
        <v/>
      </c>
    </row>
    <row r="236" spans="1:14" ht="9" customHeight="1">
      <c r="A236" s="671"/>
      <c r="B236" s="672"/>
      <c r="C236" s="662" t="s">
        <v>1696</v>
      </c>
      <c r="D236" s="667">
        <v>359</v>
      </c>
      <c r="E236" s="667">
        <v>247</v>
      </c>
      <c r="F236" s="667">
        <v>21</v>
      </c>
      <c r="G236" s="667">
        <v>0</v>
      </c>
      <c r="H236" s="667">
        <v>206</v>
      </c>
      <c r="I236" s="667">
        <v>20</v>
      </c>
      <c r="J236" s="667">
        <v>112</v>
      </c>
      <c r="K236" s="667">
        <v>0</v>
      </c>
      <c r="L236" s="667">
        <v>25</v>
      </c>
      <c r="M236" s="667">
        <v>87</v>
      </c>
      <c r="N236" s="670" t="str">
        <f t="shared" si="3"/>
        <v/>
      </c>
    </row>
    <row r="237" spans="1:14" ht="18" customHeight="1">
      <c r="A237" s="671"/>
      <c r="B237" s="672"/>
      <c r="C237" s="673" t="s">
        <v>1697</v>
      </c>
      <c r="D237" s="667">
        <v>783</v>
      </c>
      <c r="E237" s="667">
        <v>529</v>
      </c>
      <c r="F237" s="667">
        <v>84</v>
      </c>
      <c r="G237" s="667">
        <v>0</v>
      </c>
      <c r="H237" s="667">
        <v>408</v>
      </c>
      <c r="I237" s="667">
        <v>37</v>
      </c>
      <c r="J237" s="667">
        <v>254</v>
      </c>
      <c r="K237" s="667">
        <v>1</v>
      </c>
      <c r="L237" s="667">
        <v>105</v>
      </c>
      <c r="M237" s="667">
        <v>148</v>
      </c>
      <c r="N237" s="670" t="str">
        <f t="shared" si="3"/>
        <v/>
      </c>
    </row>
    <row r="238" spans="1:14" ht="9" customHeight="1">
      <c r="A238" s="671"/>
      <c r="B238" s="672" t="s">
        <v>893</v>
      </c>
      <c r="C238" s="662" t="s">
        <v>1695</v>
      </c>
      <c r="D238" s="667">
        <v>2846</v>
      </c>
      <c r="E238" s="674" t="s">
        <v>1701</v>
      </c>
      <c r="F238" s="674" t="s">
        <v>1701</v>
      </c>
      <c r="G238" s="674" t="s">
        <v>1701</v>
      </c>
      <c r="H238" s="674" t="s">
        <v>1701</v>
      </c>
      <c r="I238" s="674" t="s">
        <v>1701</v>
      </c>
      <c r="J238" s="674" t="s">
        <v>1701</v>
      </c>
      <c r="K238" s="674" t="s">
        <v>1701</v>
      </c>
      <c r="L238" s="674" t="s">
        <v>1701</v>
      </c>
      <c r="M238" s="674" t="s">
        <v>1701</v>
      </c>
      <c r="N238" s="670" t="str">
        <f t="shared" si="3"/>
        <v/>
      </c>
    </row>
    <row r="239" spans="1:14" ht="9" customHeight="1">
      <c r="A239" s="671"/>
      <c r="B239" s="672"/>
      <c r="C239" s="662" t="s">
        <v>1696</v>
      </c>
      <c r="D239" s="667">
        <v>969</v>
      </c>
      <c r="E239" s="674" t="s">
        <v>1701</v>
      </c>
      <c r="F239" s="674" t="s">
        <v>1701</v>
      </c>
      <c r="G239" s="674" t="s">
        <v>1701</v>
      </c>
      <c r="H239" s="674" t="s">
        <v>1701</v>
      </c>
      <c r="I239" s="674" t="s">
        <v>1701</v>
      </c>
      <c r="J239" s="674" t="s">
        <v>1701</v>
      </c>
      <c r="K239" s="674" t="s">
        <v>1701</v>
      </c>
      <c r="L239" s="674" t="s">
        <v>1701</v>
      </c>
      <c r="M239" s="674" t="s">
        <v>1701</v>
      </c>
      <c r="N239" s="670" t="str">
        <f t="shared" si="3"/>
        <v/>
      </c>
    </row>
    <row r="240" spans="1:14" ht="18" customHeight="1">
      <c r="A240" s="671"/>
      <c r="B240" s="672"/>
      <c r="C240" s="673" t="s">
        <v>1697</v>
      </c>
      <c r="D240" s="667">
        <v>3815</v>
      </c>
      <c r="E240" s="675" t="s">
        <v>1701</v>
      </c>
      <c r="F240" s="675" t="s">
        <v>1701</v>
      </c>
      <c r="G240" s="675" t="s">
        <v>1701</v>
      </c>
      <c r="H240" s="675" t="s">
        <v>1701</v>
      </c>
      <c r="I240" s="675" t="s">
        <v>1701</v>
      </c>
      <c r="J240" s="675" t="s">
        <v>1701</v>
      </c>
      <c r="K240" s="675" t="s">
        <v>1701</v>
      </c>
      <c r="L240" s="675" t="s">
        <v>1701</v>
      </c>
      <c r="M240" s="675" t="s">
        <v>1701</v>
      </c>
      <c r="N240" s="670" t="str">
        <f t="shared" si="3"/>
        <v/>
      </c>
    </row>
    <row r="241" spans="1:14" ht="9" customHeight="1">
      <c r="A241" s="671"/>
      <c r="B241" s="672" t="s">
        <v>894</v>
      </c>
      <c r="C241" s="662" t="s">
        <v>1695</v>
      </c>
      <c r="D241" s="667">
        <v>408</v>
      </c>
      <c r="E241" s="667">
        <v>312</v>
      </c>
      <c r="F241" s="667">
        <v>50</v>
      </c>
      <c r="G241" s="667">
        <v>0</v>
      </c>
      <c r="H241" s="667">
        <v>257</v>
      </c>
      <c r="I241" s="667">
        <v>5</v>
      </c>
      <c r="J241" s="667">
        <v>96</v>
      </c>
      <c r="K241" s="667">
        <v>2</v>
      </c>
      <c r="L241" s="667">
        <v>27</v>
      </c>
      <c r="M241" s="667">
        <v>67</v>
      </c>
      <c r="N241" s="670" t="str">
        <f t="shared" si="3"/>
        <v/>
      </c>
    </row>
    <row r="242" spans="1:14" ht="9" customHeight="1">
      <c r="A242" s="671"/>
      <c r="B242" s="672"/>
      <c r="C242" s="662" t="s">
        <v>1696</v>
      </c>
      <c r="D242" s="667">
        <v>133</v>
      </c>
      <c r="E242" s="667">
        <v>85</v>
      </c>
      <c r="F242" s="667">
        <v>3</v>
      </c>
      <c r="G242" s="667">
        <v>1</v>
      </c>
      <c r="H242" s="667">
        <v>81</v>
      </c>
      <c r="I242" s="667">
        <v>0</v>
      </c>
      <c r="J242" s="667">
        <v>48</v>
      </c>
      <c r="K242" s="667">
        <v>0</v>
      </c>
      <c r="L242" s="667">
        <v>3</v>
      </c>
      <c r="M242" s="667">
        <v>45</v>
      </c>
      <c r="N242" s="670" t="str">
        <f t="shared" si="3"/>
        <v/>
      </c>
    </row>
    <row r="243" spans="1:14" ht="18" customHeight="1">
      <c r="A243" s="671"/>
      <c r="B243" s="672"/>
      <c r="C243" s="673" t="s">
        <v>1697</v>
      </c>
      <c r="D243" s="667">
        <v>541</v>
      </c>
      <c r="E243" s="667">
        <v>397</v>
      </c>
      <c r="F243" s="667">
        <v>53</v>
      </c>
      <c r="G243" s="667">
        <v>1</v>
      </c>
      <c r="H243" s="667">
        <v>338</v>
      </c>
      <c r="I243" s="667">
        <v>5</v>
      </c>
      <c r="J243" s="667">
        <v>144</v>
      </c>
      <c r="K243" s="667">
        <v>2</v>
      </c>
      <c r="L243" s="667">
        <v>30</v>
      </c>
      <c r="M243" s="667">
        <v>112</v>
      </c>
      <c r="N243" s="670" t="str">
        <f t="shared" si="3"/>
        <v/>
      </c>
    </row>
    <row r="244" spans="1:14" ht="9" customHeight="1">
      <c r="A244" s="672" t="s">
        <v>1731</v>
      </c>
      <c r="C244" s="662" t="s">
        <v>1695</v>
      </c>
      <c r="D244" s="667">
        <v>26311</v>
      </c>
      <c r="E244" s="667">
        <v>21078</v>
      </c>
      <c r="F244" s="667">
        <v>2279</v>
      </c>
      <c r="G244" s="667">
        <v>217</v>
      </c>
      <c r="H244" s="667">
        <v>18314</v>
      </c>
      <c r="I244" s="667">
        <v>268</v>
      </c>
      <c r="J244" s="667">
        <v>5233</v>
      </c>
      <c r="K244" s="667">
        <v>53</v>
      </c>
      <c r="L244" s="667">
        <v>2049</v>
      </c>
      <c r="M244" s="667">
        <v>3131</v>
      </c>
      <c r="N244" s="670" t="str">
        <f t="shared" si="3"/>
        <v/>
      </c>
    </row>
    <row r="245" spans="1:14" ht="9" customHeight="1">
      <c r="A245" s="671"/>
      <c r="B245" s="672"/>
      <c r="C245" s="662" t="s">
        <v>1696</v>
      </c>
      <c r="D245" s="667">
        <v>6648</v>
      </c>
      <c r="E245" s="667">
        <v>5184</v>
      </c>
      <c r="F245" s="667">
        <v>258</v>
      </c>
      <c r="G245" s="667">
        <v>35</v>
      </c>
      <c r="H245" s="667">
        <v>4821</v>
      </c>
      <c r="I245" s="667">
        <v>70</v>
      </c>
      <c r="J245" s="667">
        <v>1464</v>
      </c>
      <c r="K245" s="667">
        <v>6</v>
      </c>
      <c r="L245" s="667">
        <v>270</v>
      </c>
      <c r="M245" s="667">
        <v>1188</v>
      </c>
      <c r="N245" s="670" t="str">
        <f t="shared" si="3"/>
        <v/>
      </c>
    </row>
    <row r="246" spans="1:14" ht="18" customHeight="1">
      <c r="A246" s="671"/>
      <c r="B246" s="672"/>
      <c r="C246" s="673" t="s">
        <v>1697</v>
      </c>
      <c r="D246" s="667">
        <v>32959</v>
      </c>
      <c r="E246" s="667">
        <v>26262</v>
      </c>
      <c r="F246" s="667">
        <v>2537</v>
      </c>
      <c r="G246" s="667">
        <v>252</v>
      </c>
      <c r="H246" s="667">
        <v>23135</v>
      </c>
      <c r="I246" s="667">
        <v>338</v>
      </c>
      <c r="J246" s="667">
        <v>6697</v>
      </c>
      <c r="K246" s="667">
        <v>59</v>
      </c>
      <c r="L246" s="667">
        <v>2319</v>
      </c>
      <c r="M246" s="667">
        <v>4319</v>
      </c>
      <c r="N246" s="670" t="str">
        <f t="shared" si="3"/>
        <v/>
      </c>
    </row>
    <row r="247" spans="1:14" s="660" customFormat="1" ht="18" customHeight="1">
      <c r="A247" s="664" t="s">
        <v>539</v>
      </c>
      <c r="B247" s="665"/>
      <c r="C247" s="666"/>
      <c r="D247" s="667"/>
      <c r="E247" s="667"/>
      <c r="F247" s="667"/>
      <c r="G247" s="667"/>
      <c r="H247" s="667"/>
      <c r="I247" s="667"/>
      <c r="J247" s="667"/>
      <c r="K247" s="667"/>
      <c r="L247" s="667"/>
      <c r="M247" s="667"/>
      <c r="N247" s="670"/>
    </row>
    <row r="248" spans="1:14" s="660" customFormat="1" ht="18">
      <c r="B248" s="665" t="s">
        <v>1732</v>
      </c>
      <c r="C248" s="668" t="s">
        <v>1695</v>
      </c>
      <c r="D248" s="669">
        <v>689</v>
      </c>
      <c r="E248" s="669">
        <v>371</v>
      </c>
      <c r="F248" s="669">
        <v>136</v>
      </c>
      <c r="G248" s="669">
        <v>8</v>
      </c>
      <c r="H248" s="669">
        <v>178</v>
      </c>
      <c r="I248" s="669">
        <v>49</v>
      </c>
      <c r="J248" s="669">
        <v>318</v>
      </c>
      <c r="K248" s="669">
        <v>7</v>
      </c>
      <c r="L248" s="669">
        <v>231</v>
      </c>
      <c r="M248" s="669">
        <v>80</v>
      </c>
      <c r="N248" s="670" t="str">
        <f t="shared" si="3"/>
        <v/>
      </c>
    </row>
    <row r="249" spans="1:14" ht="9" customHeight="1">
      <c r="A249" s="671"/>
      <c r="B249" s="672"/>
      <c r="C249" s="662" t="s">
        <v>1696</v>
      </c>
      <c r="D249" s="667">
        <v>903</v>
      </c>
      <c r="E249" s="667">
        <v>451</v>
      </c>
      <c r="F249" s="667">
        <v>96</v>
      </c>
      <c r="G249" s="667">
        <v>10</v>
      </c>
      <c r="H249" s="667">
        <v>299</v>
      </c>
      <c r="I249" s="667">
        <v>46</v>
      </c>
      <c r="J249" s="667">
        <v>452</v>
      </c>
      <c r="K249" s="667">
        <v>0</v>
      </c>
      <c r="L249" s="667">
        <v>281</v>
      </c>
      <c r="M249" s="667">
        <v>171</v>
      </c>
      <c r="N249" s="670" t="str">
        <f t="shared" si="3"/>
        <v/>
      </c>
    </row>
    <row r="250" spans="1:14" ht="18" customHeight="1">
      <c r="A250" s="671"/>
      <c r="B250" s="672"/>
      <c r="C250" s="673" t="s">
        <v>1697</v>
      </c>
      <c r="D250" s="667">
        <v>1592</v>
      </c>
      <c r="E250" s="667">
        <v>822</v>
      </c>
      <c r="F250" s="667">
        <v>232</v>
      </c>
      <c r="G250" s="667">
        <v>18</v>
      </c>
      <c r="H250" s="667">
        <v>477</v>
      </c>
      <c r="I250" s="667">
        <v>95</v>
      </c>
      <c r="J250" s="667">
        <v>770</v>
      </c>
      <c r="K250" s="667">
        <v>7</v>
      </c>
      <c r="L250" s="667">
        <v>512</v>
      </c>
      <c r="M250" s="667">
        <v>251</v>
      </c>
      <c r="N250" s="670" t="str">
        <f t="shared" si="3"/>
        <v/>
      </c>
    </row>
    <row r="251" spans="1:14" ht="24" customHeight="1">
      <c r="A251" s="671"/>
      <c r="B251" s="672"/>
      <c r="C251" s="673"/>
      <c r="D251" s="667"/>
      <c r="E251" s="667"/>
      <c r="F251" s="667"/>
      <c r="G251" s="667"/>
      <c r="H251" s="667"/>
      <c r="I251" s="667"/>
      <c r="J251" s="667"/>
      <c r="K251" s="667"/>
      <c r="L251" s="667"/>
      <c r="M251" s="667"/>
      <c r="N251" s="670"/>
    </row>
    <row r="252" spans="1:14" s="660" customFormat="1" ht="9" customHeight="1">
      <c r="A252" s="676" t="s">
        <v>52</v>
      </c>
      <c r="B252" s="665"/>
      <c r="C252" s="666"/>
      <c r="D252" s="664"/>
      <c r="E252" s="664"/>
      <c r="F252" s="664"/>
      <c r="G252" s="664"/>
      <c r="H252" s="664"/>
      <c r="I252" s="664"/>
      <c r="J252" s="664"/>
      <c r="K252" s="664"/>
      <c r="L252" s="664"/>
      <c r="M252" s="664"/>
      <c r="N252" s="670"/>
    </row>
    <row r="253" spans="1:14">
      <c r="B253" s="661"/>
      <c r="C253" s="662"/>
      <c r="D253" s="663" t="s">
        <v>1693</v>
      </c>
      <c r="E253" s="661"/>
      <c r="F253" s="661"/>
      <c r="G253" s="661"/>
      <c r="H253" s="661"/>
      <c r="I253" s="661"/>
      <c r="J253" s="661"/>
      <c r="K253" s="661"/>
      <c r="L253" s="661"/>
      <c r="M253" s="661"/>
      <c r="N253" s="670"/>
    </row>
    <row r="254" spans="1:14" s="660" customFormat="1" ht="9" customHeight="1">
      <c r="D254" s="663"/>
      <c r="N254" s="670"/>
    </row>
    <row r="255" spans="1:14" ht="9" customHeight="1">
      <c r="A255" s="671"/>
      <c r="B255" s="672" t="s">
        <v>896</v>
      </c>
      <c r="C255" s="662" t="s">
        <v>1695</v>
      </c>
      <c r="D255" s="667">
        <v>153</v>
      </c>
      <c r="E255" s="667">
        <v>72</v>
      </c>
      <c r="F255" s="667">
        <v>29</v>
      </c>
      <c r="G255" s="667">
        <v>0</v>
      </c>
      <c r="H255" s="667">
        <v>33</v>
      </c>
      <c r="I255" s="667">
        <v>10</v>
      </c>
      <c r="J255" s="667">
        <v>81</v>
      </c>
      <c r="K255" s="667">
        <v>3</v>
      </c>
      <c r="L255" s="667">
        <v>61</v>
      </c>
      <c r="M255" s="667">
        <v>17</v>
      </c>
      <c r="N255" s="670" t="str">
        <f t="shared" si="3"/>
        <v/>
      </c>
    </row>
    <row r="256" spans="1:14" ht="9" customHeight="1">
      <c r="A256" s="671"/>
      <c r="B256" s="672"/>
      <c r="C256" s="662" t="s">
        <v>1696</v>
      </c>
      <c r="D256" s="667">
        <v>167</v>
      </c>
      <c r="E256" s="667">
        <v>76</v>
      </c>
      <c r="F256" s="667">
        <v>26</v>
      </c>
      <c r="G256" s="667">
        <v>0</v>
      </c>
      <c r="H256" s="667">
        <v>42</v>
      </c>
      <c r="I256" s="667">
        <v>8</v>
      </c>
      <c r="J256" s="667">
        <v>91</v>
      </c>
      <c r="K256" s="667">
        <v>0</v>
      </c>
      <c r="L256" s="667">
        <v>46</v>
      </c>
      <c r="M256" s="667">
        <v>45</v>
      </c>
      <c r="N256" s="670" t="str">
        <f t="shared" si="3"/>
        <v/>
      </c>
    </row>
    <row r="257" spans="1:14" ht="18" customHeight="1">
      <c r="A257" s="671"/>
      <c r="B257" s="672"/>
      <c r="C257" s="673" t="s">
        <v>1697</v>
      </c>
      <c r="D257" s="667">
        <v>320</v>
      </c>
      <c r="E257" s="667">
        <v>148</v>
      </c>
      <c r="F257" s="667">
        <v>55</v>
      </c>
      <c r="G257" s="667">
        <v>0</v>
      </c>
      <c r="H257" s="667">
        <v>75</v>
      </c>
      <c r="I257" s="667">
        <v>18</v>
      </c>
      <c r="J257" s="667">
        <v>172</v>
      </c>
      <c r="K257" s="667">
        <v>3</v>
      </c>
      <c r="L257" s="667">
        <v>107</v>
      </c>
      <c r="M257" s="667">
        <v>62</v>
      </c>
      <c r="N257" s="670" t="str">
        <f t="shared" si="3"/>
        <v/>
      </c>
    </row>
    <row r="258" spans="1:14" ht="9" customHeight="1">
      <c r="A258" s="671"/>
      <c r="B258" s="672" t="s">
        <v>897</v>
      </c>
      <c r="C258" s="662" t="s">
        <v>1695</v>
      </c>
      <c r="D258" s="667">
        <v>138</v>
      </c>
      <c r="E258" s="667">
        <v>81</v>
      </c>
      <c r="F258" s="667">
        <v>39</v>
      </c>
      <c r="G258" s="667">
        <v>0</v>
      </c>
      <c r="H258" s="667">
        <v>36</v>
      </c>
      <c r="I258" s="667">
        <v>6</v>
      </c>
      <c r="J258" s="667">
        <v>57</v>
      </c>
      <c r="K258" s="667">
        <v>0</v>
      </c>
      <c r="L258" s="667">
        <v>49</v>
      </c>
      <c r="M258" s="667">
        <v>8</v>
      </c>
      <c r="N258" s="670" t="str">
        <f t="shared" si="3"/>
        <v/>
      </c>
    </row>
    <row r="259" spans="1:14" ht="9" customHeight="1">
      <c r="A259" s="671"/>
      <c r="B259" s="672"/>
      <c r="C259" s="662" t="s">
        <v>1696</v>
      </c>
      <c r="D259" s="667">
        <v>120</v>
      </c>
      <c r="E259" s="667">
        <v>73</v>
      </c>
      <c r="F259" s="667">
        <v>20</v>
      </c>
      <c r="G259" s="667">
        <v>0</v>
      </c>
      <c r="H259" s="667">
        <v>44</v>
      </c>
      <c r="I259" s="667">
        <v>9</v>
      </c>
      <c r="J259" s="667">
        <v>47</v>
      </c>
      <c r="K259" s="667">
        <v>0</v>
      </c>
      <c r="L259" s="667">
        <v>29</v>
      </c>
      <c r="M259" s="667">
        <v>18</v>
      </c>
      <c r="N259" s="670" t="str">
        <f t="shared" si="3"/>
        <v/>
      </c>
    </row>
    <row r="260" spans="1:14" ht="18" customHeight="1">
      <c r="A260" s="671"/>
      <c r="B260" s="672"/>
      <c r="C260" s="673" t="s">
        <v>1697</v>
      </c>
      <c r="D260" s="667">
        <v>258</v>
      </c>
      <c r="E260" s="667">
        <v>154</v>
      </c>
      <c r="F260" s="667">
        <v>59</v>
      </c>
      <c r="G260" s="667">
        <v>0</v>
      </c>
      <c r="H260" s="667">
        <v>80</v>
      </c>
      <c r="I260" s="667">
        <v>15</v>
      </c>
      <c r="J260" s="667">
        <v>104</v>
      </c>
      <c r="K260" s="667">
        <v>0</v>
      </c>
      <c r="L260" s="667">
        <v>78</v>
      </c>
      <c r="M260" s="667">
        <v>26</v>
      </c>
      <c r="N260" s="670" t="str">
        <f t="shared" si="3"/>
        <v/>
      </c>
    </row>
    <row r="261" spans="1:14" s="660" customFormat="1" ht="18">
      <c r="B261" s="665" t="s">
        <v>1733</v>
      </c>
      <c r="C261" s="668" t="s">
        <v>1695</v>
      </c>
      <c r="D261" s="669">
        <v>255</v>
      </c>
      <c r="E261" s="669">
        <v>161</v>
      </c>
      <c r="F261" s="669">
        <v>48</v>
      </c>
      <c r="G261" s="669">
        <v>1</v>
      </c>
      <c r="H261" s="669">
        <v>94</v>
      </c>
      <c r="I261" s="669">
        <v>18</v>
      </c>
      <c r="J261" s="669">
        <v>94</v>
      </c>
      <c r="K261" s="669">
        <v>0</v>
      </c>
      <c r="L261" s="669">
        <v>63</v>
      </c>
      <c r="M261" s="669">
        <v>31</v>
      </c>
      <c r="N261" s="670" t="str">
        <f t="shared" si="3"/>
        <v/>
      </c>
    </row>
    <row r="262" spans="1:14" ht="9" customHeight="1">
      <c r="A262" s="671"/>
      <c r="B262" s="672"/>
      <c r="C262" s="662" t="s">
        <v>1696</v>
      </c>
      <c r="D262" s="667">
        <v>236</v>
      </c>
      <c r="E262" s="667">
        <v>139</v>
      </c>
      <c r="F262" s="667">
        <v>27</v>
      </c>
      <c r="G262" s="667">
        <v>1</v>
      </c>
      <c r="H262" s="667">
        <v>98</v>
      </c>
      <c r="I262" s="667">
        <v>13</v>
      </c>
      <c r="J262" s="667">
        <v>97</v>
      </c>
      <c r="K262" s="667">
        <v>0</v>
      </c>
      <c r="L262" s="667">
        <v>55</v>
      </c>
      <c r="M262" s="667">
        <v>42</v>
      </c>
      <c r="N262" s="670" t="str">
        <f t="shared" si="3"/>
        <v/>
      </c>
    </row>
    <row r="263" spans="1:14" ht="18" customHeight="1">
      <c r="A263" s="671"/>
      <c r="B263" s="672"/>
      <c r="C263" s="673" t="s">
        <v>1697</v>
      </c>
      <c r="D263" s="667">
        <v>491</v>
      </c>
      <c r="E263" s="667">
        <v>300</v>
      </c>
      <c r="F263" s="667">
        <v>75</v>
      </c>
      <c r="G263" s="667">
        <v>2</v>
      </c>
      <c r="H263" s="667">
        <v>192</v>
      </c>
      <c r="I263" s="667">
        <v>31</v>
      </c>
      <c r="J263" s="667">
        <v>191</v>
      </c>
      <c r="K263" s="667">
        <v>0</v>
      </c>
      <c r="L263" s="667">
        <v>118</v>
      </c>
      <c r="M263" s="667">
        <v>73</v>
      </c>
      <c r="N263" s="670" t="str">
        <f t="shared" si="3"/>
        <v/>
      </c>
    </row>
    <row r="264" spans="1:14" ht="9" customHeight="1">
      <c r="A264" s="671"/>
      <c r="B264" s="672" t="s">
        <v>900</v>
      </c>
      <c r="C264" s="662" t="s">
        <v>1695</v>
      </c>
      <c r="D264" s="667">
        <v>1427</v>
      </c>
      <c r="E264" s="667">
        <v>505</v>
      </c>
      <c r="F264" s="667">
        <v>171</v>
      </c>
      <c r="G264" s="667">
        <v>3</v>
      </c>
      <c r="H264" s="667">
        <v>184</v>
      </c>
      <c r="I264" s="667">
        <v>147</v>
      </c>
      <c r="J264" s="667">
        <v>922</v>
      </c>
      <c r="K264" s="667">
        <v>4</v>
      </c>
      <c r="L264" s="667">
        <v>863</v>
      </c>
      <c r="M264" s="667">
        <v>55</v>
      </c>
      <c r="N264" s="670" t="str">
        <f t="shared" si="3"/>
        <v/>
      </c>
    </row>
    <row r="265" spans="1:14" ht="9" customHeight="1">
      <c r="A265" s="671"/>
      <c r="B265" s="672"/>
      <c r="C265" s="662" t="s">
        <v>1696</v>
      </c>
      <c r="D265" s="667">
        <v>884</v>
      </c>
      <c r="E265" s="667">
        <v>256</v>
      </c>
      <c r="F265" s="667">
        <v>48</v>
      </c>
      <c r="G265" s="667">
        <v>1</v>
      </c>
      <c r="H265" s="667">
        <v>144</v>
      </c>
      <c r="I265" s="667">
        <v>63</v>
      </c>
      <c r="J265" s="667">
        <v>628</v>
      </c>
      <c r="K265" s="667">
        <v>1</v>
      </c>
      <c r="L265" s="667">
        <v>551</v>
      </c>
      <c r="M265" s="667">
        <v>76</v>
      </c>
      <c r="N265" s="670" t="str">
        <f t="shared" si="3"/>
        <v/>
      </c>
    </row>
    <row r="266" spans="1:14" ht="18" customHeight="1">
      <c r="A266" s="671"/>
      <c r="B266" s="672"/>
      <c r="C266" s="673" t="s">
        <v>1697</v>
      </c>
      <c r="D266" s="667">
        <v>2311</v>
      </c>
      <c r="E266" s="667">
        <v>761</v>
      </c>
      <c r="F266" s="667">
        <v>219</v>
      </c>
      <c r="G266" s="667">
        <v>4</v>
      </c>
      <c r="H266" s="667">
        <v>328</v>
      </c>
      <c r="I266" s="667">
        <v>210</v>
      </c>
      <c r="J266" s="667">
        <v>1550</v>
      </c>
      <c r="K266" s="667">
        <v>5</v>
      </c>
      <c r="L266" s="667">
        <v>1414</v>
      </c>
      <c r="M266" s="667">
        <v>131</v>
      </c>
      <c r="N266" s="670" t="str">
        <f t="shared" si="3"/>
        <v/>
      </c>
    </row>
    <row r="267" spans="1:14" ht="9" customHeight="1">
      <c r="A267" s="672" t="s">
        <v>1734</v>
      </c>
      <c r="C267" s="662" t="s">
        <v>1695</v>
      </c>
      <c r="D267" s="667">
        <v>2662</v>
      </c>
      <c r="E267" s="667">
        <v>1190</v>
      </c>
      <c r="F267" s="667">
        <v>423</v>
      </c>
      <c r="G267" s="667">
        <v>12</v>
      </c>
      <c r="H267" s="667">
        <v>525</v>
      </c>
      <c r="I267" s="667">
        <v>230</v>
      </c>
      <c r="J267" s="667">
        <v>1472</v>
      </c>
      <c r="K267" s="667">
        <v>14</v>
      </c>
      <c r="L267" s="667">
        <v>1267</v>
      </c>
      <c r="M267" s="667">
        <v>191</v>
      </c>
      <c r="N267" s="670" t="str">
        <f t="shared" si="3"/>
        <v/>
      </c>
    </row>
    <row r="268" spans="1:14" ht="9" customHeight="1">
      <c r="A268" s="671"/>
      <c r="B268" s="672"/>
      <c r="C268" s="662" t="s">
        <v>1696</v>
      </c>
      <c r="D268" s="667">
        <v>2310</v>
      </c>
      <c r="E268" s="667">
        <v>995</v>
      </c>
      <c r="F268" s="667">
        <v>217</v>
      </c>
      <c r="G268" s="667">
        <v>12</v>
      </c>
      <c r="H268" s="667">
        <v>627</v>
      </c>
      <c r="I268" s="667">
        <v>139</v>
      </c>
      <c r="J268" s="667">
        <v>1315</v>
      </c>
      <c r="K268" s="667">
        <v>1</v>
      </c>
      <c r="L268" s="667">
        <v>962</v>
      </c>
      <c r="M268" s="667">
        <v>352</v>
      </c>
      <c r="N268" s="670" t="str">
        <f t="shared" si="3"/>
        <v/>
      </c>
    </row>
    <row r="269" spans="1:14" ht="18" customHeight="1">
      <c r="A269" s="671"/>
      <c r="B269" s="672"/>
      <c r="C269" s="673" t="s">
        <v>1697</v>
      </c>
      <c r="D269" s="667">
        <v>4972</v>
      </c>
      <c r="E269" s="667">
        <v>2185</v>
      </c>
      <c r="F269" s="667">
        <v>640</v>
      </c>
      <c r="G269" s="667">
        <v>24</v>
      </c>
      <c r="H269" s="667">
        <v>1152</v>
      </c>
      <c r="I269" s="667">
        <v>369</v>
      </c>
      <c r="J269" s="667">
        <v>2787</v>
      </c>
      <c r="K269" s="667">
        <v>15</v>
      </c>
      <c r="L269" s="667">
        <v>2229</v>
      </c>
      <c r="M269" s="667">
        <v>543</v>
      </c>
      <c r="N269" s="670" t="str">
        <f t="shared" si="3"/>
        <v/>
      </c>
    </row>
    <row r="270" spans="1:14" s="660" customFormat="1" ht="27" customHeight="1">
      <c r="A270" s="1433" t="s">
        <v>1735</v>
      </c>
      <c r="B270" s="1433"/>
      <c r="C270" s="666"/>
      <c r="D270" s="667"/>
      <c r="E270" s="667"/>
      <c r="F270" s="667"/>
      <c r="G270" s="667"/>
      <c r="H270" s="667"/>
      <c r="I270" s="667"/>
      <c r="J270" s="667"/>
      <c r="K270" s="667"/>
      <c r="L270" s="667"/>
      <c r="M270" s="667"/>
      <c r="N270" s="670"/>
    </row>
    <row r="271" spans="1:14" ht="9" customHeight="1">
      <c r="A271" s="678"/>
      <c r="B271" s="672" t="s">
        <v>903</v>
      </c>
      <c r="C271" s="662" t="s">
        <v>1695</v>
      </c>
      <c r="D271" s="667">
        <v>392</v>
      </c>
      <c r="E271" s="667">
        <v>280</v>
      </c>
      <c r="F271" s="667">
        <v>16</v>
      </c>
      <c r="G271" s="667">
        <v>4</v>
      </c>
      <c r="H271" s="667">
        <v>242</v>
      </c>
      <c r="I271" s="667">
        <v>18</v>
      </c>
      <c r="J271" s="667">
        <v>112</v>
      </c>
      <c r="K271" s="667">
        <v>13</v>
      </c>
      <c r="L271" s="667">
        <v>61</v>
      </c>
      <c r="M271" s="667">
        <v>38</v>
      </c>
      <c r="N271" s="670" t="str">
        <f t="shared" si="3"/>
        <v/>
      </c>
    </row>
    <row r="272" spans="1:14" ht="9" customHeight="1">
      <c r="A272" s="671"/>
      <c r="B272" s="672"/>
      <c r="C272" s="662" t="s">
        <v>1696</v>
      </c>
      <c r="D272" s="667">
        <v>440</v>
      </c>
      <c r="E272" s="667">
        <v>267</v>
      </c>
      <c r="F272" s="667">
        <v>9</v>
      </c>
      <c r="G272" s="667">
        <v>0</v>
      </c>
      <c r="H272" s="667">
        <v>237</v>
      </c>
      <c r="I272" s="667">
        <v>21</v>
      </c>
      <c r="J272" s="667">
        <v>173</v>
      </c>
      <c r="K272" s="667">
        <v>5</v>
      </c>
      <c r="L272" s="667">
        <v>81</v>
      </c>
      <c r="M272" s="667">
        <v>87</v>
      </c>
      <c r="N272" s="670" t="str">
        <f t="shared" si="3"/>
        <v/>
      </c>
    </row>
    <row r="273" spans="1:14" ht="18" customHeight="1">
      <c r="A273" s="671"/>
      <c r="B273" s="672"/>
      <c r="C273" s="673" t="s">
        <v>1697</v>
      </c>
      <c r="D273" s="667">
        <v>832</v>
      </c>
      <c r="E273" s="667">
        <v>547</v>
      </c>
      <c r="F273" s="667">
        <v>25</v>
      </c>
      <c r="G273" s="667">
        <v>4</v>
      </c>
      <c r="H273" s="667">
        <v>479</v>
      </c>
      <c r="I273" s="667">
        <v>39</v>
      </c>
      <c r="J273" s="667">
        <v>285</v>
      </c>
      <c r="K273" s="667">
        <v>18</v>
      </c>
      <c r="L273" s="667">
        <v>142</v>
      </c>
      <c r="M273" s="667">
        <v>125</v>
      </c>
      <c r="N273" s="670" t="str">
        <f t="shared" si="3"/>
        <v/>
      </c>
    </row>
    <row r="274" spans="1:14" ht="9" customHeight="1">
      <c r="A274" s="671"/>
      <c r="B274" s="672" t="s">
        <v>904</v>
      </c>
      <c r="C274" s="662" t="s">
        <v>1695</v>
      </c>
      <c r="D274" s="667">
        <v>2849</v>
      </c>
      <c r="E274" s="667">
        <v>867</v>
      </c>
      <c r="F274" s="667">
        <v>68</v>
      </c>
      <c r="G274" s="667">
        <v>7</v>
      </c>
      <c r="H274" s="667">
        <v>751</v>
      </c>
      <c r="I274" s="667">
        <v>41</v>
      </c>
      <c r="J274" s="667">
        <v>1982</v>
      </c>
      <c r="K274" s="667">
        <v>64</v>
      </c>
      <c r="L274" s="667">
        <v>1226</v>
      </c>
      <c r="M274" s="667">
        <v>692</v>
      </c>
      <c r="N274" s="670" t="str">
        <f t="shared" si="3"/>
        <v/>
      </c>
    </row>
    <row r="275" spans="1:14" ht="9" customHeight="1">
      <c r="A275" s="671"/>
      <c r="B275" s="672"/>
      <c r="C275" s="662" t="s">
        <v>1696</v>
      </c>
      <c r="D275" s="667">
        <v>2893</v>
      </c>
      <c r="E275" s="667">
        <v>1078</v>
      </c>
      <c r="F275" s="667">
        <v>32</v>
      </c>
      <c r="G275" s="667">
        <v>2</v>
      </c>
      <c r="H275" s="667">
        <v>987</v>
      </c>
      <c r="I275" s="667">
        <v>57</v>
      </c>
      <c r="J275" s="667">
        <v>1815</v>
      </c>
      <c r="K275" s="667">
        <v>2</v>
      </c>
      <c r="L275" s="667">
        <v>815</v>
      </c>
      <c r="M275" s="667">
        <v>998</v>
      </c>
      <c r="N275" s="670" t="str">
        <f t="shared" ref="N275:N338" si="4">IF(OR(D275=E275,D275=F275,D275=G275,D275=H275,D275=I275,D275=J275,D275=K275,D275=L275,D275=M275),"X","")</f>
        <v/>
      </c>
    </row>
    <row r="276" spans="1:14" ht="18" customHeight="1">
      <c r="A276" s="671"/>
      <c r="B276" s="672"/>
      <c r="C276" s="673" t="s">
        <v>1697</v>
      </c>
      <c r="D276" s="667">
        <v>5742</v>
      </c>
      <c r="E276" s="667">
        <v>1945</v>
      </c>
      <c r="F276" s="667">
        <v>100</v>
      </c>
      <c r="G276" s="667">
        <v>9</v>
      </c>
      <c r="H276" s="667">
        <v>1738</v>
      </c>
      <c r="I276" s="667">
        <v>98</v>
      </c>
      <c r="J276" s="667">
        <v>3797</v>
      </c>
      <c r="K276" s="667">
        <v>66</v>
      </c>
      <c r="L276" s="667">
        <v>2041</v>
      </c>
      <c r="M276" s="667">
        <v>1690</v>
      </c>
      <c r="N276" s="670" t="str">
        <f t="shared" si="4"/>
        <v/>
      </c>
    </row>
    <row r="277" spans="1:14" s="660" customFormat="1" ht="18">
      <c r="B277" s="665" t="s">
        <v>1736</v>
      </c>
      <c r="C277" s="668" t="s">
        <v>1696</v>
      </c>
      <c r="D277" s="669">
        <v>1</v>
      </c>
      <c r="E277" s="674" t="s">
        <v>1701</v>
      </c>
      <c r="F277" s="674" t="s">
        <v>1701</v>
      </c>
      <c r="G277" s="674" t="s">
        <v>1701</v>
      </c>
      <c r="H277" s="674" t="s">
        <v>1701</v>
      </c>
      <c r="I277" s="674" t="s">
        <v>1701</v>
      </c>
      <c r="J277" s="674" t="s">
        <v>1701</v>
      </c>
      <c r="K277" s="674" t="s">
        <v>1701</v>
      </c>
      <c r="L277" s="674" t="s">
        <v>1701</v>
      </c>
      <c r="M277" s="674" t="s">
        <v>1701</v>
      </c>
      <c r="N277" s="670" t="str">
        <f t="shared" si="4"/>
        <v/>
      </c>
    </row>
    <row r="278" spans="1:14" ht="18" customHeight="1">
      <c r="A278" s="671"/>
      <c r="B278" s="672"/>
      <c r="C278" s="673" t="s">
        <v>1697</v>
      </c>
      <c r="D278" s="667">
        <v>1</v>
      </c>
      <c r="E278" s="675" t="s">
        <v>1701</v>
      </c>
      <c r="F278" s="675" t="s">
        <v>1701</v>
      </c>
      <c r="G278" s="675" t="s">
        <v>1701</v>
      </c>
      <c r="H278" s="675" t="s">
        <v>1701</v>
      </c>
      <c r="I278" s="675" t="s">
        <v>1701</v>
      </c>
      <c r="J278" s="675" t="s">
        <v>1701</v>
      </c>
      <c r="K278" s="675" t="s">
        <v>1701</v>
      </c>
      <c r="L278" s="675" t="s">
        <v>1701</v>
      </c>
      <c r="M278" s="675" t="s">
        <v>1701</v>
      </c>
      <c r="N278" s="670" t="str">
        <f t="shared" si="4"/>
        <v/>
      </c>
    </row>
    <row r="279" spans="1:14" ht="9" customHeight="1">
      <c r="A279" s="671"/>
      <c r="B279" s="672" t="s">
        <v>906</v>
      </c>
      <c r="C279" s="662" t="s">
        <v>1695</v>
      </c>
      <c r="D279" s="667">
        <v>233</v>
      </c>
      <c r="E279" s="667">
        <v>167</v>
      </c>
      <c r="F279" s="667">
        <v>0</v>
      </c>
      <c r="G279" s="667">
        <v>0</v>
      </c>
      <c r="H279" s="667">
        <v>164</v>
      </c>
      <c r="I279" s="667">
        <v>3</v>
      </c>
      <c r="J279" s="667">
        <v>66</v>
      </c>
      <c r="K279" s="667">
        <v>0</v>
      </c>
      <c r="L279" s="667">
        <v>1</v>
      </c>
      <c r="M279" s="667">
        <v>65</v>
      </c>
      <c r="N279" s="670" t="str">
        <f t="shared" si="4"/>
        <v/>
      </c>
    </row>
    <row r="280" spans="1:14" ht="9" customHeight="1">
      <c r="A280" s="671"/>
      <c r="B280" s="672"/>
      <c r="C280" s="662" t="s">
        <v>1696</v>
      </c>
      <c r="D280" s="667">
        <v>245</v>
      </c>
      <c r="E280" s="667">
        <v>162</v>
      </c>
      <c r="F280" s="667">
        <v>0</v>
      </c>
      <c r="G280" s="667">
        <v>0</v>
      </c>
      <c r="H280" s="667">
        <v>157</v>
      </c>
      <c r="I280" s="667">
        <v>5</v>
      </c>
      <c r="J280" s="667">
        <v>83</v>
      </c>
      <c r="K280" s="667">
        <v>0</v>
      </c>
      <c r="L280" s="667">
        <v>0</v>
      </c>
      <c r="M280" s="667">
        <v>83</v>
      </c>
      <c r="N280" s="670" t="str">
        <f t="shared" si="4"/>
        <v/>
      </c>
    </row>
    <row r="281" spans="1:14" ht="18" customHeight="1">
      <c r="A281" s="671"/>
      <c r="B281" s="672"/>
      <c r="C281" s="673" t="s">
        <v>1697</v>
      </c>
      <c r="D281" s="667">
        <v>478</v>
      </c>
      <c r="E281" s="667">
        <v>329</v>
      </c>
      <c r="F281" s="667">
        <v>0</v>
      </c>
      <c r="G281" s="667">
        <v>0</v>
      </c>
      <c r="H281" s="667">
        <v>321</v>
      </c>
      <c r="I281" s="667">
        <v>8</v>
      </c>
      <c r="J281" s="667">
        <v>149</v>
      </c>
      <c r="K281" s="667">
        <v>0</v>
      </c>
      <c r="L281" s="667">
        <v>1</v>
      </c>
      <c r="M281" s="667">
        <v>148</v>
      </c>
      <c r="N281" s="670" t="str">
        <f t="shared" si="4"/>
        <v/>
      </c>
    </row>
    <row r="282" spans="1:14" ht="9" customHeight="1">
      <c r="A282" s="671"/>
      <c r="B282" s="672" t="s">
        <v>907</v>
      </c>
      <c r="C282" s="662" t="s">
        <v>1695</v>
      </c>
      <c r="D282" s="667">
        <v>821</v>
      </c>
      <c r="E282" s="667">
        <v>696</v>
      </c>
      <c r="F282" s="667">
        <v>6</v>
      </c>
      <c r="G282" s="667">
        <v>2</v>
      </c>
      <c r="H282" s="667">
        <v>670</v>
      </c>
      <c r="I282" s="667">
        <v>18</v>
      </c>
      <c r="J282" s="667">
        <v>125</v>
      </c>
      <c r="K282" s="667">
        <v>0</v>
      </c>
      <c r="L282" s="667">
        <v>14</v>
      </c>
      <c r="M282" s="667">
        <v>111</v>
      </c>
      <c r="N282" s="670" t="str">
        <f t="shared" si="4"/>
        <v/>
      </c>
    </row>
    <row r="283" spans="1:14" ht="9" customHeight="1">
      <c r="A283" s="671"/>
      <c r="B283" s="672"/>
      <c r="C283" s="662" t="s">
        <v>1696</v>
      </c>
      <c r="D283" s="667">
        <v>202</v>
      </c>
      <c r="E283" s="667">
        <v>149</v>
      </c>
      <c r="F283" s="667">
        <v>1</v>
      </c>
      <c r="G283" s="667">
        <v>0</v>
      </c>
      <c r="H283" s="667">
        <v>142</v>
      </c>
      <c r="I283" s="667">
        <v>6</v>
      </c>
      <c r="J283" s="667">
        <v>53</v>
      </c>
      <c r="K283" s="667">
        <v>0</v>
      </c>
      <c r="L283" s="667">
        <v>15</v>
      </c>
      <c r="M283" s="667">
        <v>38</v>
      </c>
      <c r="N283" s="670" t="str">
        <f t="shared" si="4"/>
        <v/>
      </c>
    </row>
    <row r="284" spans="1:14" ht="18" customHeight="1">
      <c r="A284" s="671"/>
      <c r="B284" s="672"/>
      <c r="C284" s="673" t="s">
        <v>1697</v>
      </c>
      <c r="D284" s="667">
        <v>1023</v>
      </c>
      <c r="E284" s="667">
        <v>845</v>
      </c>
      <c r="F284" s="667">
        <v>7</v>
      </c>
      <c r="G284" s="667">
        <v>2</v>
      </c>
      <c r="H284" s="667">
        <v>812</v>
      </c>
      <c r="I284" s="667">
        <v>24</v>
      </c>
      <c r="J284" s="667">
        <v>178</v>
      </c>
      <c r="K284" s="667">
        <v>0</v>
      </c>
      <c r="L284" s="667">
        <v>29</v>
      </c>
      <c r="M284" s="667">
        <v>149</v>
      </c>
      <c r="N284" s="670" t="str">
        <f t="shared" si="4"/>
        <v/>
      </c>
    </row>
    <row r="285" spans="1:14" ht="9" customHeight="1">
      <c r="A285" s="671"/>
      <c r="B285" s="672" t="s">
        <v>1737</v>
      </c>
      <c r="C285" s="662" t="s">
        <v>1695</v>
      </c>
      <c r="D285" s="667">
        <v>4586</v>
      </c>
      <c r="E285" s="667">
        <v>2843</v>
      </c>
      <c r="F285" s="667">
        <v>99</v>
      </c>
      <c r="G285" s="667">
        <v>7</v>
      </c>
      <c r="H285" s="667">
        <v>2497</v>
      </c>
      <c r="I285" s="667">
        <v>240</v>
      </c>
      <c r="J285" s="667">
        <v>1743</v>
      </c>
      <c r="K285" s="667">
        <v>2</v>
      </c>
      <c r="L285" s="667">
        <v>1198</v>
      </c>
      <c r="M285" s="667">
        <v>543</v>
      </c>
      <c r="N285" s="670" t="str">
        <f t="shared" si="4"/>
        <v/>
      </c>
    </row>
    <row r="286" spans="1:14" ht="9" customHeight="1">
      <c r="A286" s="671"/>
      <c r="B286" s="672"/>
      <c r="C286" s="662" t="s">
        <v>1696</v>
      </c>
      <c r="D286" s="667">
        <v>6065</v>
      </c>
      <c r="E286" s="667">
        <v>2906</v>
      </c>
      <c r="F286" s="667">
        <v>47</v>
      </c>
      <c r="G286" s="667">
        <v>2</v>
      </c>
      <c r="H286" s="667">
        <v>2351</v>
      </c>
      <c r="I286" s="667">
        <v>506</v>
      </c>
      <c r="J286" s="667">
        <v>3159</v>
      </c>
      <c r="K286" s="667">
        <v>1</v>
      </c>
      <c r="L286" s="667">
        <v>2391</v>
      </c>
      <c r="M286" s="667">
        <v>767</v>
      </c>
      <c r="N286" s="670" t="str">
        <f t="shared" si="4"/>
        <v/>
      </c>
    </row>
    <row r="287" spans="1:14" ht="18" customHeight="1">
      <c r="A287" s="677"/>
      <c r="B287" s="672"/>
      <c r="C287" s="673" t="s">
        <v>1697</v>
      </c>
      <c r="D287" s="667">
        <v>10651</v>
      </c>
      <c r="E287" s="667">
        <v>5749</v>
      </c>
      <c r="F287" s="667">
        <v>146</v>
      </c>
      <c r="G287" s="667">
        <v>9</v>
      </c>
      <c r="H287" s="667">
        <v>4848</v>
      </c>
      <c r="I287" s="667">
        <v>746</v>
      </c>
      <c r="J287" s="667">
        <v>4902</v>
      </c>
      <c r="K287" s="667">
        <v>3</v>
      </c>
      <c r="L287" s="667">
        <v>3589</v>
      </c>
      <c r="M287" s="667">
        <v>1310</v>
      </c>
      <c r="N287" s="670" t="str">
        <f t="shared" si="4"/>
        <v/>
      </c>
    </row>
    <row r="288" spans="1:14" s="660" customFormat="1" ht="18">
      <c r="B288" s="665" t="s">
        <v>1738</v>
      </c>
      <c r="C288" s="668" t="s">
        <v>1695</v>
      </c>
      <c r="D288" s="669">
        <v>152</v>
      </c>
      <c r="E288" s="669">
        <v>91</v>
      </c>
      <c r="F288" s="669">
        <v>1</v>
      </c>
      <c r="G288" s="669">
        <v>2</v>
      </c>
      <c r="H288" s="669">
        <v>83</v>
      </c>
      <c r="I288" s="669">
        <v>5</v>
      </c>
      <c r="J288" s="669">
        <v>61</v>
      </c>
      <c r="K288" s="669">
        <v>0</v>
      </c>
      <c r="L288" s="669">
        <v>46</v>
      </c>
      <c r="M288" s="669">
        <v>15</v>
      </c>
      <c r="N288" s="670" t="str">
        <f t="shared" si="4"/>
        <v/>
      </c>
    </row>
    <row r="289" spans="1:14" ht="9" customHeight="1">
      <c r="A289" s="671"/>
      <c r="B289" s="672"/>
      <c r="C289" s="662" t="s">
        <v>1696</v>
      </c>
      <c r="D289" s="667">
        <v>227</v>
      </c>
      <c r="E289" s="667">
        <v>92</v>
      </c>
      <c r="F289" s="667">
        <v>0</v>
      </c>
      <c r="G289" s="667">
        <v>2</v>
      </c>
      <c r="H289" s="667">
        <v>74</v>
      </c>
      <c r="I289" s="667">
        <v>16</v>
      </c>
      <c r="J289" s="667">
        <v>135</v>
      </c>
      <c r="K289" s="667">
        <v>0</v>
      </c>
      <c r="L289" s="667">
        <v>123</v>
      </c>
      <c r="M289" s="667">
        <v>12</v>
      </c>
      <c r="N289" s="670" t="str">
        <f t="shared" si="4"/>
        <v/>
      </c>
    </row>
    <row r="290" spans="1:14" ht="18" customHeight="1">
      <c r="A290" s="671"/>
      <c r="B290" s="672"/>
      <c r="C290" s="673" t="s">
        <v>1697</v>
      </c>
      <c r="D290" s="667">
        <v>379</v>
      </c>
      <c r="E290" s="667">
        <v>183</v>
      </c>
      <c r="F290" s="667">
        <v>1</v>
      </c>
      <c r="G290" s="667">
        <v>4</v>
      </c>
      <c r="H290" s="667">
        <v>157</v>
      </c>
      <c r="I290" s="667">
        <v>21</v>
      </c>
      <c r="J290" s="667">
        <v>196</v>
      </c>
      <c r="K290" s="667">
        <v>0</v>
      </c>
      <c r="L290" s="667">
        <v>169</v>
      </c>
      <c r="M290" s="667">
        <v>27</v>
      </c>
      <c r="N290" s="670" t="str">
        <f t="shared" si="4"/>
        <v/>
      </c>
    </row>
    <row r="291" spans="1:14" ht="9" customHeight="1">
      <c r="A291" s="671"/>
      <c r="B291" s="672" t="s">
        <v>910</v>
      </c>
      <c r="C291" s="662" t="s">
        <v>1695</v>
      </c>
      <c r="D291" s="667">
        <v>9</v>
      </c>
      <c r="E291" s="674" t="s">
        <v>1701</v>
      </c>
      <c r="F291" s="674" t="s">
        <v>1701</v>
      </c>
      <c r="G291" s="674" t="s">
        <v>1701</v>
      </c>
      <c r="H291" s="674" t="s">
        <v>1701</v>
      </c>
      <c r="I291" s="674" t="s">
        <v>1701</v>
      </c>
      <c r="J291" s="674" t="s">
        <v>1701</v>
      </c>
      <c r="K291" s="674" t="s">
        <v>1701</v>
      </c>
      <c r="L291" s="674" t="s">
        <v>1701</v>
      </c>
      <c r="M291" s="674" t="s">
        <v>1701</v>
      </c>
      <c r="N291" s="670" t="str">
        <f t="shared" si="4"/>
        <v/>
      </c>
    </row>
    <row r="292" spans="1:14" ht="9" customHeight="1">
      <c r="A292" s="671"/>
      <c r="B292" s="672"/>
      <c r="C292" s="662" t="s">
        <v>1696</v>
      </c>
      <c r="D292" s="667">
        <v>10</v>
      </c>
      <c r="E292" s="674" t="s">
        <v>1701</v>
      </c>
      <c r="F292" s="674" t="s">
        <v>1701</v>
      </c>
      <c r="G292" s="674" t="s">
        <v>1701</v>
      </c>
      <c r="H292" s="674" t="s">
        <v>1701</v>
      </c>
      <c r="I292" s="674" t="s">
        <v>1701</v>
      </c>
      <c r="J292" s="674" t="s">
        <v>1701</v>
      </c>
      <c r="K292" s="674" t="s">
        <v>1701</v>
      </c>
      <c r="L292" s="674" t="s">
        <v>1701</v>
      </c>
      <c r="M292" s="674" t="s">
        <v>1701</v>
      </c>
      <c r="N292" s="670" t="str">
        <f t="shared" si="4"/>
        <v/>
      </c>
    </row>
    <row r="293" spans="1:14" ht="18" customHeight="1">
      <c r="A293" s="678"/>
      <c r="B293" s="672"/>
      <c r="C293" s="673" t="s">
        <v>1697</v>
      </c>
      <c r="D293" s="667">
        <v>19</v>
      </c>
      <c r="E293" s="675" t="s">
        <v>1701</v>
      </c>
      <c r="F293" s="675" t="s">
        <v>1701</v>
      </c>
      <c r="G293" s="675" t="s">
        <v>1701</v>
      </c>
      <c r="H293" s="675" t="s">
        <v>1701</v>
      </c>
      <c r="I293" s="675" t="s">
        <v>1701</v>
      </c>
      <c r="J293" s="675" t="s">
        <v>1701</v>
      </c>
      <c r="K293" s="675" t="s">
        <v>1701</v>
      </c>
      <c r="L293" s="675" t="s">
        <v>1701</v>
      </c>
      <c r="M293" s="675" t="s">
        <v>1701</v>
      </c>
      <c r="N293" s="670" t="str">
        <f t="shared" si="4"/>
        <v/>
      </c>
    </row>
    <row r="294" spans="1:14" ht="9.9499999999999993" customHeight="1">
      <c r="A294" s="671"/>
      <c r="B294" s="672" t="s">
        <v>911</v>
      </c>
      <c r="C294" s="662" t="s">
        <v>1695</v>
      </c>
      <c r="D294" s="667">
        <v>334</v>
      </c>
      <c r="E294" s="667">
        <v>121</v>
      </c>
      <c r="F294" s="667">
        <v>1</v>
      </c>
      <c r="G294" s="667">
        <v>0</v>
      </c>
      <c r="H294" s="667">
        <v>39</v>
      </c>
      <c r="I294" s="667">
        <v>81</v>
      </c>
      <c r="J294" s="667">
        <v>213</v>
      </c>
      <c r="K294" s="667">
        <v>6</v>
      </c>
      <c r="L294" s="667">
        <v>188</v>
      </c>
      <c r="M294" s="667">
        <v>19</v>
      </c>
      <c r="N294" s="670" t="str">
        <f t="shared" si="4"/>
        <v/>
      </c>
    </row>
    <row r="295" spans="1:14" ht="9" customHeight="1">
      <c r="A295" s="671"/>
      <c r="B295" s="672"/>
      <c r="C295" s="662" t="s">
        <v>1696</v>
      </c>
      <c r="D295" s="667">
        <v>303</v>
      </c>
      <c r="E295" s="667">
        <v>125</v>
      </c>
      <c r="F295" s="667">
        <v>0</v>
      </c>
      <c r="G295" s="667">
        <v>1</v>
      </c>
      <c r="H295" s="667">
        <v>52</v>
      </c>
      <c r="I295" s="667">
        <v>72</v>
      </c>
      <c r="J295" s="667">
        <v>178</v>
      </c>
      <c r="K295" s="667">
        <v>7</v>
      </c>
      <c r="L295" s="667">
        <v>146</v>
      </c>
      <c r="M295" s="667">
        <v>25</v>
      </c>
      <c r="N295" s="670" t="str">
        <f t="shared" si="4"/>
        <v/>
      </c>
    </row>
    <row r="296" spans="1:14" ht="18" customHeight="1">
      <c r="A296" s="671"/>
      <c r="B296" s="672"/>
      <c r="C296" s="673" t="s">
        <v>1697</v>
      </c>
      <c r="D296" s="667">
        <v>637</v>
      </c>
      <c r="E296" s="667">
        <v>246</v>
      </c>
      <c r="F296" s="667">
        <v>1</v>
      </c>
      <c r="G296" s="667">
        <v>1</v>
      </c>
      <c r="H296" s="667">
        <v>91</v>
      </c>
      <c r="I296" s="667">
        <v>153</v>
      </c>
      <c r="J296" s="667">
        <v>391</v>
      </c>
      <c r="K296" s="667">
        <v>13</v>
      </c>
      <c r="L296" s="667">
        <v>334</v>
      </c>
      <c r="M296" s="667">
        <v>44</v>
      </c>
      <c r="N296" s="670" t="str">
        <f t="shared" si="4"/>
        <v/>
      </c>
    </row>
    <row r="297" spans="1:14" s="660" customFormat="1" ht="18">
      <c r="B297" s="665" t="s">
        <v>1739</v>
      </c>
      <c r="C297" s="668" t="s">
        <v>1695</v>
      </c>
      <c r="D297" s="669">
        <v>360</v>
      </c>
      <c r="E297" s="669">
        <v>277</v>
      </c>
      <c r="F297" s="669">
        <v>61</v>
      </c>
      <c r="G297" s="669">
        <v>0</v>
      </c>
      <c r="H297" s="669">
        <v>216</v>
      </c>
      <c r="I297" s="669">
        <v>0</v>
      </c>
      <c r="J297" s="669">
        <v>83</v>
      </c>
      <c r="K297" s="669">
        <v>0</v>
      </c>
      <c r="L297" s="669">
        <v>72</v>
      </c>
      <c r="M297" s="669">
        <v>11</v>
      </c>
      <c r="N297" s="670" t="str">
        <f t="shared" si="4"/>
        <v/>
      </c>
    </row>
    <row r="298" spans="1:14" ht="9" customHeight="1">
      <c r="A298" s="671"/>
      <c r="B298" s="672"/>
      <c r="C298" s="662" t="s">
        <v>1696</v>
      </c>
      <c r="D298" s="667">
        <v>183</v>
      </c>
      <c r="E298" s="667">
        <v>118</v>
      </c>
      <c r="F298" s="667">
        <v>23</v>
      </c>
      <c r="G298" s="667">
        <v>0</v>
      </c>
      <c r="H298" s="667">
        <v>93</v>
      </c>
      <c r="I298" s="667">
        <v>2</v>
      </c>
      <c r="J298" s="667">
        <v>65</v>
      </c>
      <c r="K298" s="667">
        <v>0</v>
      </c>
      <c r="L298" s="667">
        <v>45</v>
      </c>
      <c r="M298" s="667">
        <v>20</v>
      </c>
      <c r="N298" s="670" t="str">
        <f t="shared" si="4"/>
        <v/>
      </c>
    </row>
    <row r="299" spans="1:14" ht="18" customHeight="1">
      <c r="A299" s="671"/>
      <c r="B299" s="672"/>
      <c r="C299" s="673" t="s">
        <v>1697</v>
      </c>
      <c r="D299" s="667">
        <v>543</v>
      </c>
      <c r="E299" s="667">
        <v>395</v>
      </c>
      <c r="F299" s="667">
        <v>84</v>
      </c>
      <c r="G299" s="667">
        <v>0</v>
      </c>
      <c r="H299" s="667">
        <v>309</v>
      </c>
      <c r="I299" s="667">
        <v>2</v>
      </c>
      <c r="J299" s="667">
        <v>148</v>
      </c>
      <c r="K299" s="667">
        <v>0</v>
      </c>
      <c r="L299" s="667">
        <v>117</v>
      </c>
      <c r="M299" s="667">
        <v>31</v>
      </c>
      <c r="N299" s="670" t="str">
        <f t="shared" si="4"/>
        <v/>
      </c>
    </row>
    <row r="300" spans="1:14" ht="33" customHeight="1">
      <c r="A300" s="671"/>
      <c r="B300" s="672"/>
      <c r="C300" s="673"/>
      <c r="D300" s="667"/>
      <c r="E300" s="667"/>
      <c r="F300" s="667"/>
      <c r="G300" s="667"/>
      <c r="H300" s="667"/>
      <c r="I300" s="667"/>
      <c r="J300" s="667"/>
      <c r="K300" s="667"/>
      <c r="L300" s="667"/>
      <c r="M300" s="667"/>
      <c r="N300" s="670"/>
    </row>
    <row r="301" spans="1:14" s="660" customFormat="1" ht="9" customHeight="1">
      <c r="A301" s="676" t="s">
        <v>52</v>
      </c>
      <c r="B301" s="665"/>
      <c r="C301" s="666"/>
      <c r="D301" s="664"/>
      <c r="E301" s="664"/>
      <c r="F301" s="664"/>
      <c r="G301" s="664"/>
      <c r="H301" s="664"/>
      <c r="I301" s="664"/>
      <c r="J301" s="664"/>
      <c r="K301" s="664"/>
      <c r="L301" s="664"/>
      <c r="M301" s="664"/>
      <c r="N301" s="670"/>
    </row>
    <row r="302" spans="1:14">
      <c r="B302" s="661"/>
      <c r="C302" s="662"/>
      <c r="D302" s="663" t="s">
        <v>1693</v>
      </c>
      <c r="E302" s="661"/>
      <c r="F302" s="661"/>
      <c r="G302" s="661"/>
      <c r="H302" s="661"/>
      <c r="I302" s="661"/>
      <c r="J302" s="661"/>
      <c r="K302" s="661"/>
      <c r="L302" s="661"/>
      <c r="M302" s="661"/>
      <c r="N302" s="670"/>
    </row>
    <row r="303" spans="1:14" s="660" customFormat="1" ht="9" customHeight="1">
      <c r="D303" s="663"/>
      <c r="N303" s="670"/>
    </row>
    <row r="304" spans="1:14" ht="18" customHeight="1">
      <c r="A304" s="1443" t="s">
        <v>1740</v>
      </c>
      <c r="B304" s="1443"/>
      <c r="C304" s="662" t="s">
        <v>1695</v>
      </c>
      <c r="D304" s="669">
        <v>9736</v>
      </c>
      <c r="E304" s="669">
        <v>5351</v>
      </c>
      <c r="F304" s="669">
        <v>252</v>
      </c>
      <c r="G304" s="669">
        <v>22</v>
      </c>
      <c r="H304" s="669">
        <v>4669</v>
      </c>
      <c r="I304" s="669">
        <v>408</v>
      </c>
      <c r="J304" s="669">
        <v>4385</v>
      </c>
      <c r="K304" s="669">
        <v>85</v>
      </c>
      <c r="L304" s="669">
        <v>2806</v>
      </c>
      <c r="M304" s="669">
        <v>1494</v>
      </c>
      <c r="N304" s="670" t="str">
        <f t="shared" si="4"/>
        <v/>
      </c>
    </row>
    <row r="305" spans="1:14" ht="9" customHeight="1">
      <c r="A305" s="671"/>
      <c r="B305" s="672"/>
      <c r="C305" s="662" t="s">
        <v>1696</v>
      </c>
      <c r="D305" s="667">
        <v>10569</v>
      </c>
      <c r="E305" s="667">
        <v>4905</v>
      </c>
      <c r="F305" s="667">
        <v>112</v>
      </c>
      <c r="G305" s="667">
        <v>7</v>
      </c>
      <c r="H305" s="667">
        <v>4100</v>
      </c>
      <c r="I305" s="667">
        <v>686</v>
      </c>
      <c r="J305" s="667">
        <v>5664</v>
      </c>
      <c r="K305" s="667">
        <v>15</v>
      </c>
      <c r="L305" s="667">
        <v>3616</v>
      </c>
      <c r="M305" s="667">
        <v>2033</v>
      </c>
      <c r="N305" s="670" t="str">
        <f t="shared" si="4"/>
        <v/>
      </c>
    </row>
    <row r="306" spans="1:14" ht="18" customHeight="1">
      <c r="A306" s="671"/>
      <c r="B306" s="672"/>
      <c r="C306" s="673" t="s">
        <v>1697</v>
      </c>
      <c r="D306" s="667">
        <v>20305</v>
      </c>
      <c r="E306" s="667">
        <v>10256</v>
      </c>
      <c r="F306" s="667">
        <v>364</v>
      </c>
      <c r="G306" s="667">
        <v>29</v>
      </c>
      <c r="H306" s="667">
        <v>8769</v>
      </c>
      <c r="I306" s="667">
        <v>1094</v>
      </c>
      <c r="J306" s="667">
        <v>10049</v>
      </c>
      <c r="K306" s="667">
        <v>100</v>
      </c>
      <c r="L306" s="667">
        <v>6422</v>
      </c>
      <c r="M306" s="667">
        <v>3527</v>
      </c>
      <c r="N306" s="670" t="str">
        <f t="shared" si="4"/>
        <v/>
      </c>
    </row>
    <row r="307" spans="1:14" s="660" customFormat="1" ht="27" customHeight="1">
      <c r="A307" s="1439" t="s">
        <v>1741</v>
      </c>
      <c r="B307" s="1439"/>
      <c r="C307" s="666"/>
      <c r="D307" s="667"/>
      <c r="E307" s="667"/>
      <c r="F307" s="667"/>
      <c r="G307" s="667"/>
      <c r="H307" s="667"/>
      <c r="I307" s="667"/>
      <c r="J307" s="667"/>
      <c r="K307" s="667"/>
      <c r="L307" s="667"/>
      <c r="M307" s="667"/>
      <c r="N307" s="670"/>
    </row>
    <row r="308" spans="1:14" s="660" customFormat="1" ht="18">
      <c r="B308" s="665" t="s">
        <v>1742</v>
      </c>
      <c r="C308" s="668" t="s">
        <v>1695</v>
      </c>
      <c r="D308" s="669">
        <v>475</v>
      </c>
      <c r="E308" s="674" t="s">
        <v>1701</v>
      </c>
      <c r="F308" s="674" t="s">
        <v>1701</v>
      </c>
      <c r="G308" s="674" t="s">
        <v>1701</v>
      </c>
      <c r="H308" s="674" t="s">
        <v>1701</v>
      </c>
      <c r="I308" s="674" t="s">
        <v>1701</v>
      </c>
      <c r="J308" s="674" t="s">
        <v>1701</v>
      </c>
      <c r="K308" s="674" t="s">
        <v>1701</v>
      </c>
      <c r="L308" s="674" t="s">
        <v>1701</v>
      </c>
      <c r="M308" s="674" t="s">
        <v>1701</v>
      </c>
      <c r="N308" s="670" t="str">
        <f t="shared" si="4"/>
        <v/>
      </c>
    </row>
    <row r="309" spans="1:14" ht="9" customHeight="1">
      <c r="A309" s="671"/>
      <c r="B309" s="672"/>
      <c r="C309" s="662" t="s">
        <v>1696</v>
      </c>
      <c r="D309" s="667">
        <v>573</v>
      </c>
      <c r="E309" s="674" t="s">
        <v>1701</v>
      </c>
      <c r="F309" s="674" t="s">
        <v>1701</v>
      </c>
      <c r="G309" s="674" t="s">
        <v>1701</v>
      </c>
      <c r="H309" s="674" t="s">
        <v>1701</v>
      </c>
      <c r="I309" s="674" t="s">
        <v>1701</v>
      </c>
      <c r="J309" s="674" t="s">
        <v>1701</v>
      </c>
      <c r="K309" s="674" t="s">
        <v>1701</v>
      </c>
      <c r="L309" s="674" t="s">
        <v>1701</v>
      </c>
      <c r="M309" s="674" t="s">
        <v>1701</v>
      </c>
      <c r="N309" s="670" t="str">
        <f t="shared" si="4"/>
        <v/>
      </c>
    </row>
    <row r="310" spans="1:14" ht="18" customHeight="1">
      <c r="A310" s="671"/>
      <c r="B310" s="672"/>
      <c r="C310" s="673" t="s">
        <v>1697</v>
      </c>
      <c r="D310" s="667">
        <v>1048</v>
      </c>
      <c r="E310" s="675" t="s">
        <v>1701</v>
      </c>
      <c r="F310" s="675" t="s">
        <v>1701</v>
      </c>
      <c r="G310" s="675" t="s">
        <v>1701</v>
      </c>
      <c r="H310" s="675" t="s">
        <v>1701</v>
      </c>
      <c r="I310" s="675" t="s">
        <v>1701</v>
      </c>
      <c r="J310" s="675" t="s">
        <v>1701</v>
      </c>
      <c r="K310" s="675" t="s">
        <v>1701</v>
      </c>
      <c r="L310" s="675" t="s">
        <v>1701</v>
      </c>
      <c r="M310" s="675" t="s">
        <v>1701</v>
      </c>
      <c r="N310" s="670" t="str">
        <f t="shared" si="4"/>
        <v/>
      </c>
    </row>
    <row r="311" spans="1:14" s="660" customFormat="1" ht="18">
      <c r="B311" s="665" t="s">
        <v>1743</v>
      </c>
      <c r="C311" s="668" t="s">
        <v>1695</v>
      </c>
      <c r="D311" s="669">
        <v>2</v>
      </c>
      <c r="E311" s="674" t="s">
        <v>1701</v>
      </c>
      <c r="F311" s="674" t="s">
        <v>1701</v>
      </c>
      <c r="G311" s="674" t="s">
        <v>1701</v>
      </c>
      <c r="H311" s="674" t="s">
        <v>1701</v>
      </c>
      <c r="I311" s="674" t="s">
        <v>1701</v>
      </c>
      <c r="J311" s="674" t="s">
        <v>1701</v>
      </c>
      <c r="K311" s="674" t="s">
        <v>1701</v>
      </c>
      <c r="L311" s="674" t="s">
        <v>1701</v>
      </c>
      <c r="M311" s="674" t="s">
        <v>1701</v>
      </c>
      <c r="N311" s="670" t="str">
        <f t="shared" si="4"/>
        <v/>
      </c>
    </row>
    <row r="312" spans="1:14" ht="9" customHeight="1">
      <c r="A312" s="671"/>
      <c r="B312" s="672"/>
      <c r="C312" s="662" t="s">
        <v>1696</v>
      </c>
      <c r="D312" s="667">
        <v>20</v>
      </c>
      <c r="E312" s="674" t="s">
        <v>1701</v>
      </c>
      <c r="F312" s="674" t="s">
        <v>1701</v>
      </c>
      <c r="G312" s="674" t="s">
        <v>1701</v>
      </c>
      <c r="H312" s="674" t="s">
        <v>1701</v>
      </c>
      <c r="I312" s="674" t="s">
        <v>1701</v>
      </c>
      <c r="J312" s="674" t="s">
        <v>1701</v>
      </c>
      <c r="K312" s="674" t="s">
        <v>1701</v>
      </c>
      <c r="L312" s="674" t="s">
        <v>1701</v>
      </c>
      <c r="M312" s="674" t="s">
        <v>1701</v>
      </c>
      <c r="N312" s="670" t="str">
        <f t="shared" si="4"/>
        <v/>
      </c>
    </row>
    <row r="313" spans="1:14" ht="18" customHeight="1">
      <c r="A313" s="671"/>
      <c r="B313" s="672"/>
      <c r="C313" s="673" t="s">
        <v>1697</v>
      </c>
      <c r="D313" s="667">
        <v>22</v>
      </c>
      <c r="E313" s="675" t="s">
        <v>1701</v>
      </c>
      <c r="F313" s="675" t="s">
        <v>1701</v>
      </c>
      <c r="G313" s="675" t="s">
        <v>1701</v>
      </c>
      <c r="H313" s="675" t="s">
        <v>1701</v>
      </c>
      <c r="I313" s="675" t="s">
        <v>1701</v>
      </c>
      <c r="J313" s="675" t="s">
        <v>1701</v>
      </c>
      <c r="K313" s="675" t="s">
        <v>1701</v>
      </c>
      <c r="L313" s="675" t="s">
        <v>1701</v>
      </c>
      <c r="M313" s="675" t="s">
        <v>1701</v>
      </c>
      <c r="N313" s="670" t="str">
        <f t="shared" si="4"/>
        <v/>
      </c>
    </row>
    <row r="314" spans="1:14" s="660" customFormat="1" ht="18">
      <c r="B314" s="665" t="s">
        <v>1744</v>
      </c>
      <c r="C314" s="668" t="s">
        <v>1695</v>
      </c>
      <c r="D314" s="669">
        <v>14</v>
      </c>
      <c r="E314" s="674" t="s">
        <v>1701</v>
      </c>
      <c r="F314" s="674" t="s">
        <v>1701</v>
      </c>
      <c r="G314" s="674" t="s">
        <v>1701</v>
      </c>
      <c r="H314" s="674" t="s">
        <v>1701</v>
      </c>
      <c r="I314" s="674" t="s">
        <v>1701</v>
      </c>
      <c r="J314" s="674" t="s">
        <v>1701</v>
      </c>
      <c r="K314" s="674" t="s">
        <v>1701</v>
      </c>
      <c r="L314" s="674" t="s">
        <v>1701</v>
      </c>
      <c r="M314" s="674" t="s">
        <v>1701</v>
      </c>
      <c r="N314" s="670" t="str">
        <f t="shared" si="4"/>
        <v/>
      </c>
    </row>
    <row r="315" spans="1:14" ht="9" customHeight="1">
      <c r="A315" s="671"/>
      <c r="B315" s="672"/>
      <c r="C315" s="662" t="s">
        <v>1696</v>
      </c>
      <c r="D315" s="667">
        <v>73</v>
      </c>
      <c r="E315" s="674" t="s">
        <v>1701</v>
      </c>
      <c r="F315" s="674" t="s">
        <v>1701</v>
      </c>
      <c r="G315" s="674" t="s">
        <v>1701</v>
      </c>
      <c r="H315" s="674" t="s">
        <v>1701</v>
      </c>
      <c r="I315" s="674" t="s">
        <v>1701</v>
      </c>
      <c r="J315" s="674" t="s">
        <v>1701</v>
      </c>
      <c r="K315" s="674" t="s">
        <v>1701</v>
      </c>
      <c r="L315" s="674" t="s">
        <v>1701</v>
      </c>
      <c r="M315" s="674" t="s">
        <v>1701</v>
      </c>
      <c r="N315" s="670" t="str">
        <f t="shared" si="4"/>
        <v/>
      </c>
    </row>
    <row r="316" spans="1:14" ht="18" customHeight="1">
      <c r="A316" s="671"/>
      <c r="B316" s="672"/>
      <c r="C316" s="673" t="s">
        <v>1697</v>
      </c>
      <c r="D316" s="667">
        <v>87</v>
      </c>
      <c r="E316" s="675" t="s">
        <v>1701</v>
      </c>
      <c r="F316" s="675" t="s">
        <v>1701</v>
      </c>
      <c r="G316" s="675" t="s">
        <v>1701</v>
      </c>
      <c r="H316" s="675" t="s">
        <v>1701</v>
      </c>
      <c r="I316" s="675" t="s">
        <v>1701</v>
      </c>
      <c r="J316" s="675" t="s">
        <v>1701</v>
      </c>
      <c r="K316" s="675" t="s">
        <v>1701</v>
      </c>
      <c r="L316" s="675" t="s">
        <v>1701</v>
      </c>
      <c r="M316" s="675" t="s">
        <v>1701</v>
      </c>
      <c r="N316" s="670" t="str">
        <f t="shared" si="4"/>
        <v/>
      </c>
    </row>
    <row r="317" spans="1:14" s="660" customFormat="1" ht="27" customHeight="1">
      <c r="B317" s="665" t="s">
        <v>1745</v>
      </c>
      <c r="C317" s="668" t="s">
        <v>1695</v>
      </c>
      <c r="D317" s="669">
        <v>19</v>
      </c>
      <c r="E317" s="674" t="s">
        <v>1701</v>
      </c>
      <c r="F317" s="674" t="s">
        <v>1701</v>
      </c>
      <c r="G317" s="674" t="s">
        <v>1701</v>
      </c>
      <c r="H317" s="674" t="s">
        <v>1701</v>
      </c>
      <c r="I317" s="674" t="s">
        <v>1701</v>
      </c>
      <c r="J317" s="674" t="s">
        <v>1701</v>
      </c>
      <c r="K317" s="674" t="s">
        <v>1701</v>
      </c>
      <c r="L317" s="674" t="s">
        <v>1701</v>
      </c>
      <c r="M317" s="674" t="s">
        <v>1701</v>
      </c>
      <c r="N317" s="670" t="str">
        <f t="shared" si="4"/>
        <v/>
      </c>
    </row>
    <row r="318" spans="1:14" ht="9" customHeight="1">
      <c r="A318" s="671"/>
      <c r="B318" s="672"/>
      <c r="C318" s="662" t="s">
        <v>1696</v>
      </c>
      <c r="D318" s="667">
        <v>19</v>
      </c>
      <c r="E318" s="674" t="s">
        <v>1701</v>
      </c>
      <c r="F318" s="674" t="s">
        <v>1701</v>
      </c>
      <c r="G318" s="674" t="s">
        <v>1701</v>
      </c>
      <c r="H318" s="674" t="s">
        <v>1701</v>
      </c>
      <c r="I318" s="674" t="s">
        <v>1701</v>
      </c>
      <c r="J318" s="674" t="s">
        <v>1701</v>
      </c>
      <c r="K318" s="674" t="s">
        <v>1701</v>
      </c>
      <c r="L318" s="674" t="s">
        <v>1701</v>
      </c>
      <c r="M318" s="674" t="s">
        <v>1701</v>
      </c>
      <c r="N318" s="670" t="str">
        <f t="shared" si="4"/>
        <v/>
      </c>
    </row>
    <row r="319" spans="1:14" ht="18" customHeight="1">
      <c r="A319" s="671"/>
      <c r="B319" s="672"/>
      <c r="C319" s="673" t="s">
        <v>1697</v>
      </c>
      <c r="D319" s="667">
        <v>38</v>
      </c>
      <c r="E319" s="675" t="s">
        <v>1701</v>
      </c>
      <c r="F319" s="675" t="s">
        <v>1701</v>
      </c>
      <c r="G319" s="675" t="s">
        <v>1701</v>
      </c>
      <c r="H319" s="675" t="s">
        <v>1701</v>
      </c>
      <c r="I319" s="675" t="s">
        <v>1701</v>
      </c>
      <c r="J319" s="675" t="s">
        <v>1701</v>
      </c>
      <c r="K319" s="675" t="s">
        <v>1701</v>
      </c>
      <c r="L319" s="675" t="s">
        <v>1701</v>
      </c>
      <c r="M319" s="675" t="s">
        <v>1701</v>
      </c>
      <c r="N319" s="670" t="str">
        <f t="shared" si="4"/>
        <v/>
      </c>
    </row>
    <row r="320" spans="1:14" s="660" customFormat="1" ht="27" customHeight="1">
      <c r="A320" s="1442" t="s">
        <v>1746</v>
      </c>
      <c r="B320" s="1442"/>
      <c r="C320" s="668" t="s">
        <v>1695</v>
      </c>
      <c r="D320" s="669">
        <v>510</v>
      </c>
      <c r="E320" s="674" t="s">
        <v>1701</v>
      </c>
      <c r="F320" s="674" t="s">
        <v>1701</v>
      </c>
      <c r="G320" s="674" t="s">
        <v>1701</v>
      </c>
      <c r="H320" s="674" t="s">
        <v>1701</v>
      </c>
      <c r="I320" s="674" t="s">
        <v>1701</v>
      </c>
      <c r="J320" s="674" t="s">
        <v>1701</v>
      </c>
      <c r="K320" s="674" t="s">
        <v>1701</v>
      </c>
      <c r="L320" s="674" t="s">
        <v>1701</v>
      </c>
      <c r="M320" s="674" t="s">
        <v>1701</v>
      </c>
      <c r="N320" s="670" t="str">
        <f t="shared" si="4"/>
        <v/>
      </c>
    </row>
    <row r="321" spans="1:14" ht="9" customHeight="1">
      <c r="A321" s="671"/>
      <c r="B321" s="672"/>
      <c r="C321" s="662" t="s">
        <v>1696</v>
      </c>
      <c r="D321" s="667">
        <v>685</v>
      </c>
      <c r="E321" s="674" t="s">
        <v>1701</v>
      </c>
      <c r="F321" s="674" t="s">
        <v>1701</v>
      </c>
      <c r="G321" s="674" t="s">
        <v>1701</v>
      </c>
      <c r="H321" s="674" t="s">
        <v>1701</v>
      </c>
      <c r="I321" s="674" t="s">
        <v>1701</v>
      </c>
      <c r="J321" s="674" t="s">
        <v>1701</v>
      </c>
      <c r="K321" s="674" t="s">
        <v>1701</v>
      </c>
      <c r="L321" s="674" t="s">
        <v>1701</v>
      </c>
      <c r="M321" s="674" t="s">
        <v>1701</v>
      </c>
      <c r="N321" s="670" t="str">
        <f t="shared" si="4"/>
        <v/>
      </c>
    </row>
    <row r="322" spans="1:14" ht="18" customHeight="1">
      <c r="A322" s="671"/>
      <c r="B322" s="672"/>
      <c r="C322" s="673" t="s">
        <v>1697</v>
      </c>
      <c r="D322" s="667">
        <v>1195</v>
      </c>
      <c r="E322" s="675" t="s">
        <v>1701</v>
      </c>
      <c r="F322" s="675" t="s">
        <v>1701</v>
      </c>
      <c r="G322" s="675" t="s">
        <v>1701</v>
      </c>
      <c r="H322" s="675" t="s">
        <v>1701</v>
      </c>
      <c r="I322" s="675" t="s">
        <v>1701</v>
      </c>
      <c r="J322" s="675" t="s">
        <v>1701</v>
      </c>
      <c r="K322" s="675" t="s">
        <v>1701</v>
      </c>
      <c r="L322" s="675" t="s">
        <v>1701</v>
      </c>
      <c r="M322" s="675" t="s">
        <v>1701</v>
      </c>
      <c r="N322" s="670" t="str">
        <f t="shared" si="4"/>
        <v/>
      </c>
    </row>
    <row r="323" spans="1:14" ht="9" customHeight="1">
      <c r="A323" s="671"/>
      <c r="B323" s="680" t="s">
        <v>1747</v>
      </c>
      <c r="C323" s="662" t="s">
        <v>1695</v>
      </c>
      <c r="D323" s="667">
        <v>161450</v>
      </c>
      <c r="E323" s="667">
        <v>119549</v>
      </c>
      <c r="F323" s="667">
        <v>19102</v>
      </c>
      <c r="G323" s="667">
        <v>1528</v>
      </c>
      <c r="H323" s="667">
        <v>95683</v>
      </c>
      <c r="I323" s="667">
        <v>3236</v>
      </c>
      <c r="J323" s="667">
        <v>41901</v>
      </c>
      <c r="K323" s="667">
        <v>1143</v>
      </c>
      <c r="L323" s="667">
        <v>24137</v>
      </c>
      <c r="M323" s="667">
        <v>16621</v>
      </c>
      <c r="N323" s="670" t="str">
        <f t="shared" si="4"/>
        <v/>
      </c>
    </row>
    <row r="324" spans="1:14" ht="9" customHeight="1">
      <c r="A324" s="671"/>
      <c r="B324" s="672"/>
      <c r="C324" s="662" t="s">
        <v>1696</v>
      </c>
      <c r="D324" s="667">
        <v>107384</v>
      </c>
      <c r="E324" s="667">
        <v>76847</v>
      </c>
      <c r="F324" s="667">
        <v>5159</v>
      </c>
      <c r="G324" s="667">
        <v>885</v>
      </c>
      <c r="H324" s="667">
        <v>67239</v>
      </c>
      <c r="I324" s="667">
        <v>3564</v>
      </c>
      <c r="J324" s="667">
        <v>30537</v>
      </c>
      <c r="K324" s="667">
        <v>146</v>
      </c>
      <c r="L324" s="667">
        <v>14385</v>
      </c>
      <c r="M324" s="667">
        <v>16006</v>
      </c>
      <c r="N324" s="670" t="str">
        <f t="shared" si="4"/>
        <v/>
      </c>
    </row>
    <row r="325" spans="1:14" ht="18" customHeight="1">
      <c r="A325" s="671"/>
      <c r="B325" s="672"/>
      <c r="C325" s="673" t="s">
        <v>1697</v>
      </c>
      <c r="D325" s="667">
        <v>268834</v>
      </c>
      <c r="E325" s="667">
        <v>196396</v>
      </c>
      <c r="F325" s="667">
        <v>24261</v>
      </c>
      <c r="G325" s="667">
        <v>2413</v>
      </c>
      <c r="H325" s="667">
        <v>162922</v>
      </c>
      <c r="I325" s="667">
        <v>6800</v>
      </c>
      <c r="J325" s="667">
        <v>72438</v>
      </c>
      <c r="K325" s="667">
        <v>1289</v>
      </c>
      <c r="L325" s="667">
        <v>38522</v>
      </c>
      <c r="M325" s="667">
        <v>32627</v>
      </c>
      <c r="N325" s="670" t="str">
        <f t="shared" si="4"/>
        <v/>
      </c>
    </row>
    <row r="326" spans="1:14">
      <c r="A326" s="671"/>
      <c r="B326" s="672"/>
      <c r="C326" s="662"/>
      <c r="D326" s="663" t="s">
        <v>147</v>
      </c>
      <c r="E326" s="667"/>
      <c r="F326" s="667"/>
      <c r="G326" s="667"/>
      <c r="H326" s="667"/>
      <c r="I326" s="667"/>
      <c r="J326" s="667"/>
      <c r="K326" s="667"/>
      <c r="L326" s="667"/>
      <c r="M326" s="667"/>
      <c r="N326" s="670" t="str">
        <f t="shared" si="4"/>
        <v/>
      </c>
    </row>
    <row r="327" spans="1:14" s="660" customFormat="1" ht="9" customHeight="1">
      <c r="D327" s="663"/>
      <c r="N327" s="670"/>
    </row>
    <row r="328" spans="1:14" s="660" customFormat="1" ht="18" customHeight="1">
      <c r="A328" s="664" t="s">
        <v>462</v>
      </c>
      <c r="B328" s="665"/>
      <c r="C328" s="666"/>
      <c r="D328" s="667"/>
      <c r="E328" s="667"/>
      <c r="F328" s="667"/>
      <c r="G328" s="667"/>
      <c r="H328" s="667"/>
      <c r="I328" s="667"/>
      <c r="J328" s="667"/>
      <c r="K328" s="667"/>
      <c r="L328" s="667"/>
      <c r="M328" s="667"/>
      <c r="N328" s="670"/>
    </row>
    <row r="329" spans="1:14" s="660" customFormat="1" ht="18">
      <c r="B329" s="665" t="s">
        <v>1694</v>
      </c>
      <c r="C329" s="668" t="s">
        <v>1695</v>
      </c>
      <c r="D329" s="669">
        <v>21</v>
      </c>
      <c r="E329" s="669">
        <v>15</v>
      </c>
      <c r="F329" s="669">
        <v>5</v>
      </c>
      <c r="G329" s="669">
        <v>0</v>
      </c>
      <c r="H329" s="669">
        <v>10</v>
      </c>
      <c r="I329" s="669">
        <v>0</v>
      </c>
      <c r="J329" s="669">
        <v>6</v>
      </c>
      <c r="K329" s="669">
        <v>0</v>
      </c>
      <c r="L329" s="669">
        <v>6</v>
      </c>
      <c r="M329" s="669">
        <v>0</v>
      </c>
      <c r="N329" s="670" t="str">
        <f t="shared" si="4"/>
        <v/>
      </c>
    </row>
    <row r="330" spans="1:14" ht="9" customHeight="1">
      <c r="A330" s="671"/>
      <c r="B330" s="672"/>
      <c r="C330" s="662" t="s">
        <v>1696</v>
      </c>
      <c r="D330" s="667">
        <v>10</v>
      </c>
      <c r="E330" s="667">
        <v>9</v>
      </c>
      <c r="F330" s="667">
        <v>4</v>
      </c>
      <c r="G330" s="667">
        <v>0</v>
      </c>
      <c r="H330" s="667">
        <v>5</v>
      </c>
      <c r="I330" s="667">
        <v>0</v>
      </c>
      <c r="J330" s="667">
        <v>1</v>
      </c>
      <c r="K330" s="667">
        <v>0</v>
      </c>
      <c r="L330" s="667">
        <v>1</v>
      </c>
      <c r="M330" s="667">
        <v>0</v>
      </c>
      <c r="N330" s="670" t="str">
        <f t="shared" si="4"/>
        <v/>
      </c>
    </row>
    <row r="331" spans="1:14" ht="18" customHeight="1">
      <c r="A331" s="671"/>
      <c r="B331" s="672"/>
      <c r="C331" s="673" t="s">
        <v>1697</v>
      </c>
      <c r="D331" s="667">
        <v>31</v>
      </c>
      <c r="E331" s="667">
        <v>24</v>
      </c>
      <c r="F331" s="667">
        <v>9</v>
      </c>
      <c r="G331" s="667">
        <v>0</v>
      </c>
      <c r="H331" s="667">
        <v>15</v>
      </c>
      <c r="I331" s="667">
        <v>0</v>
      </c>
      <c r="J331" s="667">
        <v>7</v>
      </c>
      <c r="K331" s="667">
        <v>0</v>
      </c>
      <c r="L331" s="667">
        <v>7</v>
      </c>
      <c r="M331" s="667">
        <v>0</v>
      </c>
      <c r="N331" s="670" t="str">
        <f t="shared" si="4"/>
        <v/>
      </c>
    </row>
    <row r="332" spans="1:14" ht="9" customHeight="1">
      <c r="A332" s="679"/>
      <c r="B332" s="672" t="s">
        <v>829</v>
      </c>
      <c r="C332" s="662" t="s">
        <v>1695</v>
      </c>
      <c r="D332" s="667">
        <v>1</v>
      </c>
      <c r="E332" s="674" t="s">
        <v>1701</v>
      </c>
      <c r="F332" s="674" t="s">
        <v>1701</v>
      </c>
      <c r="G332" s="674" t="s">
        <v>1701</v>
      </c>
      <c r="H332" s="674" t="s">
        <v>1701</v>
      </c>
      <c r="I332" s="674" t="s">
        <v>1701</v>
      </c>
      <c r="J332" s="674" t="s">
        <v>1701</v>
      </c>
      <c r="K332" s="674" t="s">
        <v>1701</v>
      </c>
      <c r="L332" s="674" t="s">
        <v>1701</v>
      </c>
      <c r="M332" s="674" t="s">
        <v>1701</v>
      </c>
      <c r="N332" s="670" t="str">
        <f t="shared" si="4"/>
        <v/>
      </c>
    </row>
    <row r="333" spans="1:14" ht="9" customHeight="1">
      <c r="A333" s="679"/>
      <c r="B333" s="672"/>
      <c r="C333" s="662" t="s">
        <v>1696</v>
      </c>
      <c r="D333" s="667">
        <v>1</v>
      </c>
      <c r="E333" s="674" t="s">
        <v>1701</v>
      </c>
      <c r="F333" s="674" t="s">
        <v>1701</v>
      </c>
      <c r="G333" s="674" t="s">
        <v>1701</v>
      </c>
      <c r="H333" s="674" t="s">
        <v>1701</v>
      </c>
      <c r="I333" s="674" t="s">
        <v>1701</v>
      </c>
      <c r="J333" s="674" t="s">
        <v>1701</v>
      </c>
      <c r="K333" s="674" t="s">
        <v>1701</v>
      </c>
      <c r="L333" s="674" t="s">
        <v>1701</v>
      </c>
      <c r="M333" s="674" t="s">
        <v>1701</v>
      </c>
      <c r="N333" s="670" t="str">
        <f t="shared" si="4"/>
        <v/>
      </c>
    </row>
    <row r="334" spans="1:14" ht="18" customHeight="1">
      <c r="A334" s="671"/>
      <c r="B334" s="672"/>
      <c r="C334" s="673" t="s">
        <v>1697</v>
      </c>
      <c r="D334" s="667">
        <v>2</v>
      </c>
      <c r="E334" s="675" t="s">
        <v>1701</v>
      </c>
      <c r="F334" s="675" t="s">
        <v>1701</v>
      </c>
      <c r="G334" s="675" t="s">
        <v>1701</v>
      </c>
      <c r="H334" s="675" t="s">
        <v>1701</v>
      </c>
      <c r="I334" s="675" t="s">
        <v>1701</v>
      </c>
      <c r="J334" s="675" t="s">
        <v>1701</v>
      </c>
      <c r="K334" s="675" t="s">
        <v>1701</v>
      </c>
      <c r="L334" s="675" t="s">
        <v>1701</v>
      </c>
      <c r="M334" s="675" t="s">
        <v>1701</v>
      </c>
      <c r="N334" s="670" t="str">
        <f t="shared" si="4"/>
        <v/>
      </c>
    </row>
    <row r="335" spans="1:14" ht="9" customHeight="1">
      <c r="A335" s="671"/>
      <c r="B335" s="672" t="s">
        <v>830</v>
      </c>
      <c r="C335" s="662" t="s">
        <v>1695</v>
      </c>
      <c r="D335" s="667">
        <v>1</v>
      </c>
      <c r="E335" s="674" t="s">
        <v>1701</v>
      </c>
      <c r="F335" s="674" t="s">
        <v>1701</v>
      </c>
      <c r="G335" s="674" t="s">
        <v>1701</v>
      </c>
      <c r="H335" s="674" t="s">
        <v>1701</v>
      </c>
      <c r="I335" s="674" t="s">
        <v>1701</v>
      </c>
      <c r="J335" s="674" t="s">
        <v>1701</v>
      </c>
      <c r="K335" s="674" t="s">
        <v>1701</v>
      </c>
      <c r="L335" s="674" t="s">
        <v>1701</v>
      </c>
      <c r="M335" s="674" t="s">
        <v>1701</v>
      </c>
      <c r="N335" s="670" t="str">
        <f t="shared" si="4"/>
        <v/>
      </c>
    </row>
    <row r="336" spans="1:14" ht="18" customHeight="1">
      <c r="A336" s="671"/>
      <c r="B336" s="672"/>
      <c r="C336" s="673" t="s">
        <v>1697</v>
      </c>
      <c r="D336" s="667">
        <v>1</v>
      </c>
      <c r="E336" s="675" t="s">
        <v>1701</v>
      </c>
      <c r="F336" s="675" t="s">
        <v>1701</v>
      </c>
      <c r="G336" s="675" t="s">
        <v>1701</v>
      </c>
      <c r="H336" s="675" t="s">
        <v>1701</v>
      </c>
      <c r="I336" s="675" t="s">
        <v>1701</v>
      </c>
      <c r="J336" s="675" t="s">
        <v>1701</v>
      </c>
      <c r="K336" s="675" t="s">
        <v>1701</v>
      </c>
      <c r="L336" s="675" t="s">
        <v>1701</v>
      </c>
      <c r="M336" s="675" t="s">
        <v>1701</v>
      </c>
      <c r="N336" s="670" t="str">
        <f t="shared" si="4"/>
        <v/>
      </c>
    </row>
    <row r="337" spans="1:14" s="660" customFormat="1" ht="27" customHeight="1">
      <c r="B337" s="665" t="s">
        <v>1699</v>
      </c>
      <c r="C337" s="668" t="s">
        <v>1696</v>
      </c>
      <c r="D337" s="669">
        <v>1</v>
      </c>
      <c r="E337" s="674" t="s">
        <v>1701</v>
      </c>
      <c r="F337" s="674" t="s">
        <v>1701</v>
      </c>
      <c r="G337" s="674" t="s">
        <v>1701</v>
      </c>
      <c r="H337" s="674" t="s">
        <v>1701</v>
      </c>
      <c r="I337" s="674" t="s">
        <v>1701</v>
      </c>
      <c r="J337" s="674" t="s">
        <v>1701</v>
      </c>
      <c r="K337" s="674" t="s">
        <v>1701</v>
      </c>
      <c r="L337" s="674" t="s">
        <v>1701</v>
      </c>
      <c r="M337" s="674" t="s">
        <v>1701</v>
      </c>
      <c r="N337" s="670" t="str">
        <f t="shared" si="4"/>
        <v/>
      </c>
    </row>
    <row r="338" spans="1:14" ht="18" customHeight="1">
      <c r="A338" s="671"/>
      <c r="B338" s="672"/>
      <c r="C338" s="673" t="s">
        <v>1697</v>
      </c>
      <c r="D338" s="667">
        <v>1</v>
      </c>
      <c r="E338" s="675" t="s">
        <v>1701</v>
      </c>
      <c r="F338" s="675" t="s">
        <v>1701</v>
      </c>
      <c r="G338" s="675" t="s">
        <v>1701</v>
      </c>
      <c r="H338" s="675" t="s">
        <v>1701</v>
      </c>
      <c r="I338" s="675" t="s">
        <v>1701</v>
      </c>
      <c r="J338" s="675" t="s">
        <v>1701</v>
      </c>
      <c r="K338" s="675" t="s">
        <v>1701</v>
      </c>
      <c r="L338" s="675" t="s">
        <v>1701</v>
      </c>
      <c r="M338" s="675" t="s">
        <v>1701</v>
      </c>
      <c r="N338" s="670" t="str">
        <f t="shared" si="4"/>
        <v/>
      </c>
    </row>
    <row r="339" spans="1:14" s="660" customFormat="1" ht="27" customHeight="1">
      <c r="B339" s="665" t="s">
        <v>1702</v>
      </c>
      <c r="C339" s="668" t="s">
        <v>1695</v>
      </c>
      <c r="D339" s="669">
        <v>1</v>
      </c>
      <c r="E339" s="674" t="s">
        <v>1701</v>
      </c>
      <c r="F339" s="674" t="s">
        <v>1701</v>
      </c>
      <c r="G339" s="674" t="s">
        <v>1701</v>
      </c>
      <c r="H339" s="674" t="s">
        <v>1701</v>
      </c>
      <c r="I339" s="674" t="s">
        <v>1701</v>
      </c>
      <c r="J339" s="674" t="s">
        <v>1701</v>
      </c>
      <c r="K339" s="674" t="s">
        <v>1701</v>
      </c>
      <c r="L339" s="674" t="s">
        <v>1701</v>
      </c>
      <c r="M339" s="674" t="s">
        <v>1701</v>
      </c>
      <c r="N339" s="670" t="str">
        <f t="shared" ref="N339:N402" si="5">IF(OR(D339=E339,D339=F339,D339=G339,D339=H339,D339=I339,D339=J339,D339=K339,D339=L339,D339=M339),"X","")</f>
        <v/>
      </c>
    </row>
    <row r="340" spans="1:14" ht="9" customHeight="1">
      <c r="A340" s="671"/>
      <c r="B340" s="672"/>
      <c r="C340" s="662" t="s">
        <v>1696</v>
      </c>
      <c r="D340" s="667">
        <v>1</v>
      </c>
      <c r="E340" s="674" t="s">
        <v>1701</v>
      </c>
      <c r="F340" s="674" t="s">
        <v>1701</v>
      </c>
      <c r="G340" s="674" t="s">
        <v>1701</v>
      </c>
      <c r="H340" s="674" t="s">
        <v>1701</v>
      </c>
      <c r="I340" s="674" t="s">
        <v>1701</v>
      </c>
      <c r="J340" s="674" t="s">
        <v>1701</v>
      </c>
      <c r="K340" s="674" t="s">
        <v>1701</v>
      </c>
      <c r="L340" s="674" t="s">
        <v>1701</v>
      </c>
      <c r="M340" s="674" t="s">
        <v>1701</v>
      </c>
      <c r="N340" s="670" t="str">
        <f t="shared" si="5"/>
        <v/>
      </c>
    </row>
    <row r="341" spans="1:14" ht="18" customHeight="1">
      <c r="A341" s="671"/>
      <c r="B341" s="672"/>
      <c r="C341" s="673" t="s">
        <v>1697</v>
      </c>
      <c r="D341" s="667">
        <v>2</v>
      </c>
      <c r="E341" s="675" t="s">
        <v>1701</v>
      </c>
      <c r="F341" s="675" t="s">
        <v>1701</v>
      </c>
      <c r="G341" s="675" t="s">
        <v>1701</v>
      </c>
      <c r="H341" s="675" t="s">
        <v>1701</v>
      </c>
      <c r="I341" s="675" t="s">
        <v>1701</v>
      </c>
      <c r="J341" s="675" t="s">
        <v>1701</v>
      </c>
      <c r="K341" s="675" t="s">
        <v>1701</v>
      </c>
      <c r="L341" s="675" t="s">
        <v>1701</v>
      </c>
      <c r="M341" s="675" t="s">
        <v>1701</v>
      </c>
      <c r="N341" s="670" t="str">
        <f t="shared" si="5"/>
        <v/>
      </c>
    </row>
    <row r="342" spans="1:14" ht="23.25" customHeight="1">
      <c r="A342" s="671"/>
      <c r="B342" s="672"/>
      <c r="C342" s="673"/>
      <c r="D342" s="667"/>
      <c r="E342" s="667"/>
      <c r="F342" s="667"/>
      <c r="G342" s="667"/>
      <c r="H342" s="667"/>
      <c r="I342" s="667"/>
      <c r="J342" s="667"/>
      <c r="K342" s="667"/>
      <c r="L342" s="667"/>
      <c r="M342" s="667"/>
      <c r="N342" s="670"/>
    </row>
    <row r="343" spans="1:14" s="660" customFormat="1" ht="9" customHeight="1">
      <c r="A343" s="676" t="s">
        <v>52</v>
      </c>
      <c r="B343" s="665"/>
      <c r="C343" s="666"/>
      <c r="D343" s="664"/>
      <c r="E343" s="664"/>
      <c r="F343" s="664"/>
      <c r="G343" s="664"/>
      <c r="H343" s="664"/>
      <c r="I343" s="664"/>
      <c r="J343" s="664"/>
      <c r="K343" s="664"/>
      <c r="L343" s="664"/>
      <c r="M343" s="664"/>
      <c r="N343" s="670"/>
    </row>
    <row r="344" spans="1:14">
      <c r="A344" s="671"/>
      <c r="B344" s="672"/>
      <c r="C344" s="662"/>
      <c r="D344" s="663" t="s">
        <v>147</v>
      </c>
      <c r="E344" s="667"/>
      <c r="F344" s="667"/>
      <c r="G344" s="667"/>
      <c r="H344" s="667"/>
      <c r="I344" s="667"/>
      <c r="J344" s="667"/>
      <c r="K344" s="667"/>
      <c r="L344" s="667"/>
      <c r="M344" s="667"/>
      <c r="N344" s="670"/>
    </row>
    <row r="345" spans="1:14" s="660" customFormat="1" ht="9" customHeight="1">
      <c r="D345" s="663"/>
      <c r="N345" s="670"/>
    </row>
    <row r="346" spans="1:14" ht="9" customHeight="1">
      <c r="A346" s="671"/>
      <c r="B346" s="672" t="s">
        <v>837</v>
      </c>
      <c r="C346" s="662" t="s">
        <v>1695</v>
      </c>
      <c r="D346" s="667">
        <v>2</v>
      </c>
      <c r="E346" s="674" t="s">
        <v>1701</v>
      </c>
      <c r="F346" s="674" t="s">
        <v>1701</v>
      </c>
      <c r="G346" s="674" t="s">
        <v>1701</v>
      </c>
      <c r="H346" s="674" t="s">
        <v>1701</v>
      </c>
      <c r="I346" s="674" t="s">
        <v>1701</v>
      </c>
      <c r="J346" s="674" t="s">
        <v>1701</v>
      </c>
      <c r="K346" s="674" t="s">
        <v>1701</v>
      </c>
      <c r="L346" s="674" t="s">
        <v>1701</v>
      </c>
      <c r="M346" s="674" t="s">
        <v>1701</v>
      </c>
      <c r="N346" s="670" t="str">
        <f t="shared" si="5"/>
        <v/>
      </c>
    </row>
    <row r="347" spans="1:14" ht="9" customHeight="1">
      <c r="A347" s="671"/>
      <c r="B347" s="672"/>
      <c r="C347" s="662" t="s">
        <v>1696</v>
      </c>
      <c r="D347" s="667">
        <v>1</v>
      </c>
      <c r="E347" s="674" t="s">
        <v>1701</v>
      </c>
      <c r="F347" s="674" t="s">
        <v>1701</v>
      </c>
      <c r="G347" s="674" t="s">
        <v>1701</v>
      </c>
      <c r="H347" s="674" t="s">
        <v>1701</v>
      </c>
      <c r="I347" s="674" t="s">
        <v>1701</v>
      </c>
      <c r="J347" s="674" t="s">
        <v>1701</v>
      </c>
      <c r="K347" s="674" t="s">
        <v>1701</v>
      </c>
      <c r="L347" s="674" t="s">
        <v>1701</v>
      </c>
      <c r="M347" s="674" t="s">
        <v>1701</v>
      </c>
      <c r="N347" s="670" t="str">
        <f t="shared" si="5"/>
        <v/>
      </c>
    </row>
    <row r="348" spans="1:14" ht="18" customHeight="1">
      <c r="A348" s="671"/>
      <c r="B348" s="672"/>
      <c r="C348" s="673" t="s">
        <v>1697</v>
      </c>
      <c r="D348" s="667">
        <v>3</v>
      </c>
      <c r="E348" s="675" t="s">
        <v>1701</v>
      </c>
      <c r="F348" s="675" t="s">
        <v>1701</v>
      </c>
      <c r="G348" s="675" t="s">
        <v>1701</v>
      </c>
      <c r="H348" s="675" t="s">
        <v>1701</v>
      </c>
      <c r="I348" s="675" t="s">
        <v>1701</v>
      </c>
      <c r="J348" s="675" t="s">
        <v>1701</v>
      </c>
      <c r="K348" s="675" t="s">
        <v>1701</v>
      </c>
      <c r="L348" s="675" t="s">
        <v>1701</v>
      </c>
      <c r="M348" s="675" t="s">
        <v>1701</v>
      </c>
      <c r="N348" s="670" t="str">
        <f t="shared" si="5"/>
        <v/>
      </c>
    </row>
    <row r="349" spans="1:14" ht="9" customHeight="1">
      <c r="A349" s="677"/>
      <c r="B349" s="672" t="s">
        <v>842</v>
      </c>
      <c r="C349" s="662" t="s">
        <v>1696</v>
      </c>
      <c r="D349" s="667">
        <v>1</v>
      </c>
      <c r="E349" s="674" t="s">
        <v>1701</v>
      </c>
      <c r="F349" s="674" t="s">
        <v>1701</v>
      </c>
      <c r="G349" s="674" t="s">
        <v>1701</v>
      </c>
      <c r="H349" s="674" t="s">
        <v>1701</v>
      </c>
      <c r="I349" s="674" t="s">
        <v>1701</v>
      </c>
      <c r="J349" s="674" t="s">
        <v>1701</v>
      </c>
      <c r="K349" s="674" t="s">
        <v>1701</v>
      </c>
      <c r="L349" s="674" t="s">
        <v>1701</v>
      </c>
      <c r="M349" s="674" t="s">
        <v>1701</v>
      </c>
      <c r="N349" s="670" t="str">
        <f t="shared" si="5"/>
        <v/>
      </c>
    </row>
    <row r="350" spans="1:14" ht="18" customHeight="1">
      <c r="A350" s="671"/>
      <c r="B350" s="672"/>
      <c r="C350" s="673" t="s">
        <v>1697</v>
      </c>
      <c r="D350" s="667">
        <v>1</v>
      </c>
      <c r="E350" s="675" t="s">
        <v>1701</v>
      </c>
      <c r="F350" s="675" t="s">
        <v>1701</v>
      </c>
      <c r="G350" s="675" t="s">
        <v>1701</v>
      </c>
      <c r="H350" s="675" t="s">
        <v>1701</v>
      </c>
      <c r="I350" s="675" t="s">
        <v>1701</v>
      </c>
      <c r="J350" s="675" t="s">
        <v>1701</v>
      </c>
      <c r="K350" s="675" t="s">
        <v>1701</v>
      </c>
      <c r="L350" s="675" t="s">
        <v>1701</v>
      </c>
      <c r="M350" s="675" t="s">
        <v>1701</v>
      </c>
      <c r="N350" s="670" t="str">
        <f t="shared" si="5"/>
        <v/>
      </c>
    </row>
    <row r="351" spans="1:14" ht="9" customHeight="1">
      <c r="A351" s="671"/>
      <c r="B351" s="672" t="s">
        <v>844</v>
      </c>
      <c r="C351" s="662" t="s">
        <v>1695</v>
      </c>
      <c r="D351" s="667">
        <v>25</v>
      </c>
      <c r="E351" s="674" t="s">
        <v>1701</v>
      </c>
      <c r="F351" s="674" t="s">
        <v>1701</v>
      </c>
      <c r="G351" s="674" t="s">
        <v>1701</v>
      </c>
      <c r="H351" s="674" t="s">
        <v>1701</v>
      </c>
      <c r="I351" s="674" t="s">
        <v>1701</v>
      </c>
      <c r="J351" s="674" t="s">
        <v>1701</v>
      </c>
      <c r="K351" s="674" t="s">
        <v>1701</v>
      </c>
      <c r="L351" s="674" t="s">
        <v>1701</v>
      </c>
      <c r="M351" s="674" t="s">
        <v>1701</v>
      </c>
      <c r="N351" s="670" t="str">
        <f t="shared" si="5"/>
        <v/>
      </c>
    </row>
    <row r="352" spans="1:14" ht="9" customHeight="1">
      <c r="A352" s="671"/>
      <c r="B352" s="672"/>
      <c r="C352" s="662" t="s">
        <v>1696</v>
      </c>
      <c r="D352" s="667">
        <v>16</v>
      </c>
      <c r="E352" s="674" t="s">
        <v>1701</v>
      </c>
      <c r="F352" s="674" t="s">
        <v>1701</v>
      </c>
      <c r="G352" s="674" t="s">
        <v>1701</v>
      </c>
      <c r="H352" s="674" t="s">
        <v>1701</v>
      </c>
      <c r="I352" s="674" t="s">
        <v>1701</v>
      </c>
      <c r="J352" s="674" t="s">
        <v>1701</v>
      </c>
      <c r="K352" s="674" t="s">
        <v>1701</v>
      </c>
      <c r="L352" s="674" t="s">
        <v>1701</v>
      </c>
      <c r="M352" s="674" t="s">
        <v>1701</v>
      </c>
      <c r="N352" s="670" t="str">
        <f t="shared" si="5"/>
        <v/>
      </c>
    </row>
    <row r="353" spans="1:14" ht="18" customHeight="1">
      <c r="A353" s="671"/>
      <c r="B353" s="672"/>
      <c r="C353" s="673" t="s">
        <v>1697</v>
      </c>
      <c r="D353" s="667">
        <v>41</v>
      </c>
      <c r="E353" s="675" t="s">
        <v>1701</v>
      </c>
      <c r="F353" s="675" t="s">
        <v>1701</v>
      </c>
      <c r="G353" s="675" t="s">
        <v>1701</v>
      </c>
      <c r="H353" s="675" t="s">
        <v>1701</v>
      </c>
      <c r="I353" s="675" t="s">
        <v>1701</v>
      </c>
      <c r="J353" s="675" t="s">
        <v>1701</v>
      </c>
      <c r="K353" s="675" t="s">
        <v>1701</v>
      </c>
      <c r="L353" s="675" t="s">
        <v>1701</v>
      </c>
      <c r="M353" s="675" t="s">
        <v>1701</v>
      </c>
      <c r="N353" s="670" t="str">
        <f t="shared" si="5"/>
        <v/>
      </c>
    </row>
    <row r="354" spans="1:14" ht="18" customHeight="1">
      <c r="A354" s="1443" t="s">
        <v>1705</v>
      </c>
      <c r="B354" s="1443"/>
      <c r="C354" s="662" t="s">
        <v>1695</v>
      </c>
      <c r="D354" s="669">
        <v>51</v>
      </c>
      <c r="E354" s="669">
        <v>34</v>
      </c>
      <c r="F354" s="669">
        <v>12</v>
      </c>
      <c r="G354" s="669">
        <v>1</v>
      </c>
      <c r="H354" s="669">
        <v>16</v>
      </c>
      <c r="I354" s="669">
        <v>5</v>
      </c>
      <c r="J354" s="669">
        <v>17</v>
      </c>
      <c r="K354" s="669">
        <v>0</v>
      </c>
      <c r="L354" s="669">
        <v>17</v>
      </c>
      <c r="M354" s="669">
        <v>0</v>
      </c>
      <c r="N354" s="670" t="str">
        <f t="shared" si="5"/>
        <v/>
      </c>
    </row>
    <row r="355" spans="1:14" ht="9" customHeight="1">
      <c r="A355" s="672"/>
      <c r="B355" s="672"/>
      <c r="C355" s="662" t="s">
        <v>1696</v>
      </c>
      <c r="D355" s="667">
        <v>31</v>
      </c>
      <c r="E355" s="667">
        <v>20</v>
      </c>
      <c r="F355" s="667">
        <v>9</v>
      </c>
      <c r="G355" s="667">
        <v>0</v>
      </c>
      <c r="H355" s="667">
        <v>8</v>
      </c>
      <c r="I355" s="667">
        <v>3</v>
      </c>
      <c r="J355" s="667">
        <v>11</v>
      </c>
      <c r="K355" s="667">
        <v>0</v>
      </c>
      <c r="L355" s="667">
        <v>11</v>
      </c>
      <c r="M355" s="667">
        <v>0</v>
      </c>
      <c r="N355" s="670" t="str">
        <f t="shared" si="5"/>
        <v/>
      </c>
    </row>
    <row r="356" spans="1:14" ht="18" customHeight="1">
      <c r="A356" s="671"/>
      <c r="B356" s="672"/>
      <c r="C356" s="673" t="s">
        <v>1697</v>
      </c>
      <c r="D356" s="667">
        <v>82</v>
      </c>
      <c r="E356" s="667">
        <v>54</v>
      </c>
      <c r="F356" s="667">
        <v>21</v>
      </c>
      <c r="G356" s="667">
        <v>1</v>
      </c>
      <c r="H356" s="667">
        <v>24</v>
      </c>
      <c r="I356" s="667">
        <v>8</v>
      </c>
      <c r="J356" s="667">
        <v>28</v>
      </c>
      <c r="K356" s="667">
        <v>0</v>
      </c>
      <c r="L356" s="667">
        <v>28</v>
      </c>
      <c r="M356" s="667">
        <v>0</v>
      </c>
      <c r="N356" s="670" t="str">
        <f t="shared" si="5"/>
        <v/>
      </c>
    </row>
    <row r="357" spans="1:14" s="660" customFormat="1" ht="18" customHeight="1">
      <c r="A357" s="664" t="s">
        <v>846</v>
      </c>
      <c r="B357" s="665"/>
      <c r="C357" s="666"/>
      <c r="D357" s="667"/>
      <c r="E357" s="667"/>
      <c r="F357" s="667"/>
      <c r="G357" s="667"/>
      <c r="H357" s="667"/>
      <c r="I357" s="667"/>
      <c r="J357" s="667"/>
      <c r="K357" s="667"/>
      <c r="L357" s="667"/>
      <c r="M357" s="667"/>
      <c r="N357" s="670"/>
    </row>
    <row r="358" spans="1:14" s="660" customFormat="1" ht="18" customHeight="1">
      <c r="B358" s="665" t="s">
        <v>1748</v>
      </c>
      <c r="C358" s="668" t="s">
        <v>1695</v>
      </c>
      <c r="D358" s="669">
        <v>23</v>
      </c>
      <c r="E358" s="674" t="s">
        <v>1701</v>
      </c>
      <c r="F358" s="674" t="s">
        <v>1701</v>
      </c>
      <c r="G358" s="674" t="s">
        <v>1701</v>
      </c>
      <c r="H358" s="674" t="s">
        <v>1701</v>
      </c>
      <c r="I358" s="674" t="s">
        <v>1701</v>
      </c>
      <c r="J358" s="674" t="s">
        <v>1701</v>
      </c>
      <c r="K358" s="674" t="s">
        <v>1701</v>
      </c>
      <c r="L358" s="674" t="s">
        <v>1701</v>
      </c>
      <c r="M358" s="674" t="s">
        <v>1701</v>
      </c>
      <c r="N358" s="670" t="str">
        <f t="shared" si="5"/>
        <v/>
      </c>
    </row>
    <row r="359" spans="1:14" ht="9" customHeight="1">
      <c r="A359" s="671"/>
      <c r="B359" s="672"/>
      <c r="C359" s="662" t="s">
        <v>1696</v>
      </c>
      <c r="D359" s="667">
        <v>14</v>
      </c>
      <c r="E359" s="674" t="s">
        <v>1701</v>
      </c>
      <c r="F359" s="674" t="s">
        <v>1701</v>
      </c>
      <c r="G359" s="674" t="s">
        <v>1701</v>
      </c>
      <c r="H359" s="674" t="s">
        <v>1701</v>
      </c>
      <c r="I359" s="674" t="s">
        <v>1701</v>
      </c>
      <c r="J359" s="674" t="s">
        <v>1701</v>
      </c>
      <c r="K359" s="674" t="s">
        <v>1701</v>
      </c>
      <c r="L359" s="674" t="s">
        <v>1701</v>
      </c>
      <c r="M359" s="674" t="s">
        <v>1701</v>
      </c>
      <c r="N359" s="670" t="str">
        <f t="shared" si="5"/>
        <v/>
      </c>
    </row>
    <row r="360" spans="1:14" ht="18" customHeight="1">
      <c r="A360" s="671"/>
      <c r="B360" s="672"/>
      <c r="C360" s="673" t="s">
        <v>1697</v>
      </c>
      <c r="D360" s="667">
        <v>37</v>
      </c>
      <c r="E360" s="675" t="s">
        <v>1701</v>
      </c>
      <c r="F360" s="675" t="s">
        <v>1701</v>
      </c>
      <c r="G360" s="675" t="s">
        <v>1701</v>
      </c>
      <c r="H360" s="675" t="s">
        <v>1701</v>
      </c>
      <c r="I360" s="675" t="s">
        <v>1701</v>
      </c>
      <c r="J360" s="675" t="s">
        <v>1701</v>
      </c>
      <c r="K360" s="675" t="s">
        <v>1701</v>
      </c>
      <c r="L360" s="675" t="s">
        <v>1701</v>
      </c>
      <c r="M360" s="675" t="s">
        <v>1701</v>
      </c>
      <c r="N360" s="670" t="str">
        <f t="shared" si="5"/>
        <v/>
      </c>
    </row>
    <row r="361" spans="1:14" ht="9" customHeight="1">
      <c r="A361" s="671"/>
      <c r="B361" s="672" t="s">
        <v>851</v>
      </c>
      <c r="C361" s="662" t="s">
        <v>1695</v>
      </c>
      <c r="D361" s="667">
        <v>1</v>
      </c>
      <c r="E361" s="674" t="s">
        <v>1701</v>
      </c>
      <c r="F361" s="674" t="s">
        <v>1701</v>
      </c>
      <c r="G361" s="674" t="s">
        <v>1701</v>
      </c>
      <c r="H361" s="674" t="s">
        <v>1701</v>
      </c>
      <c r="I361" s="674" t="s">
        <v>1701</v>
      </c>
      <c r="J361" s="674" t="s">
        <v>1701</v>
      </c>
      <c r="K361" s="674" t="s">
        <v>1701</v>
      </c>
      <c r="L361" s="674" t="s">
        <v>1701</v>
      </c>
      <c r="M361" s="674" t="s">
        <v>1701</v>
      </c>
      <c r="N361" s="670" t="str">
        <f t="shared" si="5"/>
        <v/>
      </c>
    </row>
    <row r="362" spans="1:14" ht="18" customHeight="1">
      <c r="A362" s="671"/>
      <c r="B362" s="672"/>
      <c r="C362" s="673" t="s">
        <v>1697</v>
      </c>
      <c r="D362" s="667">
        <v>1</v>
      </c>
      <c r="E362" s="675" t="s">
        <v>1701</v>
      </c>
      <c r="F362" s="675" t="s">
        <v>1701</v>
      </c>
      <c r="G362" s="675" t="s">
        <v>1701</v>
      </c>
      <c r="H362" s="675" t="s">
        <v>1701</v>
      </c>
      <c r="I362" s="675" t="s">
        <v>1701</v>
      </c>
      <c r="J362" s="675" t="s">
        <v>1701</v>
      </c>
      <c r="K362" s="675" t="s">
        <v>1701</v>
      </c>
      <c r="L362" s="675" t="s">
        <v>1701</v>
      </c>
      <c r="M362" s="675" t="s">
        <v>1701</v>
      </c>
      <c r="N362" s="670" t="str">
        <f t="shared" si="5"/>
        <v/>
      </c>
    </row>
    <row r="363" spans="1:14" ht="9" customHeight="1">
      <c r="A363" s="671"/>
      <c r="B363" s="672" t="s">
        <v>853</v>
      </c>
      <c r="C363" s="662" t="s">
        <v>1695</v>
      </c>
      <c r="D363" s="667">
        <v>1</v>
      </c>
      <c r="E363" s="674" t="s">
        <v>1701</v>
      </c>
      <c r="F363" s="674" t="s">
        <v>1701</v>
      </c>
      <c r="G363" s="674" t="s">
        <v>1701</v>
      </c>
      <c r="H363" s="674" t="s">
        <v>1701</v>
      </c>
      <c r="I363" s="674" t="s">
        <v>1701</v>
      </c>
      <c r="J363" s="674" t="s">
        <v>1701</v>
      </c>
      <c r="K363" s="674" t="s">
        <v>1701</v>
      </c>
      <c r="L363" s="674" t="s">
        <v>1701</v>
      </c>
      <c r="M363" s="674" t="s">
        <v>1701</v>
      </c>
      <c r="N363" s="670" t="str">
        <f t="shared" si="5"/>
        <v/>
      </c>
    </row>
    <row r="364" spans="1:14" ht="18" customHeight="1">
      <c r="A364" s="671"/>
      <c r="B364" s="672"/>
      <c r="C364" s="673" t="s">
        <v>1697</v>
      </c>
      <c r="D364" s="667">
        <v>1</v>
      </c>
      <c r="E364" s="675" t="s">
        <v>1701</v>
      </c>
      <c r="F364" s="675" t="s">
        <v>1701</v>
      </c>
      <c r="G364" s="675" t="s">
        <v>1701</v>
      </c>
      <c r="H364" s="675" t="s">
        <v>1701</v>
      </c>
      <c r="I364" s="675" t="s">
        <v>1701</v>
      </c>
      <c r="J364" s="675" t="s">
        <v>1701</v>
      </c>
      <c r="K364" s="675" t="s">
        <v>1701</v>
      </c>
      <c r="L364" s="675" t="s">
        <v>1701</v>
      </c>
      <c r="M364" s="675" t="s">
        <v>1701</v>
      </c>
      <c r="N364" s="670" t="str">
        <f t="shared" si="5"/>
        <v/>
      </c>
    </row>
    <row r="365" spans="1:14" ht="9" customHeight="1">
      <c r="A365" s="671"/>
      <c r="B365" s="672" t="s">
        <v>1708</v>
      </c>
      <c r="C365" s="662" t="s">
        <v>1696</v>
      </c>
      <c r="D365" s="667">
        <v>1</v>
      </c>
      <c r="E365" s="674" t="s">
        <v>1701</v>
      </c>
      <c r="F365" s="674" t="s">
        <v>1701</v>
      </c>
      <c r="G365" s="674" t="s">
        <v>1701</v>
      </c>
      <c r="H365" s="674" t="s">
        <v>1701</v>
      </c>
      <c r="I365" s="674" t="s">
        <v>1701</v>
      </c>
      <c r="J365" s="674" t="s">
        <v>1701</v>
      </c>
      <c r="K365" s="674" t="s">
        <v>1701</v>
      </c>
      <c r="L365" s="674" t="s">
        <v>1701</v>
      </c>
      <c r="M365" s="674" t="s">
        <v>1701</v>
      </c>
      <c r="N365" s="670" t="str">
        <f t="shared" si="5"/>
        <v/>
      </c>
    </row>
    <row r="366" spans="1:14" ht="18" customHeight="1">
      <c r="A366" s="671"/>
      <c r="B366" s="672"/>
      <c r="C366" s="673" t="s">
        <v>1697</v>
      </c>
      <c r="D366" s="667">
        <v>1</v>
      </c>
      <c r="E366" s="675" t="s">
        <v>1701</v>
      </c>
      <c r="F366" s="675" t="s">
        <v>1701</v>
      </c>
      <c r="G366" s="675" t="s">
        <v>1701</v>
      </c>
      <c r="H366" s="675" t="s">
        <v>1701</v>
      </c>
      <c r="I366" s="675" t="s">
        <v>1701</v>
      </c>
      <c r="J366" s="675" t="s">
        <v>1701</v>
      </c>
      <c r="K366" s="675" t="s">
        <v>1701</v>
      </c>
      <c r="L366" s="675" t="s">
        <v>1701</v>
      </c>
      <c r="M366" s="675" t="s">
        <v>1701</v>
      </c>
      <c r="N366" s="670" t="str">
        <f t="shared" si="5"/>
        <v/>
      </c>
    </row>
    <row r="367" spans="1:14" ht="9" customHeight="1">
      <c r="A367" s="671"/>
      <c r="B367" s="672" t="s">
        <v>855</v>
      </c>
      <c r="C367" s="662" t="s">
        <v>1695</v>
      </c>
      <c r="D367" s="667">
        <v>9</v>
      </c>
      <c r="E367" s="674" t="s">
        <v>1701</v>
      </c>
      <c r="F367" s="674" t="s">
        <v>1701</v>
      </c>
      <c r="G367" s="674" t="s">
        <v>1701</v>
      </c>
      <c r="H367" s="674" t="s">
        <v>1701</v>
      </c>
      <c r="I367" s="674" t="s">
        <v>1701</v>
      </c>
      <c r="J367" s="674" t="s">
        <v>1701</v>
      </c>
      <c r="K367" s="674" t="s">
        <v>1701</v>
      </c>
      <c r="L367" s="674" t="s">
        <v>1701</v>
      </c>
      <c r="M367" s="674" t="s">
        <v>1701</v>
      </c>
      <c r="N367" s="670" t="str">
        <f t="shared" si="5"/>
        <v/>
      </c>
    </row>
    <row r="368" spans="1:14" ht="9" customHeight="1">
      <c r="A368" s="671"/>
      <c r="B368" s="672"/>
      <c r="C368" s="662" t="s">
        <v>1696</v>
      </c>
      <c r="D368" s="667">
        <v>1</v>
      </c>
      <c r="E368" s="674" t="s">
        <v>1701</v>
      </c>
      <c r="F368" s="674" t="s">
        <v>1701</v>
      </c>
      <c r="G368" s="674" t="s">
        <v>1701</v>
      </c>
      <c r="H368" s="674" t="s">
        <v>1701</v>
      </c>
      <c r="I368" s="674" t="s">
        <v>1701</v>
      </c>
      <c r="J368" s="674" t="s">
        <v>1701</v>
      </c>
      <c r="K368" s="674" t="s">
        <v>1701</v>
      </c>
      <c r="L368" s="674" t="s">
        <v>1701</v>
      </c>
      <c r="M368" s="674" t="s">
        <v>1701</v>
      </c>
      <c r="N368" s="670" t="str">
        <f t="shared" si="5"/>
        <v/>
      </c>
    </row>
    <row r="369" spans="1:14" ht="18" customHeight="1">
      <c r="A369" s="671"/>
      <c r="B369" s="672"/>
      <c r="C369" s="673" t="s">
        <v>1697</v>
      </c>
      <c r="D369" s="667">
        <v>10</v>
      </c>
      <c r="E369" s="675" t="s">
        <v>1701</v>
      </c>
      <c r="F369" s="675" t="s">
        <v>1701</v>
      </c>
      <c r="G369" s="675" t="s">
        <v>1701</v>
      </c>
      <c r="H369" s="675" t="s">
        <v>1701</v>
      </c>
      <c r="I369" s="675" t="s">
        <v>1701</v>
      </c>
      <c r="J369" s="675" t="s">
        <v>1701</v>
      </c>
      <c r="K369" s="675" t="s">
        <v>1701</v>
      </c>
      <c r="L369" s="675" t="s">
        <v>1701</v>
      </c>
      <c r="M369" s="675" t="s">
        <v>1701</v>
      </c>
      <c r="N369" s="670" t="str">
        <f t="shared" si="5"/>
        <v/>
      </c>
    </row>
    <row r="370" spans="1:14" ht="18" customHeight="1">
      <c r="A370" s="1437" t="s">
        <v>1710</v>
      </c>
      <c r="B370" s="1438"/>
      <c r="C370" s="662" t="s">
        <v>1695</v>
      </c>
      <c r="D370" s="669">
        <v>34</v>
      </c>
      <c r="E370" s="669">
        <v>22</v>
      </c>
      <c r="F370" s="669">
        <v>15</v>
      </c>
      <c r="G370" s="669">
        <v>0</v>
      </c>
      <c r="H370" s="669">
        <v>5</v>
      </c>
      <c r="I370" s="669">
        <v>2</v>
      </c>
      <c r="J370" s="669">
        <v>12</v>
      </c>
      <c r="K370" s="669">
        <v>0</v>
      </c>
      <c r="L370" s="669">
        <v>12</v>
      </c>
      <c r="M370" s="669">
        <v>0</v>
      </c>
      <c r="N370" s="670" t="str">
        <f t="shared" si="5"/>
        <v/>
      </c>
    </row>
    <row r="371" spans="1:14" ht="9" customHeight="1">
      <c r="A371" s="671"/>
      <c r="B371" s="672"/>
      <c r="C371" s="662" t="s">
        <v>1696</v>
      </c>
      <c r="D371" s="667">
        <v>16</v>
      </c>
      <c r="E371" s="667">
        <v>11</v>
      </c>
      <c r="F371" s="667">
        <v>3</v>
      </c>
      <c r="G371" s="667">
        <v>0</v>
      </c>
      <c r="H371" s="667">
        <v>8</v>
      </c>
      <c r="I371" s="667">
        <v>0</v>
      </c>
      <c r="J371" s="667">
        <v>5</v>
      </c>
      <c r="K371" s="667">
        <v>0</v>
      </c>
      <c r="L371" s="667">
        <v>5</v>
      </c>
      <c r="M371" s="667">
        <v>0</v>
      </c>
      <c r="N371" s="670" t="str">
        <f t="shared" si="5"/>
        <v/>
      </c>
    </row>
    <row r="372" spans="1:14" ht="18" customHeight="1">
      <c r="A372" s="671"/>
      <c r="B372" s="672"/>
      <c r="C372" s="673" t="s">
        <v>1697</v>
      </c>
      <c r="D372" s="667">
        <v>50</v>
      </c>
      <c r="E372" s="667">
        <v>33</v>
      </c>
      <c r="F372" s="667">
        <v>18</v>
      </c>
      <c r="G372" s="667">
        <v>0</v>
      </c>
      <c r="H372" s="667">
        <v>13</v>
      </c>
      <c r="I372" s="667">
        <v>2</v>
      </c>
      <c r="J372" s="667">
        <v>17</v>
      </c>
      <c r="K372" s="667">
        <v>0</v>
      </c>
      <c r="L372" s="667">
        <v>17</v>
      </c>
      <c r="M372" s="667">
        <v>0</v>
      </c>
      <c r="N372" s="670" t="str">
        <f t="shared" si="5"/>
        <v/>
      </c>
    </row>
    <row r="373" spans="1:14" s="660" customFormat="1" ht="18" customHeight="1">
      <c r="A373" s="664" t="s">
        <v>508</v>
      </c>
      <c r="B373" s="665"/>
      <c r="C373" s="666"/>
      <c r="D373" s="667"/>
      <c r="E373" s="667"/>
      <c r="F373" s="667"/>
      <c r="G373" s="667"/>
      <c r="H373" s="667"/>
      <c r="I373" s="667"/>
      <c r="J373" s="667"/>
      <c r="K373" s="667"/>
      <c r="L373" s="667"/>
      <c r="M373" s="667"/>
      <c r="N373" s="670"/>
    </row>
    <row r="374" spans="1:14" s="660" customFormat="1" ht="18" customHeight="1">
      <c r="B374" s="665" t="s">
        <v>1714</v>
      </c>
      <c r="C374" s="668" t="s">
        <v>1695</v>
      </c>
      <c r="D374" s="669">
        <v>1</v>
      </c>
      <c r="E374" s="674" t="s">
        <v>1701</v>
      </c>
      <c r="F374" s="674" t="s">
        <v>1701</v>
      </c>
      <c r="G374" s="674" t="s">
        <v>1701</v>
      </c>
      <c r="H374" s="674" t="s">
        <v>1701</v>
      </c>
      <c r="I374" s="674" t="s">
        <v>1701</v>
      </c>
      <c r="J374" s="674" t="s">
        <v>1701</v>
      </c>
      <c r="K374" s="674" t="s">
        <v>1701</v>
      </c>
      <c r="L374" s="674" t="s">
        <v>1701</v>
      </c>
      <c r="M374" s="674" t="s">
        <v>1701</v>
      </c>
      <c r="N374" s="670" t="str">
        <f t="shared" si="5"/>
        <v/>
      </c>
    </row>
    <row r="375" spans="1:14" ht="9" customHeight="1">
      <c r="A375" s="671"/>
      <c r="B375" s="672"/>
      <c r="C375" s="662" t="s">
        <v>1696</v>
      </c>
      <c r="D375" s="667">
        <v>3</v>
      </c>
      <c r="E375" s="674" t="s">
        <v>1701</v>
      </c>
      <c r="F375" s="674" t="s">
        <v>1701</v>
      </c>
      <c r="G375" s="674" t="s">
        <v>1701</v>
      </c>
      <c r="H375" s="674" t="s">
        <v>1701</v>
      </c>
      <c r="I375" s="674" t="s">
        <v>1701</v>
      </c>
      <c r="J375" s="674" t="s">
        <v>1701</v>
      </c>
      <c r="K375" s="674" t="s">
        <v>1701</v>
      </c>
      <c r="L375" s="674" t="s">
        <v>1701</v>
      </c>
      <c r="M375" s="674" t="s">
        <v>1701</v>
      </c>
      <c r="N375" s="670" t="str">
        <f t="shared" si="5"/>
        <v/>
      </c>
    </row>
    <row r="376" spans="1:14" ht="18" customHeight="1">
      <c r="A376" s="671"/>
      <c r="B376" s="672"/>
      <c r="C376" s="673" t="s">
        <v>1697</v>
      </c>
      <c r="D376" s="667">
        <v>4</v>
      </c>
      <c r="E376" s="675" t="s">
        <v>1701</v>
      </c>
      <c r="F376" s="675" t="s">
        <v>1701</v>
      </c>
      <c r="G376" s="675" t="s">
        <v>1701</v>
      </c>
      <c r="H376" s="675" t="s">
        <v>1701</v>
      </c>
      <c r="I376" s="675" t="s">
        <v>1701</v>
      </c>
      <c r="J376" s="675" t="s">
        <v>1701</v>
      </c>
      <c r="K376" s="675" t="s">
        <v>1701</v>
      </c>
      <c r="L376" s="675" t="s">
        <v>1701</v>
      </c>
      <c r="M376" s="675" t="s">
        <v>1701</v>
      </c>
      <c r="N376" s="670" t="str">
        <f t="shared" si="5"/>
        <v/>
      </c>
    </row>
    <row r="377" spans="1:14" s="660" customFormat="1" ht="18" customHeight="1">
      <c r="B377" s="665" t="s">
        <v>1715</v>
      </c>
      <c r="C377" s="668" t="s">
        <v>1696</v>
      </c>
      <c r="D377" s="669">
        <v>2</v>
      </c>
      <c r="E377" s="674" t="s">
        <v>1701</v>
      </c>
      <c r="F377" s="674" t="s">
        <v>1701</v>
      </c>
      <c r="G377" s="674" t="s">
        <v>1701</v>
      </c>
      <c r="H377" s="674" t="s">
        <v>1701</v>
      </c>
      <c r="I377" s="674" t="s">
        <v>1701</v>
      </c>
      <c r="J377" s="674" t="s">
        <v>1701</v>
      </c>
      <c r="K377" s="674" t="s">
        <v>1701</v>
      </c>
      <c r="L377" s="674" t="s">
        <v>1701</v>
      </c>
      <c r="M377" s="674" t="s">
        <v>1701</v>
      </c>
      <c r="N377" s="670" t="str">
        <f t="shared" si="5"/>
        <v/>
      </c>
    </row>
    <row r="378" spans="1:14" ht="18" customHeight="1">
      <c r="A378" s="671"/>
      <c r="B378" s="672"/>
      <c r="C378" s="673" t="s">
        <v>1697</v>
      </c>
      <c r="D378" s="667">
        <v>2</v>
      </c>
      <c r="E378" s="675" t="s">
        <v>1701</v>
      </c>
      <c r="F378" s="675" t="s">
        <v>1701</v>
      </c>
      <c r="G378" s="675" t="s">
        <v>1701</v>
      </c>
      <c r="H378" s="675" t="s">
        <v>1701</v>
      </c>
      <c r="I378" s="675" t="s">
        <v>1701</v>
      </c>
      <c r="J378" s="675" t="s">
        <v>1701</v>
      </c>
      <c r="K378" s="675" t="s">
        <v>1701</v>
      </c>
      <c r="L378" s="675" t="s">
        <v>1701</v>
      </c>
      <c r="M378" s="675" t="s">
        <v>1701</v>
      </c>
      <c r="N378" s="670" t="str">
        <f t="shared" si="5"/>
        <v/>
      </c>
    </row>
    <row r="379" spans="1:14" ht="18" customHeight="1">
      <c r="A379" s="1439" t="s">
        <v>1749</v>
      </c>
      <c r="B379" s="1440"/>
      <c r="C379" s="662" t="s">
        <v>1695</v>
      </c>
      <c r="D379" s="669">
        <v>1</v>
      </c>
      <c r="E379" s="674" t="s">
        <v>1701</v>
      </c>
      <c r="F379" s="674" t="s">
        <v>1701</v>
      </c>
      <c r="G379" s="674" t="s">
        <v>1701</v>
      </c>
      <c r="H379" s="674" t="s">
        <v>1701</v>
      </c>
      <c r="I379" s="674" t="s">
        <v>1701</v>
      </c>
      <c r="J379" s="674" t="s">
        <v>1701</v>
      </c>
      <c r="K379" s="674" t="s">
        <v>1701</v>
      </c>
      <c r="L379" s="674" t="s">
        <v>1701</v>
      </c>
      <c r="M379" s="674" t="s">
        <v>1701</v>
      </c>
      <c r="N379" s="670" t="str">
        <f t="shared" si="5"/>
        <v/>
      </c>
    </row>
    <row r="380" spans="1:14" ht="9" customHeight="1">
      <c r="A380" s="678"/>
      <c r="B380" s="672"/>
      <c r="C380" s="662" t="s">
        <v>1696</v>
      </c>
      <c r="D380" s="667">
        <v>5</v>
      </c>
      <c r="E380" s="674" t="s">
        <v>1701</v>
      </c>
      <c r="F380" s="674" t="s">
        <v>1701</v>
      </c>
      <c r="G380" s="674" t="s">
        <v>1701</v>
      </c>
      <c r="H380" s="674" t="s">
        <v>1701</v>
      </c>
      <c r="I380" s="674" t="s">
        <v>1701</v>
      </c>
      <c r="J380" s="674" t="s">
        <v>1701</v>
      </c>
      <c r="K380" s="674" t="s">
        <v>1701</v>
      </c>
      <c r="L380" s="674" t="s">
        <v>1701</v>
      </c>
      <c r="M380" s="674" t="s">
        <v>1701</v>
      </c>
      <c r="N380" s="670" t="str">
        <f t="shared" si="5"/>
        <v/>
      </c>
    </row>
    <row r="381" spans="1:14" ht="18" customHeight="1">
      <c r="A381" s="671"/>
      <c r="B381" s="672"/>
      <c r="C381" s="673" t="s">
        <v>1697</v>
      </c>
      <c r="D381" s="667">
        <v>6</v>
      </c>
      <c r="E381" s="675" t="s">
        <v>1701</v>
      </c>
      <c r="F381" s="675" t="s">
        <v>1701</v>
      </c>
      <c r="G381" s="675" t="s">
        <v>1701</v>
      </c>
      <c r="H381" s="675" t="s">
        <v>1701</v>
      </c>
      <c r="I381" s="675" t="s">
        <v>1701</v>
      </c>
      <c r="J381" s="675" t="s">
        <v>1701</v>
      </c>
      <c r="K381" s="675" t="s">
        <v>1701</v>
      </c>
      <c r="L381" s="675" t="s">
        <v>1701</v>
      </c>
      <c r="M381" s="675" t="s">
        <v>1701</v>
      </c>
      <c r="N381" s="670" t="str">
        <f t="shared" si="5"/>
        <v/>
      </c>
    </row>
    <row r="382" spans="1:14" s="660" customFormat="1" ht="18" customHeight="1">
      <c r="A382" s="664" t="s">
        <v>529</v>
      </c>
      <c r="B382" s="665"/>
      <c r="C382" s="666"/>
      <c r="D382" s="667"/>
      <c r="E382" s="667"/>
      <c r="F382" s="667"/>
      <c r="G382" s="667"/>
      <c r="H382" s="667"/>
      <c r="I382" s="667"/>
      <c r="J382" s="667"/>
      <c r="K382" s="667"/>
      <c r="L382" s="667"/>
      <c r="M382" s="667"/>
      <c r="N382" s="670"/>
    </row>
    <row r="383" spans="1:14" s="660" customFormat="1" ht="18" customHeight="1">
      <c r="B383" s="665" t="s">
        <v>1730</v>
      </c>
      <c r="C383" s="668" t="s">
        <v>1695</v>
      </c>
      <c r="D383" s="669">
        <v>1</v>
      </c>
      <c r="E383" s="674" t="s">
        <v>1701</v>
      </c>
      <c r="F383" s="674" t="s">
        <v>1701</v>
      </c>
      <c r="G383" s="674" t="s">
        <v>1701</v>
      </c>
      <c r="H383" s="674" t="s">
        <v>1701</v>
      </c>
      <c r="I383" s="674" t="s">
        <v>1701</v>
      </c>
      <c r="J383" s="674" t="s">
        <v>1701</v>
      </c>
      <c r="K383" s="674" t="s">
        <v>1701</v>
      </c>
      <c r="L383" s="674" t="s">
        <v>1701</v>
      </c>
      <c r="M383" s="674" t="s">
        <v>1701</v>
      </c>
      <c r="N383" s="670" t="str">
        <f t="shared" si="5"/>
        <v/>
      </c>
    </row>
    <row r="384" spans="1:14" ht="18" customHeight="1">
      <c r="A384" s="671"/>
      <c r="B384" s="672"/>
      <c r="C384" s="673" t="s">
        <v>1697</v>
      </c>
      <c r="D384" s="667">
        <v>1</v>
      </c>
      <c r="E384" s="675" t="s">
        <v>1701</v>
      </c>
      <c r="F384" s="675" t="s">
        <v>1701</v>
      </c>
      <c r="G384" s="675" t="s">
        <v>1701</v>
      </c>
      <c r="H384" s="675" t="s">
        <v>1701</v>
      </c>
      <c r="I384" s="675" t="s">
        <v>1701</v>
      </c>
      <c r="J384" s="675" t="s">
        <v>1701</v>
      </c>
      <c r="K384" s="675" t="s">
        <v>1701</v>
      </c>
      <c r="L384" s="675" t="s">
        <v>1701</v>
      </c>
      <c r="M384" s="675" t="s">
        <v>1701</v>
      </c>
      <c r="N384" s="670" t="str">
        <f t="shared" si="5"/>
        <v/>
      </c>
    </row>
    <row r="385" spans="1:14" ht="9" customHeight="1">
      <c r="A385" s="671"/>
      <c r="B385" s="672" t="s">
        <v>891</v>
      </c>
      <c r="C385" s="662" t="s">
        <v>1695</v>
      </c>
      <c r="D385" s="667">
        <v>126</v>
      </c>
      <c r="E385" s="667">
        <v>72</v>
      </c>
      <c r="F385" s="667">
        <v>33</v>
      </c>
      <c r="G385" s="667">
        <v>1</v>
      </c>
      <c r="H385" s="667">
        <v>30</v>
      </c>
      <c r="I385" s="667">
        <v>8</v>
      </c>
      <c r="J385" s="667">
        <v>54</v>
      </c>
      <c r="K385" s="667">
        <v>1</v>
      </c>
      <c r="L385" s="667">
        <v>36</v>
      </c>
      <c r="M385" s="667">
        <v>17</v>
      </c>
      <c r="N385" s="670" t="str">
        <f t="shared" si="5"/>
        <v/>
      </c>
    </row>
    <row r="386" spans="1:14" ht="9" customHeight="1">
      <c r="A386" s="671"/>
      <c r="B386" s="672"/>
      <c r="C386" s="662" t="s">
        <v>1696</v>
      </c>
      <c r="D386" s="667">
        <v>62</v>
      </c>
      <c r="E386" s="667">
        <v>35</v>
      </c>
      <c r="F386" s="667">
        <v>14</v>
      </c>
      <c r="G386" s="667">
        <v>0</v>
      </c>
      <c r="H386" s="667">
        <v>19</v>
      </c>
      <c r="I386" s="667">
        <v>2</v>
      </c>
      <c r="J386" s="667">
        <v>27</v>
      </c>
      <c r="K386" s="667">
        <v>1</v>
      </c>
      <c r="L386" s="667">
        <v>9</v>
      </c>
      <c r="M386" s="667">
        <v>17</v>
      </c>
      <c r="N386" s="670" t="str">
        <f t="shared" si="5"/>
        <v/>
      </c>
    </row>
    <row r="387" spans="1:14" ht="18" customHeight="1">
      <c r="A387" s="671"/>
      <c r="B387" s="672"/>
      <c r="C387" s="673" t="s">
        <v>1697</v>
      </c>
      <c r="D387" s="667">
        <v>188</v>
      </c>
      <c r="E387" s="667">
        <v>107</v>
      </c>
      <c r="F387" s="667">
        <v>47</v>
      </c>
      <c r="G387" s="667">
        <v>1</v>
      </c>
      <c r="H387" s="667">
        <v>49</v>
      </c>
      <c r="I387" s="667">
        <v>10</v>
      </c>
      <c r="J387" s="667">
        <v>81</v>
      </c>
      <c r="K387" s="667">
        <v>2</v>
      </c>
      <c r="L387" s="667">
        <v>45</v>
      </c>
      <c r="M387" s="667">
        <v>34</v>
      </c>
      <c r="N387" s="670" t="str">
        <f t="shared" si="5"/>
        <v/>
      </c>
    </row>
    <row r="388" spans="1:14" ht="24.75" customHeight="1">
      <c r="A388" s="671"/>
      <c r="B388" s="672"/>
      <c r="C388" s="673"/>
      <c r="D388" s="667"/>
      <c r="E388" s="667"/>
      <c r="F388" s="667"/>
      <c r="G388" s="667"/>
      <c r="H388" s="667"/>
      <c r="I388" s="667"/>
      <c r="J388" s="667"/>
      <c r="K388" s="667"/>
      <c r="L388" s="667"/>
      <c r="M388" s="667"/>
      <c r="N388" s="670"/>
    </row>
    <row r="389" spans="1:14" s="660" customFormat="1" ht="9" customHeight="1">
      <c r="A389" s="676" t="s">
        <v>52</v>
      </c>
      <c r="B389" s="665"/>
      <c r="C389" s="666"/>
      <c r="D389" s="664"/>
      <c r="E389" s="664"/>
      <c r="F389" s="664"/>
      <c r="G389" s="664"/>
      <c r="H389" s="664"/>
      <c r="I389" s="664"/>
      <c r="J389" s="664"/>
      <c r="K389" s="664"/>
      <c r="L389" s="664"/>
      <c r="M389" s="664"/>
      <c r="N389" s="670"/>
    </row>
    <row r="390" spans="1:14">
      <c r="A390" s="671"/>
      <c r="B390" s="672"/>
      <c r="C390" s="662"/>
      <c r="D390" s="663" t="s">
        <v>147</v>
      </c>
      <c r="E390" s="667"/>
      <c r="F390" s="667"/>
      <c r="G390" s="667"/>
      <c r="H390" s="667"/>
      <c r="I390" s="667"/>
      <c r="J390" s="667"/>
      <c r="K390" s="667"/>
      <c r="L390" s="667"/>
      <c r="M390" s="667"/>
      <c r="N390" s="670"/>
    </row>
    <row r="391" spans="1:14" s="660" customFormat="1" ht="9" customHeight="1">
      <c r="D391" s="663"/>
      <c r="N391" s="670"/>
    </row>
    <row r="392" spans="1:14" ht="9" customHeight="1">
      <c r="A392" s="671"/>
      <c r="B392" s="672" t="s">
        <v>892</v>
      </c>
      <c r="C392" s="662" t="s">
        <v>1695</v>
      </c>
      <c r="D392" s="667">
        <v>7</v>
      </c>
      <c r="E392" s="674" t="s">
        <v>1701</v>
      </c>
      <c r="F392" s="674" t="s">
        <v>1701</v>
      </c>
      <c r="G392" s="674" t="s">
        <v>1701</v>
      </c>
      <c r="H392" s="674" t="s">
        <v>1701</v>
      </c>
      <c r="I392" s="674" t="s">
        <v>1701</v>
      </c>
      <c r="J392" s="674" t="s">
        <v>1701</v>
      </c>
      <c r="K392" s="674" t="s">
        <v>1701</v>
      </c>
      <c r="L392" s="674" t="s">
        <v>1701</v>
      </c>
      <c r="M392" s="674" t="s">
        <v>1701</v>
      </c>
      <c r="N392" s="670" t="str">
        <f t="shared" si="5"/>
        <v/>
      </c>
    </row>
    <row r="393" spans="1:14" ht="9" customHeight="1">
      <c r="A393" s="671"/>
      <c r="B393" s="672"/>
      <c r="C393" s="662" t="s">
        <v>1696</v>
      </c>
      <c r="D393" s="667">
        <v>1</v>
      </c>
      <c r="E393" s="674" t="s">
        <v>1701</v>
      </c>
      <c r="F393" s="674" t="s">
        <v>1701</v>
      </c>
      <c r="G393" s="674" t="s">
        <v>1701</v>
      </c>
      <c r="H393" s="674" t="s">
        <v>1701</v>
      </c>
      <c r="I393" s="674" t="s">
        <v>1701</v>
      </c>
      <c r="J393" s="674" t="s">
        <v>1701</v>
      </c>
      <c r="K393" s="674" t="s">
        <v>1701</v>
      </c>
      <c r="L393" s="674" t="s">
        <v>1701</v>
      </c>
      <c r="M393" s="674" t="s">
        <v>1701</v>
      </c>
      <c r="N393" s="670" t="str">
        <f t="shared" si="5"/>
        <v/>
      </c>
    </row>
    <row r="394" spans="1:14" ht="18" customHeight="1">
      <c r="A394" s="677"/>
      <c r="B394" s="672"/>
      <c r="C394" s="673" t="s">
        <v>1697</v>
      </c>
      <c r="D394" s="667">
        <v>8</v>
      </c>
      <c r="E394" s="675" t="s">
        <v>1701</v>
      </c>
      <c r="F394" s="675" t="s">
        <v>1701</v>
      </c>
      <c r="G394" s="675" t="s">
        <v>1701</v>
      </c>
      <c r="H394" s="675" t="s">
        <v>1701</v>
      </c>
      <c r="I394" s="675" t="s">
        <v>1701</v>
      </c>
      <c r="J394" s="675" t="s">
        <v>1701</v>
      </c>
      <c r="K394" s="675" t="s">
        <v>1701</v>
      </c>
      <c r="L394" s="675" t="s">
        <v>1701</v>
      </c>
      <c r="M394" s="675" t="s">
        <v>1701</v>
      </c>
      <c r="N394" s="670" t="str">
        <f t="shared" si="5"/>
        <v/>
      </c>
    </row>
    <row r="395" spans="1:14" ht="9" customHeight="1">
      <c r="A395" s="671"/>
      <c r="B395" s="672" t="s">
        <v>893</v>
      </c>
      <c r="C395" s="662" t="s">
        <v>1696</v>
      </c>
      <c r="D395" s="667">
        <v>1</v>
      </c>
      <c r="E395" s="674" t="s">
        <v>1701</v>
      </c>
      <c r="F395" s="674" t="s">
        <v>1701</v>
      </c>
      <c r="G395" s="674" t="s">
        <v>1701</v>
      </c>
      <c r="H395" s="674" t="s">
        <v>1701</v>
      </c>
      <c r="I395" s="674" t="s">
        <v>1701</v>
      </c>
      <c r="J395" s="674" t="s">
        <v>1701</v>
      </c>
      <c r="K395" s="674" t="s">
        <v>1701</v>
      </c>
      <c r="L395" s="674" t="s">
        <v>1701</v>
      </c>
      <c r="M395" s="674" t="s">
        <v>1701</v>
      </c>
      <c r="N395" s="670" t="str">
        <f t="shared" si="5"/>
        <v/>
      </c>
    </row>
    <row r="396" spans="1:14" ht="18" customHeight="1">
      <c r="A396" s="671"/>
      <c r="B396" s="672"/>
      <c r="C396" s="673" t="s">
        <v>1697</v>
      </c>
      <c r="D396" s="667">
        <v>1</v>
      </c>
      <c r="E396" s="675" t="s">
        <v>1701</v>
      </c>
      <c r="F396" s="675" t="s">
        <v>1701</v>
      </c>
      <c r="G396" s="675" t="s">
        <v>1701</v>
      </c>
      <c r="H396" s="675" t="s">
        <v>1701</v>
      </c>
      <c r="I396" s="675" t="s">
        <v>1701</v>
      </c>
      <c r="J396" s="675" t="s">
        <v>1701</v>
      </c>
      <c r="K396" s="675" t="s">
        <v>1701</v>
      </c>
      <c r="L396" s="675" t="s">
        <v>1701</v>
      </c>
      <c r="M396" s="675" t="s">
        <v>1701</v>
      </c>
      <c r="N396" s="670" t="str">
        <f t="shared" si="5"/>
        <v/>
      </c>
    </row>
    <row r="397" spans="1:14" ht="9" customHeight="1">
      <c r="A397" s="672" t="s">
        <v>1731</v>
      </c>
      <c r="C397" s="662" t="s">
        <v>1695</v>
      </c>
      <c r="D397" s="667">
        <v>134</v>
      </c>
      <c r="E397" s="667">
        <v>77</v>
      </c>
      <c r="F397" s="667">
        <v>37</v>
      </c>
      <c r="G397" s="667">
        <v>1</v>
      </c>
      <c r="H397" s="667">
        <v>30</v>
      </c>
      <c r="I397" s="667">
        <v>9</v>
      </c>
      <c r="J397" s="667">
        <v>57</v>
      </c>
      <c r="K397" s="667">
        <v>1</v>
      </c>
      <c r="L397" s="667">
        <v>39</v>
      </c>
      <c r="M397" s="667">
        <v>17</v>
      </c>
      <c r="N397" s="670" t="str">
        <f t="shared" si="5"/>
        <v/>
      </c>
    </row>
    <row r="398" spans="1:14" ht="9" customHeight="1">
      <c r="A398" s="671"/>
      <c r="B398" s="672"/>
      <c r="C398" s="662" t="s">
        <v>1696</v>
      </c>
      <c r="D398" s="667">
        <v>64</v>
      </c>
      <c r="E398" s="667">
        <v>37</v>
      </c>
      <c r="F398" s="667">
        <v>15</v>
      </c>
      <c r="G398" s="667">
        <v>0</v>
      </c>
      <c r="H398" s="667">
        <v>20</v>
      </c>
      <c r="I398" s="667">
        <v>2</v>
      </c>
      <c r="J398" s="667">
        <v>27</v>
      </c>
      <c r="K398" s="667">
        <v>1</v>
      </c>
      <c r="L398" s="667">
        <v>9</v>
      </c>
      <c r="M398" s="667">
        <v>17</v>
      </c>
      <c r="N398" s="670" t="str">
        <f t="shared" si="5"/>
        <v/>
      </c>
    </row>
    <row r="399" spans="1:14" ht="18" customHeight="1">
      <c r="A399" s="671"/>
      <c r="B399" s="672"/>
      <c r="C399" s="673" t="s">
        <v>1697</v>
      </c>
      <c r="D399" s="667">
        <v>198</v>
      </c>
      <c r="E399" s="667">
        <v>114</v>
      </c>
      <c r="F399" s="667">
        <v>52</v>
      </c>
      <c r="G399" s="667">
        <v>1</v>
      </c>
      <c r="H399" s="667">
        <v>50</v>
      </c>
      <c r="I399" s="667">
        <v>11</v>
      </c>
      <c r="J399" s="667">
        <v>84</v>
      </c>
      <c r="K399" s="667">
        <v>2</v>
      </c>
      <c r="L399" s="667">
        <v>48</v>
      </c>
      <c r="M399" s="667">
        <v>34</v>
      </c>
      <c r="N399" s="670" t="str">
        <f t="shared" si="5"/>
        <v/>
      </c>
    </row>
    <row r="400" spans="1:14" s="660" customFormat="1" ht="18" customHeight="1">
      <c r="A400" s="664" t="s">
        <v>539</v>
      </c>
      <c r="B400" s="665"/>
      <c r="C400" s="666"/>
      <c r="D400" s="667"/>
      <c r="E400" s="667"/>
      <c r="F400" s="667"/>
      <c r="G400" s="667"/>
      <c r="H400" s="667"/>
      <c r="I400" s="667"/>
      <c r="J400" s="667"/>
      <c r="K400" s="667"/>
      <c r="L400" s="667"/>
      <c r="M400" s="667"/>
      <c r="N400" s="670"/>
    </row>
    <row r="401" spans="1:14" s="660" customFormat="1" ht="18" customHeight="1">
      <c r="B401" s="665" t="s">
        <v>1732</v>
      </c>
      <c r="C401" s="668" t="s">
        <v>1695</v>
      </c>
      <c r="D401" s="669">
        <v>213</v>
      </c>
      <c r="E401" s="669">
        <v>109</v>
      </c>
      <c r="F401" s="669">
        <v>65</v>
      </c>
      <c r="G401" s="669">
        <v>2</v>
      </c>
      <c r="H401" s="669">
        <v>32</v>
      </c>
      <c r="I401" s="669">
        <v>10</v>
      </c>
      <c r="J401" s="669">
        <v>104</v>
      </c>
      <c r="K401" s="669">
        <v>3</v>
      </c>
      <c r="L401" s="669">
        <v>92</v>
      </c>
      <c r="M401" s="669">
        <v>9</v>
      </c>
      <c r="N401" s="670" t="str">
        <f t="shared" si="5"/>
        <v/>
      </c>
    </row>
    <row r="402" spans="1:14" ht="9" customHeight="1">
      <c r="A402" s="671"/>
      <c r="B402" s="672"/>
      <c r="C402" s="662" t="s">
        <v>1696</v>
      </c>
      <c r="D402" s="667">
        <v>195</v>
      </c>
      <c r="E402" s="667">
        <v>92</v>
      </c>
      <c r="F402" s="667">
        <v>37</v>
      </c>
      <c r="G402" s="667">
        <v>0</v>
      </c>
      <c r="H402" s="667">
        <v>47</v>
      </c>
      <c r="I402" s="667">
        <v>8</v>
      </c>
      <c r="J402" s="667">
        <v>103</v>
      </c>
      <c r="K402" s="667">
        <v>3</v>
      </c>
      <c r="L402" s="667">
        <v>86</v>
      </c>
      <c r="M402" s="667">
        <v>14</v>
      </c>
      <c r="N402" s="670" t="str">
        <f t="shared" si="5"/>
        <v/>
      </c>
    </row>
    <row r="403" spans="1:14" ht="18" customHeight="1">
      <c r="A403" s="671"/>
      <c r="B403" s="672"/>
      <c r="C403" s="673" t="s">
        <v>1697</v>
      </c>
      <c r="D403" s="667">
        <v>408</v>
      </c>
      <c r="E403" s="667">
        <v>201</v>
      </c>
      <c r="F403" s="667">
        <v>102</v>
      </c>
      <c r="G403" s="667">
        <v>2</v>
      </c>
      <c r="H403" s="667">
        <v>79</v>
      </c>
      <c r="I403" s="667">
        <v>18</v>
      </c>
      <c r="J403" s="667">
        <v>207</v>
      </c>
      <c r="K403" s="667">
        <v>6</v>
      </c>
      <c r="L403" s="667">
        <v>178</v>
      </c>
      <c r="M403" s="667">
        <v>23</v>
      </c>
      <c r="N403" s="670" t="str">
        <f t="shared" ref="N403:N466" si="6">IF(OR(D403=E403,D403=F403,D403=G403,D403=H403,D403=I403,D403=J403,D403=K403,D403=L403,D403=M403),"X","")</f>
        <v/>
      </c>
    </row>
    <row r="404" spans="1:14" ht="9" customHeight="1">
      <c r="A404" s="679"/>
      <c r="B404" s="672" t="s">
        <v>896</v>
      </c>
      <c r="C404" s="662" t="s">
        <v>1695</v>
      </c>
      <c r="D404" s="667">
        <v>589</v>
      </c>
      <c r="E404" s="667">
        <v>375</v>
      </c>
      <c r="F404" s="667">
        <v>218</v>
      </c>
      <c r="G404" s="667">
        <v>1</v>
      </c>
      <c r="H404" s="667">
        <v>84</v>
      </c>
      <c r="I404" s="667">
        <v>72</v>
      </c>
      <c r="J404" s="667">
        <v>214</v>
      </c>
      <c r="K404" s="667">
        <v>9</v>
      </c>
      <c r="L404" s="667">
        <v>152</v>
      </c>
      <c r="M404" s="667">
        <v>53</v>
      </c>
      <c r="N404" s="670" t="str">
        <f t="shared" si="6"/>
        <v/>
      </c>
    </row>
    <row r="405" spans="1:14" ht="9" customHeight="1">
      <c r="A405" s="671"/>
      <c r="B405" s="672"/>
      <c r="C405" s="662" t="s">
        <v>1696</v>
      </c>
      <c r="D405" s="667">
        <v>347</v>
      </c>
      <c r="E405" s="667">
        <v>188</v>
      </c>
      <c r="F405" s="667">
        <v>112</v>
      </c>
      <c r="G405" s="667">
        <v>1</v>
      </c>
      <c r="H405" s="667">
        <v>55</v>
      </c>
      <c r="I405" s="667">
        <v>20</v>
      </c>
      <c r="J405" s="667">
        <v>159</v>
      </c>
      <c r="K405" s="667">
        <v>4</v>
      </c>
      <c r="L405" s="667">
        <v>97</v>
      </c>
      <c r="M405" s="667">
        <v>58</v>
      </c>
      <c r="N405" s="670" t="str">
        <f t="shared" si="6"/>
        <v/>
      </c>
    </row>
    <row r="406" spans="1:14" ht="18" customHeight="1">
      <c r="A406" s="671"/>
      <c r="B406" s="672"/>
      <c r="C406" s="673" t="s">
        <v>1697</v>
      </c>
      <c r="D406" s="667">
        <v>936</v>
      </c>
      <c r="E406" s="667">
        <v>563</v>
      </c>
      <c r="F406" s="667">
        <v>330</v>
      </c>
      <c r="G406" s="667">
        <v>2</v>
      </c>
      <c r="H406" s="667">
        <v>139</v>
      </c>
      <c r="I406" s="667">
        <v>92</v>
      </c>
      <c r="J406" s="667">
        <v>373</v>
      </c>
      <c r="K406" s="667">
        <v>13</v>
      </c>
      <c r="L406" s="667">
        <v>249</v>
      </c>
      <c r="M406" s="667">
        <v>111</v>
      </c>
      <c r="N406" s="670" t="str">
        <f t="shared" si="6"/>
        <v/>
      </c>
    </row>
    <row r="407" spans="1:14" ht="9" customHeight="1">
      <c r="A407" s="671"/>
      <c r="B407" s="672" t="s">
        <v>897</v>
      </c>
      <c r="C407" s="662" t="s">
        <v>1695</v>
      </c>
      <c r="D407" s="667">
        <v>507</v>
      </c>
      <c r="E407" s="667">
        <v>258</v>
      </c>
      <c r="F407" s="667">
        <v>139</v>
      </c>
      <c r="G407" s="667">
        <v>0</v>
      </c>
      <c r="H407" s="667">
        <v>86</v>
      </c>
      <c r="I407" s="667">
        <v>33</v>
      </c>
      <c r="J407" s="667">
        <v>249</v>
      </c>
      <c r="K407" s="667">
        <v>6</v>
      </c>
      <c r="L407" s="667">
        <v>196</v>
      </c>
      <c r="M407" s="667">
        <v>47</v>
      </c>
      <c r="N407" s="670" t="str">
        <f t="shared" si="6"/>
        <v/>
      </c>
    </row>
    <row r="408" spans="1:14" ht="9" customHeight="1">
      <c r="A408" s="671"/>
      <c r="B408" s="672"/>
      <c r="C408" s="662" t="s">
        <v>1696</v>
      </c>
      <c r="D408" s="667">
        <v>361</v>
      </c>
      <c r="E408" s="667">
        <v>176</v>
      </c>
      <c r="F408" s="667">
        <v>70</v>
      </c>
      <c r="G408" s="667">
        <v>1</v>
      </c>
      <c r="H408" s="667">
        <v>82</v>
      </c>
      <c r="I408" s="667">
        <v>23</v>
      </c>
      <c r="J408" s="667">
        <v>185</v>
      </c>
      <c r="K408" s="667">
        <v>3</v>
      </c>
      <c r="L408" s="667">
        <v>131</v>
      </c>
      <c r="M408" s="667">
        <v>51</v>
      </c>
      <c r="N408" s="670" t="str">
        <f t="shared" si="6"/>
        <v/>
      </c>
    </row>
    <row r="409" spans="1:14" ht="18" customHeight="1">
      <c r="A409" s="671"/>
      <c r="B409" s="672"/>
      <c r="C409" s="673" t="s">
        <v>1697</v>
      </c>
      <c r="D409" s="667">
        <v>868</v>
      </c>
      <c r="E409" s="667">
        <v>434</v>
      </c>
      <c r="F409" s="667">
        <v>209</v>
      </c>
      <c r="G409" s="667">
        <v>1</v>
      </c>
      <c r="H409" s="667">
        <v>168</v>
      </c>
      <c r="I409" s="667">
        <v>56</v>
      </c>
      <c r="J409" s="667">
        <v>434</v>
      </c>
      <c r="K409" s="667">
        <v>9</v>
      </c>
      <c r="L409" s="667">
        <v>327</v>
      </c>
      <c r="M409" s="667">
        <v>98</v>
      </c>
      <c r="N409" s="670" t="str">
        <f t="shared" si="6"/>
        <v/>
      </c>
    </row>
    <row r="410" spans="1:14" s="660" customFormat="1" ht="18" customHeight="1">
      <c r="B410" s="665" t="s">
        <v>1733</v>
      </c>
      <c r="C410" s="668" t="s">
        <v>1695</v>
      </c>
      <c r="D410" s="669">
        <v>703</v>
      </c>
      <c r="E410" s="669">
        <v>232</v>
      </c>
      <c r="F410" s="669">
        <v>141</v>
      </c>
      <c r="G410" s="669">
        <v>0</v>
      </c>
      <c r="H410" s="669">
        <v>54</v>
      </c>
      <c r="I410" s="669">
        <v>37</v>
      </c>
      <c r="J410" s="669">
        <v>471</v>
      </c>
      <c r="K410" s="669">
        <v>6</v>
      </c>
      <c r="L410" s="669">
        <v>443</v>
      </c>
      <c r="M410" s="669">
        <v>22</v>
      </c>
      <c r="N410" s="670" t="str">
        <f t="shared" si="6"/>
        <v/>
      </c>
    </row>
    <row r="411" spans="1:14" ht="9" customHeight="1">
      <c r="A411" s="679"/>
      <c r="B411" s="672"/>
      <c r="C411" s="662" t="s">
        <v>1696</v>
      </c>
      <c r="D411" s="667">
        <v>599</v>
      </c>
      <c r="E411" s="667">
        <v>177</v>
      </c>
      <c r="F411" s="667">
        <v>92</v>
      </c>
      <c r="G411" s="667">
        <v>2</v>
      </c>
      <c r="H411" s="667">
        <v>60</v>
      </c>
      <c r="I411" s="667">
        <v>23</v>
      </c>
      <c r="J411" s="667">
        <v>422</v>
      </c>
      <c r="K411" s="667">
        <v>5</v>
      </c>
      <c r="L411" s="667">
        <v>389</v>
      </c>
      <c r="M411" s="667">
        <v>28</v>
      </c>
      <c r="N411" s="670" t="str">
        <f t="shared" si="6"/>
        <v/>
      </c>
    </row>
    <row r="412" spans="1:14" ht="18" customHeight="1">
      <c r="A412" s="671"/>
      <c r="B412" s="672"/>
      <c r="C412" s="673" t="s">
        <v>1697</v>
      </c>
      <c r="D412" s="667">
        <v>1302</v>
      </c>
      <c r="E412" s="667">
        <v>409</v>
      </c>
      <c r="F412" s="667">
        <v>233</v>
      </c>
      <c r="G412" s="667">
        <v>2</v>
      </c>
      <c r="H412" s="667">
        <v>114</v>
      </c>
      <c r="I412" s="667">
        <v>60</v>
      </c>
      <c r="J412" s="667">
        <v>893</v>
      </c>
      <c r="K412" s="667">
        <v>11</v>
      </c>
      <c r="L412" s="667">
        <v>832</v>
      </c>
      <c r="M412" s="667">
        <v>50</v>
      </c>
      <c r="N412" s="670" t="str">
        <f t="shared" si="6"/>
        <v/>
      </c>
    </row>
    <row r="413" spans="1:14" ht="9" customHeight="1">
      <c r="A413" s="671"/>
      <c r="B413" s="672" t="s">
        <v>900</v>
      </c>
      <c r="C413" s="662" t="s">
        <v>1695</v>
      </c>
      <c r="D413" s="667">
        <v>4427</v>
      </c>
      <c r="E413" s="667">
        <v>1415</v>
      </c>
      <c r="F413" s="667">
        <v>1008</v>
      </c>
      <c r="G413" s="667">
        <v>30</v>
      </c>
      <c r="H413" s="667">
        <v>198</v>
      </c>
      <c r="I413" s="667">
        <v>179</v>
      </c>
      <c r="J413" s="667">
        <v>3012</v>
      </c>
      <c r="K413" s="667">
        <v>73</v>
      </c>
      <c r="L413" s="667">
        <v>2874</v>
      </c>
      <c r="M413" s="667">
        <v>65</v>
      </c>
      <c r="N413" s="670" t="str">
        <f t="shared" si="6"/>
        <v/>
      </c>
    </row>
    <row r="414" spans="1:14" ht="9" customHeight="1">
      <c r="A414" s="671"/>
      <c r="B414" s="672"/>
      <c r="C414" s="662" t="s">
        <v>1696</v>
      </c>
      <c r="D414" s="667">
        <v>2458</v>
      </c>
      <c r="E414" s="667">
        <v>659</v>
      </c>
      <c r="F414" s="667">
        <v>331</v>
      </c>
      <c r="G414" s="667">
        <v>18</v>
      </c>
      <c r="H414" s="667">
        <v>175</v>
      </c>
      <c r="I414" s="667">
        <v>135</v>
      </c>
      <c r="J414" s="667">
        <v>1799</v>
      </c>
      <c r="K414" s="667">
        <v>13</v>
      </c>
      <c r="L414" s="667">
        <v>1717</v>
      </c>
      <c r="M414" s="667">
        <v>69</v>
      </c>
      <c r="N414" s="670" t="str">
        <f t="shared" si="6"/>
        <v/>
      </c>
    </row>
    <row r="415" spans="1:14" ht="18" customHeight="1">
      <c r="A415" s="671"/>
      <c r="B415" s="672"/>
      <c r="C415" s="673" t="s">
        <v>1697</v>
      </c>
      <c r="D415" s="667">
        <v>6885</v>
      </c>
      <c r="E415" s="667">
        <v>2074</v>
      </c>
      <c r="F415" s="667">
        <v>1339</v>
      </c>
      <c r="G415" s="667">
        <v>48</v>
      </c>
      <c r="H415" s="667">
        <v>373</v>
      </c>
      <c r="I415" s="667">
        <v>314</v>
      </c>
      <c r="J415" s="667">
        <v>4811</v>
      </c>
      <c r="K415" s="667">
        <v>86</v>
      </c>
      <c r="L415" s="667">
        <v>4591</v>
      </c>
      <c r="M415" s="667">
        <v>134</v>
      </c>
      <c r="N415" s="670" t="str">
        <f t="shared" si="6"/>
        <v/>
      </c>
    </row>
    <row r="416" spans="1:14" ht="9" customHeight="1">
      <c r="A416" s="672" t="s">
        <v>1734</v>
      </c>
      <c r="C416" s="662" t="s">
        <v>1695</v>
      </c>
      <c r="D416" s="667">
        <v>6439</v>
      </c>
      <c r="E416" s="667">
        <v>2389</v>
      </c>
      <c r="F416" s="667">
        <v>1571</v>
      </c>
      <c r="G416" s="667">
        <v>33</v>
      </c>
      <c r="H416" s="667">
        <v>454</v>
      </c>
      <c r="I416" s="667">
        <v>331</v>
      </c>
      <c r="J416" s="667">
        <v>4050</v>
      </c>
      <c r="K416" s="667">
        <v>97</v>
      </c>
      <c r="L416" s="667">
        <v>3757</v>
      </c>
      <c r="M416" s="667">
        <v>196</v>
      </c>
      <c r="N416" s="670" t="str">
        <f t="shared" si="6"/>
        <v/>
      </c>
    </row>
    <row r="417" spans="1:14" ht="9" customHeight="1">
      <c r="A417" s="671"/>
      <c r="B417" s="672"/>
      <c r="C417" s="662" t="s">
        <v>1696</v>
      </c>
      <c r="D417" s="667">
        <v>3960</v>
      </c>
      <c r="E417" s="667">
        <v>1292</v>
      </c>
      <c r="F417" s="667">
        <v>642</v>
      </c>
      <c r="G417" s="667">
        <v>22</v>
      </c>
      <c r="H417" s="667">
        <v>419</v>
      </c>
      <c r="I417" s="667">
        <v>209</v>
      </c>
      <c r="J417" s="667">
        <v>2668</v>
      </c>
      <c r="K417" s="667">
        <v>28</v>
      </c>
      <c r="L417" s="667">
        <v>2420</v>
      </c>
      <c r="M417" s="667">
        <v>220</v>
      </c>
      <c r="N417" s="670" t="str">
        <f t="shared" si="6"/>
        <v/>
      </c>
    </row>
    <row r="418" spans="1:14" ht="18" customHeight="1">
      <c r="A418" s="671"/>
      <c r="B418" s="672"/>
      <c r="C418" s="673" t="s">
        <v>1697</v>
      </c>
      <c r="D418" s="667">
        <v>10399</v>
      </c>
      <c r="E418" s="667">
        <v>3681</v>
      </c>
      <c r="F418" s="667">
        <v>2213</v>
      </c>
      <c r="G418" s="667">
        <v>55</v>
      </c>
      <c r="H418" s="667">
        <v>873</v>
      </c>
      <c r="I418" s="667">
        <v>540</v>
      </c>
      <c r="J418" s="667">
        <v>6718</v>
      </c>
      <c r="K418" s="667">
        <v>125</v>
      </c>
      <c r="L418" s="667">
        <v>6177</v>
      </c>
      <c r="M418" s="667">
        <v>416</v>
      </c>
      <c r="N418" s="670" t="str">
        <f t="shared" si="6"/>
        <v/>
      </c>
    </row>
    <row r="419" spans="1:14" s="660" customFormat="1" ht="27" customHeight="1">
      <c r="A419" s="1433" t="s">
        <v>1735</v>
      </c>
      <c r="B419" s="1433"/>
      <c r="C419" s="666"/>
      <c r="D419" s="667"/>
      <c r="E419" s="667"/>
      <c r="F419" s="667"/>
      <c r="G419" s="667"/>
      <c r="H419" s="667"/>
      <c r="I419" s="667"/>
      <c r="J419" s="667"/>
      <c r="K419" s="667"/>
      <c r="L419" s="667"/>
      <c r="M419" s="667"/>
      <c r="N419" s="670"/>
    </row>
    <row r="420" spans="1:14" ht="9" customHeight="1">
      <c r="A420" s="671"/>
      <c r="B420" s="672" t="s">
        <v>903</v>
      </c>
      <c r="C420" s="662" t="s">
        <v>1695</v>
      </c>
      <c r="D420" s="667">
        <v>17</v>
      </c>
      <c r="E420" s="667">
        <v>6</v>
      </c>
      <c r="F420" s="667">
        <v>1</v>
      </c>
      <c r="G420" s="667">
        <v>0</v>
      </c>
      <c r="H420" s="667">
        <v>3</v>
      </c>
      <c r="I420" s="667">
        <v>2</v>
      </c>
      <c r="J420" s="667">
        <v>11</v>
      </c>
      <c r="K420" s="667">
        <v>1</v>
      </c>
      <c r="L420" s="667">
        <v>5</v>
      </c>
      <c r="M420" s="667">
        <v>5</v>
      </c>
      <c r="N420" s="670" t="str">
        <f t="shared" si="6"/>
        <v/>
      </c>
    </row>
    <row r="421" spans="1:14" ht="9" customHeight="1">
      <c r="A421" s="671"/>
      <c r="B421" s="672"/>
      <c r="C421" s="662" t="s">
        <v>1696</v>
      </c>
      <c r="D421" s="667">
        <v>12</v>
      </c>
      <c r="E421" s="667">
        <v>2</v>
      </c>
      <c r="F421" s="667">
        <v>1</v>
      </c>
      <c r="G421" s="667">
        <v>0</v>
      </c>
      <c r="H421" s="667">
        <v>1</v>
      </c>
      <c r="I421" s="667">
        <v>0</v>
      </c>
      <c r="J421" s="667">
        <v>10</v>
      </c>
      <c r="K421" s="667">
        <v>0</v>
      </c>
      <c r="L421" s="667">
        <v>3</v>
      </c>
      <c r="M421" s="667">
        <v>7</v>
      </c>
      <c r="N421" s="670" t="str">
        <f t="shared" si="6"/>
        <v/>
      </c>
    </row>
    <row r="422" spans="1:14" ht="18" customHeight="1">
      <c r="A422" s="671"/>
      <c r="B422" s="672"/>
      <c r="C422" s="673" t="s">
        <v>1697</v>
      </c>
      <c r="D422" s="667">
        <v>29</v>
      </c>
      <c r="E422" s="667">
        <v>8</v>
      </c>
      <c r="F422" s="667">
        <v>2</v>
      </c>
      <c r="G422" s="667">
        <v>0</v>
      </c>
      <c r="H422" s="667">
        <v>4</v>
      </c>
      <c r="I422" s="667">
        <v>2</v>
      </c>
      <c r="J422" s="667">
        <v>21</v>
      </c>
      <c r="K422" s="667">
        <v>1</v>
      </c>
      <c r="L422" s="667">
        <v>8</v>
      </c>
      <c r="M422" s="667">
        <v>12</v>
      </c>
      <c r="N422" s="670" t="str">
        <f t="shared" si="6"/>
        <v/>
      </c>
    </row>
    <row r="423" spans="1:14" ht="9" customHeight="1">
      <c r="A423" s="678"/>
      <c r="B423" s="672" t="s">
        <v>904</v>
      </c>
      <c r="C423" s="662" t="s">
        <v>1695</v>
      </c>
      <c r="D423" s="667">
        <v>63</v>
      </c>
      <c r="E423" s="674" t="s">
        <v>1701</v>
      </c>
      <c r="F423" s="674" t="s">
        <v>1701</v>
      </c>
      <c r="G423" s="674" t="s">
        <v>1701</v>
      </c>
      <c r="H423" s="674" t="s">
        <v>1701</v>
      </c>
      <c r="I423" s="674" t="s">
        <v>1701</v>
      </c>
      <c r="J423" s="674" t="s">
        <v>1701</v>
      </c>
      <c r="K423" s="674" t="s">
        <v>1701</v>
      </c>
      <c r="L423" s="674" t="s">
        <v>1701</v>
      </c>
      <c r="M423" s="674" t="s">
        <v>1701</v>
      </c>
      <c r="N423" s="670" t="str">
        <f t="shared" si="6"/>
        <v/>
      </c>
    </row>
    <row r="424" spans="1:14" ht="9" customHeight="1">
      <c r="A424" s="671"/>
      <c r="B424" s="672"/>
      <c r="C424" s="662" t="s">
        <v>1696</v>
      </c>
      <c r="D424" s="667">
        <v>72</v>
      </c>
      <c r="E424" s="674" t="s">
        <v>1701</v>
      </c>
      <c r="F424" s="674" t="s">
        <v>1701</v>
      </c>
      <c r="G424" s="674" t="s">
        <v>1701</v>
      </c>
      <c r="H424" s="674" t="s">
        <v>1701</v>
      </c>
      <c r="I424" s="674" t="s">
        <v>1701</v>
      </c>
      <c r="J424" s="674" t="s">
        <v>1701</v>
      </c>
      <c r="K424" s="674" t="s">
        <v>1701</v>
      </c>
      <c r="L424" s="674" t="s">
        <v>1701</v>
      </c>
      <c r="M424" s="674" t="s">
        <v>1701</v>
      </c>
      <c r="N424" s="670" t="str">
        <f t="shared" si="6"/>
        <v/>
      </c>
    </row>
    <row r="425" spans="1:14" ht="18" customHeight="1">
      <c r="A425" s="671"/>
      <c r="B425" s="672"/>
      <c r="C425" s="673" t="s">
        <v>1697</v>
      </c>
      <c r="D425" s="667">
        <v>135</v>
      </c>
      <c r="E425" s="675" t="s">
        <v>1701</v>
      </c>
      <c r="F425" s="675" t="s">
        <v>1701</v>
      </c>
      <c r="G425" s="675" t="s">
        <v>1701</v>
      </c>
      <c r="H425" s="675" t="s">
        <v>1701</v>
      </c>
      <c r="I425" s="675" t="s">
        <v>1701</v>
      </c>
      <c r="J425" s="675" t="s">
        <v>1701</v>
      </c>
      <c r="K425" s="675" t="s">
        <v>1701</v>
      </c>
      <c r="L425" s="675" t="s">
        <v>1701</v>
      </c>
      <c r="M425" s="675" t="s">
        <v>1701</v>
      </c>
      <c r="N425" s="670" t="str">
        <f t="shared" si="6"/>
        <v/>
      </c>
    </row>
    <row r="426" spans="1:14" s="660" customFormat="1" ht="18">
      <c r="B426" s="665" t="s">
        <v>1736</v>
      </c>
      <c r="C426" s="668" t="s">
        <v>1695</v>
      </c>
      <c r="D426" s="669">
        <v>1</v>
      </c>
      <c r="E426" s="674" t="s">
        <v>1701</v>
      </c>
      <c r="F426" s="674" t="s">
        <v>1701</v>
      </c>
      <c r="G426" s="674" t="s">
        <v>1701</v>
      </c>
      <c r="H426" s="674" t="s">
        <v>1701</v>
      </c>
      <c r="I426" s="674" t="s">
        <v>1701</v>
      </c>
      <c r="J426" s="674" t="s">
        <v>1701</v>
      </c>
      <c r="K426" s="674" t="s">
        <v>1701</v>
      </c>
      <c r="L426" s="674" t="s">
        <v>1701</v>
      </c>
      <c r="M426" s="674" t="s">
        <v>1701</v>
      </c>
      <c r="N426" s="670" t="str">
        <f t="shared" si="6"/>
        <v/>
      </c>
    </row>
    <row r="427" spans="1:14" ht="18" customHeight="1">
      <c r="A427" s="671"/>
      <c r="B427" s="672"/>
      <c r="C427" s="673" t="s">
        <v>1697</v>
      </c>
      <c r="D427" s="667">
        <v>1</v>
      </c>
      <c r="E427" s="675" t="s">
        <v>1701</v>
      </c>
      <c r="F427" s="675" t="s">
        <v>1701</v>
      </c>
      <c r="G427" s="675" t="s">
        <v>1701</v>
      </c>
      <c r="H427" s="675" t="s">
        <v>1701</v>
      </c>
      <c r="I427" s="675" t="s">
        <v>1701</v>
      </c>
      <c r="J427" s="675" t="s">
        <v>1701</v>
      </c>
      <c r="K427" s="675" t="s">
        <v>1701</v>
      </c>
      <c r="L427" s="675" t="s">
        <v>1701</v>
      </c>
      <c r="M427" s="675" t="s">
        <v>1701</v>
      </c>
      <c r="N427" s="670" t="str">
        <f t="shared" si="6"/>
        <v/>
      </c>
    </row>
    <row r="428" spans="1:14" ht="9" customHeight="1">
      <c r="A428" s="671"/>
      <c r="B428" s="672" t="s">
        <v>906</v>
      </c>
      <c r="C428" s="662" t="s">
        <v>1695</v>
      </c>
      <c r="D428" s="667">
        <v>4</v>
      </c>
      <c r="E428" s="674" t="s">
        <v>1701</v>
      </c>
      <c r="F428" s="674" t="s">
        <v>1701</v>
      </c>
      <c r="G428" s="674" t="s">
        <v>1701</v>
      </c>
      <c r="H428" s="674" t="s">
        <v>1701</v>
      </c>
      <c r="I428" s="674" t="s">
        <v>1701</v>
      </c>
      <c r="J428" s="674" t="s">
        <v>1701</v>
      </c>
      <c r="K428" s="674" t="s">
        <v>1701</v>
      </c>
      <c r="L428" s="674" t="s">
        <v>1701</v>
      </c>
      <c r="M428" s="674" t="s">
        <v>1701</v>
      </c>
      <c r="N428" s="670" t="str">
        <f t="shared" si="6"/>
        <v/>
      </c>
    </row>
    <row r="429" spans="1:14" ht="9" customHeight="1">
      <c r="A429" s="671"/>
      <c r="B429" s="672"/>
      <c r="C429" s="662" t="s">
        <v>1696</v>
      </c>
      <c r="D429" s="667">
        <v>8</v>
      </c>
      <c r="E429" s="674" t="s">
        <v>1701</v>
      </c>
      <c r="F429" s="674" t="s">
        <v>1701</v>
      </c>
      <c r="G429" s="674" t="s">
        <v>1701</v>
      </c>
      <c r="H429" s="674" t="s">
        <v>1701</v>
      </c>
      <c r="I429" s="674" t="s">
        <v>1701</v>
      </c>
      <c r="J429" s="674" t="s">
        <v>1701</v>
      </c>
      <c r="K429" s="674" t="s">
        <v>1701</v>
      </c>
      <c r="L429" s="674" t="s">
        <v>1701</v>
      </c>
      <c r="M429" s="674" t="s">
        <v>1701</v>
      </c>
      <c r="N429" s="670" t="str">
        <f t="shared" si="6"/>
        <v/>
      </c>
    </row>
    <row r="430" spans="1:14" ht="18" customHeight="1">
      <c r="A430" s="671"/>
      <c r="B430" s="672"/>
      <c r="C430" s="673" t="s">
        <v>1697</v>
      </c>
      <c r="D430" s="667">
        <v>12</v>
      </c>
      <c r="E430" s="675" t="s">
        <v>1701</v>
      </c>
      <c r="F430" s="675" t="s">
        <v>1701</v>
      </c>
      <c r="G430" s="675" t="s">
        <v>1701</v>
      </c>
      <c r="H430" s="675" t="s">
        <v>1701</v>
      </c>
      <c r="I430" s="675" t="s">
        <v>1701</v>
      </c>
      <c r="J430" s="675" t="s">
        <v>1701</v>
      </c>
      <c r="K430" s="675" t="s">
        <v>1701</v>
      </c>
      <c r="L430" s="675" t="s">
        <v>1701</v>
      </c>
      <c r="M430" s="675" t="s">
        <v>1701</v>
      </c>
      <c r="N430" s="670" t="str">
        <f t="shared" si="6"/>
        <v/>
      </c>
    </row>
    <row r="431" spans="1:14" ht="9" customHeight="1">
      <c r="A431" s="671"/>
      <c r="B431" s="672" t="s">
        <v>907</v>
      </c>
      <c r="C431" s="662" t="s">
        <v>1695</v>
      </c>
      <c r="D431" s="667">
        <v>2</v>
      </c>
      <c r="E431" s="674" t="s">
        <v>1701</v>
      </c>
      <c r="F431" s="674" t="s">
        <v>1701</v>
      </c>
      <c r="G431" s="674" t="s">
        <v>1701</v>
      </c>
      <c r="H431" s="674" t="s">
        <v>1701</v>
      </c>
      <c r="I431" s="674" t="s">
        <v>1701</v>
      </c>
      <c r="J431" s="674" t="s">
        <v>1701</v>
      </c>
      <c r="K431" s="674" t="s">
        <v>1701</v>
      </c>
      <c r="L431" s="674" t="s">
        <v>1701</v>
      </c>
      <c r="M431" s="674" t="s">
        <v>1701</v>
      </c>
      <c r="N431" s="670" t="str">
        <f t="shared" si="6"/>
        <v/>
      </c>
    </row>
    <row r="432" spans="1:14" ht="18" customHeight="1">
      <c r="A432" s="671"/>
      <c r="B432" s="672"/>
      <c r="C432" s="673" t="s">
        <v>1697</v>
      </c>
      <c r="D432" s="667">
        <v>2</v>
      </c>
      <c r="E432" s="675" t="s">
        <v>1701</v>
      </c>
      <c r="F432" s="675" t="s">
        <v>1701</v>
      </c>
      <c r="G432" s="675" t="s">
        <v>1701</v>
      </c>
      <c r="H432" s="675" t="s">
        <v>1701</v>
      </c>
      <c r="I432" s="675" t="s">
        <v>1701</v>
      </c>
      <c r="J432" s="675" t="s">
        <v>1701</v>
      </c>
      <c r="K432" s="675" t="s">
        <v>1701</v>
      </c>
      <c r="L432" s="675" t="s">
        <v>1701</v>
      </c>
      <c r="M432" s="675" t="s">
        <v>1701</v>
      </c>
      <c r="N432" s="670" t="str">
        <f t="shared" si="6"/>
        <v/>
      </c>
    </row>
    <row r="433" spans="1:14" ht="9" customHeight="1">
      <c r="A433" s="671"/>
      <c r="B433" s="672" t="s">
        <v>1737</v>
      </c>
      <c r="C433" s="662" t="s">
        <v>1695</v>
      </c>
      <c r="D433" s="667">
        <v>65</v>
      </c>
      <c r="E433" s="674" t="s">
        <v>1701</v>
      </c>
      <c r="F433" s="674" t="s">
        <v>1701</v>
      </c>
      <c r="G433" s="674" t="s">
        <v>1701</v>
      </c>
      <c r="H433" s="674" t="s">
        <v>1701</v>
      </c>
      <c r="I433" s="674" t="s">
        <v>1701</v>
      </c>
      <c r="J433" s="674" t="s">
        <v>1701</v>
      </c>
      <c r="K433" s="674" t="s">
        <v>1701</v>
      </c>
      <c r="L433" s="674" t="s">
        <v>1701</v>
      </c>
      <c r="M433" s="674" t="s">
        <v>1701</v>
      </c>
      <c r="N433" s="670" t="str">
        <f t="shared" si="6"/>
        <v/>
      </c>
    </row>
    <row r="434" spans="1:14" ht="9" customHeight="1">
      <c r="A434" s="671"/>
      <c r="B434" s="672"/>
      <c r="C434" s="662" t="s">
        <v>1696</v>
      </c>
      <c r="D434" s="667">
        <v>34</v>
      </c>
      <c r="E434" s="674" t="s">
        <v>1701</v>
      </c>
      <c r="F434" s="674" t="s">
        <v>1701</v>
      </c>
      <c r="G434" s="674" t="s">
        <v>1701</v>
      </c>
      <c r="H434" s="674" t="s">
        <v>1701</v>
      </c>
      <c r="I434" s="674" t="s">
        <v>1701</v>
      </c>
      <c r="J434" s="674" t="s">
        <v>1701</v>
      </c>
      <c r="K434" s="674" t="s">
        <v>1701</v>
      </c>
      <c r="L434" s="674" t="s">
        <v>1701</v>
      </c>
      <c r="M434" s="674" t="s">
        <v>1701</v>
      </c>
      <c r="N434" s="670" t="str">
        <f t="shared" si="6"/>
        <v/>
      </c>
    </row>
    <row r="435" spans="1:14" ht="18" customHeight="1">
      <c r="A435" s="671"/>
      <c r="B435" s="672"/>
      <c r="C435" s="673" t="s">
        <v>1697</v>
      </c>
      <c r="D435" s="667">
        <v>99</v>
      </c>
      <c r="E435" s="675" t="s">
        <v>1701</v>
      </c>
      <c r="F435" s="675" t="s">
        <v>1701</v>
      </c>
      <c r="G435" s="675" t="s">
        <v>1701</v>
      </c>
      <c r="H435" s="675" t="s">
        <v>1701</v>
      </c>
      <c r="I435" s="675" t="s">
        <v>1701</v>
      </c>
      <c r="J435" s="675" t="s">
        <v>1701</v>
      </c>
      <c r="K435" s="675" t="s">
        <v>1701</v>
      </c>
      <c r="L435" s="675" t="s">
        <v>1701</v>
      </c>
      <c r="M435" s="675" t="s">
        <v>1701</v>
      </c>
      <c r="N435" s="670" t="str">
        <f t="shared" si="6"/>
        <v/>
      </c>
    </row>
    <row r="436" spans="1:14" ht="41.25" customHeight="1">
      <c r="A436" s="671"/>
      <c r="B436" s="672"/>
      <c r="C436" s="673"/>
      <c r="D436" s="667"/>
      <c r="E436" s="667"/>
      <c r="F436" s="667"/>
      <c r="G436" s="667"/>
      <c r="H436" s="667"/>
      <c r="I436" s="667"/>
      <c r="J436" s="667"/>
      <c r="K436" s="667"/>
      <c r="L436" s="667"/>
      <c r="M436" s="667"/>
      <c r="N436" s="670"/>
    </row>
    <row r="437" spans="1:14" s="660" customFormat="1" ht="9" customHeight="1">
      <c r="A437" s="676" t="s">
        <v>52</v>
      </c>
      <c r="B437" s="665"/>
      <c r="C437" s="666"/>
      <c r="D437" s="664"/>
      <c r="E437" s="664"/>
      <c r="F437" s="664"/>
      <c r="G437" s="664"/>
      <c r="H437" s="664"/>
      <c r="I437" s="664"/>
      <c r="J437" s="664"/>
      <c r="K437" s="664"/>
      <c r="L437" s="664"/>
      <c r="M437" s="664"/>
      <c r="N437" s="670"/>
    </row>
    <row r="438" spans="1:14">
      <c r="A438" s="671"/>
      <c r="B438" s="672"/>
      <c r="C438" s="662"/>
      <c r="D438" s="663" t="s">
        <v>147</v>
      </c>
      <c r="E438" s="667"/>
      <c r="F438" s="667"/>
      <c r="G438" s="667"/>
      <c r="H438" s="667"/>
      <c r="I438" s="667"/>
      <c r="J438" s="667"/>
      <c r="K438" s="667"/>
      <c r="L438" s="667"/>
      <c r="M438" s="667"/>
      <c r="N438" s="670"/>
    </row>
    <row r="439" spans="1:14" s="660" customFormat="1" ht="9" customHeight="1">
      <c r="D439" s="663"/>
      <c r="N439" s="670"/>
    </row>
    <row r="440" spans="1:14" s="660" customFormat="1" ht="18" customHeight="1">
      <c r="B440" s="665" t="s">
        <v>1738</v>
      </c>
      <c r="C440" s="668" t="s">
        <v>1695</v>
      </c>
      <c r="D440" s="669">
        <v>4</v>
      </c>
      <c r="E440" s="674" t="s">
        <v>1701</v>
      </c>
      <c r="F440" s="674" t="s">
        <v>1701</v>
      </c>
      <c r="G440" s="674" t="s">
        <v>1701</v>
      </c>
      <c r="H440" s="674" t="s">
        <v>1701</v>
      </c>
      <c r="I440" s="674" t="s">
        <v>1701</v>
      </c>
      <c r="J440" s="674" t="s">
        <v>1701</v>
      </c>
      <c r="K440" s="674" t="s">
        <v>1701</v>
      </c>
      <c r="L440" s="674" t="s">
        <v>1701</v>
      </c>
      <c r="M440" s="674" t="s">
        <v>1701</v>
      </c>
      <c r="N440" s="670" t="str">
        <f t="shared" si="6"/>
        <v/>
      </c>
    </row>
    <row r="441" spans="1:14" ht="9" customHeight="1">
      <c r="A441" s="671"/>
      <c r="B441" s="672"/>
      <c r="C441" s="662" t="s">
        <v>1696</v>
      </c>
      <c r="D441" s="667">
        <v>1</v>
      </c>
      <c r="E441" s="674" t="s">
        <v>1701</v>
      </c>
      <c r="F441" s="674" t="s">
        <v>1701</v>
      </c>
      <c r="G441" s="674" t="s">
        <v>1701</v>
      </c>
      <c r="H441" s="674" t="s">
        <v>1701</v>
      </c>
      <c r="I441" s="674" t="s">
        <v>1701</v>
      </c>
      <c r="J441" s="674" t="s">
        <v>1701</v>
      </c>
      <c r="K441" s="674" t="s">
        <v>1701</v>
      </c>
      <c r="L441" s="674" t="s">
        <v>1701</v>
      </c>
      <c r="M441" s="674" t="s">
        <v>1701</v>
      </c>
      <c r="N441" s="670" t="str">
        <f t="shared" si="6"/>
        <v/>
      </c>
    </row>
    <row r="442" spans="1:14" ht="18" customHeight="1">
      <c r="A442" s="671"/>
      <c r="B442" s="672"/>
      <c r="C442" s="673" t="s">
        <v>1697</v>
      </c>
      <c r="D442" s="667">
        <v>5</v>
      </c>
      <c r="E442" s="675" t="s">
        <v>1701</v>
      </c>
      <c r="F442" s="675" t="s">
        <v>1701</v>
      </c>
      <c r="G442" s="675" t="s">
        <v>1701</v>
      </c>
      <c r="H442" s="675" t="s">
        <v>1701</v>
      </c>
      <c r="I442" s="675" t="s">
        <v>1701</v>
      </c>
      <c r="J442" s="675" t="s">
        <v>1701</v>
      </c>
      <c r="K442" s="675" t="s">
        <v>1701</v>
      </c>
      <c r="L442" s="675" t="s">
        <v>1701</v>
      </c>
      <c r="M442" s="675" t="s">
        <v>1701</v>
      </c>
      <c r="N442" s="670" t="str">
        <f t="shared" si="6"/>
        <v/>
      </c>
    </row>
    <row r="443" spans="1:14" ht="9.9499999999999993" customHeight="1">
      <c r="A443" s="671"/>
      <c r="B443" s="672" t="s">
        <v>911</v>
      </c>
      <c r="C443" s="662" t="s">
        <v>1695</v>
      </c>
      <c r="D443" s="667">
        <v>5</v>
      </c>
      <c r="E443" s="667">
        <v>1</v>
      </c>
      <c r="F443" s="667">
        <v>0</v>
      </c>
      <c r="G443" s="667">
        <v>0</v>
      </c>
      <c r="H443" s="667">
        <v>1</v>
      </c>
      <c r="I443" s="667">
        <v>0</v>
      </c>
      <c r="J443" s="667">
        <v>4</v>
      </c>
      <c r="K443" s="667">
        <v>0</v>
      </c>
      <c r="L443" s="667">
        <v>0</v>
      </c>
      <c r="M443" s="667">
        <v>4</v>
      </c>
      <c r="N443" s="670" t="str">
        <f t="shared" si="6"/>
        <v/>
      </c>
    </row>
    <row r="444" spans="1:14" ht="9" customHeight="1">
      <c r="A444" s="671"/>
      <c r="B444" s="672"/>
      <c r="C444" s="662" t="s">
        <v>1696</v>
      </c>
      <c r="D444" s="667">
        <v>10</v>
      </c>
      <c r="E444" s="667">
        <v>2</v>
      </c>
      <c r="F444" s="667">
        <v>0</v>
      </c>
      <c r="G444" s="667">
        <v>0</v>
      </c>
      <c r="H444" s="667">
        <v>2</v>
      </c>
      <c r="I444" s="667">
        <v>0</v>
      </c>
      <c r="J444" s="667">
        <v>8</v>
      </c>
      <c r="K444" s="667">
        <v>0</v>
      </c>
      <c r="L444" s="667">
        <v>3</v>
      </c>
      <c r="M444" s="667">
        <v>5</v>
      </c>
      <c r="N444" s="670" t="str">
        <f t="shared" si="6"/>
        <v/>
      </c>
    </row>
    <row r="445" spans="1:14" ht="18" customHeight="1">
      <c r="A445" s="671"/>
      <c r="B445" s="672"/>
      <c r="C445" s="673" t="s">
        <v>1697</v>
      </c>
      <c r="D445" s="667">
        <v>15</v>
      </c>
      <c r="E445" s="667">
        <v>3</v>
      </c>
      <c r="F445" s="667">
        <v>0</v>
      </c>
      <c r="G445" s="667">
        <v>0</v>
      </c>
      <c r="H445" s="667">
        <v>3</v>
      </c>
      <c r="I445" s="667">
        <v>0</v>
      </c>
      <c r="J445" s="667">
        <v>12</v>
      </c>
      <c r="K445" s="667">
        <v>0</v>
      </c>
      <c r="L445" s="667">
        <v>3</v>
      </c>
      <c r="M445" s="667">
        <v>9</v>
      </c>
      <c r="N445" s="670" t="str">
        <f t="shared" si="6"/>
        <v/>
      </c>
    </row>
    <row r="446" spans="1:14" s="660" customFormat="1" ht="27" customHeight="1">
      <c r="B446" s="665" t="s">
        <v>1750</v>
      </c>
      <c r="C446" s="668" t="s">
        <v>1696</v>
      </c>
      <c r="D446" s="669">
        <v>1</v>
      </c>
      <c r="E446" s="674" t="s">
        <v>1701</v>
      </c>
      <c r="F446" s="674" t="s">
        <v>1701</v>
      </c>
      <c r="G446" s="674" t="s">
        <v>1701</v>
      </c>
      <c r="H446" s="674" t="s">
        <v>1701</v>
      </c>
      <c r="I446" s="674" t="s">
        <v>1701</v>
      </c>
      <c r="J446" s="674" t="s">
        <v>1701</v>
      </c>
      <c r="K446" s="674" t="s">
        <v>1701</v>
      </c>
      <c r="L446" s="674" t="s">
        <v>1701</v>
      </c>
      <c r="M446" s="674" t="s">
        <v>1701</v>
      </c>
      <c r="N446" s="670" t="str">
        <f t="shared" si="6"/>
        <v/>
      </c>
    </row>
    <row r="447" spans="1:14" ht="18" customHeight="1">
      <c r="A447" s="671"/>
      <c r="B447" s="672"/>
      <c r="C447" s="673" t="s">
        <v>1697</v>
      </c>
      <c r="D447" s="667">
        <v>1</v>
      </c>
      <c r="E447" s="675" t="s">
        <v>1701</v>
      </c>
      <c r="F447" s="675" t="s">
        <v>1701</v>
      </c>
      <c r="G447" s="675" t="s">
        <v>1701</v>
      </c>
      <c r="H447" s="675" t="s">
        <v>1701</v>
      </c>
      <c r="I447" s="675" t="s">
        <v>1701</v>
      </c>
      <c r="J447" s="675" t="s">
        <v>1701</v>
      </c>
      <c r="K447" s="675" t="s">
        <v>1701</v>
      </c>
      <c r="L447" s="675" t="s">
        <v>1701</v>
      </c>
      <c r="M447" s="675" t="s">
        <v>1701</v>
      </c>
      <c r="N447" s="670" t="str">
        <f t="shared" si="6"/>
        <v/>
      </c>
    </row>
    <row r="448" spans="1:14" ht="18" customHeight="1">
      <c r="A448" s="1437" t="s">
        <v>1740</v>
      </c>
      <c r="B448" s="1437"/>
      <c r="C448" s="662" t="s">
        <v>1695</v>
      </c>
      <c r="D448" s="669">
        <v>161</v>
      </c>
      <c r="E448" s="674" t="s">
        <v>1701</v>
      </c>
      <c r="F448" s="674" t="s">
        <v>1701</v>
      </c>
      <c r="G448" s="674" t="s">
        <v>1701</v>
      </c>
      <c r="H448" s="674" t="s">
        <v>1701</v>
      </c>
      <c r="I448" s="674" t="s">
        <v>1701</v>
      </c>
      <c r="J448" s="674" t="s">
        <v>1701</v>
      </c>
      <c r="K448" s="674" t="s">
        <v>1701</v>
      </c>
      <c r="L448" s="674" t="s">
        <v>1701</v>
      </c>
      <c r="M448" s="674" t="s">
        <v>1701</v>
      </c>
      <c r="N448" s="670" t="str">
        <f t="shared" si="6"/>
        <v/>
      </c>
    </row>
    <row r="449" spans="1:14" ht="9" customHeight="1">
      <c r="A449" s="671"/>
      <c r="B449" s="672"/>
      <c r="C449" s="662" t="s">
        <v>1696</v>
      </c>
      <c r="D449" s="667">
        <v>138</v>
      </c>
      <c r="E449" s="674" t="s">
        <v>1701</v>
      </c>
      <c r="F449" s="674" t="s">
        <v>1701</v>
      </c>
      <c r="G449" s="674" t="s">
        <v>1701</v>
      </c>
      <c r="H449" s="674" t="s">
        <v>1701</v>
      </c>
      <c r="I449" s="674" t="s">
        <v>1701</v>
      </c>
      <c r="J449" s="674" t="s">
        <v>1701</v>
      </c>
      <c r="K449" s="674" t="s">
        <v>1701</v>
      </c>
      <c r="L449" s="674" t="s">
        <v>1701</v>
      </c>
      <c r="M449" s="674" t="s">
        <v>1701</v>
      </c>
      <c r="N449" s="670" t="str">
        <f t="shared" si="6"/>
        <v/>
      </c>
    </row>
    <row r="450" spans="1:14" ht="18" customHeight="1">
      <c r="A450" s="677"/>
      <c r="B450" s="672"/>
      <c r="C450" s="673" t="s">
        <v>1697</v>
      </c>
      <c r="D450" s="667">
        <v>299</v>
      </c>
      <c r="E450" s="675" t="s">
        <v>1701</v>
      </c>
      <c r="F450" s="675" t="s">
        <v>1701</v>
      </c>
      <c r="G450" s="675" t="s">
        <v>1701</v>
      </c>
      <c r="H450" s="675" t="s">
        <v>1701</v>
      </c>
      <c r="I450" s="675" t="s">
        <v>1701</v>
      </c>
      <c r="J450" s="675" t="s">
        <v>1701</v>
      </c>
      <c r="K450" s="675" t="s">
        <v>1701</v>
      </c>
      <c r="L450" s="675" t="s">
        <v>1701</v>
      </c>
      <c r="M450" s="675" t="s">
        <v>1701</v>
      </c>
      <c r="N450" s="670" t="str">
        <f t="shared" si="6"/>
        <v/>
      </c>
    </row>
    <row r="451" spans="1:14" ht="9" customHeight="1">
      <c r="B451" s="681" t="s">
        <v>1747</v>
      </c>
      <c r="C451" s="662" t="s">
        <v>1695</v>
      </c>
      <c r="D451" s="667">
        <v>6820</v>
      </c>
      <c r="E451" s="667">
        <v>2611</v>
      </c>
      <c r="F451" s="667">
        <v>1648</v>
      </c>
      <c r="G451" s="667">
        <v>35</v>
      </c>
      <c r="H451" s="667">
        <v>529</v>
      </c>
      <c r="I451" s="667">
        <v>399</v>
      </c>
      <c r="J451" s="667">
        <v>4209</v>
      </c>
      <c r="K451" s="667">
        <v>99</v>
      </c>
      <c r="L451" s="667">
        <v>3855</v>
      </c>
      <c r="M451" s="667">
        <v>255</v>
      </c>
      <c r="N451" s="670" t="str">
        <f t="shared" si="6"/>
        <v/>
      </c>
    </row>
    <row r="452" spans="1:14" ht="9" customHeight="1">
      <c r="A452" s="671"/>
      <c r="B452" s="672"/>
      <c r="C452" s="662" t="s">
        <v>1696</v>
      </c>
      <c r="D452" s="667">
        <v>4214</v>
      </c>
      <c r="E452" s="667">
        <v>1414</v>
      </c>
      <c r="F452" s="667">
        <v>671</v>
      </c>
      <c r="G452" s="667">
        <v>23</v>
      </c>
      <c r="H452" s="667">
        <v>483</v>
      </c>
      <c r="I452" s="667">
        <v>237</v>
      </c>
      <c r="J452" s="667">
        <v>2800</v>
      </c>
      <c r="K452" s="667">
        <v>29</v>
      </c>
      <c r="L452" s="667">
        <v>2464</v>
      </c>
      <c r="M452" s="667">
        <v>307</v>
      </c>
      <c r="N452" s="670" t="str">
        <f t="shared" si="6"/>
        <v/>
      </c>
    </row>
    <row r="453" spans="1:14" ht="18" customHeight="1">
      <c r="A453" s="678"/>
      <c r="B453" s="672"/>
      <c r="C453" s="673" t="s">
        <v>1697</v>
      </c>
      <c r="D453" s="667">
        <v>11034</v>
      </c>
      <c r="E453" s="667">
        <v>4025</v>
      </c>
      <c r="F453" s="667">
        <v>2319</v>
      </c>
      <c r="G453" s="667">
        <v>58</v>
      </c>
      <c r="H453" s="667">
        <v>1012</v>
      </c>
      <c r="I453" s="667">
        <v>636</v>
      </c>
      <c r="J453" s="667">
        <v>7009</v>
      </c>
      <c r="K453" s="667">
        <v>128</v>
      </c>
      <c r="L453" s="667">
        <v>6319</v>
      </c>
      <c r="M453" s="667">
        <v>562</v>
      </c>
      <c r="N453" s="670" t="str">
        <f t="shared" si="6"/>
        <v/>
      </c>
    </row>
    <row r="454" spans="1:14">
      <c r="A454" s="671"/>
      <c r="B454" s="672"/>
      <c r="C454" s="662"/>
      <c r="D454" s="663" t="s">
        <v>1751</v>
      </c>
      <c r="E454" s="667"/>
      <c r="F454" s="667"/>
      <c r="G454" s="667"/>
      <c r="H454" s="667"/>
      <c r="I454" s="667"/>
      <c r="J454" s="667"/>
      <c r="K454" s="667"/>
      <c r="L454" s="667"/>
      <c r="M454" s="667"/>
      <c r="N454" s="670" t="str">
        <f t="shared" si="6"/>
        <v/>
      </c>
    </row>
    <row r="455" spans="1:14" s="660" customFormat="1" ht="9" customHeight="1">
      <c r="D455" s="663"/>
      <c r="N455" s="670"/>
    </row>
    <row r="456" spans="1:14" s="660" customFormat="1" ht="18" customHeight="1">
      <c r="A456" s="664" t="s">
        <v>462</v>
      </c>
      <c r="B456" s="665"/>
      <c r="C456" s="666"/>
      <c r="D456" s="667"/>
      <c r="E456" s="667"/>
      <c r="F456" s="667"/>
      <c r="G456" s="667"/>
      <c r="H456" s="667"/>
      <c r="I456" s="667"/>
      <c r="J456" s="667"/>
      <c r="K456" s="667"/>
      <c r="L456" s="667"/>
      <c r="M456" s="667"/>
      <c r="N456" s="670"/>
    </row>
    <row r="457" spans="1:14" s="660" customFormat="1" ht="18" customHeight="1">
      <c r="B457" s="665" t="s">
        <v>1694</v>
      </c>
      <c r="C457" s="668" t="s">
        <v>1695</v>
      </c>
      <c r="D457" s="669">
        <v>266</v>
      </c>
      <c r="E457" s="669">
        <v>93</v>
      </c>
      <c r="F457" s="669">
        <v>60</v>
      </c>
      <c r="G457" s="669">
        <v>2</v>
      </c>
      <c r="H457" s="669">
        <v>16</v>
      </c>
      <c r="I457" s="669">
        <v>15</v>
      </c>
      <c r="J457" s="669">
        <v>173</v>
      </c>
      <c r="K457" s="669">
        <v>2</v>
      </c>
      <c r="L457" s="669">
        <v>154</v>
      </c>
      <c r="M457" s="669">
        <v>17</v>
      </c>
      <c r="N457" s="670" t="str">
        <f t="shared" si="6"/>
        <v/>
      </c>
    </row>
    <row r="458" spans="1:14" ht="9" customHeight="1">
      <c r="A458" s="671"/>
      <c r="B458" s="672"/>
      <c r="C458" s="662" t="s">
        <v>1696</v>
      </c>
      <c r="D458" s="667">
        <v>268</v>
      </c>
      <c r="E458" s="667">
        <v>71</v>
      </c>
      <c r="F458" s="667">
        <v>24</v>
      </c>
      <c r="G458" s="667">
        <v>0</v>
      </c>
      <c r="H458" s="667">
        <v>26</v>
      </c>
      <c r="I458" s="667">
        <v>21</v>
      </c>
      <c r="J458" s="667">
        <v>197</v>
      </c>
      <c r="K458" s="667">
        <v>0</v>
      </c>
      <c r="L458" s="667">
        <v>186</v>
      </c>
      <c r="M458" s="667">
        <v>11</v>
      </c>
      <c r="N458" s="670" t="str">
        <f t="shared" si="6"/>
        <v/>
      </c>
    </row>
    <row r="459" spans="1:14" ht="18" customHeight="1">
      <c r="A459" s="671"/>
      <c r="B459" s="672"/>
      <c r="C459" s="673" t="s">
        <v>1697</v>
      </c>
      <c r="D459" s="667">
        <v>534</v>
      </c>
      <c r="E459" s="667">
        <v>164</v>
      </c>
      <c r="F459" s="667">
        <v>84</v>
      </c>
      <c r="G459" s="667">
        <v>2</v>
      </c>
      <c r="H459" s="667">
        <v>42</v>
      </c>
      <c r="I459" s="667">
        <v>36</v>
      </c>
      <c r="J459" s="667">
        <v>370</v>
      </c>
      <c r="K459" s="667">
        <v>2</v>
      </c>
      <c r="L459" s="667">
        <v>340</v>
      </c>
      <c r="M459" s="667">
        <v>28</v>
      </c>
      <c r="N459" s="670" t="str">
        <f t="shared" si="6"/>
        <v/>
      </c>
    </row>
    <row r="460" spans="1:14" ht="9" customHeight="1">
      <c r="A460" s="671"/>
      <c r="B460" s="672" t="s">
        <v>827</v>
      </c>
      <c r="C460" s="662" t="s">
        <v>1695</v>
      </c>
      <c r="D460" s="667">
        <v>112</v>
      </c>
      <c r="E460" s="667">
        <v>59</v>
      </c>
      <c r="F460" s="667">
        <v>44</v>
      </c>
      <c r="G460" s="667">
        <v>8</v>
      </c>
      <c r="H460" s="667">
        <v>3</v>
      </c>
      <c r="I460" s="667">
        <v>4</v>
      </c>
      <c r="J460" s="667">
        <v>53</v>
      </c>
      <c r="K460" s="667">
        <v>1</v>
      </c>
      <c r="L460" s="667">
        <v>49</v>
      </c>
      <c r="M460" s="667">
        <v>3</v>
      </c>
      <c r="N460" s="670" t="str">
        <f t="shared" si="6"/>
        <v/>
      </c>
    </row>
    <row r="461" spans="1:14" ht="9" customHeight="1">
      <c r="A461" s="671"/>
      <c r="B461" s="672"/>
      <c r="C461" s="662" t="s">
        <v>1696</v>
      </c>
      <c r="D461" s="667">
        <v>101</v>
      </c>
      <c r="E461" s="667">
        <v>33</v>
      </c>
      <c r="F461" s="667">
        <v>22</v>
      </c>
      <c r="G461" s="667">
        <v>4</v>
      </c>
      <c r="H461" s="667">
        <v>5</v>
      </c>
      <c r="I461" s="667">
        <v>2</v>
      </c>
      <c r="J461" s="667">
        <v>68</v>
      </c>
      <c r="K461" s="667">
        <v>0</v>
      </c>
      <c r="L461" s="667">
        <v>66</v>
      </c>
      <c r="M461" s="667">
        <v>2</v>
      </c>
      <c r="N461" s="670" t="str">
        <f t="shared" si="6"/>
        <v/>
      </c>
    </row>
    <row r="462" spans="1:14" ht="18" customHeight="1">
      <c r="A462" s="671"/>
      <c r="B462" s="672"/>
      <c r="C462" s="673" t="s">
        <v>1697</v>
      </c>
      <c r="D462" s="667">
        <v>213</v>
      </c>
      <c r="E462" s="667">
        <v>92</v>
      </c>
      <c r="F462" s="667">
        <v>66</v>
      </c>
      <c r="G462" s="667">
        <v>12</v>
      </c>
      <c r="H462" s="667">
        <v>8</v>
      </c>
      <c r="I462" s="667">
        <v>6</v>
      </c>
      <c r="J462" s="667">
        <v>121</v>
      </c>
      <c r="K462" s="667">
        <v>1</v>
      </c>
      <c r="L462" s="667">
        <v>115</v>
      </c>
      <c r="M462" s="667">
        <v>5</v>
      </c>
      <c r="N462" s="670" t="str">
        <f t="shared" si="6"/>
        <v/>
      </c>
    </row>
    <row r="463" spans="1:14" ht="9" customHeight="1">
      <c r="A463" s="671"/>
      <c r="B463" s="672" t="s">
        <v>828</v>
      </c>
      <c r="C463" s="662" t="s">
        <v>1695</v>
      </c>
      <c r="D463" s="667">
        <v>28</v>
      </c>
      <c r="E463" s="667">
        <v>14</v>
      </c>
      <c r="F463" s="667">
        <v>12</v>
      </c>
      <c r="G463" s="667">
        <v>0</v>
      </c>
      <c r="H463" s="667">
        <v>0</v>
      </c>
      <c r="I463" s="667">
        <v>2</v>
      </c>
      <c r="J463" s="667">
        <v>14</v>
      </c>
      <c r="K463" s="667">
        <v>1</v>
      </c>
      <c r="L463" s="667">
        <v>13</v>
      </c>
      <c r="M463" s="667">
        <v>0</v>
      </c>
      <c r="N463" s="670" t="str">
        <f t="shared" si="6"/>
        <v/>
      </c>
    </row>
    <row r="464" spans="1:14" ht="9" customHeight="1">
      <c r="A464" s="671"/>
      <c r="B464" s="672"/>
      <c r="C464" s="662" t="s">
        <v>1696</v>
      </c>
      <c r="D464" s="667">
        <v>18</v>
      </c>
      <c r="E464" s="667">
        <v>7</v>
      </c>
      <c r="F464" s="667">
        <v>6</v>
      </c>
      <c r="G464" s="667">
        <v>1</v>
      </c>
      <c r="H464" s="667">
        <v>0</v>
      </c>
      <c r="I464" s="667">
        <v>0</v>
      </c>
      <c r="J464" s="667">
        <v>11</v>
      </c>
      <c r="K464" s="667">
        <v>0</v>
      </c>
      <c r="L464" s="667">
        <v>11</v>
      </c>
      <c r="M464" s="667">
        <v>0</v>
      </c>
      <c r="N464" s="670" t="str">
        <f t="shared" si="6"/>
        <v/>
      </c>
    </row>
    <row r="465" spans="1:14" ht="18" customHeight="1">
      <c r="A465" s="671"/>
      <c r="B465" s="672"/>
      <c r="C465" s="673" t="s">
        <v>1697</v>
      </c>
      <c r="D465" s="667">
        <v>46</v>
      </c>
      <c r="E465" s="667">
        <v>21</v>
      </c>
      <c r="F465" s="667">
        <v>18</v>
      </c>
      <c r="G465" s="667">
        <v>1</v>
      </c>
      <c r="H465" s="667">
        <v>0</v>
      </c>
      <c r="I465" s="667">
        <v>2</v>
      </c>
      <c r="J465" s="667">
        <v>25</v>
      </c>
      <c r="K465" s="667">
        <v>1</v>
      </c>
      <c r="L465" s="667">
        <v>24</v>
      </c>
      <c r="M465" s="667">
        <v>0</v>
      </c>
      <c r="N465" s="670" t="str">
        <f t="shared" si="6"/>
        <v/>
      </c>
    </row>
    <row r="466" spans="1:14" ht="9" customHeight="1">
      <c r="A466" s="671"/>
      <c r="B466" s="672" t="s">
        <v>829</v>
      </c>
      <c r="C466" s="662" t="s">
        <v>1695</v>
      </c>
      <c r="D466" s="667">
        <v>12</v>
      </c>
      <c r="E466" s="667">
        <v>3</v>
      </c>
      <c r="F466" s="667">
        <v>3</v>
      </c>
      <c r="G466" s="667">
        <v>0</v>
      </c>
      <c r="H466" s="667">
        <v>0</v>
      </c>
      <c r="I466" s="667">
        <v>0</v>
      </c>
      <c r="J466" s="667">
        <v>9</v>
      </c>
      <c r="K466" s="667">
        <v>0</v>
      </c>
      <c r="L466" s="667">
        <v>9</v>
      </c>
      <c r="M466" s="667">
        <v>0</v>
      </c>
      <c r="N466" s="670" t="str">
        <f t="shared" si="6"/>
        <v/>
      </c>
    </row>
    <row r="467" spans="1:14" ht="9" customHeight="1">
      <c r="A467" s="671"/>
      <c r="B467" s="672"/>
      <c r="C467" s="662" t="s">
        <v>1696</v>
      </c>
      <c r="D467" s="667">
        <v>4</v>
      </c>
      <c r="E467" s="667">
        <v>2</v>
      </c>
      <c r="F467" s="667">
        <v>2</v>
      </c>
      <c r="G467" s="667">
        <v>0</v>
      </c>
      <c r="H467" s="667">
        <v>0</v>
      </c>
      <c r="I467" s="667">
        <v>0</v>
      </c>
      <c r="J467" s="667">
        <v>2</v>
      </c>
      <c r="K467" s="667">
        <v>0</v>
      </c>
      <c r="L467" s="667">
        <v>2</v>
      </c>
      <c r="M467" s="667">
        <v>0</v>
      </c>
      <c r="N467" s="670" t="str">
        <f t="shared" ref="N467:N527" si="7">IF(OR(D467=E467,D467=F467,D467=G467,D467=H467,D467=I467,D467=J467,D467=K467,D467=L467,D467=M467),"X","")</f>
        <v/>
      </c>
    </row>
    <row r="468" spans="1:14" ht="18" customHeight="1">
      <c r="A468" s="671"/>
      <c r="B468" s="672"/>
      <c r="C468" s="673" t="s">
        <v>1697</v>
      </c>
      <c r="D468" s="667">
        <v>16</v>
      </c>
      <c r="E468" s="667">
        <v>5</v>
      </c>
      <c r="F468" s="667">
        <v>5</v>
      </c>
      <c r="G468" s="667">
        <v>0</v>
      </c>
      <c r="H468" s="667">
        <v>0</v>
      </c>
      <c r="I468" s="667">
        <v>0</v>
      </c>
      <c r="J468" s="667">
        <v>11</v>
      </c>
      <c r="K468" s="667">
        <v>0</v>
      </c>
      <c r="L468" s="667">
        <v>11</v>
      </c>
      <c r="M468" s="667">
        <v>0</v>
      </c>
      <c r="N468" s="670" t="str">
        <f t="shared" si="7"/>
        <v/>
      </c>
    </row>
    <row r="469" spans="1:14" ht="9" customHeight="1">
      <c r="A469" s="671"/>
      <c r="B469" s="672" t="s">
        <v>830</v>
      </c>
      <c r="C469" s="662" t="s">
        <v>1695</v>
      </c>
      <c r="D469" s="667">
        <v>6</v>
      </c>
      <c r="E469" s="674" t="s">
        <v>1701</v>
      </c>
      <c r="F469" s="674" t="s">
        <v>1701</v>
      </c>
      <c r="G469" s="674" t="s">
        <v>1701</v>
      </c>
      <c r="H469" s="674" t="s">
        <v>1701</v>
      </c>
      <c r="I469" s="674" t="s">
        <v>1701</v>
      </c>
      <c r="J469" s="674" t="s">
        <v>1701</v>
      </c>
      <c r="K469" s="674" t="s">
        <v>1701</v>
      </c>
      <c r="L469" s="674" t="s">
        <v>1701</v>
      </c>
      <c r="M469" s="674" t="s">
        <v>1701</v>
      </c>
      <c r="N469" s="670" t="str">
        <f t="shared" si="7"/>
        <v/>
      </c>
    </row>
    <row r="470" spans="1:14" ht="9" customHeight="1">
      <c r="A470" s="671"/>
      <c r="B470" s="672"/>
      <c r="C470" s="662" t="s">
        <v>1696</v>
      </c>
      <c r="D470" s="667">
        <v>1</v>
      </c>
      <c r="E470" s="674" t="s">
        <v>1701</v>
      </c>
      <c r="F470" s="674" t="s">
        <v>1701</v>
      </c>
      <c r="G470" s="674" t="s">
        <v>1701</v>
      </c>
      <c r="H470" s="674" t="s">
        <v>1701</v>
      </c>
      <c r="I470" s="674" t="s">
        <v>1701</v>
      </c>
      <c r="J470" s="674" t="s">
        <v>1701</v>
      </c>
      <c r="K470" s="674" t="s">
        <v>1701</v>
      </c>
      <c r="L470" s="674" t="s">
        <v>1701</v>
      </c>
      <c r="M470" s="674" t="s">
        <v>1701</v>
      </c>
      <c r="N470" s="670" t="str">
        <f t="shared" si="7"/>
        <v/>
      </c>
    </row>
    <row r="471" spans="1:14" ht="18" customHeight="1">
      <c r="A471" s="671"/>
      <c r="B471" s="672"/>
      <c r="C471" s="673" t="s">
        <v>1697</v>
      </c>
      <c r="D471" s="667">
        <v>7</v>
      </c>
      <c r="E471" s="675" t="s">
        <v>1701</v>
      </c>
      <c r="F471" s="675" t="s">
        <v>1701</v>
      </c>
      <c r="G471" s="675" t="s">
        <v>1701</v>
      </c>
      <c r="H471" s="675" t="s">
        <v>1701</v>
      </c>
      <c r="I471" s="675" t="s">
        <v>1701</v>
      </c>
      <c r="J471" s="675" t="s">
        <v>1701</v>
      </c>
      <c r="K471" s="675" t="s">
        <v>1701</v>
      </c>
      <c r="L471" s="675" t="s">
        <v>1701</v>
      </c>
      <c r="M471" s="675" t="s">
        <v>1701</v>
      </c>
      <c r="N471" s="670" t="str">
        <f t="shared" si="7"/>
        <v/>
      </c>
    </row>
    <row r="472" spans="1:14" s="660" customFormat="1" ht="18" customHeight="1">
      <c r="B472" s="665" t="s">
        <v>1698</v>
      </c>
      <c r="C472" s="668" t="s">
        <v>1695</v>
      </c>
      <c r="D472" s="669">
        <v>199</v>
      </c>
      <c r="E472" s="669">
        <v>83</v>
      </c>
      <c r="F472" s="669">
        <v>64</v>
      </c>
      <c r="G472" s="669">
        <v>0</v>
      </c>
      <c r="H472" s="669">
        <v>16</v>
      </c>
      <c r="I472" s="669">
        <v>3</v>
      </c>
      <c r="J472" s="669">
        <v>116</v>
      </c>
      <c r="K472" s="669">
        <v>0</v>
      </c>
      <c r="L472" s="669">
        <v>109</v>
      </c>
      <c r="M472" s="669">
        <v>7</v>
      </c>
      <c r="N472" s="670" t="str">
        <f t="shared" si="7"/>
        <v/>
      </c>
    </row>
    <row r="473" spans="1:14" ht="9" customHeight="1">
      <c r="A473" s="671"/>
      <c r="B473" s="672"/>
      <c r="C473" s="662" t="s">
        <v>1696</v>
      </c>
      <c r="D473" s="667">
        <v>181</v>
      </c>
      <c r="E473" s="667">
        <v>66</v>
      </c>
      <c r="F473" s="667">
        <v>43</v>
      </c>
      <c r="G473" s="667">
        <v>0</v>
      </c>
      <c r="H473" s="667">
        <v>18</v>
      </c>
      <c r="I473" s="667">
        <v>5</v>
      </c>
      <c r="J473" s="667">
        <v>115</v>
      </c>
      <c r="K473" s="667">
        <v>0</v>
      </c>
      <c r="L473" s="667">
        <v>86</v>
      </c>
      <c r="M473" s="667">
        <v>29</v>
      </c>
      <c r="N473" s="670" t="str">
        <f t="shared" si="7"/>
        <v/>
      </c>
    </row>
    <row r="474" spans="1:14" ht="18" customHeight="1">
      <c r="A474" s="671"/>
      <c r="B474" s="672"/>
      <c r="C474" s="673" t="s">
        <v>1697</v>
      </c>
      <c r="D474" s="667">
        <v>380</v>
      </c>
      <c r="E474" s="667">
        <v>149</v>
      </c>
      <c r="F474" s="667">
        <v>107</v>
      </c>
      <c r="G474" s="667">
        <v>0</v>
      </c>
      <c r="H474" s="667">
        <v>34</v>
      </c>
      <c r="I474" s="667">
        <v>8</v>
      </c>
      <c r="J474" s="667">
        <v>231</v>
      </c>
      <c r="K474" s="667">
        <v>0</v>
      </c>
      <c r="L474" s="667">
        <v>195</v>
      </c>
      <c r="M474" s="667">
        <v>36</v>
      </c>
      <c r="N474" s="670" t="str">
        <f t="shared" si="7"/>
        <v/>
      </c>
    </row>
    <row r="475" spans="1:14" s="660" customFormat="1" ht="27" customHeight="1">
      <c r="B475" s="665" t="s">
        <v>1699</v>
      </c>
      <c r="C475" s="668" t="s">
        <v>1695</v>
      </c>
      <c r="D475" s="669">
        <v>155</v>
      </c>
      <c r="E475" s="674" t="s">
        <v>1701</v>
      </c>
      <c r="F475" s="674" t="s">
        <v>1701</v>
      </c>
      <c r="G475" s="674" t="s">
        <v>1701</v>
      </c>
      <c r="H475" s="674" t="s">
        <v>1701</v>
      </c>
      <c r="I475" s="674" t="s">
        <v>1701</v>
      </c>
      <c r="J475" s="674" t="s">
        <v>1701</v>
      </c>
      <c r="K475" s="674" t="s">
        <v>1701</v>
      </c>
      <c r="L475" s="674" t="s">
        <v>1701</v>
      </c>
      <c r="M475" s="674" t="s">
        <v>1701</v>
      </c>
      <c r="N475" s="670" t="str">
        <f t="shared" si="7"/>
        <v/>
      </c>
    </row>
    <row r="476" spans="1:14" ht="9" customHeight="1">
      <c r="A476" s="671"/>
      <c r="B476" s="672"/>
      <c r="C476" s="662" t="s">
        <v>1696</v>
      </c>
      <c r="D476" s="667">
        <v>310</v>
      </c>
      <c r="E476" s="674" t="s">
        <v>1701</v>
      </c>
      <c r="F476" s="674" t="s">
        <v>1701</v>
      </c>
      <c r="G476" s="674" t="s">
        <v>1701</v>
      </c>
      <c r="H476" s="674" t="s">
        <v>1701</v>
      </c>
      <c r="I476" s="674" t="s">
        <v>1701</v>
      </c>
      <c r="J476" s="674" t="s">
        <v>1701</v>
      </c>
      <c r="K476" s="674" t="s">
        <v>1701</v>
      </c>
      <c r="L476" s="674" t="s">
        <v>1701</v>
      </c>
      <c r="M476" s="674" t="s">
        <v>1701</v>
      </c>
      <c r="N476" s="670" t="str">
        <f t="shared" si="7"/>
        <v/>
      </c>
    </row>
    <row r="477" spans="1:14" ht="18" customHeight="1">
      <c r="A477" s="671"/>
      <c r="B477" s="672"/>
      <c r="C477" s="673" t="s">
        <v>1697</v>
      </c>
      <c r="D477" s="667">
        <v>465</v>
      </c>
      <c r="E477" s="675" t="s">
        <v>1701</v>
      </c>
      <c r="F477" s="675" t="s">
        <v>1701</v>
      </c>
      <c r="G477" s="675" t="s">
        <v>1701</v>
      </c>
      <c r="H477" s="675" t="s">
        <v>1701</v>
      </c>
      <c r="I477" s="675" t="s">
        <v>1701</v>
      </c>
      <c r="J477" s="675" t="s">
        <v>1701</v>
      </c>
      <c r="K477" s="675" t="s">
        <v>1701</v>
      </c>
      <c r="L477" s="675" t="s">
        <v>1701</v>
      </c>
      <c r="M477" s="675" t="s">
        <v>1701</v>
      </c>
      <c r="N477" s="670" t="str">
        <f t="shared" si="7"/>
        <v/>
      </c>
    </row>
    <row r="478" spans="1:14" s="660" customFormat="1" ht="18">
      <c r="B478" s="665" t="s">
        <v>1700</v>
      </c>
      <c r="C478" s="668" t="s">
        <v>1695</v>
      </c>
      <c r="D478" s="669">
        <v>1</v>
      </c>
      <c r="E478" s="674" t="s">
        <v>1701</v>
      </c>
      <c r="F478" s="674" t="s">
        <v>1701</v>
      </c>
      <c r="G478" s="674" t="s">
        <v>1701</v>
      </c>
      <c r="H478" s="674" t="s">
        <v>1701</v>
      </c>
      <c r="I478" s="674" t="s">
        <v>1701</v>
      </c>
      <c r="J478" s="674" t="s">
        <v>1701</v>
      </c>
      <c r="K478" s="674" t="s">
        <v>1701</v>
      </c>
      <c r="L478" s="674" t="s">
        <v>1701</v>
      </c>
      <c r="M478" s="674" t="s">
        <v>1701</v>
      </c>
      <c r="N478" s="670" t="str">
        <f t="shared" si="7"/>
        <v/>
      </c>
    </row>
    <row r="479" spans="1:14" ht="18" customHeight="1">
      <c r="A479" s="671"/>
      <c r="B479" s="672"/>
      <c r="C479" s="673" t="s">
        <v>1697</v>
      </c>
      <c r="D479" s="667">
        <v>1</v>
      </c>
      <c r="E479" s="675" t="s">
        <v>1701</v>
      </c>
      <c r="F479" s="675" t="s">
        <v>1701</v>
      </c>
      <c r="G479" s="675" t="s">
        <v>1701</v>
      </c>
      <c r="H479" s="675" t="s">
        <v>1701</v>
      </c>
      <c r="I479" s="675" t="s">
        <v>1701</v>
      </c>
      <c r="J479" s="675" t="s">
        <v>1701</v>
      </c>
      <c r="K479" s="675" t="s">
        <v>1701</v>
      </c>
      <c r="L479" s="675" t="s">
        <v>1701</v>
      </c>
      <c r="M479" s="675" t="s">
        <v>1701</v>
      </c>
      <c r="N479" s="670" t="str">
        <f t="shared" si="7"/>
        <v/>
      </c>
    </row>
    <row r="480" spans="1:14" ht="54" customHeight="1">
      <c r="A480" s="671"/>
      <c r="B480" s="672"/>
      <c r="C480" s="673"/>
      <c r="D480" s="667"/>
      <c r="E480" s="667"/>
      <c r="F480" s="667"/>
      <c r="G480" s="667"/>
      <c r="H480" s="667"/>
      <c r="I480" s="667"/>
      <c r="J480" s="667"/>
      <c r="K480" s="667"/>
      <c r="L480" s="667"/>
      <c r="M480" s="667"/>
      <c r="N480" s="670"/>
    </row>
    <row r="481" spans="1:14" s="660" customFormat="1" ht="9" customHeight="1">
      <c r="A481" s="676" t="s">
        <v>52</v>
      </c>
      <c r="B481" s="665"/>
      <c r="C481" s="666"/>
      <c r="D481" s="664"/>
      <c r="E481" s="664"/>
      <c r="F481" s="664"/>
      <c r="G481" s="664"/>
      <c r="H481" s="664"/>
      <c r="I481" s="664"/>
      <c r="J481" s="664"/>
      <c r="K481" s="664"/>
      <c r="L481" s="664"/>
      <c r="M481" s="664"/>
      <c r="N481" s="670"/>
    </row>
    <row r="482" spans="1:14">
      <c r="A482" s="671"/>
      <c r="B482" s="672"/>
      <c r="C482" s="662"/>
      <c r="D482" s="663" t="s">
        <v>1751</v>
      </c>
      <c r="E482" s="667"/>
      <c r="F482" s="667"/>
      <c r="G482" s="667"/>
      <c r="H482" s="667"/>
      <c r="I482" s="667"/>
      <c r="J482" s="667"/>
      <c r="K482" s="667"/>
      <c r="L482" s="667"/>
      <c r="M482" s="667"/>
      <c r="N482" s="670"/>
    </row>
    <row r="483" spans="1:14" s="660" customFormat="1" ht="9" customHeight="1">
      <c r="D483" s="663"/>
      <c r="N483" s="670"/>
    </row>
    <row r="484" spans="1:14" s="660" customFormat="1" ht="27" customHeight="1">
      <c r="B484" s="665" t="s">
        <v>1702</v>
      </c>
      <c r="C484" s="668" t="s">
        <v>1695</v>
      </c>
      <c r="D484" s="669">
        <v>19</v>
      </c>
      <c r="E484" s="674" t="s">
        <v>1701</v>
      </c>
      <c r="F484" s="674" t="s">
        <v>1701</v>
      </c>
      <c r="G484" s="674" t="s">
        <v>1701</v>
      </c>
      <c r="H484" s="674" t="s">
        <v>1701</v>
      </c>
      <c r="I484" s="674" t="s">
        <v>1701</v>
      </c>
      <c r="J484" s="674" t="s">
        <v>1701</v>
      </c>
      <c r="K484" s="674" t="s">
        <v>1701</v>
      </c>
      <c r="L484" s="674" t="s">
        <v>1701</v>
      </c>
      <c r="M484" s="674" t="s">
        <v>1701</v>
      </c>
      <c r="N484" s="670" t="str">
        <f t="shared" si="7"/>
        <v/>
      </c>
    </row>
    <row r="485" spans="1:14" ht="9" customHeight="1">
      <c r="A485" s="671"/>
      <c r="B485" s="672"/>
      <c r="C485" s="662" t="s">
        <v>1696</v>
      </c>
      <c r="D485" s="667">
        <v>29</v>
      </c>
      <c r="E485" s="674" t="s">
        <v>1701</v>
      </c>
      <c r="F485" s="674" t="s">
        <v>1701</v>
      </c>
      <c r="G485" s="674" t="s">
        <v>1701</v>
      </c>
      <c r="H485" s="674" t="s">
        <v>1701</v>
      </c>
      <c r="I485" s="674" t="s">
        <v>1701</v>
      </c>
      <c r="J485" s="674" t="s">
        <v>1701</v>
      </c>
      <c r="K485" s="674" t="s">
        <v>1701</v>
      </c>
      <c r="L485" s="674" t="s">
        <v>1701</v>
      </c>
      <c r="M485" s="674" t="s">
        <v>1701</v>
      </c>
      <c r="N485" s="670" t="str">
        <f t="shared" si="7"/>
        <v/>
      </c>
    </row>
    <row r="486" spans="1:14" ht="18" customHeight="1">
      <c r="A486" s="679"/>
      <c r="B486" s="672"/>
      <c r="C486" s="673" t="s">
        <v>1697</v>
      </c>
      <c r="D486" s="667">
        <v>48</v>
      </c>
      <c r="E486" s="675" t="s">
        <v>1701</v>
      </c>
      <c r="F486" s="675" t="s">
        <v>1701</v>
      </c>
      <c r="G486" s="675" t="s">
        <v>1701</v>
      </c>
      <c r="H486" s="675" t="s">
        <v>1701</v>
      </c>
      <c r="I486" s="675" t="s">
        <v>1701</v>
      </c>
      <c r="J486" s="675" t="s">
        <v>1701</v>
      </c>
      <c r="K486" s="675" t="s">
        <v>1701</v>
      </c>
      <c r="L486" s="675" t="s">
        <v>1701</v>
      </c>
      <c r="M486" s="675" t="s">
        <v>1701</v>
      </c>
      <c r="N486" s="670" t="str">
        <f t="shared" si="7"/>
        <v/>
      </c>
    </row>
    <row r="487" spans="1:14" ht="9" customHeight="1">
      <c r="A487" s="678"/>
      <c r="B487" s="672" t="s">
        <v>837</v>
      </c>
      <c r="C487" s="662" t="s">
        <v>1695</v>
      </c>
      <c r="D487" s="667">
        <v>131</v>
      </c>
      <c r="E487" s="674" t="s">
        <v>1701</v>
      </c>
      <c r="F487" s="674" t="s">
        <v>1701</v>
      </c>
      <c r="G487" s="674" t="s">
        <v>1701</v>
      </c>
      <c r="H487" s="674" t="s">
        <v>1701</v>
      </c>
      <c r="I487" s="674" t="s">
        <v>1701</v>
      </c>
      <c r="J487" s="674" t="s">
        <v>1701</v>
      </c>
      <c r="K487" s="674" t="s">
        <v>1701</v>
      </c>
      <c r="L487" s="674" t="s">
        <v>1701</v>
      </c>
      <c r="M487" s="674" t="s">
        <v>1701</v>
      </c>
      <c r="N487" s="670" t="str">
        <f t="shared" si="7"/>
        <v/>
      </c>
    </row>
    <row r="488" spans="1:14" ht="9" customHeight="1">
      <c r="A488" s="678"/>
      <c r="B488" s="672"/>
      <c r="C488" s="662" t="s">
        <v>1696</v>
      </c>
      <c r="D488" s="667">
        <v>207</v>
      </c>
      <c r="E488" s="674" t="s">
        <v>1701</v>
      </c>
      <c r="F488" s="674" t="s">
        <v>1701</v>
      </c>
      <c r="G488" s="674" t="s">
        <v>1701</v>
      </c>
      <c r="H488" s="674" t="s">
        <v>1701</v>
      </c>
      <c r="I488" s="674" t="s">
        <v>1701</v>
      </c>
      <c r="J488" s="674" t="s">
        <v>1701</v>
      </c>
      <c r="K488" s="674" t="s">
        <v>1701</v>
      </c>
      <c r="L488" s="674" t="s">
        <v>1701</v>
      </c>
      <c r="M488" s="674" t="s">
        <v>1701</v>
      </c>
      <c r="N488" s="670" t="str">
        <f t="shared" si="7"/>
        <v/>
      </c>
    </row>
    <row r="489" spans="1:14" ht="18" customHeight="1">
      <c r="A489" s="678"/>
      <c r="B489" s="672"/>
      <c r="C489" s="673" t="s">
        <v>1697</v>
      </c>
      <c r="D489" s="667">
        <v>338</v>
      </c>
      <c r="E489" s="675" t="s">
        <v>1701</v>
      </c>
      <c r="F489" s="675" t="s">
        <v>1701</v>
      </c>
      <c r="G489" s="675" t="s">
        <v>1701</v>
      </c>
      <c r="H489" s="675" t="s">
        <v>1701</v>
      </c>
      <c r="I489" s="675" t="s">
        <v>1701</v>
      </c>
      <c r="J489" s="675" t="s">
        <v>1701</v>
      </c>
      <c r="K489" s="675" t="s">
        <v>1701</v>
      </c>
      <c r="L489" s="675" t="s">
        <v>1701</v>
      </c>
      <c r="M489" s="675" t="s">
        <v>1701</v>
      </c>
      <c r="N489" s="670" t="str">
        <f t="shared" si="7"/>
        <v/>
      </c>
    </row>
    <row r="490" spans="1:14" ht="9" customHeight="1">
      <c r="A490" s="671"/>
      <c r="B490" s="672" t="s">
        <v>838</v>
      </c>
      <c r="C490" s="662" t="s">
        <v>1695</v>
      </c>
      <c r="D490" s="667">
        <v>42</v>
      </c>
      <c r="E490" s="667">
        <v>6</v>
      </c>
      <c r="F490" s="667">
        <v>1</v>
      </c>
      <c r="G490" s="667">
        <v>1</v>
      </c>
      <c r="H490" s="667">
        <v>0</v>
      </c>
      <c r="I490" s="667">
        <v>4</v>
      </c>
      <c r="J490" s="667">
        <v>36</v>
      </c>
      <c r="K490" s="667">
        <v>0</v>
      </c>
      <c r="L490" s="667">
        <v>36</v>
      </c>
      <c r="M490" s="667">
        <v>0</v>
      </c>
      <c r="N490" s="670" t="str">
        <f t="shared" si="7"/>
        <v/>
      </c>
    </row>
    <row r="491" spans="1:14" ht="9" customHeight="1">
      <c r="A491" s="671"/>
      <c r="B491" s="672"/>
      <c r="C491" s="662" t="s">
        <v>1696</v>
      </c>
      <c r="D491" s="667">
        <v>138</v>
      </c>
      <c r="E491" s="667">
        <v>24</v>
      </c>
      <c r="F491" s="667">
        <v>6</v>
      </c>
      <c r="G491" s="667">
        <v>1</v>
      </c>
      <c r="H491" s="667">
        <v>1</v>
      </c>
      <c r="I491" s="667">
        <v>16</v>
      </c>
      <c r="J491" s="667">
        <v>114</v>
      </c>
      <c r="K491" s="667">
        <v>0</v>
      </c>
      <c r="L491" s="667">
        <v>114</v>
      </c>
      <c r="M491" s="667">
        <v>0</v>
      </c>
      <c r="N491" s="670" t="str">
        <f t="shared" si="7"/>
        <v/>
      </c>
    </row>
    <row r="492" spans="1:14" ht="18" customHeight="1">
      <c r="A492" s="671"/>
      <c r="B492" s="672"/>
      <c r="C492" s="673" t="s">
        <v>1697</v>
      </c>
      <c r="D492" s="667">
        <v>180</v>
      </c>
      <c r="E492" s="667">
        <v>30</v>
      </c>
      <c r="F492" s="667">
        <v>7</v>
      </c>
      <c r="G492" s="667">
        <v>2</v>
      </c>
      <c r="H492" s="667">
        <v>1</v>
      </c>
      <c r="I492" s="667">
        <v>20</v>
      </c>
      <c r="J492" s="667">
        <v>150</v>
      </c>
      <c r="K492" s="667">
        <v>0</v>
      </c>
      <c r="L492" s="667">
        <v>150</v>
      </c>
      <c r="M492" s="667">
        <v>0</v>
      </c>
      <c r="N492" s="670" t="str">
        <f t="shared" si="7"/>
        <v/>
      </c>
    </row>
    <row r="493" spans="1:14" s="660" customFormat="1" ht="18" customHeight="1">
      <c r="B493" s="665" t="s">
        <v>1703</v>
      </c>
      <c r="C493" s="668" t="s">
        <v>1695</v>
      </c>
      <c r="D493" s="669">
        <v>4</v>
      </c>
      <c r="E493" s="669">
        <v>2</v>
      </c>
      <c r="F493" s="669">
        <v>1</v>
      </c>
      <c r="G493" s="669">
        <v>0</v>
      </c>
      <c r="H493" s="669">
        <v>0</v>
      </c>
      <c r="I493" s="669">
        <v>1</v>
      </c>
      <c r="J493" s="669">
        <v>2</v>
      </c>
      <c r="K493" s="669">
        <v>0</v>
      </c>
      <c r="L493" s="669">
        <v>2</v>
      </c>
      <c r="M493" s="669">
        <v>0</v>
      </c>
      <c r="N493" s="670" t="str">
        <f t="shared" si="7"/>
        <v/>
      </c>
    </row>
    <row r="494" spans="1:14" ht="9" customHeight="1">
      <c r="A494" s="671"/>
      <c r="B494" s="672"/>
      <c r="C494" s="662" t="s">
        <v>1696</v>
      </c>
      <c r="D494" s="667">
        <v>14</v>
      </c>
      <c r="E494" s="667">
        <v>1</v>
      </c>
      <c r="F494" s="667">
        <v>0</v>
      </c>
      <c r="G494" s="667">
        <v>0</v>
      </c>
      <c r="H494" s="667">
        <v>0</v>
      </c>
      <c r="I494" s="667">
        <v>1</v>
      </c>
      <c r="J494" s="667">
        <v>13</v>
      </c>
      <c r="K494" s="667">
        <v>0</v>
      </c>
      <c r="L494" s="667">
        <v>13</v>
      </c>
      <c r="M494" s="667">
        <v>0</v>
      </c>
      <c r="N494" s="670" t="str">
        <f t="shared" si="7"/>
        <v/>
      </c>
    </row>
    <row r="495" spans="1:14" ht="18" customHeight="1">
      <c r="A495" s="671"/>
      <c r="B495" s="672"/>
      <c r="C495" s="673" t="s">
        <v>1697</v>
      </c>
      <c r="D495" s="667">
        <v>18</v>
      </c>
      <c r="E495" s="667">
        <v>3</v>
      </c>
      <c r="F495" s="667">
        <v>1</v>
      </c>
      <c r="G495" s="667">
        <v>0</v>
      </c>
      <c r="H495" s="667">
        <v>0</v>
      </c>
      <c r="I495" s="667">
        <v>2</v>
      </c>
      <c r="J495" s="667">
        <v>15</v>
      </c>
      <c r="K495" s="667">
        <v>0</v>
      </c>
      <c r="L495" s="667">
        <v>15</v>
      </c>
      <c r="M495" s="667">
        <v>0</v>
      </c>
      <c r="N495" s="670" t="str">
        <f t="shared" si="7"/>
        <v/>
      </c>
    </row>
    <row r="496" spans="1:14" s="660" customFormat="1" ht="27" customHeight="1">
      <c r="B496" s="665" t="s">
        <v>1752</v>
      </c>
      <c r="C496" s="668" t="s">
        <v>1695</v>
      </c>
      <c r="D496" s="669">
        <v>29</v>
      </c>
      <c r="E496" s="669">
        <v>3</v>
      </c>
      <c r="F496" s="669">
        <v>2</v>
      </c>
      <c r="G496" s="669">
        <v>0</v>
      </c>
      <c r="H496" s="669">
        <v>0</v>
      </c>
      <c r="I496" s="669">
        <v>1</v>
      </c>
      <c r="J496" s="669">
        <v>26</v>
      </c>
      <c r="K496" s="669">
        <v>0</v>
      </c>
      <c r="L496" s="669">
        <v>25</v>
      </c>
      <c r="M496" s="669">
        <v>1</v>
      </c>
      <c r="N496" s="670" t="str">
        <f t="shared" si="7"/>
        <v/>
      </c>
    </row>
    <row r="497" spans="1:14" ht="9" customHeight="1">
      <c r="A497" s="671"/>
      <c r="B497" s="672"/>
      <c r="C497" s="662" t="s">
        <v>1696</v>
      </c>
      <c r="D497" s="667">
        <v>49</v>
      </c>
      <c r="E497" s="667">
        <v>8</v>
      </c>
      <c r="F497" s="667">
        <v>3</v>
      </c>
      <c r="G497" s="667">
        <v>1</v>
      </c>
      <c r="H497" s="667">
        <v>0</v>
      </c>
      <c r="I497" s="667">
        <v>4</v>
      </c>
      <c r="J497" s="667">
        <v>41</v>
      </c>
      <c r="K497" s="667">
        <v>0</v>
      </c>
      <c r="L497" s="667">
        <v>38</v>
      </c>
      <c r="M497" s="667">
        <v>3</v>
      </c>
      <c r="N497" s="670" t="str">
        <f t="shared" si="7"/>
        <v/>
      </c>
    </row>
    <row r="498" spans="1:14" ht="18" customHeight="1">
      <c r="A498" s="671"/>
      <c r="B498" s="672"/>
      <c r="C498" s="673" t="s">
        <v>1697</v>
      </c>
      <c r="D498" s="667">
        <v>78</v>
      </c>
      <c r="E498" s="667">
        <v>11</v>
      </c>
      <c r="F498" s="667">
        <v>5</v>
      </c>
      <c r="G498" s="667">
        <v>1</v>
      </c>
      <c r="H498" s="667">
        <v>0</v>
      </c>
      <c r="I498" s="667">
        <v>5</v>
      </c>
      <c r="J498" s="667">
        <v>67</v>
      </c>
      <c r="K498" s="667">
        <v>0</v>
      </c>
      <c r="L498" s="667">
        <v>63</v>
      </c>
      <c r="M498" s="667">
        <v>4</v>
      </c>
      <c r="N498" s="670" t="str">
        <f t="shared" si="7"/>
        <v/>
      </c>
    </row>
    <row r="499" spans="1:14" ht="9" customHeight="1">
      <c r="A499" s="671"/>
      <c r="B499" s="672" t="s">
        <v>842</v>
      </c>
      <c r="C499" s="662" t="s">
        <v>1695</v>
      </c>
      <c r="D499" s="667">
        <v>3</v>
      </c>
      <c r="E499" s="667">
        <v>2</v>
      </c>
      <c r="F499" s="667">
        <v>2</v>
      </c>
      <c r="G499" s="667">
        <v>0</v>
      </c>
      <c r="H499" s="667">
        <v>0</v>
      </c>
      <c r="I499" s="667">
        <v>0</v>
      </c>
      <c r="J499" s="667">
        <v>1</v>
      </c>
      <c r="K499" s="667">
        <v>0</v>
      </c>
      <c r="L499" s="667">
        <v>1</v>
      </c>
      <c r="M499" s="667">
        <v>0</v>
      </c>
      <c r="N499" s="670" t="str">
        <f t="shared" si="7"/>
        <v/>
      </c>
    </row>
    <row r="500" spans="1:14" ht="9" customHeight="1">
      <c r="A500" s="671"/>
      <c r="B500" s="672"/>
      <c r="C500" s="662" t="s">
        <v>1696</v>
      </c>
      <c r="D500" s="667">
        <v>3</v>
      </c>
      <c r="E500" s="667">
        <v>2</v>
      </c>
      <c r="F500" s="667">
        <v>1</v>
      </c>
      <c r="G500" s="667">
        <v>0</v>
      </c>
      <c r="H500" s="667">
        <v>1</v>
      </c>
      <c r="I500" s="667">
        <v>0</v>
      </c>
      <c r="J500" s="667">
        <v>1</v>
      </c>
      <c r="K500" s="667">
        <v>0</v>
      </c>
      <c r="L500" s="667">
        <v>1</v>
      </c>
      <c r="M500" s="667">
        <v>0</v>
      </c>
      <c r="N500" s="670" t="str">
        <f t="shared" si="7"/>
        <v/>
      </c>
    </row>
    <row r="501" spans="1:14" ht="18" customHeight="1">
      <c r="A501" s="671"/>
      <c r="B501" s="672"/>
      <c r="C501" s="673" t="s">
        <v>1697</v>
      </c>
      <c r="D501" s="667">
        <v>6</v>
      </c>
      <c r="E501" s="667">
        <v>4</v>
      </c>
      <c r="F501" s="667">
        <v>3</v>
      </c>
      <c r="G501" s="667">
        <v>0</v>
      </c>
      <c r="H501" s="667">
        <v>1</v>
      </c>
      <c r="I501" s="667">
        <v>0</v>
      </c>
      <c r="J501" s="667">
        <v>2</v>
      </c>
      <c r="K501" s="667">
        <v>0</v>
      </c>
      <c r="L501" s="667">
        <v>2</v>
      </c>
      <c r="M501" s="667">
        <v>0</v>
      </c>
      <c r="N501" s="670" t="str">
        <f t="shared" si="7"/>
        <v/>
      </c>
    </row>
    <row r="502" spans="1:14" ht="9" customHeight="1">
      <c r="A502" s="671"/>
      <c r="B502" s="672" t="s">
        <v>843</v>
      </c>
      <c r="C502" s="662" t="s">
        <v>1695</v>
      </c>
      <c r="D502" s="667">
        <v>351</v>
      </c>
      <c r="E502" s="667">
        <v>137</v>
      </c>
      <c r="F502" s="667">
        <v>109</v>
      </c>
      <c r="G502" s="667">
        <v>11</v>
      </c>
      <c r="H502" s="667">
        <v>12</v>
      </c>
      <c r="I502" s="667">
        <v>5</v>
      </c>
      <c r="J502" s="667">
        <v>214</v>
      </c>
      <c r="K502" s="667">
        <v>1</v>
      </c>
      <c r="L502" s="667">
        <v>209</v>
      </c>
      <c r="M502" s="667">
        <v>4</v>
      </c>
      <c r="N502" s="670" t="str">
        <f t="shared" si="7"/>
        <v/>
      </c>
    </row>
    <row r="503" spans="1:14" ht="9" customHeight="1">
      <c r="A503" s="671"/>
      <c r="B503" s="672"/>
      <c r="C503" s="662" t="s">
        <v>1696</v>
      </c>
      <c r="D503" s="667">
        <v>393</v>
      </c>
      <c r="E503" s="667">
        <v>145</v>
      </c>
      <c r="F503" s="667">
        <v>97</v>
      </c>
      <c r="G503" s="667">
        <v>17</v>
      </c>
      <c r="H503" s="667">
        <v>24</v>
      </c>
      <c r="I503" s="667">
        <v>7</v>
      </c>
      <c r="J503" s="667">
        <v>248</v>
      </c>
      <c r="K503" s="667">
        <v>2</v>
      </c>
      <c r="L503" s="667">
        <v>238</v>
      </c>
      <c r="M503" s="667">
        <v>8</v>
      </c>
      <c r="N503" s="670" t="str">
        <f t="shared" si="7"/>
        <v/>
      </c>
    </row>
    <row r="504" spans="1:14" ht="18" customHeight="1">
      <c r="A504" s="671"/>
      <c r="B504" s="672"/>
      <c r="C504" s="673" t="s">
        <v>1697</v>
      </c>
      <c r="D504" s="667">
        <v>744</v>
      </c>
      <c r="E504" s="667">
        <v>282</v>
      </c>
      <c r="F504" s="667">
        <v>206</v>
      </c>
      <c r="G504" s="667">
        <v>28</v>
      </c>
      <c r="H504" s="667">
        <v>36</v>
      </c>
      <c r="I504" s="667">
        <v>12</v>
      </c>
      <c r="J504" s="667">
        <v>462</v>
      </c>
      <c r="K504" s="667">
        <v>3</v>
      </c>
      <c r="L504" s="667">
        <v>447</v>
      </c>
      <c r="M504" s="667">
        <v>12</v>
      </c>
      <c r="N504" s="670" t="str">
        <f t="shared" si="7"/>
        <v/>
      </c>
    </row>
    <row r="505" spans="1:14" ht="9" customHeight="1">
      <c r="A505" s="671"/>
      <c r="B505" s="672" t="s">
        <v>844</v>
      </c>
      <c r="C505" s="662" t="s">
        <v>1695</v>
      </c>
      <c r="D505" s="667">
        <v>127</v>
      </c>
      <c r="E505" s="667">
        <v>58</v>
      </c>
      <c r="F505" s="667">
        <v>29</v>
      </c>
      <c r="G505" s="667">
        <v>16</v>
      </c>
      <c r="H505" s="667">
        <v>10</v>
      </c>
      <c r="I505" s="667">
        <v>3</v>
      </c>
      <c r="J505" s="667">
        <v>69</v>
      </c>
      <c r="K505" s="667">
        <v>0</v>
      </c>
      <c r="L505" s="667">
        <v>69</v>
      </c>
      <c r="M505" s="667">
        <v>0</v>
      </c>
      <c r="N505" s="670" t="str">
        <f t="shared" si="7"/>
        <v/>
      </c>
    </row>
    <row r="506" spans="1:14" ht="9" customHeight="1">
      <c r="A506" s="671"/>
      <c r="B506" s="672"/>
      <c r="C506" s="662" t="s">
        <v>1696</v>
      </c>
      <c r="D506" s="667">
        <v>213</v>
      </c>
      <c r="E506" s="667">
        <v>99</v>
      </c>
      <c r="F506" s="667">
        <v>43</v>
      </c>
      <c r="G506" s="667">
        <v>12</v>
      </c>
      <c r="H506" s="667">
        <v>32</v>
      </c>
      <c r="I506" s="667">
        <v>12</v>
      </c>
      <c r="J506" s="667">
        <v>114</v>
      </c>
      <c r="K506" s="667">
        <v>0</v>
      </c>
      <c r="L506" s="667">
        <v>110</v>
      </c>
      <c r="M506" s="667">
        <v>4</v>
      </c>
      <c r="N506" s="670" t="str">
        <f t="shared" si="7"/>
        <v/>
      </c>
    </row>
    <row r="507" spans="1:14" ht="18" customHeight="1">
      <c r="A507" s="677"/>
      <c r="B507" s="672"/>
      <c r="C507" s="673" t="s">
        <v>1697</v>
      </c>
      <c r="D507" s="667">
        <v>340</v>
      </c>
      <c r="E507" s="667">
        <v>157</v>
      </c>
      <c r="F507" s="667">
        <v>72</v>
      </c>
      <c r="G507" s="667">
        <v>28</v>
      </c>
      <c r="H507" s="667">
        <v>42</v>
      </c>
      <c r="I507" s="667">
        <v>15</v>
      </c>
      <c r="J507" s="667">
        <v>183</v>
      </c>
      <c r="K507" s="667">
        <v>0</v>
      </c>
      <c r="L507" s="667">
        <v>179</v>
      </c>
      <c r="M507" s="667">
        <v>4</v>
      </c>
      <c r="N507" s="670" t="str">
        <f t="shared" si="7"/>
        <v/>
      </c>
    </row>
    <row r="508" spans="1:14" ht="9" customHeight="1">
      <c r="A508" s="671"/>
      <c r="B508" s="672" t="s">
        <v>845</v>
      </c>
      <c r="C508" s="662" t="s">
        <v>1695</v>
      </c>
      <c r="D508" s="667">
        <v>19</v>
      </c>
      <c r="E508" s="667">
        <v>6</v>
      </c>
      <c r="F508" s="667">
        <v>4</v>
      </c>
      <c r="G508" s="667">
        <v>1</v>
      </c>
      <c r="H508" s="667">
        <v>0</v>
      </c>
      <c r="I508" s="667">
        <v>1</v>
      </c>
      <c r="J508" s="667">
        <v>13</v>
      </c>
      <c r="K508" s="667">
        <v>0</v>
      </c>
      <c r="L508" s="667">
        <v>13</v>
      </c>
      <c r="M508" s="667">
        <v>0</v>
      </c>
      <c r="N508" s="670" t="str">
        <f t="shared" si="7"/>
        <v/>
      </c>
    </row>
    <row r="509" spans="1:14" ht="9" customHeight="1">
      <c r="A509" s="671"/>
      <c r="B509" s="672"/>
      <c r="C509" s="662" t="s">
        <v>1696</v>
      </c>
      <c r="D509" s="667">
        <v>47</v>
      </c>
      <c r="E509" s="667">
        <v>12</v>
      </c>
      <c r="F509" s="667">
        <v>7</v>
      </c>
      <c r="G509" s="667">
        <v>1</v>
      </c>
      <c r="H509" s="667">
        <v>0</v>
      </c>
      <c r="I509" s="667">
        <v>4</v>
      </c>
      <c r="J509" s="667">
        <v>35</v>
      </c>
      <c r="K509" s="667">
        <v>0</v>
      </c>
      <c r="L509" s="667">
        <v>35</v>
      </c>
      <c r="M509" s="667">
        <v>0</v>
      </c>
      <c r="N509" s="670" t="str">
        <f t="shared" si="7"/>
        <v/>
      </c>
    </row>
    <row r="510" spans="1:14" ht="18" customHeight="1">
      <c r="A510" s="671"/>
      <c r="B510" s="672"/>
      <c r="C510" s="673" t="s">
        <v>1697</v>
      </c>
      <c r="D510" s="667">
        <v>66</v>
      </c>
      <c r="E510" s="667">
        <v>18</v>
      </c>
      <c r="F510" s="667">
        <v>11</v>
      </c>
      <c r="G510" s="667">
        <v>2</v>
      </c>
      <c r="H510" s="667">
        <v>0</v>
      </c>
      <c r="I510" s="667">
        <v>5</v>
      </c>
      <c r="J510" s="667">
        <v>48</v>
      </c>
      <c r="K510" s="667">
        <v>0</v>
      </c>
      <c r="L510" s="667">
        <v>48</v>
      </c>
      <c r="M510" s="667">
        <v>0</v>
      </c>
      <c r="N510" s="670" t="str">
        <f t="shared" si="7"/>
        <v/>
      </c>
    </row>
    <row r="511" spans="1:14" ht="9" customHeight="1">
      <c r="A511" s="672" t="s">
        <v>1705</v>
      </c>
      <c r="C511" s="662" t="s">
        <v>1695</v>
      </c>
      <c r="D511" s="667">
        <v>1504</v>
      </c>
      <c r="E511" s="667">
        <v>557</v>
      </c>
      <c r="F511" s="667">
        <v>358</v>
      </c>
      <c r="G511" s="667">
        <v>49</v>
      </c>
      <c r="H511" s="667">
        <v>66</v>
      </c>
      <c r="I511" s="667">
        <v>84</v>
      </c>
      <c r="J511" s="667">
        <v>947</v>
      </c>
      <c r="K511" s="667">
        <v>5</v>
      </c>
      <c r="L511" s="667">
        <v>906</v>
      </c>
      <c r="M511" s="667">
        <v>36</v>
      </c>
      <c r="N511" s="670" t="str">
        <f t="shared" si="7"/>
        <v/>
      </c>
    </row>
    <row r="512" spans="1:14" ht="9" customHeight="1">
      <c r="A512" s="671"/>
      <c r="B512" s="672"/>
      <c r="C512" s="662" t="s">
        <v>1696</v>
      </c>
      <c r="D512" s="667">
        <v>1976</v>
      </c>
      <c r="E512" s="667">
        <v>620</v>
      </c>
      <c r="F512" s="667">
        <v>281</v>
      </c>
      <c r="G512" s="667">
        <v>54</v>
      </c>
      <c r="H512" s="667">
        <v>119</v>
      </c>
      <c r="I512" s="667">
        <v>166</v>
      </c>
      <c r="J512" s="667">
        <v>1356</v>
      </c>
      <c r="K512" s="667">
        <v>2</v>
      </c>
      <c r="L512" s="667">
        <v>1285</v>
      </c>
      <c r="M512" s="667">
        <v>69</v>
      </c>
      <c r="N512" s="670" t="str">
        <f t="shared" si="7"/>
        <v/>
      </c>
    </row>
    <row r="513" spans="1:14" ht="18" customHeight="1">
      <c r="A513" s="671"/>
      <c r="B513" s="672"/>
      <c r="C513" s="673" t="s">
        <v>1697</v>
      </c>
      <c r="D513" s="667">
        <v>3480</v>
      </c>
      <c r="E513" s="667">
        <v>1177</v>
      </c>
      <c r="F513" s="667">
        <v>639</v>
      </c>
      <c r="G513" s="667">
        <v>103</v>
      </c>
      <c r="H513" s="667">
        <v>185</v>
      </c>
      <c r="I513" s="667">
        <v>250</v>
      </c>
      <c r="J513" s="667">
        <v>2303</v>
      </c>
      <c r="K513" s="667">
        <v>7</v>
      </c>
      <c r="L513" s="667">
        <v>2191</v>
      </c>
      <c r="M513" s="667">
        <v>105</v>
      </c>
      <c r="N513" s="670" t="str">
        <f t="shared" si="7"/>
        <v/>
      </c>
    </row>
    <row r="514" spans="1:14" s="660" customFormat="1" ht="18" customHeight="1">
      <c r="A514" s="664" t="s">
        <v>484</v>
      </c>
      <c r="B514" s="665"/>
      <c r="C514" s="666"/>
      <c r="D514" s="667"/>
      <c r="E514" s="667"/>
      <c r="F514" s="667"/>
      <c r="G514" s="667"/>
      <c r="H514" s="667"/>
      <c r="I514" s="667"/>
      <c r="J514" s="667"/>
      <c r="K514" s="667"/>
      <c r="L514" s="667"/>
      <c r="M514" s="667"/>
      <c r="N514" s="670"/>
    </row>
    <row r="515" spans="1:14" ht="9" customHeight="1">
      <c r="A515" s="671"/>
      <c r="B515" s="672" t="s">
        <v>484</v>
      </c>
      <c r="C515" s="662" t="s">
        <v>1695</v>
      </c>
      <c r="D515" s="667">
        <v>35</v>
      </c>
      <c r="E515" s="674" t="s">
        <v>1701</v>
      </c>
      <c r="F515" s="674" t="s">
        <v>1701</v>
      </c>
      <c r="G515" s="674" t="s">
        <v>1701</v>
      </c>
      <c r="H515" s="674" t="s">
        <v>1701</v>
      </c>
      <c r="I515" s="674" t="s">
        <v>1701</v>
      </c>
      <c r="J515" s="674" t="s">
        <v>1701</v>
      </c>
      <c r="K515" s="674" t="s">
        <v>1701</v>
      </c>
      <c r="L515" s="674" t="s">
        <v>1701</v>
      </c>
      <c r="M515" s="674" t="s">
        <v>1701</v>
      </c>
      <c r="N515" s="670" t="str">
        <f t="shared" si="7"/>
        <v/>
      </c>
    </row>
    <row r="516" spans="1:14" ht="9" customHeight="1">
      <c r="A516" s="671"/>
      <c r="B516" s="672"/>
      <c r="C516" s="662" t="s">
        <v>1696</v>
      </c>
      <c r="D516" s="667">
        <v>14</v>
      </c>
      <c r="E516" s="674" t="s">
        <v>1701</v>
      </c>
      <c r="F516" s="674" t="s">
        <v>1701</v>
      </c>
      <c r="G516" s="674" t="s">
        <v>1701</v>
      </c>
      <c r="H516" s="674" t="s">
        <v>1701</v>
      </c>
      <c r="I516" s="674" t="s">
        <v>1701</v>
      </c>
      <c r="J516" s="674" t="s">
        <v>1701</v>
      </c>
      <c r="K516" s="674" t="s">
        <v>1701</v>
      </c>
      <c r="L516" s="674" t="s">
        <v>1701</v>
      </c>
      <c r="M516" s="674" t="s">
        <v>1701</v>
      </c>
      <c r="N516" s="670" t="str">
        <f t="shared" si="7"/>
        <v/>
      </c>
    </row>
    <row r="517" spans="1:14" ht="18" customHeight="1">
      <c r="A517" s="671"/>
      <c r="B517" s="672"/>
      <c r="C517" s="673" t="s">
        <v>1697</v>
      </c>
      <c r="D517" s="667">
        <v>49</v>
      </c>
      <c r="E517" s="675" t="s">
        <v>1701</v>
      </c>
      <c r="F517" s="675" t="s">
        <v>1701</v>
      </c>
      <c r="G517" s="675" t="s">
        <v>1701</v>
      </c>
      <c r="H517" s="675" t="s">
        <v>1701</v>
      </c>
      <c r="I517" s="675" t="s">
        <v>1701</v>
      </c>
      <c r="J517" s="675" t="s">
        <v>1701</v>
      </c>
      <c r="K517" s="675" t="s">
        <v>1701</v>
      </c>
      <c r="L517" s="675" t="s">
        <v>1701</v>
      </c>
      <c r="M517" s="675" t="s">
        <v>1701</v>
      </c>
      <c r="N517" s="670" t="str">
        <f t="shared" si="7"/>
        <v/>
      </c>
    </row>
    <row r="518" spans="1:14" ht="9" customHeight="1">
      <c r="A518" s="672" t="s">
        <v>1706</v>
      </c>
      <c r="C518" s="662" t="s">
        <v>1695</v>
      </c>
      <c r="D518" s="667">
        <v>35</v>
      </c>
      <c r="E518" s="674" t="s">
        <v>1701</v>
      </c>
      <c r="F518" s="674" t="s">
        <v>1701</v>
      </c>
      <c r="G518" s="674" t="s">
        <v>1701</v>
      </c>
      <c r="H518" s="674" t="s">
        <v>1701</v>
      </c>
      <c r="I518" s="674" t="s">
        <v>1701</v>
      </c>
      <c r="J518" s="674" t="s">
        <v>1701</v>
      </c>
      <c r="K518" s="674" t="s">
        <v>1701</v>
      </c>
      <c r="L518" s="674" t="s">
        <v>1701</v>
      </c>
      <c r="M518" s="674" t="s">
        <v>1701</v>
      </c>
      <c r="N518" s="670" t="str">
        <f t="shared" si="7"/>
        <v/>
      </c>
    </row>
    <row r="519" spans="1:14" ht="9" customHeight="1">
      <c r="A519" s="671"/>
      <c r="B519" s="672"/>
      <c r="C519" s="662" t="s">
        <v>1696</v>
      </c>
      <c r="D519" s="667">
        <v>14</v>
      </c>
      <c r="E519" s="674" t="s">
        <v>1701</v>
      </c>
      <c r="F519" s="674" t="s">
        <v>1701</v>
      </c>
      <c r="G519" s="674" t="s">
        <v>1701</v>
      </c>
      <c r="H519" s="674" t="s">
        <v>1701</v>
      </c>
      <c r="I519" s="674" t="s">
        <v>1701</v>
      </c>
      <c r="J519" s="674" t="s">
        <v>1701</v>
      </c>
      <c r="K519" s="674" t="s">
        <v>1701</v>
      </c>
      <c r="L519" s="674" t="s">
        <v>1701</v>
      </c>
      <c r="M519" s="674" t="s">
        <v>1701</v>
      </c>
      <c r="N519" s="670" t="str">
        <f t="shared" si="7"/>
        <v/>
      </c>
    </row>
    <row r="520" spans="1:14" ht="18" customHeight="1">
      <c r="A520" s="671"/>
      <c r="B520" s="672"/>
      <c r="C520" s="673" t="s">
        <v>1697</v>
      </c>
      <c r="D520" s="667">
        <v>49</v>
      </c>
      <c r="E520" s="675" t="s">
        <v>1701</v>
      </c>
      <c r="F520" s="675" t="s">
        <v>1701</v>
      </c>
      <c r="G520" s="675" t="s">
        <v>1701</v>
      </c>
      <c r="H520" s="675" t="s">
        <v>1701</v>
      </c>
      <c r="I520" s="675" t="s">
        <v>1701</v>
      </c>
      <c r="J520" s="675" t="s">
        <v>1701</v>
      </c>
      <c r="K520" s="675" t="s">
        <v>1701</v>
      </c>
      <c r="L520" s="675" t="s">
        <v>1701</v>
      </c>
      <c r="M520" s="675" t="s">
        <v>1701</v>
      </c>
      <c r="N520" s="670" t="str">
        <f t="shared" si="7"/>
        <v/>
      </c>
    </row>
    <row r="521" spans="1:14" s="660" customFormat="1" ht="18" customHeight="1">
      <c r="A521" s="664" t="s">
        <v>846</v>
      </c>
      <c r="B521" s="665"/>
      <c r="C521" s="666"/>
      <c r="D521" s="667"/>
      <c r="E521" s="667"/>
      <c r="F521" s="667"/>
      <c r="G521" s="667"/>
      <c r="H521" s="667"/>
      <c r="I521" s="667"/>
      <c r="J521" s="667"/>
      <c r="K521" s="667"/>
      <c r="L521" s="667"/>
      <c r="M521" s="667"/>
      <c r="N521" s="670"/>
    </row>
    <row r="522" spans="1:14" s="660" customFormat="1" ht="18" customHeight="1">
      <c r="B522" s="665" t="s">
        <v>1748</v>
      </c>
      <c r="C522" s="668" t="s">
        <v>1695</v>
      </c>
      <c r="D522" s="669">
        <v>886</v>
      </c>
      <c r="E522" s="669">
        <v>223</v>
      </c>
      <c r="F522" s="669">
        <v>183</v>
      </c>
      <c r="G522" s="669">
        <v>5</v>
      </c>
      <c r="H522" s="669">
        <v>19</v>
      </c>
      <c r="I522" s="669">
        <v>16</v>
      </c>
      <c r="J522" s="669">
        <v>663</v>
      </c>
      <c r="K522" s="669">
        <v>3</v>
      </c>
      <c r="L522" s="669">
        <v>635</v>
      </c>
      <c r="M522" s="669">
        <v>25</v>
      </c>
      <c r="N522" s="670" t="str">
        <f t="shared" si="7"/>
        <v/>
      </c>
    </row>
    <row r="523" spans="1:14" ht="9" customHeight="1">
      <c r="A523" s="671"/>
      <c r="B523" s="672"/>
      <c r="C523" s="662" t="s">
        <v>1696</v>
      </c>
      <c r="D523" s="667">
        <v>635</v>
      </c>
      <c r="E523" s="667">
        <v>136</v>
      </c>
      <c r="F523" s="667">
        <v>68</v>
      </c>
      <c r="G523" s="667">
        <v>3</v>
      </c>
      <c r="H523" s="667">
        <v>46</v>
      </c>
      <c r="I523" s="667">
        <v>19</v>
      </c>
      <c r="J523" s="667">
        <v>499</v>
      </c>
      <c r="K523" s="667">
        <v>1</v>
      </c>
      <c r="L523" s="667">
        <v>462</v>
      </c>
      <c r="M523" s="667">
        <v>36</v>
      </c>
      <c r="N523" s="670" t="str">
        <f t="shared" si="7"/>
        <v/>
      </c>
    </row>
    <row r="524" spans="1:14" ht="18" customHeight="1">
      <c r="A524" s="671"/>
      <c r="B524" s="672"/>
      <c r="C524" s="673" t="s">
        <v>1697</v>
      </c>
      <c r="D524" s="667">
        <v>1521</v>
      </c>
      <c r="E524" s="667">
        <v>359</v>
      </c>
      <c r="F524" s="667">
        <v>251</v>
      </c>
      <c r="G524" s="667">
        <v>8</v>
      </c>
      <c r="H524" s="667">
        <v>65</v>
      </c>
      <c r="I524" s="667">
        <v>35</v>
      </c>
      <c r="J524" s="667">
        <v>1162</v>
      </c>
      <c r="K524" s="667">
        <v>4</v>
      </c>
      <c r="L524" s="667">
        <v>1097</v>
      </c>
      <c r="M524" s="667">
        <v>61</v>
      </c>
      <c r="N524" s="670" t="str">
        <f t="shared" si="7"/>
        <v/>
      </c>
    </row>
    <row r="525" spans="1:14" ht="9" customHeight="1">
      <c r="A525" s="671"/>
      <c r="B525" s="672" t="s">
        <v>848</v>
      </c>
      <c r="C525" s="662" t="s">
        <v>1695</v>
      </c>
      <c r="D525" s="667">
        <v>1</v>
      </c>
      <c r="E525" s="674" t="s">
        <v>1701</v>
      </c>
      <c r="F525" s="674" t="s">
        <v>1701</v>
      </c>
      <c r="G525" s="674" t="s">
        <v>1701</v>
      </c>
      <c r="H525" s="674" t="s">
        <v>1701</v>
      </c>
      <c r="I525" s="674" t="s">
        <v>1701</v>
      </c>
      <c r="J525" s="674" t="s">
        <v>1701</v>
      </c>
      <c r="K525" s="674" t="s">
        <v>1701</v>
      </c>
      <c r="L525" s="674" t="s">
        <v>1701</v>
      </c>
      <c r="M525" s="674" t="s">
        <v>1701</v>
      </c>
      <c r="N525" s="670" t="str">
        <f t="shared" si="7"/>
        <v/>
      </c>
    </row>
    <row r="526" spans="1:14" ht="9" customHeight="1">
      <c r="A526" s="671"/>
      <c r="B526" s="672"/>
      <c r="C526" s="662" t="s">
        <v>1696</v>
      </c>
      <c r="D526" s="667">
        <v>2</v>
      </c>
      <c r="E526" s="674" t="s">
        <v>1701</v>
      </c>
      <c r="F526" s="674" t="s">
        <v>1701</v>
      </c>
      <c r="G526" s="674" t="s">
        <v>1701</v>
      </c>
      <c r="H526" s="674" t="s">
        <v>1701</v>
      </c>
      <c r="I526" s="674" t="s">
        <v>1701</v>
      </c>
      <c r="J526" s="674" t="s">
        <v>1701</v>
      </c>
      <c r="K526" s="674" t="s">
        <v>1701</v>
      </c>
      <c r="L526" s="674" t="s">
        <v>1701</v>
      </c>
      <c r="M526" s="674" t="s">
        <v>1701</v>
      </c>
      <c r="N526" s="670" t="str">
        <f t="shared" si="7"/>
        <v/>
      </c>
    </row>
    <row r="527" spans="1:14" ht="18" customHeight="1">
      <c r="A527" s="671"/>
      <c r="B527" s="672"/>
      <c r="C527" s="673" t="s">
        <v>1697</v>
      </c>
      <c r="D527" s="667">
        <v>3</v>
      </c>
      <c r="E527" s="675" t="s">
        <v>1701</v>
      </c>
      <c r="F527" s="675" t="s">
        <v>1701</v>
      </c>
      <c r="G527" s="675" t="s">
        <v>1701</v>
      </c>
      <c r="H527" s="675" t="s">
        <v>1701</v>
      </c>
      <c r="I527" s="675" t="s">
        <v>1701</v>
      </c>
      <c r="J527" s="675" t="s">
        <v>1701</v>
      </c>
      <c r="K527" s="675" t="s">
        <v>1701</v>
      </c>
      <c r="L527" s="675" t="s">
        <v>1701</v>
      </c>
      <c r="M527" s="675" t="s">
        <v>1701</v>
      </c>
      <c r="N527" s="670" t="str">
        <f t="shared" si="7"/>
        <v/>
      </c>
    </row>
    <row r="528" spans="1:14" ht="30" customHeight="1">
      <c r="A528" s="671"/>
      <c r="B528" s="672"/>
      <c r="C528" s="673"/>
      <c r="D528" s="667"/>
      <c r="E528" s="667"/>
      <c r="F528" s="667"/>
      <c r="G528" s="667"/>
      <c r="H528" s="667"/>
      <c r="I528" s="667"/>
      <c r="J528" s="667"/>
      <c r="K528" s="667"/>
      <c r="L528" s="667"/>
      <c r="M528" s="667"/>
      <c r="N528" s="670"/>
    </row>
    <row r="529" spans="1:14" s="660" customFormat="1" ht="9.75" customHeight="1">
      <c r="A529" s="676" t="s">
        <v>52</v>
      </c>
      <c r="B529" s="665"/>
      <c r="C529" s="666"/>
      <c r="D529" s="664"/>
      <c r="E529" s="664"/>
      <c r="F529" s="664"/>
      <c r="G529" s="664"/>
      <c r="H529" s="664"/>
      <c r="I529" s="664"/>
      <c r="J529" s="664"/>
      <c r="K529" s="664"/>
      <c r="L529" s="664"/>
      <c r="M529" s="664"/>
      <c r="N529" s="670"/>
    </row>
    <row r="530" spans="1:14">
      <c r="A530" s="671"/>
      <c r="B530" s="672"/>
      <c r="C530" s="662"/>
      <c r="D530" s="663" t="s">
        <v>1751</v>
      </c>
      <c r="E530" s="667"/>
      <c r="F530" s="667"/>
      <c r="G530" s="667"/>
      <c r="H530" s="667"/>
      <c r="I530" s="667"/>
      <c r="J530" s="667"/>
      <c r="K530" s="667"/>
      <c r="L530" s="667"/>
      <c r="M530" s="667"/>
      <c r="N530" s="670"/>
    </row>
    <row r="531" spans="1:14" s="660" customFormat="1" ht="9" customHeight="1">
      <c r="D531" s="663"/>
      <c r="N531" s="670"/>
    </row>
    <row r="532" spans="1:14" ht="9" customHeight="1">
      <c r="A532" s="671"/>
      <c r="B532" s="672" t="s">
        <v>850</v>
      </c>
      <c r="C532" s="662" t="s">
        <v>1695</v>
      </c>
      <c r="D532" s="667">
        <v>45</v>
      </c>
      <c r="E532" s="667">
        <v>14</v>
      </c>
      <c r="F532" s="667">
        <v>10</v>
      </c>
      <c r="G532" s="667">
        <v>0</v>
      </c>
      <c r="H532" s="667">
        <v>3</v>
      </c>
      <c r="I532" s="667">
        <v>1</v>
      </c>
      <c r="J532" s="667">
        <v>31</v>
      </c>
      <c r="K532" s="667">
        <v>0</v>
      </c>
      <c r="L532" s="667">
        <v>31</v>
      </c>
      <c r="M532" s="667">
        <v>0</v>
      </c>
      <c r="N532" s="670" t="str">
        <f t="shared" ref="N532:N595" si="8">IF(OR(D532=E532,D532=F532,D532=G532,D532=H532,D532=I532,D532=J532,D532=K532,D532=L532,D532=M532),"X","")</f>
        <v/>
      </c>
    </row>
    <row r="533" spans="1:14" ht="9" customHeight="1">
      <c r="A533" s="671"/>
      <c r="B533" s="672"/>
      <c r="C533" s="662" t="s">
        <v>1696</v>
      </c>
      <c r="D533" s="667">
        <v>20</v>
      </c>
      <c r="E533" s="667">
        <v>11</v>
      </c>
      <c r="F533" s="667">
        <v>8</v>
      </c>
      <c r="G533" s="667">
        <v>0</v>
      </c>
      <c r="H533" s="667">
        <v>3</v>
      </c>
      <c r="I533" s="667">
        <v>0</v>
      </c>
      <c r="J533" s="667">
        <v>9</v>
      </c>
      <c r="K533" s="667">
        <v>0</v>
      </c>
      <c r="L533" s="667">
        <v>9</v>
      </c>
      <c r="M533" s="667">
        <v>0</v>
      </c>
      <c r="N533" s="670" t="str">
        <f t="shared" si="8"/>
        <v/>
      </c>
    </row>
    <row r="534" spans="1:14" ht="18" customHeight="1">
      <c r="A534" s="671"/>
      <c r="B534" s="672"/>
      <c r="C534" s="673" t="s">
        <v>1697</v>
      </c>
      <c r="D534" s="667">
        <v>65</v>
      </c>
      <c r="E534" s="667">
        <v>25</v>
      </c>
      <c r="F534" s="667">
        <v>18</v>
      </c>
      <c r="G534" s="667">
        <v>0</v>
      </c>
      <c r="H534" s="667">
        <v>6</v>
      </c>
      <c r="I534" s="667">
        <v>1</v>
      </c>
      <c r="J534" s="667">
        <v>40</v>
      </c>
      <c r="K534" s="667">
        <v>0</v>
      </c>
      <c r="L534" s="667">
        <v>40</v>
      </c>
      <c r="M534" s="667">
        <v>0</v>
      </c>
      <c r="N534" s="670" t="str">
        <f t="shared" si="8"/>
        <v/>
      </c>
    </row>
    <row r="535" spans="1:14" ht="9" customHeight="1">
      <c r="A535" s="671"/>
      <c r="B535" s="672" t="s">
        <v>851</v>
      </c>
      <c r="C535" s="662" t="s">
        <v>1695</v>
      </c>
      <c r="D535" s="667">
        <v>410</v>
      </c>
      <c r="E535" s="667">
        <v>153</v>
      </c>
      <c r="F535" s="667">
        <v>83</v>
      </c>
      <c r="G535" s="667">
        <v>10</v>
      </c>
      <c r="H535" s="667">
        <v>42</v>
      </c>
      <c r="I535" s="667">
        <v>18</v>
      </c>
      <c r="J535" s="667">
        <v>257</v>
      </c>
      <c r="K535" s="667">
        <v>2</v>
      </c>
      <c r="L535" s="667">
        <v>185</v>
      </c>
      <c r="M535" s="667">
        <v>70</v>
      </c>
      <c r="N535" s="670" t="str">
        <f t="shared" si="8"/>
        <v/>
      </c>
    </row>
    <row r="536" spans="1:14" ht="9" customHeight="1">
      <c r="A536" s="671"/>
      <c r="B536" s="672"/>
      <c r="C536" s="662" t="s">
        <v>1696</v>
      </c>
      <c r="D536" s="667">
        <v>419</v>
      </c>
      <c r="E536" s="667">
        <v>182</v>
      </c>
      <c r="F536" s="667">
        <v>94</v>
      </c>
      <c r="G536" s="667">
        <v>3</v>
      </c>
      <c r="H536" s="667">
        <v>54</v>
      </c>
      <c r="I536" s="667">
        <v>31</v>
      </c>
      <c r="J536" s="667">
        <v>237</v>
      </c>
      <c r="K536" s="667">
        <v>0</v>
      </c>
      <c r="L536" s="667">
        <v>137</v>
      </c>
      <c r="M536" s="667">
        <v>100</v>
      </c>
      <c r="N536" s="670" t="str">
        <f t="shared" si="8"/>
        <v/>
      </c>
    </row>
    <row r="537" spans="1:14" ht="18" customHeight="1">
      <c r="A537" s="671"/>
      <c r="B537" s="672"/>
      <c r="C537" s="673" t="s">
        <v>1697</v>
      </c>
      <c r="D537" s="667">
        <v>829</v>
      </c>
      <c r="E537" s="667">
        <v>335</v>
      </c>
      <c r="F537" s="667">
        <v>177</v>
      </c>
      <c r="G537" s="667">
        <v>13</v>
      </c>
      <c r="H537" s="667">
        <v>96</v>
      </c>
      <c r="I537" s="667">
        <v>49</v>
      </c>
      <c r="J537" s="667">
        <v>494</v>
      </c>
      <c r="K537" s="667">
        <v>2</v>
      </c>
      <c r="L537" s="667">
        <v>322</v>
      </c>
      <c r="M537" s="667">
        <v>170</v>
      </c>
      <c r="N537" s="670" t="str">
        <f t="shared" si="8"/>
        <v/>
      </c>
    </row>
    <row r="538" spans="1:14" ht="9" customHeight="1">
      <c r="A538" s="671"/>
      <c r="B538" s="672" t="s">
        <v>852</v>
      </c>
      <c r="C538" s="662" t="s">
        <v>1695</v>
      </c>
      <c r="D538" s="667">
        <v>2979</v>
      </c>
      <c r="E538" s="667">
        <v>737</v>
      </c>
      <c r="F538" s="667">
        <v>541</v>
      </c>
      <c r="G538" s="667">
        <v>8</v>
      </c>
      <c r="H538" s="667">
        <v>133</v>
      </c>
      <c r="I538" s="667">
        <v>55</v>
      </c>
      <c r="J538" s="667">
        <v>2242</v>
      </c>
      <c r="K538" s="667">
        <v>1</v>
      </c>
      <c r="L538" s="667">
        <v>2112</v>
      </c>
      <c r="M538" s="667">
        <v>129</v>
      </c>
      <c r="N538" s="670" t="str">
        <f t="shared" si="8"/>
        <v/>
      </c>
    </row>
    <row r="539" spans="1:14" ht="9" customHeight="1">
      <c r="A539" s="671"/>
      <c r="B539" s="672"/>
      <c r="C539" s="662" t="s">
        <v>1696</v>
      </c>
      <c r="D539" s="667">
        <v>3541</v>
      </c>
      <c r="E539" s="667">
        <v>963</v>
      </c>
      <c r="F539" s="667">
        <v>520</v>
      </c>
      <c r="G539" s="667">
        <v>7</v>
      </c>
      <c r="H539" s="667">
        <v>322</v>
      </c>
      <c r="I539" s="667">
        <v>114</v>
      </c>
      <c r="J539" s="667">
        <v>2578</v>
      </c>
      <c r="K539" s="667">
        <v>0</v>
      </c>
      <c r="L539" s="667">
        <v>2307</v>
      </c>
      <c r="M539" s="667">
        <v>271</v>
      </c>
      <c r="N539" s="670" t="str">
        <f t="shared" si="8"/>
        <v/>
      </c>
    </row>
    <row r="540" spans="1:14" ht="18" customHeight="1">
      <c r="A540" s="671"/>
      <c r="B540" s="672"/>
      <c r="C540" s="673" t="s">
        <v>1697</v>
      </c>
      <c r="D540" s="667">
        <v>6520</v>
      </c>
      <c r="E540" s="667">
        <v>1700</v>
      </c>
      <c r="F540" s="667">
        <v>1061</v>
      </c>
      <c r="G540" s="667">
        <v>15</v>
      </c>
      <c r="H540" s="667">
        <v>455</v>
      </c>
      <c r="I540" s="667">
        <v>169</v>
      </c>
      <c r="J540" s="667">
        <v>4820</v>
      </c>
      <c r="K540" s="667">
        <v>1</v>
      </c>
      <c r="L540" s="667">
        <v>4419</v>
      </c>
      <c r="M540" s="667">
        <v>400</v>
      </c>
      <c r="N540" s="670" t="str">
        <f t="shared" si="8"/>
        <v/>
      </c>
    </row>
    <row r="541" spans="1:14" ht="9" customHeight="1">
      <c r="A541" s="671"/>
      <c r="B541" s="672" t="s">
        <v>853</v>
      </c>
      <c r="C541" s="662" t="s">
        <v>1695</v>
      </c>
      <c r="D541" s="667">
        <v>890</v>
      </c>
      <c r="E541" s="667">
        <v>327</v>
      </c>
      <c r="F541" s="667">
        <v>276</v>
      </c>
      <c r="G541" s="667">
        <v>32</v>
      </c>
      <c r="H541" s="667">
        <v>13</v>
      </c>
      <c r="I541" s="667">
        <v>6</v>
      </c>
      <c r="J541" s="667">
        <v>563</v>
      </c>
      <c r="K541" s="667">
        <v>7</v>
      </c>
      <c r="L541" s="667">
        <v>532</v>
      </c>
      <c r="M541" s="667">
        <v>24</v>
      </c>
      <c r="N541" s="670" t="str">
        <f t="shared" si="8"/>
        <v/>
      </c>
    </row>
    <row r="542" spans="1:14" ht="9" customHeight="1">
      <c r="A542" s="671"/>
      <c r="B542" s="672"/>
      <c r="C542" s="662" t="s">
        <v>1696</v>
      </c>
      <c r="D542" s="667">
        <v>342</v>
      </c>
      <c r="E542" s="667">
        <v>119</v>
      </c>
      <c r="F542" s="667">
        <v>79</v>
      </c>
      <c r="G542" s="667">
        <v>11</v>
      </c>
      <c r="H542" s="667">
        <v>26</v>
      </c>
      <c r="I542" s="667">
        <v>3</v>
      </c>
      <c r="J542" s="667">
        <v>223</v>
      </c>
      <c r="K542" s="667">
        <v>2</v>
      </c>
      <c r="L542" s="667">
        <v>200</v>
      </c>
      <c r="M542" s="667">
        <v>21</v>
      </c>
      <c r="N542" s="670" t="str">
        <f t="shared" si="8"/>
        <v/>
      </c>
    </row>
    <row r="543" spans="1:14" ht="18" customHeight="1">
      <c r="A543" s="671"/>
      <c r="B543" s="672"/>
      <c r="C543" s="673" t="s">
        <v>1697</v>
      </c>
      <c r="D543" s="667">
        <v>1232</v>
      </c>
      <c r="E543" s="667">
        <v>446</v>
      </c>
      <c r="F543" s="667">
        <v>355</v>
      </c>
      <c r="G543" s="667">
        <v>43</v>
      </c>
      <c r="H543" s="667">
        <v>39</v>
      </c>
      <c r="I543" s="667">
        <v>9</v>
      </c>
      <c r="J543" s="667">
        <v>786</v>
      </c>
      <c r="K543" s="667">
        <v>9</v>
      </c>
      <c r="L543" s="667">
        <v>732</v>
      </c>
      <c r="M543" s="667">
        <v>45</v>
      </c>
      <c r="N543" s="670" t="str">
        <f t="shared" si="8"/>
        <v/>
      </c>
    </row>
    <row r="544" spans="1:14" ht="9" customHeight="1">
      <c r="A544" s="671"/>
      <c r="B544" s="672" t="s">
        <v>1708</v>
      </c>
      <c r="C544" s="662" t="s">
        <v>1695</v>
      </c>
      <c r="D544" s="667">
        <v>262</v>
      </c>
      <c r="E544" s="674" t="s">
        <v>1701</v>
      </c>
      <c r="F544" s="674" t="s">
        <v>1701</v>
      </c>
      <c r="G544" s="674" t="s">
        <v>1701</v>
      </c>
      <c r="H544" s="674" t="s">
        <v>1701</v>
      </c>
      <c r="I544" s="674" t="s">
        <v>1701</v>
      </c>
      <c r="J544" s="674" t="s">
        <v>1701</v>
      </c>
      <c r="K544" s="674" t="s">
        <v>1701</v>
      </c>
      <c r="L544" s="674" t="s">
        <v>1701</v>
      </c>
      <c r="M544" s="674" t="s">
        <v>1701</v>
      </c>
      <c r="N544" s="670" t="str">
        <f t="shared" si="8"/>
        <v/>
      </c>
    </row>
    <row r="545" spans="1:14" ht="9" customHeight="1">
      <c r="A545" s="671"/>
      <c r="B545" s="672"/>
      <c r="C545" s="662" t="s">
        <v>1696</v>
      </c>
      <c r="D545" s="667">
        <v>137</v>
      </c>
      <c r="E545" s="674" t="s">
        <v>1701</v>
      </c>
      <c r="F545" s="674" t="s">
        <v>1701</v>
      </c>
      <c r="G545" s="674" t="s">
        <v>1701</v>
      </c>
      <c r="H545" s="674" t="s">
        <v>1701</v>
      </c>
      <c r="I545" s="674" t="s">
        <v>1701</v>
      </c>
      <c r="J545" s="674" t="s">
        <v>1701</v>
      </c>
      <c r="K545" s="674" t="s">
        <v>1701</v>
      </c>
      <c r="L545" s="674" t="s">
        <v>1701</v>
      </c>
      <c r="M545" s="674" t="s">
        <v>1701</v>
      </c>
      <c r="N545" s="670" t="str">
        <f t="shared" si="8"/>
        <v/>
      </c>
    </row>
    <row r="546" spans="1:14" ht="18" customHeight="1">
      <c r="A546" s="671"/>
      <c r="B546" s="672"/>
      <c r="C546" s="673" t="s">
        <v>1697</v>
      </c>
      <c r="D546" s="667">
        <v>399</v>
      </c>
      <c r="E546" s="675" t="s">
        <v>1701</v>
      </c>
      <c r="F546" s="675" t="s">
        <v>1701</v>
      </c>
      <c r="G546" s="675" t="s">
        <v>1701</v>
      </c>
      <c r="H546" s="675" t="s">
        <v>1701</v>
      </c>
      <c r="I546" s="675" t="s">
        <v>1701</v>
      </c>
      <c r="J546" s="675" t="s">
        <v>1701</v>
      </c>
      <c r="K546" s="675" t="s">
        <v>1701</v>
      </c>
      <c r="L546" s="675" t="s">
        <v>1701</v>
      </c>
      <c r="M546" s="675" t="s">
        <v>1701</v>
      </c>
      <c r="N546" s="670" t="str">
        <f t="shared" si="8"/>
        <v/>
      </c>
    </row>
    <row r="547" spans="1:14" ht="9" customHeight="1">
      <c r="A547" s="671"/>
      <c r="B547" s="672" t="s">
        <v>855</v>
      </c>
      <c r="C547" s="662" t="s">
        <v>1695</v>
      </c>
      <c r="D547" s="667">
        <v>15893</v>
      </c>
      <c r="E547" s="667">
        <v>3957</v>
      </c>
      <c r="F547" s="667">
        <v>3189</v>
      </c>
      <c r="G547" s="667">
        <v>121</v>
      </c>
      <c r="H547" s="667">
        <v>496</v>
      </c>
      <c r="I547" s="667">
        <v>151</v>
      </c>
      <c r="J547" s="667">
        <v>11936</v>
      </c>
      <c r="K547" s="667">
        <v>70</v>
      </c>
      <c r="L547" s="667">
        <v>11318</v>
      </c>
      <c r="M547" s="667">
        <v>548</v>
      </c>
      <c r="N547" s="670" t="str">
        <f t="shared" si="8"/>
        <v/>
      </c>
    </row>
    <row r="548" spans="1:14" ht="9" customHeight="1">
      <c r="A548" s="671"/>
      <c r="B548" s="672"/>
      <c r="C548" s="662" t="s">
        <v>1696</v>
      </c>
      <c r="D548" s="667">
        <v>6894</v>
      </c>
      <c r="E548" s="667">
        <v>1768</v>
      </c>
      <c r="F548" s="667">
        <v>848</v>
      </c>
      <c r="G548" s="667">
        <v>49</v>
      </c>
      <c r="H548" s="667">
        <v>692</v>
      </c>
      <c r="I548" s="667">
        <v>179</v>
      </c>
      <c r="J548" s="667">
        <v>5126</v>
      </c>
      <c r="K548" s="667">
        <v>3</v>
      </c>
      <c r="L548" s="667">
        <v>4625</v>
      </c>
      <c r="M548" s="667">
        <v>498</v>
      </c>
      <c r="N548" s="670" t="str">
        <f t="shared" si="8"/>
        <v/>
      </c>
    </row>
    <row r="549" spans="1:14" ht="18" customHeight="1">
      <c r="A549" s="671"/>
      <c r="B549" s="672"/>
      <c r="C549" s="673" t="s">
        <v>1697</v>
      </c>
      <c r="D549" s="667">
        <v>22787</v>
      </c>
      <c r="E549" s="667">
        <v>5725</v>
      </c>
      <c r="F549" s="667">
        <v>4037</v>
      </c>
      <c r="G549" s="667">
        <v>170</v>
      </c>
      <c r="H549" s="667">
        <v>1188</v>
      </c>
      <c r="I549" s="667">
        <v>330</v>
      </c>
      <c r="J549" s="667">
        <v>17062</v>
      </c>
      <c r="K549" s="667">
        <v>73</v>
      </c>
      <c r="L549" s="667">
        <v>15943</v>
      </c>
      <c r="M549" s="667">
        <v>1046</v>
      </c>
      <c r="N549" s="670" t="str">
        <f t="shared" si="8"/>
        <v/>
      </c>
    </row>
    <row r="550" spans="1:14" s="660" customFormat="1" ht="27" customHeight="1">
      <c r="B550" s="665" t="s">
        <v>1709</v>
      </c>
      <c r="C550" s="668" t="s">
        <v>1695</v>
      </c>
      <c r="D550" s="669">
        <v>1547</v>
      </c>
      <c r="E550" s="669">
        <v>366</v>
      </c>
      <c r="F550" s="669">
        <v>296</v>
      </c>
      <c r="G550" s="669">
        <v>3</v>
      </c>
      <c r="H550" s="669">
        <v>56</v>
      </c>
      <c r="I550" s="669">
        <v>11</v>
      </c>
      <c r="J550" s="669">
        <v>1181</v>
      </c>
      <c r="K550" s="669">
        <v>7</v>
      </c>
      <c r="L550" s="669">
        <v>1094</v>
      </c>
      <c r="M550" s="669">
        <v>80</v>
      </c>
      <c r="N550" s="670" t="str">
        <f t="shared" si="8"/>
        <v/>
      </c>
    </row>
    <row r="551" spans="1:14" ht="9" customHeight="1">
      <c r="A551" s="671"/>
      <c r="B551" s="672"/>
      <c r="C551" s="662" t="s">
        <v>1696</v>
      </c>
      <c r="D551" s="667">
        <v>372</v>
      </c>
      <c r="E551" s="667">
        <v>110</v>
      </c>
      <c r="F551" s="667">
        <v>43</v>
      </c>
      <c r="G551" s="667">
        <v>2</v>
      </c>
      <c r="H551" s="667">
        <v>56</v>
      </c>
      <c r="I551" s="667">
        <v>9</v>
      </c>
      <c r="J551" s="667">
        <v>262</v>
      </c>
      <c r="K551" s="667">
        <v>1</v>
      </c>
      <c r="L551" s="667">
        <v>235</v>
      </c>
      <c r="M551" s="667">
        <v>26</v>
      </c>
      <c r="N551" s="670" t="str">
        <f t="shared" si="8"/>
        <v/>
      </c>
    </row>
    <row r="552" spans="1:14" ht="18" customHeight="1">
      <c r="A552" s="671"/>
      <c r="B552" s="672"/>
      <c r="C552" s="673" t="s">
        <v>1697</v>
      </c>
      <c r="D552" s="667">
        <v>1919</v>
      </c>
      <c r="E552" s="667">
        <v>476</v>
      </c>
      <c r="F552" s="667">
        <v>339</v>
      </c>
      <c r="G552" s="667">
        <v>5</v>
      </c>
      <c r="H552" s="667">
        <v>112</v>
      </c>
      <c r="I552" s="667">
        <v>20</v>
      </c>
      <c r="J552" s="667">
        <v>1443</v>
      </c>
      <c r="K552" s="667">
        <v>8</v>
      </c>
      <c r="L552" s="667">
        <v>1329</v>
      </c>
      <c r="M552" s="667">
        <v>106</v>
      </c>
      <c r="N552" s="670" t="str">
        <f t="shared" si="8"/>
        <v/>
      </c>
    </row>
    <row r="553" spans="1:14" ht="18" customHeight="1">
      <c r="A553" s="1437" t="s">
        <v>1710</v>
      </c>
      <c r="B553" s="1438"/>
      <c r="C553" s="662" t="s">
        <v>1695</v>
      </c>
      <c r="D553" s="669">
        <v>22913</v>
      </c>
      <c r="E553" s="669">
        <v>5878</v>
      </c>
      <c r="F553" s="669">
        <v>4642</v>
      </c>
      <c r="G553" s="669">
        <v>187</v>
      </c>
      <c r="H553" s="669">
        <v>786</v>
      </c>
      <c r="I553" s="669">
        <v>263</v>
      </c>
      <c r="J553" s="669">
        <v>17035</v>
      </c>
      <c r="K553" s="669">
        <v>90</v>
      </c>
      <c r="L553" s="669">
        <v>16066</v>
      </c>
      <c r="M553" s="669">
        <v>879</v>
      </c>
      <c r="N553" s="670" t="str">
        <f t="shared" si="8"/>
        <v/>
      </c>
    </row>
    <row r="554" spans="1:14" ht="9" customHeight="1">
      <c r="A554" s="671"/>
      <c r="B554" s="672"/>
      <c r="C554" s="662" t="s">
        <v>1696</v>
      </c>
      <c r="D554" s="667">
        <v>12362</v>
      </c>
      <c r="E554" s="667">
        <v>3375</v>
      </c>
      <c r="F554" s="667">
        <v>1692</v>
      </c>
      <c r="G554" s="667">
        <v>81</v>
      </c>
      <c r="H554" s="667">
        <v>1244</v>
      </c>
      <c r="I554" s="667">
        <v>358</v>
      </c>
      <c r="J554" s="667">
        <v>8987</v>
      </c>
      <c r="K554" s="667">
        <v>7</v>
      </c>
      <c r="L554" s="667">
        <v>8027</v>
      </c>
      <c r="M554" s="667">
        <v>953</v>
      </c>
      <c r="N554" s="670" t="str">
        <f t="shared" si="8"/>
        <v/>
      </c>
    </row>
    <row r="555" spans="1:14" ht="18" customHeight="1">
      <c r="A555" s="671"/>
      <c r="B555" s="672"/>
      <c r="C555" s="673" t="s">
        <v>1697</v>
      </c>
      <c r="D555" s="667">
        <v>35275</v>
      </c>
      <c r="E555" s="667">
        <v>9253</v>
      </c>
      <c r="F555" s="667">
        <v>6334</v>
      </c>
      <c r="G555" s="667">
        <v>268</v>
      </c>
      <c r="H555" s="667">
        <v>2030</v>
      </c>
      <c r="I555" s="667">
        <v>621</v>
      </c>
      <c r="J555" s="667">
        <v>26022</v>
      </c>
      <c r="K555" s="667">
        <v>97</v>
      </c>
      <c r="L555" s="667">
        <v>24093</v>
      </c>
      <c r="M555" s="667">
        <v>1832</v>
      </c>
      <c r="N555" s="670" t="str">
        <f t="shared" si="8"/>
        <v/>
      </c>
    </row>
    <row r="556" spans="1:14" s="660" customFormat="1" ht="18" customHeight="1">
      <c r="A556" s="664" t="s">
        <v>498</v>
      </c>
      <c r="B556" s="665"/>
      <c r="C556" s="666"/>
      <c r="D556" s="667"/>
      <c r="E556" s="667"/>
      <c r="F556" s="667"/>
      <c r="G556" s="667"/>
      <c r="H556" s="667"/>
      <c r="I556" s="667"/>
      <c r="J556" s="667"/>
      <c r="K556" s="667"/>
      <c r="L556" s="667"/>
      <c r="M556" s="667"/>
      <c r="N556" s="670"/>
    </row>
    <row r="557" spans="1:14" s="660" customFormat="1" ht="18" customHeight="1">
      <c r="B557" s="665" t="s">
        <v>1711</v>
      </c>
      <c r="C557" s="668" t="s">
        <v>1695</v>
      </c>
      <c r="D557" s="669">
        <v>140</v>
      </c>
      <c r="E557" s="669">
        <v>68</v>
      </c>
      <c r="F557" s="669">
        <v>29</v>
      </c>
      <c r="G557" s="669">
        <v>2</v>
      </c>
      <c r="H557" s="669">
        <v>31</v>
      </c>
      <c r="I557" s="669">
        <v>6</v>
      </c>
      <c r="J557" s="669">
        <v>72</v>
      </c>
      <c r="K557" s="669">
        <v>0</v>
      </c>
      <c r="L557" s="669">
        <v>53</v>
      </c>
      <c r="M557" s="669">
        <v>19</v>
      </c>
      <c r="N557" s="670" t="str">
        <f t="shared" si="8"/>
        <v/>
      </c>
    </row>
    <row r="558" spans="1:14" ht="9" customHeight="1">
      <c r="A558" s="671"/>
      <c r="B558" s="672"/>
      <c r="C558" s="662" t="s">
        <v>1696</v>
      </c>
      <c r="D558" s="667">
        <v>54</v>
      </c>
      <c r="E558" s="667">
        <v>32</v>
      </c>
      <c r="F558" s="667">
        <v>11</v>
      </c>
      <c r="G558" s="667">
        <v>1</v>
      </c>
      <c r="H558" s="667">
        <v>17</v>
      </c>
      <c r="I558" s="667">
        <v>3</v>
      </c>
      <c r="J558" s="667">
        <v>22</v>
      </c>
      <c r="K558" s="667">
        <v>0</v>
      </c>
      <c r="L558" s="667">
        <v>16</v>
      </c>
      <c r="M558" s="667">
        <v>6</v>
      </c>
      <c r="N558" s="670" t="str">
        <f t="shared" si="8"/>
        <v/>
      </c>
    </row>
    <row r="559" spans="1:14" ht="18" customHeight="1">
      <c r="A559" s="671"/>
      <c r="B559" s="672"/>
      <c r="C559" s="673" t="s">
        <v>1697</v>
      </c>
      <c r="D559" s="667">
        <v>194</v>
      </c>
      <c r="E559" s="667">
        <v>100</v>
      </c>
      <c r="F559" s="667">
        <v>40</v>
      </c>
      <c r="G559" s="667">
        <v>3</v>
      </c>
      <c r="H559" s="667">
        <v>48</v>
      </c>
      <c r="I559" s="667">
        <v>9</v>
      </c>
      <c r="J559" s="667">
        <v>94</v>
      </c>
      <c r="K559" s="667">
        <v>0</v>
      </c>
      <c r="L559" s="667">
        <v>69</v>
      </c>
      <c r="M559" s="667">
        <v>25</v>
      </c>
      <c r="N559" s="670" t="str">
        <f t="shared" si="8"/>
        <v/>
      </c>
    </row>
    <row r="560" spans="1:14" ht="9" customHeight="1">
      <c r="A560" s="671"/>
      <c r="B560" s="672" t="s">
        <v>859</v>
      </c>
      <c r="C560" s="662" t="s">
        <v>1695</v>
      </c>
      <c r="D560" s="667">
        <v>757</v>
      </c>
      <c r="E560" s="674" t="s">
        <v>1701</v>
      </c>
      <c r="F560" s="674" t="s">
        <v>1701</v>
      </c>
      <c r="G560" s="674" t="s">
        <v>1701</v>
      </c>
      <c r="H560" s="674" t="s">
        <v>1701</v>
      </c>
      <c r="I560" s="674" t="s">
        <v>1701</v>
      </c>
      <c r="J560" s="674" t="s">
        <v>1701</v>
      </c>
      <c r="K560" s="674" t="s">
        <v>1701</v>
      </c>
      <c r="L560" s="674" t="s">
        <v>1701</v>
      </c>
      <c r="M560" s="674" t="s">
        <v>1701</v>
      </c>
      <c r="N560" s="670" t="str">
        <f t="shared" si="8"/>
        <v/>
      </c>
    </row>
    <row r="561" spans="1:14" ht="9" customHeight="1">
      <c r="A561" s="677"/>
      <c r="B561" s="672"/>
      <c r="C561" s="662" t="s">
        <v>1696</v>
      </c>
      <c r="D561" s="667">
        <v>247</v>
      </c>
      <c r="E561" s="674" t="s">
        <v>1701</v>
      </c>
      <c r="F561" s="674" t="s">
        <v>1701</v>
      </c>
      <c r="G561" s="674" t="s">
        <v>1701</v>
      </c>
      <c r="H561" s="674" t="s">
        <v>1701</v>
      </c>
      <c r="I561" s="674" t="s">
        <v>1701</v>
      </c>
      <c r="J561" s="674" t="s">
        <v>1701</v>
      </c>
      <c r="K561" s="674" t="s">
        <v>1701</v>
      </c>
      <c r="L561" s="674" t="s">
        <v>1701</v>
      </c>
      <c r="M561" s="674" t="s">
        <v>1701</v>
      </c>
      <c r="N561" s="670" t="str">
        <f t="shared" si="8"/>
        <v/>
      </c>
    </row>
    <row r="562" spans="1:14" ht="18" customHeight="1">
      <c r="A562" s="671"/>
      <c r="B562" s="672"/>
      <c r="C562" s="673" t="s">
        <v>1697</v>
      </c>
      <c r="D562" s="667">
        <v>1004</v>
      </c>
      <c r="E562" s="675" t="s">
        <v>1701</v>
      </c>
      <c r="F562" s="675" t="s">
        <v>1701</v>
      </c>
      <c r="G562" s="675" t="s">
        <v>1701</v>
      </c>
      <c r="H562" s="675" t="s">
        <v>1701</v>
      </c>
      <c r="I562" s="675" t="s">
        <v>1701</v>
      </c>
      <c r="J562" s="675" t="s">
        <v>1701</v>
      </c>
      <c r="K562" s="675" t="s">
        <v>1701</v>
      </c>
      <c r="L562" s="675" t="s">
        <v>1701</v>
      </c>
      <c r="M562" s="675" t="s">
        <v>1701</v>
      </c>
      <c r="N562" s="670" t="str">
        <f t="shared" si="8"/>
        <v/>
      </c>
    </row>
    <row r="563" spans="1:14" ht="9" customHeight="1">
      <c r="A563" s="671"/>
      <c r="B563" s="672" t="s">
        <v>860</v>
      </c>
      <c r="C563" s="662" t="s">
        <v>1695</v>
      </c>
      <c r="D563" s="667">
        <v>4395</v>
      </c>
      <c r="E563" s="667">
        <v>2024</v>
      </c>
      <c r="F563" s="667">
        <v>1318</v>
      </c>
      <c r="G563" s="667">
        <v>40</v>
      </c>
      <c r="H563" s="667">
        <v>602</v>
      </c>
      <c r="I563" s="667">
        <v>64</v>
      </c>
      <c r="J563" s="667">
        <v>2371</v>
      </c>
      <c r="K563" s="667">
        <v>4</v>
      </c>
      <c r="L563" s="667">
        <v>1812</v>
      </c>
      <c r="M563" s="667">
        <v>555</v>
      </c>
      <c r="N563" s="670" t="str">
        <f t="shared" si="8"/>
        <v/>
      </c>
    </row>
    <row r="564" spans="1:14" ht="9" customHeight="1">
      <c r="A564" s="671"/>
      <c r="B564" s="672"/>
      <c r="C564" s="662" t="s">
        <v>1696</v>
      </c>
      <c r="D564" s="667">
        <v>978</v>
      </c>
      <c r="E564" s="667">
        <v>409</v>
      </c>
      <c r="F564" s="667">
        <v>200</v>
      </c>
      <c r="G564" s="667">
        <v>7</v>
      </c>
      <c r="H564" s="667">
        <v>168</v>
      </c>
      <c r="I564" s="667">
        <v>34</v>
      </c>
      <c r="J564" s="667">
        <v>569</v>
      </c>
      <c r="K564" s="667">
        <v>0</v>
      </c>
      <c r="L564" s="667">
        <v>433</v>
      </c>
      <c r="M564" s="667">
        <v>136</v>
      </c>
      <c r="N564" s="670" t="str">
        <f t="shared" si="8"/>
        <v/>
      </c>
    </row>
    <row r="565" spans="1:14" ht="18" customHeight="1">
      <c r="A565" s="671"/>
      <c r="B565" s="672"/>
      <c r="C565" s="673" t="s">
        <v>1697</v>
      </c>
      <c r="D565" s="667">
        <v>5373</v>
      </c>
      <c r="E565" s="667">
        <v>2433</v>
      </c>
      <c r="F565" s="667">
        <v>1518</v>
      </c>
      <c r="G565" s="667">
        <v>47</v>
      </c>
      <c r="H565" s="667">
        <v>770</v>
      </c>
      <c r="I565" s="667">
        <v>98</v>
      </c>
      <c r="J565" s="667">
        <v>2940</v>
      </c>
      <c r="K565" s="667">
        <v>4</v>
      </c>
      <c r="L565" s="667">
        <v>2245</v>
      </c>
      <c r="M565" s="667">
        <v>691</v>
      </c>
      <c r="N565" s="670" t="str">
        <f t="shared" si="8"/>
        <v/>
      </c>
    </row>
    <row r="566" spans="1:14" ht="9" customHeight="1">
      <c r="A566" s="671"/>
      <c r="B566" s="672" t="s">
        <v>861</v>
      </c>
      <c r="C566" s="662" t="s">
        <v>1695</v>
      </c>
      <c r="D566" s="667">
        <v>326</v>
      </c>
      <c r="E566" s="667">
        <v>220</v>
      </c>
      <c r="F566" s="667">
        <v>133</v>
      </c>
      <c r="G566" s="667">
        <v>1</v>
      </c>
      <c r="H566" s="667">
        <v>78</v>
      </c>
      <c r="I566" s="667">
        <v>8</v>
      </c>
      <c r="J566" s="667">
        <v>106</v>
      </c>
      <c r="K566" s="667">
        <v>0</v>
      </c>
      <c r="L566" s="667">
        <v>57</v>
      </c>
      <c r="M566" s="667">
        <v>49</v>
      </c>
      <c r="N566" s="670" t="str">
        <f t="shared" si="8"/>
        <v/>
      </c>
    </row>
    <row r="567" spans="1:14" ht="9" customHeight="1">
      <c r="A567" s="671"/>
      <c r="B567" s="672"/>
      <c r="C567" s="662" t="s">
        <v>1696</v>
      </c>
      <c r="D567" s="667">
        <v>108</v>
      </c>
      <c r="E567" s="667">
        <v>49</v>
      </c>
      <c r="F567" s="667">
        <v>12</v>
      </c>
      <c r="G567" s="667">
        <v>0</v>
      </c>
      <c r="H567" s="667">
        <v>33</v>
      </c>
      <c r="I567" s="667">
        <v>4</v>
      </c>
      <c r="J567" s="667">
        <v>59</v>
      </c>
      <c r="K567" s="667">
        <v>0</v>
      </c>
      <c r="L567" s="667">
        <v>23</v>
      </c>
      <c r="M567" s="667">
        <v>36</v>
      </c>
      <c r="N567" s="670" t="str">
        <f t="shared" si="8"/>
        <v/>
      </c>
    </row>
    <row r="568" spans="1:14" ht="18" customHeight="1">
      <c r="A568" s="671"/>
      <c r="B568" s="672"/>
      <c r="C568" s="673" t="s">
        <v>1697</v>
      </c>
      <c r="D568" s="667">
        <v>434</v>
      </c>
      <c r="E568" s="667">
        <v>269</v>
      </c>
      <c r="F568" s="667">
        <v>145</v>
      </c>
      <c r="G568" s="667">
        <v>1</v>
      </c>
      <c r="H568" s="667">
        <v>111</v>
      </c>
      <c r="I568" s="667">
        <v>12</v>
      </c>
      <c r="J568" s="667">
        <v>165</v>
      </c>
      <c r="K568" s="667">
        <v>0</v>
      </c>
      <c r="L568" s="667">
        <v>80</v>
      </c>
      <c r="M568" s="667">
        <v>85</v>
      </c>
      <c r="N568" s="670" t="str">
        <f t="shared" si="8"/>
        <v/>
      </c>
    </row>
    <row r="569" spans="1:14" ht="9" customHeight="1">
      <c r="A569" s="671"/>
      <c r="B569" s="672" t="s">
        <v>862</v>
      </c>
      <c r="C569" s="662" t="s">
        <v>1695</v>
      </c>
      <c r="D569" s="667">
        <v>369</v>
      </c>
      <c r="E569" s="667">
        <v>229</v>
      </c>
      <c r="F569" s="667">
        <v>121</v>
      </c>
      <c r="G569" s="667">
        <v>8</v>
      </c>
      <c r="H569" s="667">
        <v>95</v>
      </c>
      <c r="I569" s="667">
        <v>5</v>
      </c>
      <c r="J569" s="667">
        <v>140</v>
      </c>
      <c r="K569" s="667">
        <v>1</v>
      </c>
      <c r="L569" s="667">
        <v>77</v>
      </c>
      <c r="M569" s="667">
        <v>62</v>
      </c>
      <c r="N569" s="670" t="str">
        <f t="shared" si="8"/>
        <v/>
      </c>
    </row>
    <row r="570" spans="1:14" ht="9" customHeight="1">
      <c r="A570" s="671"/>
      <c r="B570" s="672"/>
      <c r="C570" s="662" t="s">
        <v>1696</v>
      </c>
      <c r="D570" s="667">
        <v>157</v>
      </c>
      <c r="E570" s="667">
        <v>93</v>
      </c>
      <c r="F570" s="667">
        <v>24</v>
      </c>
      <c r="G570" s="667">
        <v>5</v>
      </c>
      <c r="H570" s="667">
        <v>59</v>
      </c>
      <c r="I570" s="667">
        <v>5</v>
      </c>
      <c r="J570" s="667">
        <v>64</v>
      </c>
      <c r="K570" s="667">
        <v>0</v>
      </c>
      <c r="L570" s="667">
        <v>26</v>
      </c>
      <c r="M570" s="667">
        <v>38</v>
      </c>
      <c r="N570" s="670" t="str">
        <f t="shared" si="8"/>
        <v/>
      </c>
    </row>
    <row r="571" spans="1:14" ht="18" customHeight="1">
      <c r="A571" s="671"/>
      <c r="B571" s="672"/>
      <c r="C571" s="673" t="s">
        <v>1697</v>
      </c>
      <c r="D571" s="667">
        <v>526</v>
      </c>
      <c r="E571" s="667">
        <v>322</v>
      </c>
      <c r="F571" s="667">
        <v>145</v>
      </c>
      <c r="G571" s="667">
        <v>13</v>
      </c>
      <c r="H571" s="667">
        <v>154</v>
      </c>
      <c r="I571" s="667">
        <v>10</v>
      </c>
      <c r="J571" s="667">
        <v>204</v>
      </c>
      <c r="K571" s="667">
        <v>1</v>
      </c>
      <c r="L571" s="667">
        <v>103</v>
      </c>
      <c r="M571" s="667">
        <v>100</v>
      </c>
      <c r="N571" s="670" t="str">
        <f t="shared" si="8"/>
        <v/>
      </c>
    </row>
    <row r="572" spans="1:14" ht="9" customHeight="1">
      <c r="A572" s="671"/>
      <c r="B572" s="672" t="s">
        <v>863</v>
      </c>
      <c r="C572" s="662" t="s">
        <v>1695</v>
      </c>
      <c r="D572" s="667">
        <v>9</v>
      </c>
      <c r="E572" s="674" t="s">
        <v>1701</v>
      </c>
      <c r="F572" s="674" t="s">
        <v>1701</v>
      </c>
      <c r="G572" s="674" t="s">
        <v>1701</v>
      </c>
      <c r="H572" s="674" t="s">
        <v>1701</v>
      </c>
      <c r="I572" s="674" t="s">
        <v>1701</v>
      </c>
      <c r="J572" s="674" t="s">
        <v>1701</v>
      </c>
      <c r="K572" s="674" t="s">
        <v>1701</v>
      </c>
      <c r="L572" s="674" t="s">
        <v>1701</v>
      </c>
      <c r="M572" s="674" t="s">
        <v>1701</v>
      </c>
      <c r="N572" s="670" t="str">
        <f t="shared" si="8"/>
        <v/>
      </c>
    </row>
    <row r="573" spans="1:14" ht="9" customHeight="1">
      <c r="A573" s="671"/>
      <c r="B573" s="672"/>
      <c r="C573" s="662" t="s">
        <v>1696</v>
      </c>
      <c r="D573" s="667">
        <v>2</v>
      </c>
      <c r="E573" s="674" t="s">
        <v>1701</v>
      </c>
      <c r="F573" s="674" t="s">
        <v>1701</v>
      </c>
      <c r="G573" s="674" t="s">
        <v>1701</v>
      </c>
      <c r="H573" s="674" t="s">
        <v>1701</v>
      </c>
      <c r="I573" s="674" t="s">
        <v>1701</v>
      </c>
      <c r="J573" s="674" t="s">
        <v>1701</v>
      </c>
      <c r="K573" s="674" t="s">
        <v>1701</v>
      </c>
      <c r="L573" s="674" t="s">
        <v>1701</v>
      </c>
      <c r="M573" s="674" t="s">
        <v>1701</v>
      </c>
      <c r="N573" s="670" t="str">
        <f t="shared" si="8"/>
        <v/>
      </c>
    </row>
    <row r="574" spans="1:14" ht="18" customHeight="1">
      <c r="A574" s="671"/>
      <c r="B574" s="672"/>
      <c r="C574" s="673" t="s">
        <v>1697</v>
      </c>
      <c r="D574" s="667">
        <v>11</v>
      </c>
      <c r="E574" s="675" t="s">
        <v>1701</v>
      </c>
      <c r="F574" s="675" t="s">
        <v>1701</v>
      </c>
      <c r="G574" s="675" t="s">
        <v>1701</v>
      </c>
      <c r="H574" s="675" t="s">
        <v>1701</v>
      </c>
      <c r="I574" s="675" t="s">
        <v>1701</v>
      </c>
      <c r="J574" s="675" t="s">
        <v>1701</v>
      </c>
      <c r="K574" s="675" t="s">
        <v>1701</v>
      </c>
      <c r="L574" s="675" t="s">
        <v>1701</v>
      </c>
      <c r="M574" s="675" t="s">
        <v>1701</v>
      </c>
      <c r="N574" s="670" t="str">
        <f t="shared" si="8"/>
        <v/>
      </c>
    </row>
    <row r="575" spans="1:14" ht="9" customHeight="1">
      <c r="A575" s="671"/>
      <c r="B575" s="672" t="s">
        <v>864</v>
      </c>
      <c r="C575" s="662" t="s">
        <v>1695</v>
      </c>
      <c r="D575" s="667">
        <v>263</v>
      </c>
      <c r="E575" s="667">
        <v>174</v>
      </c>
      <c r="F575" s="667">
        <v>91</v>
      </c>
      <c r="G575" s="667">
        <v>3</v>
      </c>
      <c r="H575" s="667">
        <v>77</v>
      </c>
      <c r="I575" s="667">
        <v>3</v>
      </c>
      <c r="J575" s="667">
        <v>89</v>
      </c>
      <c r="K575" s="667">
        <v>0</v>
      </c>
      <c r="L575" s="667">
        <v>68</v>
      </c>
      <c r="M575" s="667">
        <v>21</v>
      </c>
      <c r="N575" s="670" t="str">
        <f t="shared" si="8"/>
        <v/>
      </c>
    </row>
    <row r="576" spans="1:14" ht="9" customHeight="1">
      <c r="A576" s="671"/>
      <c r="B576" s="672"/>
      <c r="C576" s="662" t="s">
        <v>1696</v>
      </c>
      <c r="D576" s="667">
        <v>188</v>
      </c>
      <c r="E576" s="667">
        <v>141</v>
      </c>
      <c r="F576" s="667">
        <v>39</v>
      </c>
      <c r="G576" s="667">
        <v>3</v>
      </c>
      <c r="H576" s="667">
        <v>90</v>
      </c>
      <c r="I576" s="667">
        <v>9</v>
      </c>
      <c r="J576" s="667">
        <v>47</v>
      </c>
      <c r="K576" s="667">
        <v>1</v>
      </c>
      <c r="L576" s="667">
        <v>27</v>
      </c>
      <c r="M576" s="667">
        <v>19</v>
      </c>
      <c r="N576" s="670" t="str">
        <f t="shared" si="8"/>
        <v/>
      </c>
    </row>
    <row r="577" spans="1:14" ht="18" customHeight="1">
      <c r="A577" s="671"/>
      <c r="B577" s="672"/>
      <c r="C577" s="673" t="s">
        <v>1697</v>
      </c>
      <c r="D577" s="667">
        <v>451</v>
      </c>
      <c r="E577" s="667">
        <v>315</v>
      </c>
      <c r="F577" s="667">
        <v>130</v>
      </c>
      <c r="G577" s="667">
        <v>6</v>
      </c>
      <c r="H577" s="667">
        <v>167</v>
      </c>
      <c r="I577" s="667">
        <v>12</v>
      </c>
      <c r="J577" s="667">
        <v>136</v>
      </c>
      <c r="K577" s="667">
        <v>1</v>
      </c>
      <c r="L577" s="667">
        <v>95</v>
      </c>
      <c r="M577" s="667">
        <v>40</v>
      </c>
      <c r="N577" s="670" t="str">
        <f t="shared" si="8"/>
        <v/>
      </c>
    </row>
    <row r="578" spans="1:14" ht="32.25" customHeight="1">
      <c r="A578" s="671"/>
      <c r="B578" s="672"/>
      <c r="C578" s="673"/>
      <c r="D578" s="667"/>
      <c r="E578" s="667"/>
      <c r="F578" s="667"/>
      <c r="G578" s="667"/>
      <c r="H578" s="667"/>
      <c r="I578" s="667"/>
      <c r="J578" s="667"/>
      <c r="K578" s="667"/>
      <c r="L578" s="667"/>
      <c r="M578" s="667"/>
      <c r="N578" s="670"/>
    </row>
    <row r="579" spans="1:14" s="660" customFormat="1" ht="9" customHeight="1">
      <c r="A579" s="676" t="s">
        <v>52</v>
      </c>
      <c r="B579" s="665"/>
      <c r="C579" s="666"/>
      <c r="D579" s="664"/>
      <c r="E579" s="664"/>
      <c r="F579" s="664"/>
      <c r="G579" s="664"/>
      <c r="H579" s="664"/>
      <c r="I579" s="664"/>
      <c r="J579" s="664"/>
      <c r="K579" s="664"/>
      <c r="L579" s="664"/>
      <c r="M579" s="664"/>
      <c r="N579" s="670"/>
    </row>
    <row r="580" spans="1:14">
      <c r="A580" s="671"/>
      <c r="B580" s="672"/>
      <c r="C580" s="662"/>
      <c r="D580" s="663" t="s">
        <v>1751</v>
      </c>
      <c r="E580" s="667"/>
      <c r="F580" s="667"/>
      <c r="G580" s="667"/>
      <c r="H580" s="667"/>
      <c r="I580" s="667"/>
      <c r="J580" s="667"/>
      <c r="K580" s="667"/>
      <c r="L580" s="667"/>
      <c r="M580" s="667"/>
      <c r="N580" s="670"/>
    </row>
    <row r="581" spans="1:14" s="660" customFormat="1" ht="9" customHeight="1">
      <c r="D581" s="663"/>
      <c r="N581" s="670"/>
    </row>
    <row r="582" spans="1:14" s="660" customFormat="1" ht="18" customHeight="1">
      <c r="B582" s="665" t="s">
        <v>1712</v>
      </c>
      <c r="C582" s="668" t="s">
        <v>1695</v>
      </c>
      <c r="D582" s="669">
        <v>43</v>
      </c>
      <c r="E582" s="669">
        <v>25</v>
      </c>
      <c r="F582" s="669">
        <v>15</v>
      </c>
      <c r="G582" s="669">
        <v>0</v>
      </c>
      <c r="H582" s="669">
        <v>10</v>
      </c>
      <c r="I582" s="669">
        <v>0</v>
      </c>
      <c r="J582" s="669">
        <v>18</v>
      </c>
      <c r="K582" s="669">
        <v>0</v>
      </c>
      <c r="L582" s="669">
        <v>6</v>
      </c>
      <c r="M582" s="669">
        <v>12</v>
      </c>
      <c r="N582" s="670" t="str">
        <f t="shared" si="8"/>
        <v/>
      </c>
    </row>
    <row r="583" spans="1:14" ht="9" customHeight="1">
      <c r="A583" s="671"/>
      <c r="B583" s="672"/>
      <c r="C583" s="662" t="s">
        <v>1696</v>
      </c>
      <c r="D583" s="667">
        <v>13</v>
      </c>
      <c r="E583" s="667">
        <v>6</v>
      </c>
      <c r="F583" s="667">
        <v>5</v>
      </c>
      <c r="G583" s="667">
        <v>0</v>
      </c>
      <c r="H583" s="667">
        <v>1</v>
      </c>
      <c r="I583" s="667">
        <v>0</v>
      </c>
      <c r="J583" s="667">
        <v>7</v>
      </c>
      <c r="K583" s="667">
        <v>0</v>
      </c>
      <c r="L583" s="667">
        <v>5</v>
      </c>
      <c r="M583" s="667">
        <v>2</v>
      </c>
      <c r="N583" s="670" t="str">
        <f t="shared" si="8"/>
        <v/>
      </c>
    </row>
    <row r="584" spans="1:14" ht="18" customHeight="1">
      <c r="A584" s="671"/>
      <c r="B584" s="672"/>
      <c r="C584" s="673" t="s">
        <v>1697</v>
      </c>
      <c r="D584" s="667">
        <v>56</v>
      </c>
      <c r="E584" s="667">
        <v>31</v>
      </c>
      <c r="F584" s="667">
        <v>20</v>
      </c>
      <c r="G584" s="667">
        <v>0</v>
      </c>
      <c r="H584" s="667">
        <v>11</v>
      </c>
      <c r="I584" s="667">
        <v>0</v>
      </c>
      <c r="J584" s="667">
        <v>25</v>
      </c>
      <c r="K584" s="667">
        <v>0</v>
      </c>
      <c r="L584" s="667">
        <v>11</v>
      </c>
      <c r="M584" s="667">
        <v>14</v>
      </c>
      <c r="N584" s="670" t="str">
        <f t="shared" si="8"/>
        <v/>
      </c>
    </row>
    <row r="585" spans="1:14" ht="9" customHeight="1">
      <c r="A585" s="671"/>
      <c r="B585" s="672" t="s">
        <v>866</v>
      </c>
      <c r="C585" s="662" t="s">
        <v>1695</v>
      </c>
      <c r="D585" s="667">
        <v>25</v>
      </c>
      <c r="E585" s="667">
        <v>20</v>
      </c>
      <c r="F585" s="667">
        <v>9</v>
      </c>
      <c r="G585" s="667">
        <v>0</v>
      </c>
      <c r="H585" s="667">
        <v>10</v>
      </c>
      <c r="I585" s="667">
        <v>1</v>
      </c>
      <c r="J585" s="667">
        <v>5</v>
      </c>
      <c r="K585" s="667">
        <v>0</v>
      </c>
      <c r="L585" s="667">
        <v>3</v>
      </c>
      <c r="M585" s="667">
        <v>2</v>
      </c>
      <c r="N585" s="670" t="str">
        <f t="shared" si="8"/>
        <v/>
      </c>
    </row>
    <row r="586" spans="1:14" ht="9" customHeight="1">
      <c r="A586" s="671"/>
      <c r="B586" s="672"/>
      <c r="C586" s="662" t="s">
        <v>1696</v>
      </c>
      <c r="D586" s="667">
        <v>11</v>
      </c>
      <c r="E586" s="667">
        <v>10</v>
      </c>
      <c r="F586" s="667">
        <v>2</v>
      </c>
      <c r="G586" s="667">
        <v>0</v>
      </c>
      <c r="H586" s="667">
        <v>8</v>
      </c>
      <c r="I586" s="667">
        <v>0</v>
      </c>
      <c r="J586" s="667">
        <v>1</v>
      </c>
      <c r="K586" s="667">
        <v>0</v>
      </c>
      <c r="L586" s="667">
        <v>1</v>
      </c>
      <c r="M586" s="667">
        <v>0</v>
      </c>
      <c r="N586" s="670" t="str">
        <f t="shared" si="8"/>
        <v/>
      </c>
    </row>
    <row r="587" spans="1:14" ht="18" customHeight="1">
      <c r="A587" s="671"/>
      <c r="B587" s="672"/>
      <c r="C587" s="673" t="s">
        <v>1697</v>
      </c>
      <c r="D587" s="667">
        <v>36</v>
      </c>
      <c r="E587" s="667">
        <v>30</v>
      </c>
      <c r="F587" s="667">
        <v>11</v>
      </c>
      <c r="G587" s="667">
        <v>0</v>
      </c>
      <c r="H587" s="667">
        <v>18</v>
      </c>
      <c r="I587" s="667">
        <v>1</v>
      </c>
      <c r="J587" s="667">
        <v>6</v>
      </c>
      <c r="K587" s="667">
        <v>0</v>
      </c>
      <c r="L587" s="667">
        <v>4</v>
      </c>
      <c r="M587" s="667">
        <v>2</v>
      </c>
      <c r="N587" s="670" t="str">
        <f t="shared" si="8"/>
        <v/>
      </c>
    </row>
    <row r="588" spans="1:14" ht="9" customHeight="1">
      <c r="A588" s="672" t="s">
        <v>1713</v>
      </c>
      <c r="C588" s="662" t="s">
        <v>1695</v>
      </c>
      <c r="D588" s="667">
        <v>6327</v>
      </c>
      <c r="E588" s="674" t="s">
        <v>1701</v>
      </c>
      <c r="F588" s="674" t="s">
        <v>1701</v>
      </c>
      <c r="G588" s="674" t="s">
        <v>1701</v>
      </c>
      <c r="H588" s="674" t="s">
        <v>1701</v>
      </c>
      <c r="I588" s="674" t="s">
        <v>1701</v>
      </c>
      <c r="J588" s="674" t="s">
        <v>1701</v>
      </c>
      <c r="K588" s="674" t="s">
        <v>1701</v>
      </c>
      <c r="L588" s="674" t="s">
        <v>1701</v>
      </c>
      <c r="M588" s="674" t="s">
        <v>1701</v>
      </c>
      <c r="N588" s="670" t="str">
        <f t="shared" si="8"/>
        <v/>
      </c>
    </row>
    <row r="589" spans="1:14" ht="9" customHeight="1">
      <c r="A589" s="671"/>
      <c r="B589" s="672"/>
      <c r="C589" s="662" t="s">
        <v>1696</v>
      </c>
      <c r="D589" s="667">
        <v>1758</v>
      </c>
      <c r="E589" s="674" t="s">
        <v>1701</v>
      </c>
      <c r="F589" s="674" t="s">
        <v>1701</v>
      </c>
      <c r="G589" s="674" t="s">
        <v>1701</v>
      </c>
      <c r="H589" s="674" t="s">
        <v>1701</v>
      </c>
      <c r="I589" s="674" t="s">
        <v>1701</v>
      </c>
      <c r="J589" s="674" t="s">
        <v>1701</v>
      </c>
      <c r="K589" s="674" t="s">
        <v>1701</v>
      </c>
      <c r="L589" s="674" t="s">
        <v>1701</v>
      </c>
      <c r="M589" s="674" t="s">
        <v>1701</v>
      </c>
      <c r="N589" s="670" t="str">
        <f t="shared" si="8"/>
        <v/>
      </c>
    </row>
    <row r="590" spans="1:14" ht="18" customHeight="1">
      <c r="A590" s="671"/>
      <c r="B590" s="672"/>
      <c r="C590" s="673" t="s">
        <v>1697</v>
      </c>
      <c r="D590" s="667">
        <v>8085</v>
      </c>
      <c r="E590" s="675" t="s">
        <v>1701</v>
      </c>
      <c r="F590" s="675" t="s">
        <v>1701</v>
      </c>
      <c r="G590" s="675" t="s">
        <v>1701</v>
      </c>
      <c r="H590" s="675" t="s">
        <v>1701</v>
      </c>
      <c r="I590" s="675" t="s">
        <v>1701</v>
      </c>
      <c r="J590" s="675" t="s">
        <v>1701</v>
      </c>
      <c r="K590" s="675" t="s">
        <v>1701</v>
      </c>
      <c r="L590" s="675" t="s">
        <v>1701</v>
      </c>
      <c r="M590" s="675" t="s">
        <v>1701</v>
      </c>
      <c r="N590" s="670" t="str">
        <f t="shared" si="8"/>
        <v/>
      </c>
    </row>
    <row r="591" spans="1:14" s="660" customFormat="1" ht="18" customHeight="1">
      <c r="A591" s="664" t="s">
        <v>508</v>
      </c>
      <c r="B591" s="665"/>
      <c r="C591" s="666"/>
      <c r="D591" s="667"/>
      <c r="E591" s="667"/>
      <c r="F591" s="667"/>
      <c r="G591" s="667"/>
      <c r="H591" s="667"/>
      <c r="I591" s="667"/>
      <c r="J591" s="667"/>
      <c r="K591" s="667"/>
      <c r="L591" s="667"/>
      <c r="M591" s="667"/>
      <c r="N591" s="670"/>
    </row>
    <row r="592" spans="1:14" ht="9" customHeight="1">
      <c r="A592" s="671"/>
      <c r="B592" s="672" t="s">
        <v>867</v>
      </c>
      <c r="C592" s="662" t="s">
        <v>1695</v>
      </c>
      <c r="D592" s="667">
        <v>7</v>
      </c>
      <c r="E592" s="667">
        <v>3</v>
      </c>
      <c r="F592" s="667">
        <v>2</v>
      </c>
      <c r="G592" s="667">
        <v>1</v>
      </c>
      <c r="H592" s="667">
        <v>0</v>
      </c>
      <c r="I592" s="667">
        <v>0</v>
      </c>
      <c r="J592" s="667">
        <v>4</v>
      </c>
      <c r="K592" s="667">
        <v>1</v>
      </c>
      <c r="L592" s="667">
        <v>3</v>
      </c>
      <c r="M592" s="667">
        <v>0</v>
      </c>
      <c r="N592" s="670" t="str">
        <f t="shared" si="8"/>
        <v/>
      </c>
    </row>
    <row r="593" spans="1:14" ht="9" customHeight="1">
      <c r="A593" s="671"/>
      <c r="B593" s="672"/>
      <c r="C593" s="662" t="s">
        <v>1696</v>
      </c>
      <c r="D593" s="667">
        <v>13</v>
      </c>
      <c r="E593" s="667">
        <v>4</v>
      </c>
      <c r="F593" s="667">
        <v>3</v>
      </c>
      <c r="G593" s="667">
        <v>1</v>
      </c>
      <c r="H593" s="667">
        <v>0</v>
      </c>
      <c r="I593" s="667">
        <v>0</v>
      </c>
      <c r="J593" s="667">
        <v>9</v>
      </c>
      <c r="K593" s="667">
        <v>0</v>
      </c>
      <c r="L593" s="667">
        <v>6</v>
      </c>
      <c r="M593" s="667">
        <v>3</v>
      </c>
      <c r="N593" s="670" t="str">
        <f t="shared" si="8"/>
        <v/>
      </c>
    </row>
    <row r="594" spans="1:14" ht="18" customHeight="1">
      <c r="A594" s="671"/>
      <c r="B594" s="672"/>
      <c r="C594" s="673" t="s">
        <v>1697</v>
      </c>
      <c r="D594" s="667">
        <v>20</v>
      </c>
      <c r="E594" s="667">
        <v>7</v>
      </c>
      <c r="F594" s="667">
        <v>5</v>
      </c>
      <c r="G594" s="667">
        <v>2</v>
      </c>
      <c r="H594" s="667">
        <v>0</v>
      </c>
      <c r="I594" s="667">
        <v>0</v>
      </c>
      <c r="J594" s="667">
        <v>13</v>
      </c>
      <c r="K594" s="667">
        <v>1</v>
      </c>
      <c r="L594" s="667">
        <v>9</v>
      </c>
      <c r="M594" s="667">
        <v>3</v>
      </c>
      <c r="N594" s="670" t="str">
        <f t="shared" si="8"/>
        <v/>
      </c>
    </row>
    <row r="595" spans="1:14" s="660" customFormat="1" ht="18" customHeight="1">
      <c r="B595" s="665" t="s">
        <v>1714</v>
      </c>
      <c r="C595" s="668" t="s">
        <v>1695</v>
      </c>
      <c r="D595" s="669">
        <v>1121</v>
      </c>
      <c r="E595" s="669">
        <v>286</v>
      </c>
      <c r="F595" s="669">
        <v>186</v>
      </c>
      <c r="G595" s="669">
        <v>37</v>
      </c>
      <c r="H595" s="669">
        <v>48</v>
      </c>
      <c r="I595" s="669">
        <v>15</v>
      </c>
      <c r="J595" s="669">
        <v>835</v>
      </c>
      <c r="K595" s="669">
        <v>10</v>
      </c>
      <c r="L595" s="669">
        <v>749</v>
      </c>
      <c r="M595" s="669">
        <v>76</v>
      </c>
      <c r="N595" s="670" t="str">
        <f t="shared" si="8"/>
        <v/>
      </c>
    </row>
    <row r="596" spans="1:14" ht="9" customHeight="1">
      <c r="A596" s="671"/>
      <c r="B596" s="672"/>
      <c r="C596" s="662" t="s">
        <v>1696</v>
      </c>
      <c r="D596" s="667">
        <v>1396</v>
      </c>
      <c r="E596" s="667">
        <v>415</v>
      </c>
      <c r="F596" s="667">
        <v>167</v>
      </c>
      <c r="G596" s="667">
        <v>67</v>
      </c>
      <c r="H596" s="667">
        <v>144</v>
      </c>
      <c r="I596" s="667">
        <v>37</v>
      </c>
      <c r="J596" s="667">
        <v>981</v>
      </c>
      <c r="K596" s="667">
        <v>2</v>
      </c>
      <c r="L596" s="667">
        <v>862</v>
      </c>
      <c r="M596" s="667">
        <v>117</v>
      </c>
      <c r="N596" s="670" t="str">
        <f t="shared" ref="N596:N659" si="9">IF(OR(D596=E596,D596=F596,D596=G596,D596=H596,D596=I596,D596=J596,D596=K596,D596=L596,D596=M596),"X","")</f>
        <v/>
      </c>
    </row>
    <row r="597" spans="1:14" ht="18" customHeight="1">
      <c r="A597" s="671"/>
      <c r="B597" s="672"/>
      <c r="C597" s="673" t="s">
        <v>1697</v>
      </c>
      <c r="D597" s="667">
        <v>2517</v>
      </c>
      <c r="E597" s="667">
        <v>701</v>
      </c>
      <c r="F597" s="667">
        <v>353</v>
      </c>
      <c r="G597" s="667">
        <v>104</v>
      </c>
      <c r="H597" s="667">
        <v>192</v>
      </c>
      <c r="I597" s="667">
        <v>52</v>
      </c>
      <c r="J597" s="667">
        <v>1816</v>
      </c>
      <c r="K597" s="667">
        <v>12</v>
      </c>
      <c r="L597" s="667">
        <v>1611</v>
      </c>
      <c r="M597" s="667">
        <v>193</v>
      </c>
      <c r="N597" s="670" t="str">
        <f t="shared" si="9"/>
        <v/>
      </c>
    </row>
    <row r="598" spans="1:14" s="660" customFormat="1" ht="18" customHeight="1">
      <c r="B598" s="665" t="s">
        <v>1715</v>
      </c>
      <c r="C598" s="668" t="s">
        <v>1695</v>
      </c>
      <c r="D598" s="669">
        <v>24</v>
      </c>
      <c r="E598" s="674" t="s">
        <v>1701</v>
      </c>
      <c r="F598" s="674" t="s">
        <v>1701</v>
      </c>
      <c r="G598" s="674" t="s">
        <v>1701</v>
      </c>
      <c r="H598" s="674" t="s">
        <v>1701</v>
      </c>
      <c r="I598" s="674" t="s">
        <v>1701</v>
      </c>
      <c r="J598" s="674" t="s">
        <v>1701</v>
      </c>
      <c r="K598" s="674" t="s">
        <v>1701</v>
      </c>
      <c r="L598" s="674" t="s">
        <v>1701</v>
      </c>
      <c r="M598" s="674" t="s">
        <v>1701</v>
      </c>
      <c r="N598" s="670" t="str">
        <f t="shared" si="9"/>
        <v/>
      </c>
    </row>
    <row r="599" spans="1:14" ht="9" customHeight="1">
      <c r="A599" s="671"/>
      <c r="B599" s="672"/>
      <c r="C599" s="662" t="s">
        <v>1696</v>
      </c>
      <c r="D599" s="667">
        <v>24</v>
      </c>
      <c r="E599" s="674" t="s">
        <v>1701</v>
      </c>
      <c r="F599" s="674" t="s">
        <v>1701</v>
      </c>
      <c r="G599" s="674" t="s">
        <v>1701</v>
      </c>
      <c r="H599" s="674" t="s">
        <v>1701</v>
      </c>
      <c r="I599" s="674" t="s">
        <v>1701</v>
      </c>
      <c r="J599" s="674" t="s">
        <v>1701</v>
      </c>
      <c r="K599" s="674" t="s">
        <v>1701</v>
      </c>
      <c r="L599" s="674" t="s">
        <v>1701</v>
      </c>
      <c r="M599" s="674" t="s">
        <v>1701</v>
      </c>
      <c r="N599" s="670" t="str">
        <f t="shared" si="9"/>
        <v/>
      </c>
    </row>
    <row r="600" spans="1:14" ht="18" customHeight="1">
      <c r="A600" s="671"/>
      <c r="B600" s="672"/>
      <c r="C600" s="673" t="s">
        <v>1697</v>
      </c>
      <c r="D600" s="667">
        <v>48</v>
      </c>
      <c r="E600" s="675" t="s">
        <v>1701</v>
      </c>
      <c r="F600" s="675" t="s">
        <v>1701</v>
      </c>
      <c r="G600" s="675" t="s">
        <v>1701</v>
      </c>
      <c r="H600" s="675" t="s">
        <v>1701</v>
      </c>
      <c r="I600" s="675" t="s">
        <v>1701</v>
      </c>
      <c r="J600" s="675" t="s">
        <v>1701</v>
      </c>
      <c r="K600" s="675" t="s">
        <v>1701</v>
      </c>
      <c r="L600" s="675" t="s">
        <v>1701</v>
      </c>
      <c r="M600" s="675" t="s">
        <v>1701</v>
      </c>
      <c r="N600" s="670" t="str">
        <f t="shared" si="9"/>
        <v/>
      </c>
    </row>
    <row r="601" spans="1:14" s="660" customFormat="1" ht="18" customHeight="1">
      <c r="B601" s="665" t="s">
        <v>1753</v>
      </c>
      <c r="C601" s="668" t="s">
        <v>1695</v>
      </c>
      <c r="D601" s="669">
        <v>38</v>
      </c>
      <c r="E601" s="669">
        <v>19</v>
      </c>
      <c r="F601" s="669">
        <v>14</v>
      </c>
      <c r="G601" s="669">
        <v>0</v>
      </c>
      <c r="H601" s="669">
        <v>5</v>
      </c>
      <c r="I601" s="669">
        <v>0</v>
      </c>
      <c r="J601" s="669">
        <v>19</v>
      </c>
      <c r="K601" s="669">
        <v>1</v>
      </c>
      <c r="L601" s="669">
        <v>16</v>
      </c>
      <c r="M601" s="669">
        <v>2</v>
      </c>
      <c r="N601" s="670" t="str">
        <f t="shared" si="9"/>
        <v/>
      </c>
    </row>
    <row r="602" spans="1:14" ht="9" customHeight="1">
      <c r="A602" s="671"/>
      <c r="B602" s="672"/>
      <c r="C602" s="662" t="s">
        <v>1696</v>
      </c>
      <c r="D602" s="667">
        <v>15</v>
      </c>
      <c r="E602" s="667">
        <v>9</v>
      </c>
      <c r="F602" s="667">
        <v>7</v>
      </c>
      <c r="G602" s="667">
        <v>0</v>
      </c>
      <c r="H602" s="667">
        <v>2</v>
      </c>
      <c r="I602" s="667">
        <v>0</v>
      </c>
      <c r="J602" s="667">
        <v>6</v>
      </c>
      <c r="K602" s="667">
        <v>0</v>
      </c>
      <c r="L602" s="667">
        <v>4</v>
      </c>
      <c r="M602" s="667">
        <v>2</v>
      </c>
      <c r="N602" s="670" t="str">
        <f t="shared" si="9"/>
        <v/>
      </c>
    </row>
    <row r="603" spans="1:14" ht="18" customHeight="1">
      <c r="A603" s="671"/>
      <c r="B603" s="672"/>
      <c r="C603" s="673" t="s">
        <v>1697</v>
      </c>
      <c r="D603" s="667">
        <v>53</v>
      </c>
      <c r="E603" s="667">
        <v>28</v>
      </c>
      <c r="F603" s="667">
        <v>21</v>
      </c>
      <c r="G603" s="667">
        <v>0</v>
      </c>
      <c r="H603" s="667">
        <v>7</v>
      </c>
      <c r="I603" s="667">
        <v>0</v>
      </c>
      <c r="J603" s="667">
        <v>25</v>
      </c>
      <c r="K603" s="667">
        <v>1</v>
      </c>
      <c r="L603" s="667">
        <v>20</v>
      </c>
      <c r="M603" s="667">
        <v>4</v>
      </c>
      <c r="N603" s="670" t="str">
        <f t="shared" si="9"/>
        <v/>
      </c>
    </row>
    <row r="604" spans="1:14" s="660" customFormat="1" ht="18" customHeight="1">
      <c r="B604" s="665" t="s">
        <v>1754</v>
      </c>
      <c r="C604" s="668" t="s">
        <v>1695</v>
      </c>
      <c r="D604" s="669">
        <v>20</v>
      </c>
      <c r="E604" s="669">
        <v>11</v>
      </c>
      <c r="F604" s="669">
        <v>9</v>
      </c>
      <c r="G604" s="669">
        <v>0</v>
      </c>
      <c r="H604" s="669">
        <v>1</v>
      </c>
      <c r="I604" s="669">
        <v>1</v>
      </c>
      <c r="J604" s="669">
        <v>9</v>
      </c>
      <c r="K604" s="669">
        <v>3</v>
      </c>
      <c r="L604" s="669">
        <v>6</v>
      </c>
      <c r="M604" s="669">
        <v>0</v>
      </c>
      <c r="N604" s="670" t="str">
        <f t="shared" si="9"/>
        <v/>
      </c>
    </row>
    <row r="605" spans="1:14" ht="9" customHeight="1">
      <c r="A605" s="671"/>
      <c r="B605" s="672"/>
      <c r="C605" s="662" t="s">
        <v>1696</v>
      </c>
      <c r="D605" s="667">
        <v>12</v>
      </c>
      <c r="E605" s="667">
        <v>5</v>
      </c>
      <c r="F605" s="667">
        <v>4</v>
      </c>
      <c r="G605" s="667">
        <v>0</v>
      </c>
      <c r="H605" s="667">
        <v>1</v>
      </c>
      <c r="I605" s="667">
        <v>0</v>
      </c>
      <c r="J605" s="667">
        <v>7</v>
      </c>
      <c r="K605" s="667">
        <v>0</v>
      </c>
      <c r="L605" s="667">
        <v>7</v>
      </c>
      <c r="M605" s="667">
        <v>0</v>
      </c>
      <c r="N605" s="670" t="str">
        <f t="shared" si="9"/>
        <v/>
      </c>
    </row>
    <row r="606" spans="1:14" ht="18" customHeight="1">
      <c r="A606" s="671"/>
      <c r="B606" s="672"/>
      <c r="C606" s="673" t="s">
        <v>1697</v>
      </c>
      <c r="D606" s="667">
        <v>32</v>
      </c>
      <c r="E606" s="667">
        <v>16</v>
      </c>
      <c r="F606" s="667">
        <v>13</v>
      </c>
      <c r="G606" s="667">
        <v>0</v>
      </c>
      <c r="H606" s="667">
        <v>2</v>
      </c>
      <c r="I606" s="667">
        <v>1</v>
      </c>
      <c r="J606" s="667">
        <v>16</v>
      </c>
      <c r="K606" s="667">
        <v>3</v>
      </c>
      <c r="L606" s="667">
        <v>13</v>
      </c>
      <c r="M606" s="667">
        <v>0</v>
      </c>
      <c r="N606" s="670" t="str">
        <f t="shared" si="9"/>
        <v/>
      </c>
    </row>
    <row r="607" spans="1:14" s="660" customFormat="1" ht="18" customHeight="1">
      <c r="B607" s="665" t="s">
        <v>1718</v>
      </c>
      <c r="C607" s="668" t="s">
        <v>1695</v>
      </c>
      <c r="D607" s="669">
        <v>3</v>
      </c>
      <c r="E607" s="674" t="s">
        <v>1701</v>
      </c>
      <c r="F607" s="674" t="s">
        <v>1701</v>
      </c>
      <c r="G607" s="674" t="s">
        <v>1701</v>
      </c>
      <c r="H607" s="674" t="s">
        <v>1701</v>
      </c>
      <c r="I607" s="674" t="s">
        <v>1701</v>
      </c>
      <c r="J607" s="674" t="s">
        <v>1701</v>
      </c>
      <c r="K607" s="674" t="s">
        <v>1701</v>
      </c>
      <c r="L607" s="674" t="s">
        <v>1701</v>
      </c>
      <c r="M607" s="674" t="s">
        <v>1701</v>
      </c>
      <c r="N607" s="670" t="str">
        <f t="shared" si="9"/>
        <v/>
      </c>
    </row>
    <row r="608" spans="1:14" ht="18" customHeight="1">
      <c r="A608" s="671"/>
      <c r="B608" s="672"/>
      <c r="C608" s="673" t="s">
        <v>1697</v>
      </c>
      <c r="D608" s="667">
        <v>3</v>
      </c>
      <c r="E608" s="675" t="s">
        <v>1701</v>
      </c>
      <c r="F608" s="675" t="s">
        <v>1701</v>
      </c>
      <c r="G608" s="675" t="s">
        <v>1701</v>
      </c>
      <c r="H608" s="675" t="s">
        <v>1701</v>
      </c>
      <c r="I608" s="675" t="s">
        <v>1701</v>
      </c>
      <c r="J608" s="675" t="s">
        <v>1701</v>
      </c>
      <c r="K608" s="675" t="s">
        <v>1701</v>
      </c>
      <c r="L608" s="675" t="s">
        <v>1701</v>
      </c>
      <c r="M608" s="675" t="s">
        <v>1701</v>
      </c>
      <c r="N608" s="670" t="str">
        <f t="shared" si="9"/>
        <v/>
      </c>
    </row>
    <row r="609" spans="1:14" ht="18" customHeight="1">
      <c r="A609" s="1439" t="s">
        <v>1749</v>
      </c>
      <c r="B609" s="1440"/>
      <c r="C609" s="662" t="s">
        <v>1695</v>
      </c>
      <c r="D609" s="669">
        <v>1213</v>
      </c>
      <c r="E609" s="674" t="s">
        <v>1701</v>
      </c>
      <c r="F609" s="674" t="s">
        <v>1701</v>
      </c>
      <c r="G609" s="674" t="s">
        <v>1701</v>
      </c>
      <c r="H609" s="674" t="s">
        <v>1701</v>
      </c>
      <c r="I609" s="674" t="s">
        <v>1701</v>
      </c>
      <c r="J609" s="674" t="s">
        <v>1701</v>
      </c>
      <c r="K609" s="674" t="s">
        <v>1701</v>
      </c>
      <c r="L609" s="674" t="s">
        <v>1701</v>
      </c>
      <c r="M609" s="674" t="s">
        <v>1701</v>
      </c>
      <c r="N609" s="670" t="str">
        <f t="shared" si="9"/>
        <v/>
      </c>
    </row>
    <row r="610" spans="1:14" ht="9" customHeight="1">
      <c r="A610" s="671"/>
      <c r="B610" s="672"/>
      <c r="C610" s="662" t="s">
        <v>1696</v>
      </c>
      <c r="D610" s="667">
        <v>1460</v>
      </c>
      <c r="E610" s="674" t="s">
        <v>1701</v>
      </c>
      <c r="F610" s="674" t="s">
        <v>1701</v>
      </c>
      <c r="G610" s="674" t="s">
        <v>1701</v>
      </c>
      <c r="H610" s="674" t="s">
        <v>1701</v>
      </c>
      <c r="I610" s="674" t="s">
        <v>1701</v>
      </c>
      <c r="J610" s="674" t="s">
        <v>1701</v>
      </c>
      <c r="K610" s="674" t="s">
        <v>1701</v>
      </c>
      <c r="L610" s="674" t="s">
        <v>1701</v>
      </c>
      <c r="M610" s="674" t="s">
        <v>1701</v>
      </c>
      <c r="N610" s="670" t="str">
        <f t="shared" si="9"/>
        <v/>
      </c>
    </row>
    <row r="611" spans="1:14" ht="18" customHeight="1">
      <c r="A611" s="671"/>
      <c r="B611" s="672"/>
      <c r="C611" s="673" t="s">
        <v>1697</v>
      </c>
      <c r="D611" s="667">
        <v>2673</v>
      </c>
      <c r="E611" s="675" t="s">
        <v>1701</v>
      </c>
      <c r="F611" s="675" t="s">
        <v>1701</v>
      </c>
      <c r="G611" s="675" t="s">
        <v>1701</v>
      </c>
      <c r="H611" s="675" t="s">
        <v>1701</v>
      </c>
      <c r="I611" s="675" t="s">
        <v>1701</v>
      </c>
      <c r="J611" s="675" t="s">
        <v>1701</v>
      </c>
      <c r="K611" s="675" t="s">
        <v>1701</v>
      </c>
      <c r="L611" s="675" t="s">
        <v>1701</v>
      </c>
      <c r="M611" s="675" t="s">
        <v>1701</v>
      </c>
      <c r="N611" s="670" t="str">
        <f t="shared" si="9"/>
        <v/>
      </c>
    </row>
    <row r="612" spans="1:14" s="660" customFormat="1" ht="18" customHeight="1">
      <c r="A612" s="664" t="s">
        <v>517</v>
      </c>
      <c r="B612" s="665"/>
      <c r="C612" s="666"/>
      <c r="D612" s="667"/>
      <c r="E612" s="667"/>
      <c r="F612" s="667"/>
      <c r="G612" s="667"/>
      <c r="H612" s="667"/>
      <c r="I612" s="667"/>
      <c r="J612" s="667"/>
      <c r="K612" s="667"/>
      <c r="L612" s="667"/>
      <c r="M612" s="667"/>
      <c r="N612" s="670"/>
    </row>
    <row r="613" spans="1:14" ht="9" customHeight="1">
      <c r="A613" s="671"/>
      <c r="B613" s="672" t="s">
        <v>877</v>
      </c>
      <c r="C613" s="662" t="s">
        <v>1695</v>
      </c>
      <c r="D613" s="667">
        <v>9</v>
      </c>
      <c r="E613" s="674" t="s">
        <v>1701</v>
      </c>
      <c r="F613" s="674" t="s">
        <v>1701</v>
      </c>
      <c r="G613" s="674" t="s">
        <v>1701</v>
      </c>
      <c r="H613" s="674" t="s">
        <v>1701</v>
      </c>
      <c r="I613" s="674" t="s">
        <v>1701</v>
      </c>
      <c r="J613" s="674" t="s">
        <v>1701</v>
      </c>
      <c r="K613" s="674" t="s">
        <v>1701</v>
      </c>
      <c r="L613" s="674" t="s">
        <v>1701</v>
      </c>
      <c r="M613" s="674" t="s">
        <v>1701</v>
      </c>
      <c r="N613" s="670" t="str">
        <f t="shared" si="9"/>
        <v/>
      </c>
    </row>
    <row r="614" spans="1:14" ht="9" customHeight="1">
      <c r="A614" s="671"/>
      <c r="B614" s="672"/>
      <c r="C614" s="662" t="s">
        <v>1696</v>
      </c>
      <c r="D614" s="667">
        <v>5</v>
      </c>
      <c r="E614" s="674" t="s">
        <v>1701</v>
      </c>
      <c r="F614" s="674" t="s">
        <v>1701</v>
      </c>
      <c r="G614" s="674" t="s">
        <v>1701</v>
      </c>
      <c r="H614" s="674" t="s">
        <v>1701</v>
      </c>
      <c r="I614" s="674" t="s">
        <v>1701</v>
      </c>
      <c r="J614" s="674" t="s">
        <v>1701</v>
      </c>
      <c r="K614" s="674" t="s">
        <v>1701</v>
      </c>
      <c r="L614" s="674" t="s">
        <v>1701</v>
      </c>
      <c r="M614" s="674" t="s">
        <v>1701</v>
      </c>
      <c r="N614" s="670" t="str">
        <f t="shared" si="9"/>
        <v/>
      </c>
    </row>
    <row r="615" spans="1:14" ht="18" customHeight="1">
      <c r="A615" s="671"/>
      <c r="B615" s="672"/>
      <c r="C615" s="673" t="s">
        <v>1697</v>
      </c>
      <c r="D615" s="667">
        <v>14</v>
      </c>
      <c r="E615" s="675" t="s">
        <v>1701</v>
      </c>
      <c r="F615" s="675" t="s">
        <v>1701</v>
      </c>
      <c r="G615" s="675" t="s">
        <v>1701</v>
      </c>
      <c r="H615" s="675" t="s">
        <v>1701</v>
      </c>
      <c r="I615" s="675" t="s">
        <v>1701</v>
      </c>
      <c r="J615" s="675" t="s">
        <v>1701</v>
      </c>
      <c r="K615" s="675" t="s">
        <v>1701</v>
      </c>
      <c r="L615" s="675" t="s">
        <v>1701</v>
      </c>
      <c r="M615" s="675" t="s">
        <v>1701</v>
      </c>
      <c r="N615" s="670" t="str">
        <f t="shared" si="9"/>
        <v/>
      </c>
    </row>
    <row r="616" spans="1:14" ht="9" customHeight="1">
      <c r="A616" s="671"/>
      <c r="B616" s="672" t="s">
        <v>878</v>
      </c>
      <c r="C616" s="662" t="s">
        <v>1696</v>
      </c>
      <c r="D616" s="667">
        <v>2</v>
      </c>
      <c r="E616" s="674" t="s">
        <v>1701</v>
      </c>
      <c r="F616" s="674" t="s">
        <v>1701</v>
      </c>
      <c r="G616" s="674" t="s">
        <v>1701</v>
      </c>
      <c r="H616" s="674" t="s">
        <v>1701</v>
      </c>
      <c r="I616" s="674" t="s">
        <v>1701</v>
      </c>
      <c r="J616" s="674" t="s">
        <v>1701</v>
      </c>
      <c r="K616" s="674" t="s">
        <v>1701</v>
      </c>
      <c r="L616" s="674" t="s">
        <v>1701</v>
      </c>
      <c r="M616" s="674" t="s">
        <v>1701</v>
      </c>
      <c r="N616" s="670" t="str">
        <f t="shared" si="9"/>
        <v/>
      </c>
    </row>
    <row r="617" spans="1:14" ht="18" customHeight="1">
      <c r="A617" s="677"/>
      <c r="B617" s="672"/>
      <c r="C617" s="673" t="s">
        <v>1697</v>
      </c>
      <c r="D617" s="667">
        <v>2</v>
      </c>
      <c r="E617" s="675" t="s">
        <v>1701</v>
      </c>
      <c r="F617" s="675" t="s">
        <v>1701</v>
      </c>
      <c r="G617" s="675" t="s">
        <v>1701</v>
      </c>
      <c r="H617" s="675" t="s">
        <v>1701</v>
      </c>
      <c r="I617" s="675" t="s">
        <v>1701</v>
      </c>
      <c r="J617" s="675" t="s">
        <v>1701</v>
      </c>
      <c r="K617" s="675" t="s">
        <v>1701</v>
      </c>
      <c r="L617" s="675" t="s">
        <v>1701</v>
      </c>
      <c r="M617" s="675" t="s">
        <v>1701</v>
      </c>
      <c r="N617" s="670" t="str">
        <f t="shared" si="9"/>
        <v/>
      </c>
    </row>
    <row r="618" spans="1:14" ht="9" customHeight="1">
      <c r="A618" s="672" t="s">
        <v>1722</v>
      </c>
      <c r="C618" s="662" t="s">
        <v>1695</v>
      </c>
      <c r="D618" s="667">
        <v>9</v>
      </c>
      <c r="E618" s="674" t="s">
        <v>1701</v>
      </c>
      <c r="F618" s="674" t="s">
        <v>1701</v>
      </c>
      <c r="G618" s="674" t="s">
        <v>1701</v>
      </c>
      <c r="H618" s="674" t="s">
        <v>1701</v>
      </c>
      <c r="I618" s="674" t="s">
        <v>1701</v>
      </c>
      <c r="J618" s="674" t="s">
        <v>1701</v>
      </c>
      <c r="K618" s="674" t="s">
        <v>1701</v>
      </c>
      <c r="L618" s="674" t="s">
        <v>1701</v>
      </c>
      <c r="M618" s="674" t="s">
        <v>1701</v>
      </c>
      <c r="N618" s="670" t="str">
        <f t="shared" si="9"/>
        <v/>
      </c>
    </row>
    <row r="619" spans="1:14" ht="9" customHeight="1">
      <c r="A619" s="671"/>
      <c r="B619" s="672"/>
      <c r="C619" s="662" t="s">
        <v>1696</v>
      </c>
      <c r="D619" s="667">
        <v>7</v>
      </c>
      <c r="E619" s="674" t="s">
        <v>1701</v>
      </c>
      <c r="F619" s="674" t="s">
        <v>1701</v>
      </c>
      <c r="G619" s="674" t="s">
        <v>1701</v>
      </c>
      <c r="H619" s="674" t="s">
        <v>1701</v>
      </c>
      <c r="I619" s="674" t="s">
        <v>1701</v>
      </c>
      <c r="J619" s="674" t="s">
        <v>1701</v>
      </c>
      <c r="K619" s="674" t="s">
        <v>1701</v>
      </c>
      <c r="L619" s="674" t="s">
        <v>1701</v>
      </c>
      <c r="M619" s="674" t="s">
        <v>1701</v>
      </c>
      <c r="N619" s="670" t="str">
        <f t="shared" si="9"/>
        <v/>
      </c>
    </row>
    <row r="620" spans="1:14" ht="18" customHeight="1">
      <c r="A620" s="671"/>
      <c r="B620" s="672"/>
      <c r="C620" s="673" t="s">
        <v>1697</v>
      </c>
      <c r="D620" s="667">
        <v>16</v>
      </c>
      <c r="E620" s="675" t="s">
        <v>1701</v>
      </c>
      <c r="F620" s="675" t="s">
        <v>1701</v>
      </c>
      <c r="G620" s="675" t="s">
        <v>1701</v>
      </c>
      <c r="H620" s="675" t="s">
        <v>1701</v>
      </c>
      <c r="I620" s="675" t="s">
        <v>1701</v>
      </c>
      <c r="J620" s="675" t="s">
        <v>1701</v>
      </c>
      <c r="K620" s="675" t="s">
        <v>1701</v>
      </c>
      <c r="L620" s="675" t="s">
        <v>1701</v>
      </c>
      <c r="M620" s="675" t="s">
        <v>1701</v>
      </c>
      <c r="N620" s="670" t="str">
        <f t="shared" si="9"/>
        <v/>
      </c>
    </row>
    <row r="621" spans="1:14" s="660" customFormat="1" ht="18" customHeight="1">
      <c r="A621" s="664" t="s">
        <v>879</v>
      </c>
      <c r="B621" s="665"/>
      <c r="C621" s="666"/>
      <c r="D621" s="667"/>
      <c r="E621" s="667"/>
      <c r="F621" s="667"/>
      <c r="G621" s="667"/>
      <c r="H621" s="667"/>
      <c r="I621" s="667"/>
      <c r="J621" s="667"/>
      <c r="K621" s="667"/>
      <c r="L621" s="667"/>
      <c r="M621" s="667"/>
      <c r="N621" s="670"/>
    </row>
    <row r="622" spans="1:14" s="660" customFormat="1" ht="18" customHeight="1">
      <c r="B622" s="665" t="s">
        <v>1723</v>
      </c>
      <c r="C622" s="668" t="s">
        <v>1695</v>
      </c>
      <c r="D622" s="669">
        <v>158</v>
      </c>
      <c r="E622" s="669">
        <v>74</v>
      </c>
      <c r="F622" s="669">
        <v>46</v>
      </c>
      <c r="G622" s="669">
        <v>0</v>
      </c>
      <c r="H622" s="669">
        <v>27</v>
      </c>
      <c r="I622" s="669">
        <v>1</v>
      </c>
      <c r="J622" s="669">
        <v>84</v>
      </c>
      <c r="K622" s="669">
        <v>0</v>
      </c>
      <c r="L622" s="669">
        <v>79</v>
      </c>
      <c r="M622" s="669">
        <v>5</v>
      </c>
      <c r="N622" s="670" t="str">
        <f t="shared" si="9"/>
        <v/>
      </c>
    </row>
    <row r="623" spans="1:14" ht="9" customHeight="1">
      <c r="A623" s="671"/>
      <c r="B623" s="672"/>
      <c r="C623" s="662" t="s">
        <v>1696</v>
      </c>
      <c r="D623" s="667">
        <v>74</v>
      </c>
      <c r="E623" s="667">
        <v>37</v>
      </c>
      <c r="F623" s="667">
        <v>10</v>
      </c>
      <c r="G623" s="667">
        <v>0</v>
      </c>
      <c r="H623" s="667">
        <v>26</v>
      </c>
      <c r="I623" s="667">
        <v>1</v>
      </c>
      <c r="J623" s="667">
        <v>37</v>
      </c>
      <c r="K623" s="667">
        <v>0</v>
      </c>
      <c r="L623" s="667">
        <v>32</v>
      </c>
      <c r="M623" s="667">
        <v>5</v>
      </c>
      <c r="N623" s="670" t="str">
        <f t="shared" si="9"/>
        <v/>
      </c>
    </row>
    <row r="624" spans="1:14" ht="18" customHeight="1">
      <c r="A624" s="671"/>
      <c r="B624" s="672"/>
      <c r="C624" s="673" t="s">
        <v>1697</v>
      </c>
      <c r="D624" s="667">
        <v>232</v>
      </c>
      <c r="E624" s="667">
        <v>111</v>
      </c>
      <c r="F624" s="667">
        <v>56</v>
      </c>
      <c r="G624" s="667">
        <v>0</v>
      </c>
      <c r="H624" s="667">
        <v>53</v>
      </c>
      <c r="I624" s="667">
        <v>2</v>
      </c>
      <c r="J624" s="667">
        <v>121</v>
      </c>
      <c r="K624" s="667">
        <v>0</v>
      </c>
      <c r="L624" s="667">
        <v>111</v>
      </c>
      <c r="M624" s="667">
        <v>10</v>
      </c>
      <c r="N624" s="670" t="str">
        <f t="shared" si="9"/>
        <v/>
      </c>
    </row>
    <row r="625" spans="1:14" ht="14.25" customHeight="1">
      <c r="A625" s="671"/>
      <c r="B625" s="672"/>
      <c r="C625" s="673"/>
      <c r="D625" s="667"/>
      <c r="E625" s="667"/>
      <c r="F625" s="667"/>
      <c r="G625" s="667"/>
      <c r="H625" s="667"/>
      <c r="I625" s="667"/>
      <c r="J625" s="667"/>
      <c r="K625" s="667"/>
      <c r="L625" s="667"/>
      <c r="M625" s="667"/>
      <c r="N625" s="670"/>
    </row>
    <row r="626" spans="1:14" s="660" customFormat="1" ht="9" customHeight="1">
      <c r="A626" s="676" t="s">
        <v>52</v>
      </c>
      <c r="B626" s="665"/>
      <c r="C626" s="666"/>
      <c r="D626" s="664"/>
      <c r="E626" s="664"/>
      <c r="F626" s="664"/>
      <c r="G626" s="664"/>
      <c r="H626" s="664"/>
      <c r="I626" s="664"/>
      <c r="J626" s="664"/>
      <c r="K626" s="664"/>
      <c r="L626" s="664"/>
      <c r="M626" s="664"/>
      <c r="N626" s="670"/>
    </row>
    <row r="627" spans="1:14">
      <c r="A627" s="671"/>
      <c r="B627" s="672"/>
      <c r="C627" s="662"/>
      <c r="D627" s="663" t="s">
        <v>1751</v>
      </c>
      <c r="E627" s="667"/>
      <c r="F627" s="667"/>
      <c r="G627" s="667"/>
      <c r="H627" s="667"/>
      <c r="I627" s="667"/>
      <c r="J627" s="667"/>
      <c r="K627" s="667"/>
      <c r="L627" s="667"/>
      <c r="M627" s="667"/>
      <c r="N627" s="670"/>
    </row>
    <row r="628" spans="1:14" s="660" customFormat="1" ht="9" customHeight="1">
      <c r="D628" s="663"/>
      <c r="N628" s="670"/>
    </row>
    <row r="629" spans="1:14" ht="9" customHeight="1">
      <c r="A629" s="671"/>
      <c r="B629" s="672" t="s">
        <v>880</v>
      </c>
      <c r="C629" s="662" t="s">
        <v>1695</v>
      </c>
      <c r="D629" s="667">
        <v>243</v>
      </c>
      <c r="E629" s="667">
        <v>124</v>
      </c>
      <c r="F629" s="667">
        <v>91</v>
      </c>
      <c r="G629" s="667">
        <v>0</v>
      </c>
      <c r="H629" s="667">
        <v>28</v>
      </c>
      <c r="I629" s="667">
        <v>5</v>
      </c>
      <c r="J629" s="667">
        <v>119</v>
      </c>
      <c r="K629" s="667">
        <v>0</v>
      </c>
      <c r="L629" s="667">
        <v>99</v>
      </c>
      <c r="M629" s="667">
        <v>20</v>
      </c>
      <c r="N629" s="670" t="str">
        <f t="shared" si="9"/>
        <v/>
      </c>
    </row>
    <row r="630" spans="1:14" ht="9" customHeight="1">
      <c r="A630" s="671"/>
      <c r="B630" s="672"/>
      <c r="C630" s="662" t="s">
        <v>1696</v>
      </c>
      <c r="D630" s="667">
        <v>130</v>
      </c>
      <c r="E630" s="667">
        <v>63</v>
      </c>
      <c r="F630" s="667">
        <v>26</v>
      </c>
      <c r="G630" s="667">
        <v>0</v>
      </c>
      <c r="H630" s="667">
        <v>36</v>
      </c>
      <c r="I630" s="667">
        <v>1</v>
      </c>
      <c r="J630" s="667">
        <v>67</v>
      </c>
      <c r="K630" s="667">
        <v>0</v>
      </c>
      <c r="L630" s="667">
        <v>39</v>
      </c>
      <c r="M630" s="667">
        <v>28</v>
      </c>
      <c r="N630" s="670" t="str">
        <f t="shared" si="9"/>
        <v/>
      </c>
    </row>
    <row r="631" spans="1:14" ht="18" customHeight="1">
      <c r="A631" s="671"/>
      <c r="B631" s="672"/>
      <c r="C631" s="673" t="s">
        <v>1697</v>
      </c>
      <c r="D631" s="667">
        <v>373</v>
      </c>
      <c r="E631" s="667">
        <v>187</v>
      </c>
      <c r="F631" s="667">
        <v>117</v>
      </c>
      <c r="G631" s="667">
        <v>0</v>
      </c>
      <c r="H631" s="667">
        <v>64</v>
      </c>
      <c r="I631" s="667">
        <v>6</v>
      </c>
      <c r="J631" s="667">
        <v>186</v>
      </c>
      <c r="K631" s="667">
        <v>0</v>
      </c>
      <c r="L631" s="667">
        <v>138</v>
      </c>
      <c r="M631" s="667">
        <v>48</v>
      </c>
      <c r="N631" s="670" t="str">
        <f t="shared" si="9"/>
        <v/>
      </c>
    </row>
    <row r="632" spans="1:14" s="660" customFormat="1" ht="18" customHeight="1">
      <c r="B632" s="665" t="s">
        <v>1755</v>
      </c>
      <c r="C632" s="668" t="s">
        <v>1695</v>
      </c>
      <c r="D632" s="669">
        <v>702</v>
      </c>
      <c r="E632" s="669">
        <v>301</v>
      </c>
      <c r="F632" s="669">
        <v>213</v>
      </c>
      <c r="G632" s="669">
        <v>0</v>
      </c>
      <c r="H632" s="669">
        <v>76</v>
      </c>
      <c r="I632" s="669">
        <v>12</v>
      </c>
      <c r="J632" s="669">
        <v>401</v>
      </c>
      <c r="K632" s="669">
        <v>1</v>
      </c>
      <c r="L632" s="669">
        <v>354</v>
      </c>
      <c r="M632" s="669">
        <v>46</v>
      </c>
      <c r="N632" s="670" t="str">
        <f t="shared" si="9"/>
        <v/>
      </c>
    </row>
    <row r="633" spans="1:14" ht="9" customHeight="1">
      <c r="A633" s="671"/>
      <c r="B633" s="672"/>
      <c r="C633" s="662" t="s">
        <v>1696</v>
      </c>
      <c r="D633" s="667">
        <v>349</v>
      </c>
      <c r="E633" s="667">
        <v>150</v>
      </c>
      <c r="F633" s="667">
        <v>60</v>
      </c>
      <c r="G633" s="667">
        <v>1</v>
      </c>
      <c r="H633" s="667">
        <v>76</v>
      </c>
      <c r="I633" s="667">
        <v>13</v>
      </c>
      <c r="J633" s="667">
        <v>199</v>
      </c>
      <c r="K633" s="667">
        <v>0</v>
      </c>
      <c r="L633" s="667">
        <v>152</v>
      </c>
      <c r="M633" s="667">
        <v>47</v>
      </c>
      <c r="N633" s="670" t="str">
        <f t="shared" si="9"/>
        <v/>
      </c>
    </row>
    <row r="634" spans="1:14" ht="18" customHeight="1">
      <c r="A634" s="671"/>
      <c r="B634" s="672"/>
      <c r="C634" s="673" t="s">
        <v>1697</v>
      </c>
      <c r="D634" s="667">
        <v>1051</v>
      </c>
      <c r="E634" s="667">
        <v>451</v>
      </c>
      <c r="F634" s="667">
        <v>273</v>
      </c>
      <c r="G634" s="667">
        <v>1</v>
      </c>
      <c r="H634" s="667">
        <v>152</v>
      </c>
      <c r="I634" s="667">
        <v>25</v>
      </c>
      <c r="J634" s="667">
        <v>600</v>
      </c>
      <c r="K634" s="667">
        <v>1</v>
      </c>
      <c r="L634" s="667">
        <v>506</v>
      </c>
      <c r="M634" s="667">
        <v>93</v>
      </c>
      <c r="N634" s="670" t="str">
        <f t="shared" si="9"/>
        <v/>
      </c>
    </row>
    <row r="635" spans="1:14" s="660" customFormat="1" ht="18" customHeight="1">
      <c r="B635" s="665" t="s">
        <v>1725</v>
      </c>
      <c r="C635" s="668" t="s">
        <v>1695</v>
      </c>
      <c r="D635" s="669">
        <v>100</v>
      </c>
      <c r="E635" s="669">
        <v>56</v>
      </c>
      <c r="F635" s="669">
        <v>36</v>
      </c>
      <c r="G635" s="669">
        <v>0</v>
      </c>
      <c r="H635" s="669">
        <v>20</v>
      </c>
      <c r="I635" s="669">
        <v>0</v>
      </c>
      <c r="J635" s="669">
        <v>44</v>
      </c>
      <c r="K635" s="669">
        <v>0</v>
      </c>
      <c r="L635" s="669">
        <v>29</v>
      </c>
      <c r="M635" s="669">
        <v>15</v>
      </c>
      <c r="N635" s="670" t="str">
        <f t="shared" si="9"/>
        <v/>
      </c>
    </row>
    <row r="636" spans="1:14" ht="9" customHeight="1">
      <c r="A636" s="678"/>
      <c r="B636" s="672"/>
      <c r="C636" s="662" t="s">
        <v>1696</v>
      </c>
      <c r="D636" s="667">
        <v>35</v>
      </c>
      <c r="E636" s="667">
        <v>21</v>
      </c>
      <c r="F636" s="667">
        <v>3</v>
      </c>
      <c r="G636" s="667">
        <v>0</v>
      </c>
      <c r="H636" s="667">
        <v>12</v>
      </c>
      <c r="I636" s="667">
        <v>6</v>
      </c>
      <c r="J636" s="667">
        <v>14</v>
      </c>
      <c r="K636" s="667">
        <v>0</v>
      </c>
      <c r="L636" s="667">
        <v>10</v>
      </c>
      <c r="M636" s="667">
        <v>4</v>
      </c>
      <c r="N636" s="670" t="str">
        <f t="shared" si="9"/>
        <v/>
      </c>
    </row>
    <row r="637" spans="1:14" ht="18" customHeight="1">
      <c r="A637" s="671"/>
      <c r="B637" s="672"/>
      <c r="C637" s="673" t="s">
        <v>1697</v>
      </c>
      <c r="D637" s="667">
        <v>135</v>
      </c>
      <c r="E637" s="667">
        <v>77</v>
      </c>
      <c r="F637" s="667">
        <v>39</v>
      </c>
      <c r="G637" s="667">
        <v>0</v>
      </c>
      <c r="H637" s="667">
        <v>32</v>
      </c>
      <c r="I637" s="667">
        <v>6</v>
      </c>
      <c r="J637" s="667">
        <v>58</v>
      </c>
      <c r="K637" s="667">
        <v>0</v>
      </c>
      <c r="L637" s="667">
        <v>39</v>
      </c>
      <c r="M637" s="667">
        <v>19</v>
      </c>
      <c r="N637" s="670" t="str">
        <f t="shared" si="9"/>
        <v/>
      </c>
    </row>
    <row r="638" spans="1:14" s="660" customFormat="1" ht="18" customHeight="1">
      <c r="B638" s="665" t="s">
        <v>1756</v>
      </c>
      <c r="C638" s="668" t="s">
        <v>1695</v>
      </c>
      <c r="D638" s="669">
        <v>146</v>
      </c>
      <c r="E638" s="669">
        <v>79</v>
      </c>
      <c r="F638" s="669">
        <v>49</v>
      </c>
      <c r="G638" s="669">
        <v>0</v>
      </c>
      <c r="H638" s="669">
        <v>26</v>
      </c>
      <c r="I638" s="669">
        <v>4</v>
      </c>
      <c r="J638" s="669">
        <v>67</v>
      </c>
      <c r="K638" s="669">
        <v>1</v>
      </c>
      <c r="L638" s="669">
        <v>49</v>
      </c>
      <c r="M638" s="669">
        <v>17</v>
      </c>
      <c r="N638" s="670" t="str">
        <f t="shared" si="9"/>
        <v/>
      </c>
    </row>
    <row r="639" spans="1:14" ht="9" customHeight="1">
      <c r="A639" s="671"/>
      <c r="B639" s="672"/>
      <c r="C639" s="662" t="s">
        <v>1696</v>
      </c>
      <c r="D639" s="667">
        <v>230</v>
      </c>
      <c r="E639" s="667">
        <v>119</v>
      </c>
      <c r="F639" s="667">
        <v>33</v>
      </c>
      <c r="G639" s="667">
        <v>0</v>
      </c>
      <c r="H639" s="667">
        <v>81</v>
      </c>
      <c r="I639" s="667">
        <v>5</v>
      </c>
      <c r="J639" s="667">
        <v>111</v>
      </c>
      <c r="K639" s="667">
        <v>0</v>
      </c>
      <c r="L639" s="667">
        <v>48</v>
      </c>
      <c r="M639" s="667">
        <v>63</v>
      </c>
      <c r="N639" s="670" t="str">
        <f t="shared" si="9"/>
        <v/>
      </c>
    </row>
    <row r="640" spans="1:14" ht="18" customHeight="1">
      <c r="A640" s="671"/>
      <c r="B640" s="672"/>
      <c r="C640" s="673" t="s">
        <v>1697</v>
      </c>
      <c r="D640" s="667">
        <v>376</v>
      </c>
      <c r="E640" s="667">
        <v>198</v>
      </c>
      <c r="F640" s="667">
        <v>82</v>
      </c>
      <c r="G640" s="667">
        <v>0</v>
      </c>
      <c r="H640" s="667">
        <v>107</v>
      </c>
      <c r="I640" s="667">
        <v>9</v>
      </c>
      <c r="J640" s="667">
        <v>178</v>
      </c>
      <c r="K640" s="667">
        <v>1</v>
      </c>
      <c r="L640" s="667">
        <v>97</v>
      </c>
      <c r="M640" s="667">
        <v>80</v>
      </c>
      <c r="N640" s="670" t="str">
        <f t="shared" si="9"/>
        <v/>
      </c>
    </row>
    <row r="641" spans="1:14" ht="18" customHeight="1">
      <c r="A641" s="1434" t="s">
        <v>1727</v>
      </c>
      <c r="B641" s="1441"/>
      <c r="C641" s="662" t="s">
        <v>1695</v>
      </c>
      <c r="D641" s="669">
        <v>1349</v>
      </c>
      <c r="E641" s="669">
        <v>634</v>
      </c>
      <c r="F641" s="669">
        <v>435</v>
      </c>
      <c r="G641" s="669">
        <v>0</v>
      </c>
      <c r="H641" s="669">
        <v>177</v>
      </c>
      <c r="I641" s="669">
        <v>22</v>
      </c>
      <c r="J641" s="669">
        <v>715</v>
      </c>
      <c r="K641" s="669">
        <v>2</v>
      </c>
      <c r="L641" s="669">
        <v>610</v>
      </c>
      <c r="M641" s="669">
        <v>103</v>
      </c>
      <c r="N641" s="670" t="str">
        <f t="shared" si="9"/>
        <v/>
      </c>
    </row>
    <row r="642" spans="1:14" ht="9" customHeight="1">
      <c r="A642" s="671"/>
      <c r="B642" s="672"/>
      <c r="C642" s="662" t="s">
        <v>1696</v>
      </c>
      <c r="D642" s="667">
        <v>818</v>
      </c>
      <c r="E642" s="667">
        <v>390</v>
      </c>
      <c r="F642" s="667">
        <v>132</v>
      </c>
      <c r="G642" s="667">
        <v>1</v>
      </c>
      <c r="H642" s="667">
        <v>231</v>
      </c>
      <c r="I642" s="667">
        <v>26</v>
      </c>
      <c r="J642" s="667">
        <v>428</v>
      </c>
      <c r="K642" s="667">
        <v>0</v>
      </c>
      <c r="L642" s="667">
        <v>281</v>
      </c>
      <c r="M642" s="667">
        <v>147</v>
      </c>
      <c r="N642" s="670" t="str">
        <f t="shared" si="9"/>
        <v/>
      </c>
    </row>
    <row r="643" spans="1:14" ht="18" customHeight="1">
      <c r="A643" s="671"/>
      <c r="B643" s="672"/>
      <c r="C643" s="673" t="s">
        <v>1697</v>
      </c>
      <c r="D643" s="667">
        <v>2167</v>
      </c>
      <c r="E643" s="667">
        <v>1024</v>
      </c>
      <c r="F643" s="667">
        <v>567</v>
      </c>
      <c r="G643" s="667">
        <v>1</v>
      </c>
      <c r="H643" s="667">
        <v>408</v>
      </c>
      <c r="I643" s="667">
        <v>48</v>
      </c>
      <c r="J643" s="667">
        <v>1143</v>
      </c>
      <c r="K643" s="667">
        <v>2</v>
      </c>
      <c r="L643" s="667">
        <v>891</v>
      </c>
      <c r="M643" s="667">
        <v>250</v>
      </c>
      <c r="N643" s="670" t="str">
        <f t="shared" si="9"/>
        <v/>
      </c>
    </row>
    <row r="644" spans="1:14" s="660" customFormat="1" ht="18" customHeight="1">
      <c r="A644" s="664" t="s">
        <v>529</v>
      </c>
      <c r="B644" s="665"/>
      <c r="C644" s="666"/>
      <c r="D644" s="667"/>
      <c r="E644" s="667"/>
      <c r="F644" s="667"/>
      <c r="G644" s="667"/>
      <c r="H644" s="667"/>
      <c r="I644" s="667"/>
      <c r="J644" s="667"/>
      <c r="K644" s="667"/>
      <c r="L644" s="667"/>
      <c r="M644" s="667"/>
      <c r="N644" s="670"/>
    </row>
    <row r="645" spans="1:14" s="660" customFormat="1" ht="18" customHeight="1">
      <c r="B645" s="665" t="s">
        <v>1728</v>
      </c>
      <c r="C645" s="668" t="s">
        <v>1695</v>
      </c>
      <c r="D645" s="669">
        <v>2519</v>
      </c>
      <c r="E645" s="669">
        <v>917</v>
      </c>
      <c r="F645" s="669">
        <v>561</v>
      </c>
      <c r="G645" s="669">
        <v>7</v>
      </c>
      <c r="H645" s="669">
        <v>316</v>
      </c>
      <c r="I645" s="669">
        <v>33</v>
      </c>
      <c r="J645" s="669">
        <v>1602</v>
      </c>
      <c r="K645" s="669">
        <v>3</v>
      </c>
      <c r="L645" s="669">
        <v>1426</v>
      </c>
      <c r="M645" s="669">
        <v>173</v>
      </c>
      <c r="N645" s="670" t="str">
        <f t="shared" si="9"/>
        <v/>
      </c>
    </row>
    <row r="646" spans="1:14" ht="9" customHeight="1">
      <c r="A646" s="671"/>
      <c r="B646" s="672"/>
      <c r="C646" s="662" t="s">
        <v>1696</v>
      </c>
      <c r="D646" s="667">
        <v>646</v>
      </c>
      <c r="E646" s="667">
        <v>257</v>
      </c>
      <c r="F646" s="667">
        <v>95</v>
      </c>
      <c r="G646" s="667">
        <v>4</v>
      </c>
      <c r="H646" s="667">
        <v>142</v>
      </c>
      <c r="I646" s="667">
        <v>16</v>
      </c>
      <c r="J646" s="667">
        <v>389</v>
      </c>
      <c r="K646" s="667">
        <v>0</v>
      </c>
      <c r="L646" s="667">
        <v>306</v>
      </c>
      <c r="M646" s="667">
        <v>83</v>
      </c>
      <c r="N646" s="670" t="str">
        <f t="shared" si="9"/>
        <v/>
      </c>
    </row>
    <row r="647" spans="1:14" ht="18" customHeight="1">
      <c r="A647" s="671"/>
      <c r="B647" s="672"/>
      <c r="C647" s="673" t="s">
        <v>1697</v>
      </c>
      <c r="D647" s="667">
        <v>3165</v>
      </c>
      <c r="E647" s="667">
        <v>1174</v>
      </c>
      <c r="F647" s="667">
        <v>656</v>
      </c>
      <c r="G647" s="667">
        <v>11</v>
      </c>
      <c r="H647" s="667">
        <v>458</v>
      </c>
      <c r="I647" s="667">
        <v>49</v>
      </c>
      <c r="J647" s="667">
        <v>1991</v>
      </c>
      <c r="K647" s="667">
        <v>3</v>
      </c>
      <c r="L647" s="667">
        <v>1732</v>
      </c>
      <c r="M647" s="667">
        <v>256</v>
      </c>
      <c r="N647" s="670" t="str">
        <f t="shared" si="9"/>
        <v/>
      </c>
    </row>
    <row r="648" spans="1:14" s="660" customFormat="1" ht="27" customHeight="1">
      <c r="B648" s="665" t="s">
        <v>1729</v>
      </c>
      <c r="C648" s="668" t="s">
        <v>1695</v>
      </c>
      <c r="D648" s="669">
        <v>744</v>
      </c>
      <c r="E648" s="669">
        <v>181</v>
      </c>
      <c r="F648" s="669">
        <v>138</v>
      </c>
      <c r="G648" s="669">
        <v>1</v>
      </c>
      <c r="H648" s="669">
        <v>37</v>
      </c>
      <c r="I648" s="669">
        <v>5</v>
      </c>
      <c r="J648" s="669">
        <v>563</v>
      </c>
      <c r="K648" s="669">
        <v>0</v>
      </c>
      <c r="L648" s="669">
        <v>499</v>
      </c>
      <c r="M648" s="669">
        <v>64</v>
      </c>
      <c r="N648" s="670" t="str">
        <f t="shared" si="9"/>
        <v/>
      </c>
    </row>
    <row r="649" spans="1:14" ht="9" customHeight="1">
      <c r="A649" s="671"/>
      <c r="B649" s="672"/>
      <c r="C649" s="662" t="s">
        <v>1696</v>
      </c>
      <c r="D649" s="667">
        <v>234</v>
      </c>
      <c r="E649" s="667">
        <v>45</v>
      </c>
      <c r="F649" s="667">
        <v>15</v>
      </c>
      <c r="G649" s="667">
        <v>2</v>
      </c>
      <c r="H649" s="667">
        <v>24</v>
      </c>
      <c r="I649" s="667">
        <v>4</v>
      </c>
      <c r="J649" s="667">
        <v>189</v>
      </c>
      <c r="K649" s="667">
        <v>0</v>
      </c>
      <c r="L649" s="667">
        <v>159</v>
      </c>
      <c r="M649" s="667">
        <v>30</v>
      </c>
      <c r="N649" s="670" t="str">
        <f t="shared" si="9"/>
        <v/>
      </c>
    </row>
    <row r="650" spans="1:14" ht="18" customHeight="1">
      <c r="A650" s="671"/>
      <c r="B650" s="672"/>
      <c r="C650" s="673" t="s">
        <v>1697</v>
      </c>
      <c r="D650" s="667">
        <v>978</v>
      </c>
      <c r="E650" s="667">
        <v>226</v>
      </c>
      <c r="F650" s="667">
        <v>153</v>
      </c>
      <c r="G650" s="667">
        <v>3</v>
      </c>
      <c r="H650" s="667">
        <v>61</v>
      </c>
      <c r="I650" s="667">
        <v>9</v>
      </c>
      <c r="J650" s="667">
        <v>752</v>
      </c>
      <c r="K650" s="667">
        <v>0</v>
      </c>
      <c r="L650" s="667">
        <v>658</v>
      </c>
      <c r="M650" s="667">
        <v>94</v>
      </c>
      <c r="N650" s="670" t="str">
        <f t="shared" si="9"/>
        <v/>
      </c>
    </row>
    <row r="651" spans="1:14" ht="9" customHeight="1">
      <c r="A651" s="671"/>
      <c r="B651" s="672" t="s">
        <v>887</v>
      </c>
      <c r="C651" s="662" t="s">
        <v>1695</v>
      </c>
      <c r="D651" s="667">
        <v>45</v>
      </c>
      <c r="E651" s="674" t="s">
        <v>1701</v>
      </c>
      <c r="F651" s="674" t="s">
        <v>1701</v>
      </c>
      <c r="G651" s="674" t="s">
        <v>1701</v>
      </c>
      <c r="H651" s="674" t="s">
        <v>1701</v>
      </c>
      <c r="I651" s="674" t="s">
        <v>1701</v>
      </c>
      <c r="J651" s="674" t="s">
        <v>1701</v>
      </c>
      <c r="K651" s="674" t="s">
        <v>1701</v>
      </c>
      <c r="L651" s="674" t="s">
        <v>1701</v>
      </c>
      <c r="M651" s="674" t="s">
        <v>1701</v>
      </c>
      <c r="N651" s="670" t="str">
        <f t="shared" si="9"/>
        <v/>
      </c>
    </row>
    <row r="652" spans="1:14" ht="9" customHeight="1">
      <c r="A652" s="671"/>
      <c r="B652" s="672"/>
      <c r="C652" s="662" t="s">
        <v>1696</v>
      </c>
      <c r="D652" s="667">
        <v>2</v>
      </c>
      <c r="E652" s="674" t="s">
        <v>1701</v>
      </c>
      <c r="F652" s="674" t="s">
        <v>1701</v>
      </c>
      <c r="G652" s="674" t="s">
        <v>1701</v>
      </c>
      <c r="H652" s="674" t="s">
        <v>1701</v>
      </c>
      <c r="I652" s="674" t="s">
        <v>1701</v>
      </c>
      <c r="J652" s="674" t="s">
        <v>1701</v>
      </c>
      <c r="K652" s="674" t="s">
        <v>1701</v>
      </c>
      <c r="L652" s="674" t="s">
        <v>1701</v>
      </c>
      <c r="M652" s="674" t="s">
        <v>1701</v>
      </c>
      <c r="N652" s="670" t="str">
        <f t="shared" si="9"/>
        <v/>
      </c>
    </row>
    <row r="653" spans="1:14" ht="18" customHeight="1">
      <c r="A653" s="671"/>
      <c r="B653" s="672"/>
      <c r="C653" s="673" t="s">
        <v>1697</v>
      </c>
      <c r="D653" s="667">
        <v>47</v>
      </c>
      <c r="E653" s="675" t="s">
        <v>1701</v>
      </c>
      <c r="F653" s="675" t="s">
        <v>1701</v>
      </c>
      <c r="G653" s="675" t="s">
        <v>1701</v>
      </c>
      <c r="H653" s="675" t="s">
        <v>1701</v>
      </c>
      <c r="I653" s="675" t="s">
        <v>1701</v>
      </c>
      <c r="J653" s="675" t="s">
        <v>1701</v>
      </c>
      <c r="K653" s="675" t="s">
        <v>1701</v>
      </c>
      <c r="L653" s="675" t="s">
        <v>1701</v>
      </c>
      <c r="M653" s="675" t="s">
        <v>1701</v>
      </c>
      <c r="N653" s="670" t="str">
        <f t="shared" si="9"/>
        <v/>
      </c>
    </row>
    <row r="654" spans="1:14" s="660" customFormat="1" ht="18" customHeight="1">
      <c r="B654" s="665" t="s">
        <v>1730</v>
      </c>
      <c r="C654" s="668" t="s">
        <v>1695</v>
      </c>
      <c r="D654" s="669">
        <v>8526</v>
      </c>
      <c r="E654" s="674" t="s">
        <v>1701</v>
      </c>
      <c r="F654" s="674" t="s">
        <v>1701</v>
      </c>
      <c r="G654" s="674" t="s">
        <v>1701</v>
      </c>
      <c r="H654" s="674" t="s">
        <v>1701</v>
      </c>
      <c r="I654" s="674" t="s">
        <v>1701</v>
      </c>
      <c r="J654" s="674" t="s">
        <v>1701</v>
      </c>
      <c r="K654" s="674" t="s">
        <v>1701</v>
      </c>
      <c r="L654" s="674" t="s">
        <v>1701</v>
      </c>
      <c r="M654" s="674" t="s">
        <v>1701</v>
      </c>
      <c r="N654" s="670" t="str">
        <f t="shared" si="9"/>
        <v/>
      </c>
    </row>
    <row r="655" spans="1:14" ht="9" customHeight="1">
      <c r="A655" s="671"/>
      <c r="B655" s="672"/>
      <c r="C655" s="662" t="s">
        <v>1696</v>
      </c>
      <c r="D655" s="667">
        <v>1648</v>
      </c>
      <c r="E655" s="674" t="s">
        <v>1701</v>
      </c>
      <c r="F655" s="674" t="s">
        <v>1701</v>
      </c>
      <c r="G655" s="674" t="s">
        <v>1701</v>
      </c>
      <c r="H655" s="674" t="s">
        <v>1701</v>
      </c>
      <c r="I655" s="674" t="s">
        <v>1701</v>
      </c>
      <c r="J655" s="674" t="s">
        <v>1701</v>
      </c>
      <c r="K655" s="674" t="s">
        <v>1701</v>
      </c>
      <c r="L655" s="674" t="s">
        <v>1701</v>
      </c>
      <c r="M655" s="674" t="s">
        <v>1701</v>
      </c>
      <c r="N655" s="670" t="str">
        <f t="shared" si="9"/>
        <v/>
      </c>
    </row>
    <row r="656" spans="1:14" ht="18" customHeight="1">
      <c r="A656" s="671"/>
      <c r="B656" s="672"/>
      <c r="C656" s="673" t="s">
        <v>1697</v>
      </c>
      <c r="D656" s="667">
        <v>10174</v>
      </c>
      <c r="E656" s="675" t="s">
        <v>1701</v>
      </c>
      <c r="F656" s="675" t="s">
        <v>1701</v>
      </c>
      <c r="G656" s="675" t="s">
        <v>1701</v>
      </c>
      <c r="H656" s="675" t="s">
        <v>1701</v>
      </c>
      <c r="I656" s="675" t="s">
        <v>1701</v>
      </c>
      <c r="J656" s="675" t="s">
        <v>1701</v>
      </c>
      <c r="K656" s="675" t="s">
        <v>1701</v>
      </c>
      <c r="L656" s="675" t="s">
        <v>1701</v>
      </c>
      <c r="M656" s="675" t="s">
        <v>1701</v>
      </c>
      <c r="N656" s="670" t="str">
        <f t="shared" si="9"/>
        <v/>
      </c>
    </row>
    <row r="657" spans="1:14" ht="9" customHeight="1">
      <c r="A657" s="679"/>
      <c r="B657" s="672" t="s">
        <v>889</v>
      </c>
      <c r="C657" s="662" t="s">
        <v>1695</v>
      </c>
      <c r="D657" s="667">
        <v>4682</v>
      </c>
      <c r="E657" s="667">
        <v>2382</v>
      </c>
      <c r="F657" s="667">
        <v>1507</v>
      </c>
      <c r="G657" s="667">
        <v>14</v>
      </c>
      <c r="H657" s="667">
        <v>821</v>
      </c>
      <c r="I657" s="667">
        <v>40</v>
      </c>
      <c r="J657" s="667">
        <v>2300</v>
      </c>
      <c r="K657" s="667">
        <v>3</v>
      </c>
      <c r="L657" s="667">
        <v>1733</v>
      </c>
      <c r="M657" s="667">
        <v>564</v>
      </c>
      <c r="N657" s="670" t="str">
        <f t="shared" si="9"/>
        <v/>
      </c>
    </row>
    <row r="658" spans="1:14" ht="9" customHeight="1">
      <c r="A658" s="671"/>
      <c r="B658" s="672"/>
      <c r="C658" s="662" t="s">
        <v>1696</v>
      </c>
      <c r="D658" s="667">
        <v>640</v>
      </c>
      <c r="E658" s="667">
        <v>282</v>
      </c>
      <c r="F658" s="667">
        <v>87</v>
      </c>
      <c r="G658" s="667">
        <v>1</v>
      </c>
      <c r="H658" s="667">
        <v>176</v>
      </c>
      <c r="I658" s="667">
        <v>18</v>
      </c>
      <c r="J658" s="667">
        <v>358</v>
      </c>
      <c r="K658" s="667">
        <v>0</v>
      </c>
      <c r="L658" s="667">
        <v>258</v>
      </c>
      <c r="M658" s="667">
        <v>100</v>
      </c>
      <c r="N658" s="670" t="str">
        <f t="shared" si="9"/>
        <v/>
      </c>
    </row>
    <row r="659" spans="1:14" ht="18" customHeight="1">
      <c r="A659" s="671"/>
      <c r="B659" s="672"/>
      <c r="C659" s="673" t="s">
        <v>1697</v>
      </c>
      <c r="D659" s="667">
        <v>5322</v>
      </c>
      <c r="E659" s="667">
        <v>2664</v>
      </c>
      <c r="F659" s="667">
        <v>1594</v>
      </c>
      <c r="G659" s="667">
        <v>15</v>
      </c>
      <c r="H659" s="667">
        <v>997</v>
      </c>
      <c r="I659" s="667">
        <v>58</v>
      </c>
      <c r="J659" s="667">
        <v>2658</v>
      </c>
      <c r="K659" s="667">
        <v>3</v>
      </c>
      <c r="L659" s="667">
        <v>1991</v>
      </c>
      <c r="M659" s="667">
        <v>664</v>
      </c>
      <c r="N659" s="670" t="str">
        <f t="shared" si="9"/>
        <v/>
      </c>
    </row>
    <row r="660" spans="1:14" ht="9" customHeight="1">
      <c r="A660" s="671"/>
      <c r="B660" s="672" t="s">
        <v>890</v>
      </c>
      <c r="C660" s="662" t="s">
        <v>1695</v>
      </c>
      <c r="D660" s="667">
        <v>748</v>
      </c>
      <c r="E660" s="667">
        <v>340</v>
      </c>
      <c r="F660" s="667">
        <v>195</v>
      </c>
      <c r="G660" s="667">
        <v>0</v>
      </c>
      <c r="H660" s="667">
        <v>111</v>
      </c>
      <c r="I660" s="667">
        <v>34</v>
      </c>
      <c r="J660" s="667">
        <v>408</v>
      </c>
      <c r="K660" s="667">
        <v>0</v>
      </c>
      <c r="L660" s="667">
        <v>306</v>
      </c>
      <c r="M660" s="667">
        <v>102</v>
      </c>
      <c r="N660" s="670" t="str">
        <f t="shared" ref="N660:N720" si="10">IF(OR(D660=E660,D660=F660,D660=G660,D660=H660,D660=I660,D660=J660,D660=K660,D660=L660,D660=M660),"X","")</f>
        <v/>
      </c>
    </row>
    <row r="661" spans="1:14" ht="9" customHeight="1">
      <c r="A661" s="671"/>
      <c r="B661" s="672"/>
      <c r="C661" s="662" t="s">
        <v>1696</v>
      </c>
      <c r="D661" s="667">
        <v>96</v>
      </c>
      <c r="E661" s="667">
        <v>41</v>
      </c>
      <c r="F661" s="667">
        <v>6</v>
      </c>
      <c r="G661" s="667">
        <v>0</v>
      </c>
      <c r="H661" s="667">
        <v>27</v>
      </c>
      <c r="I661" s="667">
        <v>8</v>
      </c>
      <c r="J661" s="667">
        <v>55</v>
      </c>
      <c r="K661" s="667">
        <v>0</v>
      </c>
      <c r="L661" s="667">
        <v>37</v>
      </c>
      <c r="M661" s="667">
        <v>18</v>
      </c>
      <c r="N661" s="670" t="str">
        <f t="shared" si="10"/>
        <v/>
      </c>
    </row>
    <row r="662" spans="1:14" ht="18" customHeight="1">
      <c r="A662" s="671"/>
      <c r="B662" s="672"/>
      <c r="C662" s="673" t="s">
        <v>1697</v>
      </c>
      <c r="D662" s="667">
        <v>844</v>
      </c>
      <c r="E662" s="667">
        <v>381</v>
      </c>
      <c r="F662" s="667">
        <v>201</v>
      </c>
      <c r="G662" s="667">
        <v>0</v>
      </c>
      <c r="H662" s="667">
        <v>138</v>
      </c>
      <c r="I662" s="667">
        <v>42</v>
      </c>
      <c r="J662" s="667">
        <v>463</v>
      </c>
      <c r="K662" s="667">
        <v>0</v>
      </c>
      <c r="L662" s="667">
        <v>343</v>
      </c>
      <c r="M662" s="667">
        <v>120</v>
      </c>
      <c r="N662" s="670" t="str">
        <f t="shared" si="10"/>
        <v/>
      </c>
    </row>
    <row r="663" spans="1:14" ht="9" customHeight="1">
      <c r="A663" s="671"/>
      <c r="B663" s="672" t="s">
        <v>891</v>
      </c>
      <c r="C663" s="662" t="s">
        <v>1695</v>
      </c>
      <c r="D663" s="667">
        <v>1577</v>
      </c>
      <c r="E663" s="667">
        <v>656</v>
      </c>
      <c r="F663" s="667">
        <v>506</v>
      </c>
      <c r="G663" s="667">
        <v>3</v>
      </c>
      <c r="H663" s="667">
        <v>130</v>
      </c>
      <c r="I663" s="667">
        <v>17</v>
      </c>
      <c r="J663" s="667">
        <v>921</v>
      </c>
      <c r="K663" s="667">
        <v>4</v>
      </c>
      <c r="L663" s="667">
        <v>766</v>
      </c>
      <c r="M663" s="667">
        <v>151</v>
      </c>
      <c r="N663" s="670" t="str">
        <f t="shared" si="10"/>
        <v/>
      </c>
    </row>
    <row r="664" spans="1:14" ht="9" customHeight="1">
      <c r="A664" s="671"/>
      <c r="B664" s="672"/>
      <c r="C664" s="662" t="s">
        <v>1696</v>
      </c>
      <c r="D664" s="667">
        <v>661</v>
      </c>
      <c r="E664" s="667">
        <v>252</v>
      </c>
      <c r="F664" s="667">
        <v>144</v>
      </c>
      <c r="G664" s="667">
        <v>1</v>
      </c>
      <c r="H664" s="667">
        <v>100</v>
      </c>
      <c r="I664" s="667">
        <v>7</v>
      </c>
      <c r="J664" s="667">
        <v>409</v>
      </c>
      <c r="K664" s="667">
        <v>0</v>
      </c>
      <c r="L664" s="667">
        <v>253</v>
      </c>
      <c r="M664" s="667">
        <v>156</v>
      </c>
      <c r="N664" s="670" t="str">
        <f t="shared" si="10"/>
        <v/>
      </c>
    </row>
    <row r="665" spans="1:14" ht="18" customHeight="1">
      <c r="A665" s="671"/>
      <c r="B665" s="672"/>
      <c r="C665" s="673" t="s">
        <v>1697</v>
      </c>
      <c r="D665" s="667">
        <v>2238</v>
      </c>
      <c r="E665" s="667">
        <v>908</v>
      </c>
      <c r="F665" s="667">
        <v>650</v>
      </c>
      <c r="G665" s="667">
        <v>4</v>
      </c>
      <c r="H665" s="667">
        <v>230</v>
      </c>
      <c r="I665" s="667">
        <v>24</v>
      </c>
      <c r="J665" s="667">
        <v>1330</v>
      </c>
      <c r="K665" s="667">
        <v>4</v>
      </c>
      <c r="L665" s="667">
        <v>1019</v>
      </c>
      <c r="M665" s="667">
        <v>307</v>
      </c>
      <c r="N665" s="670" t="str">
        <f t="shared" si="10"/>
        <v/>
      </c>
    </row>
    <row r="666" spans="1:14" ht="9" customHeight="1">
      <c r="A666" s="678"/>
      <c r="B666" s="672" t="s">
        <v>892</v>
      </c>
      <c r="C666" s="662" t="s">
        <v>1695</v>
      </c>
      <c r="D666" s="667">
        <v>66</v>
      </c>
      <c r="E666" s="674" t="s">
        <v>1701</v>
      </c>
      <c r="F666" s="674" t="s">
        <v>1701</v>
      </c>
      <c r="G666" s="674" t="s">
        <v>1701</v>
      </c>
      <c r="H666" s="674" t="s">
        <v>1701</v>
      </c>
      <c r="I666" s="674" t="s">
        <v>1701</v>
      </c>
      <c r="J666" s="674" t="s">
        <v>1701</v>
      </c>
      <c r="K666" s="674" t="s">
        <v>1701</v>
      </c>
      <c r="L666" s="674" t="s">
        <v>1701</v>
      </c>
      <c r="M666" s="674" t="s">
        <v>1701</v>
      </c>
      <c r="N666" s="670" t="str">
        <f t="shared" si="10"/>
        <v/>
      </c>
    </row>
    <row r="667" spans="1:14" ht="9" customHeight="1">
      <c r="A667" s="671"/>
      <c r="B667" s="672"/>
      <c r="C667" s="662" t="s">
        <v>1696</v>
      </c>
      <c r="D667" s="667">
        <v>36</v>
      </c>
      <c r="E667" s="674" t="s">
        <v>1701</v>
      </c>
      <c r="F667" s="674" t="s">
        <v>1701</v>
      </c>
      <c r="G667" s="674" t="s">
        <v>1701</v>
      </c>
      <c r="H667" s="674" t="s">
        <v>1701</v>
      </c>
      <c r="I667" s="674" t="s">
        <v>1701</v>
      </c>
      <c r="J667" s="674" t="s">
        <v>1701</v>
      </c>
      <c r="K667" s="674" t="s">
        <v>1701</v>
      </c>
      <c r="L667" s="674" t="s">
        <v>1701</v>
      </c>
      <c r="M667" s="674" t="s">
        <v>1701</v>
      </c>
      <c r="N667" s="670" t="str">
        <f t="shared" si="10"/>
        <v/>
      </c>
    </row>
    <row r="668" spans="1:14" ht="18" customHeight="1">
      <c r="A668" s="671"/>
      <c r="B668" s="672"/>
      <c r="C668" s="673" t="s">
        <v>1697</v>
      </c>
      <c r="D668" s="667">
        <v>102</v>
      </c>
      <c r="E668" s="675" t="s">
        <v>1701</v>
      </c>
      <c r="F668" s="675" t="s">
        <v>1701</v>
      </c>
      <c r="G668" s="675" t="s">
        <v>1701</v>
      </c>
      <c r="H668" s="675" t="s">
        <v>1701</v>
      </c>
      <c r="I668" s="675" t="s">
        <v>1701</v>
      </c>
      <c r="J668" s="675" t="s">
        <v>1701</v>
      </c>
      <c r="K668" s="675" t="s">
        <v>1701</v>
      </c>
      <c r="L668" s="675" t="s">
        <v>1701</v>
      </c>
      <c r="M668" s="675" t="s">
        <v>1701</v>
      </c>
      <c r="N668" s="670" t="str">
        <f t="shared" si="10"/>
        <v/>
      </c>
    </row>
    <row r="669" spans="1:14" ht="9" customHeight="1">
      <c r="A669" s="671"/>
      <c r="B669" s="672" t="s">
        <v>893</v>
      </c>
      <c r="C669" s="662" t="s">
        <v>1695</v>
      </c>
      <c r="D669" s="667">
        <v>2036</v>
      </c>
      <c r="E669" s="667">
        <v>907</v>
      </c>
      <c r="F669" s="667">
        <v>621</v>
      </c>
      <c r="G669" s="667">
        <v>0</v>
      </c>
      <c r="H669" s="667">
        <v>261</v>
      </c>
      <c r="I669" s="667">
        <v>25</v>
      </c>
      <c r="J669" s="667">
        <v>1129</v>
      </c>
      <c r="K669" s="667">
        <v>4</v>
      </c>
      <c r="L669" s="667">
        <v>967</v>
      </c>
      <c r="M669" s="667">
        <v>158</v>
      </c>
      <c r="N669" s="670" t="str">
        <f t="shared" si="10"/>
        <v/>
      </c>
    </row>
    <row r="670" spans="1:14" ht="9" customHeight="1">
      <c r="A670" s="671"/>
      <c r="B670" s="672"/>
      <c r="C670" s="662" t="s">
        <v>1696</v>
      </c>
      <c r="D670" s="667">
        <v>482</v>
      </c>
      <c r="E670" s="667">
        <v>216</v>
      </c>
      <c r="F670" s="667">
        <v>79</v>
      </c>
      <c r="G670" s="667">
        <v>0</v>
      </c>
      <c r="H670" s="667">
        <v>119</v>
      </c>
      <c r="I670" s="667">
        <v>18</v>
      </c>
      <c r="J670" s="667">
        <v>266</v>
      </c>
      <c r="K670" s="667">
        <v>0</v>
      </c>
      <c r="L670" s="667">
        <v>190</v>
      </c>
      <c r="M670" s="667">
        <v>76</v>
      </c>
      <c r="N670" s="670" t="str">
        <f t="shared" si="10"/>
        <v/>
      </c>
    </row>
    <row r="671" spans="1:14" ht="18" customHeight="1">
      <c r="A671" s="677"/>
      <c r="B671" s="672"/>
      <c r="C671" s="673" t="s">
        <v>1697</v>
      </c>
      <c r="D671" s="667">
        <v>2518</v>
      </c>
      <c r="E671" s="667">
        <v>1123</v>
      </c>
      <c r="F671" s="667">
        <v>700</v>
      </c>
      <c r="G671" s="667">
        <v>0</v>
      </c>
      <c r="H671" s="667">
        <v>380</v>
      </c>
      <c r="I671" s="667">
        <v>43</v>
      </c>
      <c r="J671" s="667">
        <v>1395</v>
      </c>
      <c r="K671" s="667">
        <v>4</v>
      </c>
      <c r="L671" s="667">
        <v>1157</v>
      </c>
      <c r="M671" s="667">
        <v>234</v>
      </c>
      <c r="N671" s="670" t="str">
        <f t="shared" si="10"/>
        <v/>
      </c>
    </row>
    <row r="672" spans="1:14" ht="32.25" customHeight="1">
      <c r="A672" s="671"/>
      <c r="B672" s="672"/>
      <c r="C672" s="673"/>
      <c r="D672" s="667"/>
      <c r="E672" s="667"/>
      <c r="F672" s="667"/>
      <c r="G672" s="667"/>
      <c r="H672" s="667"/>
      <c r="I672" s="667"/>
      <c r="J672" s="667"/>
      <c r="K672" s="667"/>
      <c r="L672" s="667"/>
      <c r="M672" s="667"/>
      <c r="N672" s="670"/>
    </row>
    <row r="673" spans="1:14" s="660" customFormat="1" ht="9" customHeight="1">
      <c r="A673" s="676" t="s">
        <v>52</v>
      </c>
      <c r="B673" s="665"/>
      <c r="C673" s="666"/>
      <c r="D673" s="664"/>
      <c r="E673" s="664"/>
      <c r="F673" s="664"/>
      <c r="G673" s="664"/>
      <c r="H673" s="664"/>
      <c r="I673" s="664"/>
      <c r="J673" s="664"/>
      <c r="K673" s="664"/>
      <c r="L673" s="664"/>
      <c r="M673" s="664"/>
      <c r="N673" s="670"/>
    </row>
    <row r="674" spans="1:14">
      <c r="A674" s="671"/>
      <c r="B674" s="672"/>
      <c r="C674" s="662"/>
      <c r="D674" s="663" t="s">
        <v>1751</v>
      </c>
      <c r="E674" s="667"/>
      <c r="F674" s="667"/>
      <c r="G674" s="667"/>
      <c r="H674" s="667"/>
      <c r="I674" s="667"/>
      <c r="J674" s="667"/>
      <c r="K674" s="667"/>
      <c r="L674" s="667"/>
      <c r="M674" s="667"/>
      <c r="N674" s="670"/>
    </row>
    <row r="675" spans="1:14" s="660" customFormat="1" ht="9" customHeight="1">
      <c r="D675" s="663"/>
      <c r="N675" s="670"/>
    </row>
    <row r="676" spans="1:14" ht="9" customHeight="1">
      <c r="A676" s="677"/>
      <c r="B676" s="672" t="s">
        <v>894</v>
      </c>
      <c r="C676" s="662" t="s">
        <v>1695</v>
      </c>
      <c r="D676" s="667">
        <v>221</v>
      </c>
      <c r="E676" s="667">
        <v>114</v>
      </c>
      <c r="F676" s="667">
        <v>88</v>
      </c>
      <c r="G676" s="667">
        <v>0</v>
      </c>
      <c r="H676" s="667">
        <v>26</v>
      </c>
      <c r="I676" s="667">
        <v>0</v>
      </c>
      <c r="J676" s="667">
        <v>107</v>
      </c>
      <c r="K676" s="667">
        <v>0</v>
      </c>
      <c r="L676" s="667">
        <v>93</v>
      </c>
      <c r="M676" s="667">
        <v>14</v>
      </c>
      <c r="N676" s="670" t="str">
        <f t="shared" si="10"/>
        <v/>
      </c>
    </row>
    <row r="677" spans="1:14" ht="9" customHeight="1">
      <c r="A677" s="671"/>
      <c r="B677" s="672"/>
      <c r="C677" s="662" t="s">
        <v>1696</v>
      </c>
      <c r="D677" s="667">
        <v>58</v>
      </c>
      <c r="E677" s="667">
        <v>24</v>
      </c>
      <c r="F677" s="667">
        <v>10</v>
      </c>
      <c r="G677" s="667">
        <v>0</v>
      </c>
      <c r="H677" s="667">
        <v>12</v>
      </c>
      <c r="I677" s="667">
        <v>2</v>
      </c>
      <c r="J677" s="667">
        <v>34</v>
      </c>
      <c r="K677" s="667">
        <v>0</v>
      </c>
      <c r="L677" s="667">
        <v>28</v>
      </c>
      <c r="M677" s="667">
        <v>6</v>
      </c>
      <c r="N677" s="670" t="str">
        <f t="shared" si="10"/>
        <v/>
      </c>
    </row>
    <row r="678" spans="1:14" ht="18" customHeight="1">
      <c r="A678" s="671"/>
      <c r="B678" s="672"/>
      <c r="C678" s="673" t="s">
        <v>1697</v>
      </c>
      <c r="D678" s="667">
        <v>279</v>
      </c>
      <c r="E678" s="667">
        <v>138</v>
      </c>
      <c r="F678" s="667">
        <v>98</v>
      </c>
      <c r="G678" s="667">
        <v>0</v>
      </c>
      <c r="H678" s="667">
        <v>38</v>
      </c>
      <c r="I678" s="667">
        <v>2</v>
      </c>
      <c r="J678" s="667">
        <v>141</v>
      </c>
      <c r="K678" s="667">
        <v>0</v>
      </c>
      <c r="L678" s="667">
        <v>121</v>
      </c>
      <c r="M678" s="667">
        <v>20</v>
      </c>
      <c r="N678" s="670" t="str">
        <f t="shared" si="10"/>
        <v/>
      </c>
    </row>
    <row r="679" spans="1:14" ht="9" customHeight="1">
      <c r="A679" s="672" t="s">
        <v>1731</v>
      </c>
      <c r="C679" s="662" t="s">
        <v>1695</v>
      </c>
      <c r="D679" s="667">
        <v>21164</v>
      </c>
      <c r="E679" s="667">
        <v>9362</v>
      </c>
      <c r="F679" s="667">
        <v>6019</v>
      </c>
      <c r="G679" s="667">
        <v>50</v>
      </c>
      <c r="H679" s="667">
        <v>3039</v>
      </c>
      <c r="I679" s="667">
        <v>254</v>
      </c>
      <c r="J679" s="667">
        <v>11802</v>
      </c>
      <c r="K679" s="667">
        <v>24</v>
      </c>
      <c r="L679" s="667">
        <v>9659</v>
      </c>
      <c r="M679" s="667">
        <v>2119</v>
      </c>
      <c r="N679" s="670" t="str">
        <f t="shared" si="10"/>
        <v/>
      </c>
    </row>
    <row r="680" spans="1:14" ht="9" customHeight="1">
      <c r="A680" s="671"/>
      <c r="B680" s="672"/>
      <c r="C680" s="662" t="s">
        <v>1696</v>
      </c>
      <c r="D680" s="667">
        <v>4503</v>
      </c>
      <c r="E680" s="667">
        <v>1925</v>
      </c>
      <c r="F680" s="667">
        <v>708</v>
      </c>
      <c r="G680" s="667">
        <v>16</v>
      </c>
      <c r="H680" s="667">
        <v>1072</v>
      </c>
      <c r="I680" s="667">
        <v>129</v>
      </c>
      <c r="J680" s="667">
        <v>2578</v>
      </c>
      <c r="K680" s="667">
        <v>0</v>
      </c>
      <c r="L680" s="667">
        <v>1908</v>
      </c>
      <c r="M680" s="667">
        <v>670</v>
      </c>
      <c r="N680" s="670" t="str">
        <f t="shared" si="10"/>
        <v/>
      </c>
    </row>
    <row r="681" spans="1:14" ht="18" customHeight="1">
      <c r="A681" s="671"/>
      <c r="B681" s="672"/>
      <c r="C681" s="673" t="s">
        <v>1697</v>
      </c>
      <c r="D681" s="667">
        <v>25667</v>
      </c>
      <c r="E681" s="667">
        <v>11287</v>
      </c>
      <c r="F681" s="667">
        <v>6727</v>
      </c>
      <c r="G681" s="667">
        <v>66</v>
      </c>
      <c r="H681" s="667">
        <v>4111</v>
      </c>
      <c r="I681" s="667">
        <v>383</v>
      </c>
      <c r="J681" s="667">
        <v>14380</v>
      </c>
      <c r="K681" s="667">
        <v>24</v>
      </c>
      <c r="L681" s="667">
        <v>11567</v>
      </c>
      <c r="M681" s="667">
        <v>2789</v>
      </c>
      <c r="N681" s="670" t="str">
        <f t="shared" si="10"/>
        <v/>
      </c>
    </row>
    <row r="682" spans="1:14" s="660" customFormat="1" ht="18" customHeight="1">
      <c r="A682" s="664" t="s">
        <v>539</v>
      </c>
      <c r="B682" s="665"/>
      <c r="C682" s="666"/>
      <c r="D682" s="667"/>
      <c r="E682" s="667"/>
      <c r="F682" s="667"/>
      <c r="G682" s="667"/>
      <c r="H682" s="667"/>
      <c r="I682" s="667"/>
      <c r="J682" s="667"/>
      <c r="K682" s="667"/>
      <c r="L682" s="667"/>
      <c r="M682" s="667"/>
      <c r="N682" s="670"/>
    </row>
    <row r="683" spans="1:14" ht="9" customHeight="1">
      <c r="A683" s="671"/>
      <c r="B683" s="672" t="s">
        <v>895</v>
      </c>
      <c r="C683" s="662" t="s">
        <v>1695</v>
      </c>
      <c r="D683" s="667">
        <v>235</v>
      </c>
      <c r="E683" s="667">
        <v>86</v>
      </c>
      <c r="F683" s="667">
        <v>60</v>
      </c>
      <c r="G683" s="667">
        <v>1</v>
      </c>
      <c r="H683" s="667">
        <v>12</v>
      </c>
      <c r="I683" s="667">
        <v>13</v>
      </c>
      <c r="J683" s="667">
        <v>149</v>
      </c>
      <c r="K683" s="667">
        <v>0</v>
      </c>
      <c r="L683" s="667">
        <v>134</v>
      </c>
      <c r="M683" s="667">
        <v>15</v>
      </c>
      <c r="N683" s="670" t="str">
        <f t="shared" si="10"/>
        <v/>
      </c>
    </row>
    <row r="684" spans="1:14" ht="9" customHeight="1">
      <c r="A684" s="671"/>
      <c r="B684" s="672"/>
      <c r="C684" s="662" t="s">
        <v>1696</v>
      </c>
      <c r="D684" s="667">
        <v>220</v>
      </c>
      <c r="E684" s="667">
        <v>73</v>
      </c>
      <c r="F684" s="667">
        <v>43</v>
      </c>
      <c r="G684" s="667">
        <v>0</v>
      </c>
      <c r="H684" s="667">
        <v>22</v>
      </c>
      <c r="I684" s="667">
        <v>8</v>
      </c>
      <c r="J684" s="667">
        <v>147</v>
      </c>
      <c r="K684" s="667">
        <v>0</v>
      </c>
      <c r="L684" s="667">
        <v>106</v>
      </c>
      <c r="M684" s="667">
        <v>41</v>
      </c>
      <c r="N684" s="670" t="str">
        <f t="shared" si="10"/>
        <v/>
      </c>
    </row>
    <row r="685" spans="1:14" ht="18" customHeight="1">
      <c r="A685" s="671"/>
      <c r="B685" s="672"/>
      <c r="C685" s="673" t="s">
        <v>1697</v>
      </c>
      <c r="D685" s="667">
        <v>455</v>
      </c>
      <c r="E685" s="667">
        <v>159</v>
      </c>
      <c r="F685" s="667">
        <v>103</v>
      </c>
      <c r="G685" s="667">
        <v>1</v>
      </c>
      <c r="H685" s="667">
        <v>34</v>
      </c>
      <c r="I685" s="667">
        <v>21</v>
      </c>
      <c r="J685" s="667">
        <v>296</v>
      </c>
      <c r="K685" s="667">
        <v>0</v>
      </c>
      <c r="L685" s="667">
        <v>240</v>
      </c>
      <c r="M685" s="667">
        <v>56</v>
      </c>
      <c r="N685" s="670" t="str">
        <f t="shared" si="10"/>
        <v/>
      </c>
    </row>
    <row r="686" spans="1:14" ht="9" customHeight="1">
      <c r="A686" s="671"/>
      <c r="B686" s="672" t="s">
        <v>896</v>
      </c>
      <c r="C686" s="662" t="s">
        <v>1695</v>
      </c>
      <c r="D686" s="667">
        <v>132</v>
      </c>
      <c r="E686" s="667">
        <v>46</v>
      </c>
      <c r="F686" s="667">
        <v>35</v>
      </c>
      <c r="G686" s="667">
        <v>3</v>
      </c>
      <c r="H686" s="667">
        <v>4</v>
      </c>
      <c r="I686" s="667">
        <v>4</v>
      </c>
      <c r="J686" s="667">
        <v>86</v>
      </c>
      <c r="K686" s="667">
        <v>0</v>
      </c>
      <c r="L686" s="667">
        <v>84</v>
      </c>
      <c r="M686" s="667">
        <v>2</v>
      </c>
      <c r="N686" s="670" t="str">
        <f t="shared" si="10"/>
        <v/>
      </c>
    </row>
    <row r="687" spans="1:14" ht="9" customHeight="1">
      <c r="A687" s="671"/>
      <c r="B687" s="672"/>
      <c r="C687" s="662" t="s">
        <v>1696</v>
      </c>
      <c r="D687" s="667">
        <v>74</v>
      </c>
      <c r="E687" s="667">
        <v>25</v>
      </c>
      <c r="F687" s="667">
        <v>18</v>
      </c>
      <c r="G687" s="667">
        <v>2</v>
      </c>
      <c r="H687" s="667">
        <v>4</v>
      </c>
      <c r="I687" s="667">
        <v>1</v>
      </c>
      <c r="J687" s="667">
        <v>49</v>
      </c>
      <c r="K687" s="667">
        <v>0</v>
      </c>
      <c r="L687" s="667">
        <v>47</v>
      </c>
      <c r="M687" s="667">
        <v>2</v>
      </c>
      <c r="N687" s="670" t="str">
        <f t="shared" si="10"/>
        <v/>
      </c>
    </row>
    <row r="688" spans="1:14" ht="18" customHeight="1">
      <c r="A688" s="671"/>
      <c r="B688" s="672"/>
      <c r="C688" s="673" t="s">
        <v>1697</v>
      </c>
      <c r="D688" s="667">
        <v>206</v>
      </c>
      <c r="E688" s="667">
        <v>71</v>
      </c>
      <c r="F688" s="667">
        <v>53</v>
      </c>
      <c r="G688" s="667">
        <v>5</v>
      </c>
      <c r="H688" s="667">
        <v>8</v>
      </c>
      <c r="I688" s="667">
        <v>5</v>
      </c>
      <c r="J688" s="667">
        <v>135</v>
      </c>
      <c r="K688" s="667">
        <v>0</v>
      </c>
      <c r="L688" s="667">
        <v>131</v>
      </c>
      <c r="M688" s="667">
        <v>4</v>
      </c>
      <c r="N688" s="670" t="str">
        <f t="shared" si="10"/>
        <v/>
      </c>
    </row>
    <row r="689" spans="1:14" ht="9" customHeight="1">
      <c r="A689" s="671"/>
      <c r="B689" s="672" t="s">
        <v>897</v>
      </c>
      <c r="C689" s="662" t="s">
        <v>1695</v>
      </c>
      <c r="D689" s="667">
        <v>1337</v>
      </c>
      <c r="E689" s="667">
        <v>548</v>
      </c>
      <c r="F689" s="667">
        <v>405</v>
      </c>
      <c r="G689" s="667">
        <v>10</v>
      </c>
      <c r="H689" s="667">
        <v>89</v>
      </c>
      <c r="I689" s="667">
        <v>44</v>
      </c>
      <c r="J689" s="667">
        <v>789</v>
      </c>
      <c r="K689" s="667">
        <v>0</v>
      </c>
      <c r="L689" s="667">
        <v>683</v>
      </c>
      <c r="M689" s="667">
        <v>106</v>
      </c>
      <c r="N689" s="670" t="str">
        <f t="shared" si="10"/>
        <v/>
      </c>
    </row>
    <row r="690" spans="1:14" ht="9" customHeight="1">
      <c r="A690" s="671"/>
      <c r="B690" s="672"/>
      <c r="C690" s="662" t="s">
        <v>1696</v>
      </c>
      <c r="D690" s="667">
        <v>745</v>
      </c>
      <c r="E690" s="667">
        <v>263</v>
      </c>
      <c r="F690" s="667">
        <v>168</v>
      </c>
      <c r="G690" s="667">
        <v>14</v>
      </c>
      <c r="H690" s="667">
        <v>63</v>
      </c>
      <c r="I690" s="667">
        <v>18</v>
      </c>
      <c r="J690" s="667">
        <v>482</v>
      </c>
      <c r="K690" s="667">
        <v>0</v>
      </c>
      <c r="L690" s="667">
        <v>410</v>
      </c>
      <c r="M690" s="667">
        <v>72</v>
      </c>
      <c r="N690" s="670" t="str">
        <f t="shared" si="10"/>
        <v/>
      </c>
    </row>
    <row r="691" spans="1:14" ht="18" customHeight="1">
      <c r="A691" s="671"/>
      <c r="B691" s="672"/>
      <c r="C691" s="673" t="s">
        <v>1697</v>
      </c>
      <c r="D691" s="667">
        <v>2082</v>
      </c>
      <c r="E691" s="667">
        <v>811</v>
      </c>
      <c r="F691" s="667">
        <v>573</v>
      </c>
      <c r="G691" s="667">
        <v>24</v>
      </c>
      <c r="H691" s="667">
        <v>152</v>
      </c>
      <c r="I691" s="667">
        <v>62</v>
      </c>
      <c r="J691" s="667">
        <v>1271</v>
      </c>
      <c r="K691" s="667">
        <v>0</v>
      </c>
      <c r="L691" s="667">
        <v>1093</v>
      </c>
      <c r="M691" s="667">
        <v>178</v>
      </c>
      <c r="N691" s="670" t="str">
        <f t="shared" si="10"/>
        <v/>
      </c>
    </row>
    <row r="692" spans="1:14" s="660" customFormat="1" ht="18" customHeight="1">
      <c r="B692" s="665" t="s">
        <v>1733</v>
      </c>
      <c r="C692" s="668" t="s">
        <v>1695</v>
      </c>
      <c r="D692" s="669">
        <v>203</v>
      </c>
      <c r="E692" s="669">
        <v>50</v>
      </c>
      <c r="F692" s="669">
        <v>28</v>
      </c>
      <c r="G692" s="669">
        <v>4</v>
      </c>
      <c r="H692" s="669">
        <v>8</v>
      </c>
      <c r="I692" s="669">
        <v>10</v>
      </c>
      <c r="J692" s="669">
        <v>153</v>
      </c>
      <c r="K692" s="669">
        <v>0</v>
      </c>
      <c r="L692" s="669">
        <v>147</v>
      </c>
      <c r="M692" s="669">
        <v>6</v>
      </c>
      <c r="N692" s="670" t="str">
        <f t="shared" si="10"/>
        <v/>
      </c>
    </row>
    <row r="693" spans="1:14" ht="9" customHeight="1">
      <c r="A693" s="671"/>
      <c r="B693" s="672"/>
      <c r="C693" s="662" t="s">
        <v>1696</v>
      </c>
      <c r="D693" s="667">
        <v>85</v>
      </c>
      <c r="E693" s="667">
        <v>19</v>
      </c>
      <c r="F693" s="667">
        <v>9</v>
      </c>
      <c r="G693" s="667">
        <v>3</v>
      </c>
      <c r="H693" s="667">
        <v>5</v>
      </c>
      <c r="I693" s="667">
        <v>2</v>
      </c>
      <c r="J693" s="667">
        <v>66</v>
      </c>
      <c r="K693" s="667">
        <v>0</v>
      </c>
      <c r="L693" s="667">
        <v>59</v>
      </c>
      <c r="M693" s="667">
        <v>7</v>
      </c>
      <c r="N693" s="670" t="str">
        <f t="shared" si="10"/>
        <v/>
      </c>
    </row>
    <row r="694" spans="1:14" ht="18" customHeight="1">
      <c r="A694" s="679"/>
      <c r="B694" s="672"/>
      <c r="C694" s="673" t="s">
        <v>1697</v>
      </c>
      <c r="D694" s="667">
        <v>288</v>
      </c>
      <c r="E694" s="667">
        <v>69</v>
      </c>
      <c r="F694" s="667">
        <v>37</v>
      </c>
      <c r="G694" s="667">
        <v>7</v>
      </c>
      <c r="H694" s="667">
        <v>13</v>
      </c>
      <c r="I694" s="667">
        <v>12</v>
      </c>
      <c r="J694" s="667">
        <v>219</v>
      </c>
      <c r="K694" s="667">
        <v>0</v>
      </c>
      <c r="L694" s="667">
        <v>206</v>
      </c>
      <c r="M694" s="667">
        <v>13</v>
      </c>
      <c r="N694" s="670" t="str">
        <f t="shared" si="10"/>
        <v/>
      </c>
    </row>
    <row r="695" spans="1:14" ht="9" customHeight="1">
      <c r="A695" s="671"/>
      <c r="B695" s="672" t="s">
        <v>900</v>
      </c>
      <c r="C695" s="662" t="s">
        <v>1695</v>
      </c>
      <c r="D695" s="667">
        <v>285</v>
      </c>
      <c r="E695" s="667">
        <v>41</v>
      </c>
      <c r="F695" s="667">
        <v>28</v>
      </c>
      <c r="G695" s="667">
        <v>2</v>
      </c>
      <c r="H695" s="667">
        <v>7</v>
      </c>
      <c r="I695" s="667">
        <v>4</v>
      </c>
      <c r="J695" s="667">
        <v>244</v>
      </c>
      <c r="K695" s="667">
        <v>0</v>
      </c>
      <c r="L695" s="667">
        <v>243</v>
      </c>
      <c r="M695" s="667">
        <v>1</v>
      </c>
      <c r="N695" s="670" t="str">
        <f t="shared" si="10"/>
        <v/>
      </c>
    </row>
    <row r="696" spans="1:14" ht="9" customHeight="1">
      <c r="A696" s="671"/>
      <c r="B696" s="672"/>
      <c r="C696" s="662" t="s">
        <v>1696</v>
      </c>
      <c r="D696" s="667">
        <v>218</v>
      </c>
      <c r="E696" s="667">
        <v>9</v>
      </c>
      <c r="F696" s="667">
        <v>7</v>
      </c>
      <c r="G696" s="667">
        <v>0</v>
      </c>
      <c r="H696" s="667">
        <v>2</v>
      </c>
      <c r="I696" s="667">
        <v>0</v>
      </c>
      <c r="J696" s="667">
        <v>209</v>
      </c>
      <c r="K696" s="667">
        <v>0</v>
      </c>
      <c r="L696" s="667">
        <v>209</v>
      </c>
      <c r="M696" s="667">
        <v>0</v>
      </c>
      <c r="N696" s="670" t="str">
        <f t="shared" si="10"/>
        <v/>
      </c>
    </row>
    <row r="697" spans="1:14" ht="18" customHeight="1">
      <c r="A697" s="671"/>
      <c r="B697" s="672"/>
      <c r="C697" s="673" t="s">
        <v>1697</v>
      </c>
      <c r="D697" s="667">
        <v>503</v>
      </c>
      <c r="E697" s="667">
        <v>50</v>
      </c>
      <c r="F697" s="667">
        <v>35</v>
      </c>
      <c r="G697" s="667">
        <v>2</v>
      </c>
      <c r="H697" s="667">
        <v>9</v>
      </c>
      <c r="I697" s="667">
        <v>4</v>
      </c>
      <c r="J697" s="667">
        <v>453</v>
      </c>
      <c r="K697" s="667">
        <v>0</v>
      </c>
      <c r="L697" s="667">
        <v>452</v>
      </c>
      <c r="M697" s="667">
        <v>1</v>
      </c>
      <c r="N697" s="670" t="str">
        <f t="shared" si="10"/>
        <v/>
      </c>
    </row>
    <row r="698" spans="1:14" ht="9" customHeight="1">
      <c r="A698" s="672" t="s">
        <v>1734</v>
      </c>
      <c r="C698" s="662" t="s">
        <v>1695</v>
      </c>
      <c r="D698" s="667">
        <v>2192</v>
      </c>
      <c r="E698" s="667">
        <v>771</v>
      </c>
      <c r="F698" s="667">
        <v>556</v>
      </c>
      <c r="G698" s="667">
        <v>20</v>
      </c>
      <c r="H698" s="667">
        <v>120</v>
      </c>
      <c r="I698" s="667">
        <v>75</v>
      </c>
      <c r="J698" s="667">
        <v>1421</v>
      </c>
      <c r="K698" s="667">
        <v>0</v>
      </c>
      <c r="L698" s="667">
        <v>1291</v>
      </c>
      <c r="M698" s="667">
        <v>130</v>
      </c>
      <c r="N698" s="670" t="str">
        <f t="shared" si="10"/>
        <v/>
      </c>
    </row>
    <row r="699" spans="1:14" ht="9" customHeight="1">
      <c r="A699" s="671"/>
      <c r="B699" s="672"/>
      <c r="C699" s="662" t="s">
        <v>1696</v>
      </c>
      <c r="D699" s="667">
        <v>1342</v>
      </c>
      <c r="E699" s="667">
        <v>389</v>
      </c>
      <c r="F699" s="667">
        <v>245</v>
      </c>
      <c r="G699" s="667">
        <v>19</v>
      </c>
      <c r="H699" s="667">
        <v>96</v>
      </c>
      <c r="I699" s="667">
        <v>29</v>
      </c>
      <c r="J699" s="667">
        <v>953</v>
      </c>
      <c r="K699" s="667">
        <v>0</v>
      </c>
      <c r="L699" s="667">
        <v>831</v>
      </c>
      <c r="M699" s="667">
        <v>122</v>
      </c>
      <c r="N699" s="670" t="str">
        <f t="shared" si="10"/>
        <v/>
      </c>
    </row>
    <row r="700" spans="1:14" ht="18" customHeight="1">
      <c r="A700" s="671"/>
      <c r="B700" s="672"/>
      <c r="C700" s="673" t="s">
        <v>1697</v>
      </c>
      <c r="D700" s="667">
        <v>3534</v>
      </c>
      <c r="E700" s="667">
        <v>1160</v>
      </c>
      <c r="F700" s="667">
        <v>801</v>
      </c>
      <c r="G700" s="667">
        <v>39</v>
      </c>
      <c r="H700" s="667">
        <v>216</v>
      </c>
      <c r="I700" s="667">
        <v>104</v>
      </c>
      <c r="J700" s="667">
        <v>2374</v>
      </c>
      <c r="K700" s="667">
        <v>0</v>
      </c>
      <c r="L700" s="667">
        <v>2122</v>
      </c>
      <c r="M700" s="667">
        <v>252</v>
      </c>
      <c r="N700" s="670" t="str">
        <f t="shared" si="10"/>
        <v/>
      </c>
    </row>
    <row r="701" spans="1:14" s="660" customFormat="1" ht="27" customHeight="1">
      <c r="A701" s="1433" t="s">
        <v>1735</v>
      </c>
      <c r="B701" s="1433"/>
      <c r="C701" s="666"/>
      <c r="D701" s="667"/>
      <c r="E701" s="667"/>
      <c r="F701" s="667"/>
      <c r="G701" s="667"/>
      <c r="H701" s="667"/>
      <c r="I701" s="667"/>
      <c r="J701" s="667"/>
      <c r="K701" s="667"/>
      <c r="L701" s="667"/>
      <c r="M701" s="667"/>
      <c r="N701" s="670"/>
    </row>
    <row r="702" spans="1:14" ht="9" customHeight="1">
      <c r="A702" s="671"/>
      <c r="B702" s="672" t="s">
        <v>903</v>
      </c>
      <c r="C702" s="662" t="s">
        <v>1695</v>
      </c>
      <c r="D702" s="667">
        <v>336</v>
      </c>
      <c r="E702" s="667">
        <v>162</v>
      </c>
      <c r="F702" s="667">
        <v>13</v>
      </c>
      <c r="G702" s="667">
        <v>11</v>
      </c>
      <c r="H702" s="667">
        <v>131</v>
      </c>
      <c r="I702" s="667">
        <v>7</v>
      </c>
      <c r="J702" s="667">
        <v>174</v>
      </c>
      <c r="K702" s="667">
        <v>0</v>
      </c>
      <c r="L702" s="667">
        <v>97</v>
      </c>
      <c r="M702" s="667">
        <v>77</v>
      </c>
      <c r="N702" s="670" t="str">
        <f t="shared" si="10"/>
        <v/>
      </c>
    </row>
    <row r="703" spans="1:14" ht="9" customHeight="1">
      <c r="A703" s="671"/>
      <c r="B703" s="672"/>
      <c r="C703" s="662" t="s">
        <v>1696</v>
      </c>
      <c r="D703" s="667">
        <v>303</v>
      </c>
      <c r="E703" s="667">
        <v>99</v>
      </c>
      <c r="F703" s="667">
        <v>4</v>
      </c>
      <c r="G703" s="667">
        <v>8</v>
      </c>
      <c r="H703" s="667">
        <v>78</v>
      </c>
      <c r="I703" s="667">
        <v>9</v>
      </c>
      <c r="J703" s="667">
        <v>204</v>
      </c>
      <c r="K703" s="667">
        <v>0</v>
      </c>
      <c r="L703" s="667">
        <v>156</v>
      </c>
      <c r="M703" s="667">
        <v>48</v>
      </c>
      <c r="N703" s="670" t="str">
        <f t="shared" si="10"/>
        <v/>
      </c>
    </row>
    <row r="704" spans="1:14" ht="18" customHeight="1">
      <c r="A704" s="671"/>
      <c r="B704" s="672"/>
      <c r="C704" s="673" t="s">
        <v>1697</v>
      </c>
      <c r="D704" s="667">
        <v>639</v>
      </c>
      <c r="E704" s="667">
        <v>261</v>
      </c>
      <c r="F704" s="667">
        <v>17</v>
      </c>
      <c r="G704" s="667">
        <v>19</v>
      </c>
      <c r="H704" s="667">
        <v>209</v>
      </c>
      <c r="I704" s="667">
        <v>16</v>
      </c>
      <c r="J704" s="667">
        <v>378</v>
      </c>
      <c r="K704" s="667">
        <v>0</v>
      </c>
      <c r="L704" s="667">
        <v>253</v>
      </c>
      <c r="M704" s="667">
        <v>125</v>
      </c>
      <c r="N704" s="670" t="str">
        <f t="shared" si="10"/>
        <v/>
      </c>
    </row>
    <row r="705" spans="1:14" ht="9" customHeight="1">
      <c r="A705" s="671"/>
      <c r="B705" s="672" t="s">
        <v>904</v>
      </c>
      <c r="C705" s="662" t="s">
        <v>1695</v>
      </c>
      <c r="D705" s="667">
        <v>836</v>
      </c>
      <c r="E705" s="667">
        <v>338</v>
      </c>
      <c r="F705" s="667">
        <v>99</v>
      </c>
      <c r="G705" s="667">
        <v>3</v>
      </c>
      <c r="H705" s="667">
        <v>215</v>
      </c>
      <c r="I705" s="667">
        <v>21</v>
      </c>
      <c r="J705" s="667">
        <v>498</v>
      </c>
      <c r="K705" s="667">
        <v>0</v>
      </c>
      <c r="L705" s="667">
        <v>192</v>
      </c>
      <c r="M705" s="667">
        <v>306</v>
      </c>
      <c r="N705" s="670" t="str">
        <f t="shared" si="10"/>
        <v/>
      </c>
    </row>
    <row r="706" spans="1:14" ht="9" customHeight="1">
      <c r="A706" s="671"/>
      <c r="B706" s="672"/>
      <c r="C706" s="662" t="s">
        <v>1696</v>
      </c>
      <c r="D706" s="667">
        <v>855</v>
      </c>
      <c r="E706" s="667">
        <v>395</v>
      </c>
      <c r="F706" s="667">
        <v>28</v>
      </c>
      <c r="G706" s="667">
        <v>1</v>
      </c>
      <c r="H706" s="667">
        <v>340</v>
      </c>
      <c r="I706" s="667">
        <v>26</v>
      </c>
      <c r="J706" s="667">
        <v>460</v>
      </c>
      <c r="K706" s="667">
        <v>0</v>
      </c>
      <c r="L706" s="667">
        <v>132</v>
      </c>
      <c r="M706" s="667">
        <v>328</v>
      </c>
      <c r="N706" s="670" t="str">
        <f t="shared" si="10"/>
        <v/>
      </c>
    </row>
    <row r="707" spans="1:14" ht="18" customHeight="1">
      <c r="A707" s="671"/>
      <c r="B707" s="672"/>
      <c r="C707" s="673" t="s">
        <v>1697</v>
      </c>
      <c r="D707" s="667">
        <v>1691</v>
      </c>
      <c r="E707" s="667">
        <v>733</v>
      </c>
      <c r="F707" s="667">
        <v>127</v>
      </c>
      <c r="G707" s="667">
        <v>4</v>
      </c>
      <c r="H707" s="667">
        <v>555</v>
      </c>
      <c r="I707" s="667">
        <v>47</v>
      </c>
      <c r="J707" s="667">
        <v>958</v>
      </c>
      <c r="K707" s="667">
        <v>0</v>
      </c>
      <c r="L707" s="667">
        <v>324</v>
      </c>
      <c r="M707" s="667">
        <v>634</v>
      </c>
      <c r="N707" s="670" t="str">
        <f t="shared" si="10"/>
        <v/>
      </c>
    </row>
    <row r="708" spans="1:14" s="660" customFormat="1" ht="18" customHeight="1">
      <c r="B708" s="665" t="s">
        <v>1757</v>
      </c>
      <c r="C708" s="668" t="s">
        <v>1695</v>
      </c>
      <c r="D708" s="669">
        <v>1</v>
      </c>
      <c r="E708" s="674" t="s">
        <v>1701</v>
      </c>
      <c r="F708" s="674" t="s">
        <v>1701</v>
      </c>
      <c r="G708" s="674" t="s">
        <v>1701</v>
      </c>
      <c r="H708" s="674" t="s">
        <v>1701</v>
      </c>
      <c r="I708" s="674" t="s">
        <v>1701</v>
      </c>
      <c r="J708" s="674" t="s">
        <v>1701</v>
      </c>
      <c r="K708" s="674" t="s">
        <v>1701</v>
      </c>
      <c r="L708" s="674" t="s">
        <v>1701</v>
      </c>
      <c r="M708" s="674" t="s">
        <v>1701</v>
      </c>
      <c r="N708" s="670" t="str">
        <f t="shared" si="10"/>
        <v/>
      </c>
    </row>
    <row r="709" spans="1:14" ht="18" customHeight="1">
      <c r="A709" s="671"/>
      <c r="B709" s="672"/>
      <c r="C709" s="673" t="s">
        <v>1697</v>
      </c>
      <c r="D709" s="667">
        <v>1</v>
      </c>
      <c r="E709" s="675" t="s">
        <v>1701</v>
      </c>
      <c r="F709" s="675" t="s">
        <v>1701</v>
      </c>
      <c r="G709" s="675" t="s">
        <v>1701</v>
      </c>
      <c r="H709" s="675" t="s">
        <v>1701</v>
      </c>
      <c r="I709" s="675" t="s">
        <v>1701</v>
      </c>
      <c r="J709" s="675" t="s">
        <v>1701</v>
      </c>
      <c r="K709" s="675" t="s">
        <v>1701</v>
      </c>
      <c r="L709" s="675" t="s">
        <v>1701</v>
      </c>
      <c r="M709" s="675" t="s">
        <v>1701</v>
      </c>
      <c r="N709" s="670" t="str">
        <f t="shared" si="10"/>
        <v/>
      </c>
    </row>
    <row r="710" spans="1:14" ht="9" customHeight="1">
      <c r="A710" s="671"/>
      <c r="B710" s="672" t="s">
        <v>906</v>
      </c>
      <c r="C710" s="662" t="s">
        <v>1695</v>
      </c>
      <c r="D710" s="667">
        <v>53</v>
      </c>
      <c r="E710" s="674" t="s">
        <v>1701</v>
      </c>
      <c r="F710" s="674" t="s">
        <v>1701</v>
      </c>
      <c r="G710" s="674" t="s">
        <v>1701</v>
      </c>
      <c r="H710" s="674" t="s">
        <v>1701</v>
      </c>
      <c r="I710" s="674" t="s">
        <v>1701</v>
      </c>
      <c r="J710" s="674" t="s">
        <v>1701</v>
      </c>
      <c r="K710" s="674" t="s">
        <v>1701</v>
      </c>
      <c r="L710" s="674" t="s">
        <v>1701</v>
      </c>
      <c r="M710" s="674" t="s">
        <v>1701</v>
      </c>
      <c r="N710" s="670" t="str">
        <f t="shared" si="10"/>
        <v/>
      </c>
    </row>
    <row r="711" spans="1:14" ht="9" customHeight="1">
      <c r="A711" s="671"/>
      <c r="B711" s="672"/>
      <c r="C711" s="662" t="s">
        <v>1696</v>
      </c>
      <c r="D711" s="667">
        <v>63</v>
      </c>
      <c r="E711" s="674" t="s">
        <v>1701</v>
      </c>
      <c r="F711" s="674" t="s">
        <v>1701</v>
      </c>
      <c r="G711" s="674" t="s">
        <v>1701</v>
      </c>
      <c r="H711" s="674" t="s">
        <v>1701</v>
      </c>
      <c r="I711" s="674" t="s">
        <v>1701</v>
      </c>
      <c r="J711" s="674" t="s">
        <v>1701</v>
      </c>
      <c r="K711" s="674" t="s">
        <v>1701</v>
      </c>
      <c r="L711" s="674" t="s">
        <v>1701</v>
      </c>
      <c r="M711" s="674" t="s">
        <v>1701</v>
      </c>
      <c r="N711" s="670" t="str">
        <f t="shared" si="10"/>
        <v/>
      </c>
    </row>
    <row r="712" spans="1:14" ht="18" customHeight="1">
      <c r="A712" s="671"/>
      <c r="B712" s="672"/>
      <c r="C712" s="673" t="s">
        <v>1697</v>
      </c>
      <c r="D712" s="667">
        <v>116</v>
      </c>
      <c r="E712" s="675" t="s">
        <v>1701</v>
      </c>
      <c r="F712" s="675" t="s">
        <v>1701</v>
      </c>
      <c r="G712" s="675" t="s">
        <v>1701</v>
      </c>
      <c r="H712" s="675" t="s">
        <v>1701</v>
      </c>
      <c r="I712" s="675" t="s">
        <v>1701</v>
      </c>
      <c r="J712" s="675" t="s">
        <v>1701</v>
      </c>
      <c r="K712" s="675" t="s">
        <v>1701</v>
      </c>
      <c r="L712" s="675" t="s">
        <v>1701</v>
      </c>
      <c r="M712" s="675" t="s">
        <v>1701</v>
      </c>
      <c r="N712" s="670" t="str">
        <f t="shared" si="10"/>
        <v/>
      </c>
    </row>
    <row r="713" spans="1:14" ht="9" customHeight="1">
      <c r="A713" s="671"/>
      <c r="B713" s="672" t="s">
        <v>907</v>
      </c>
      <c r="C713" s="662" t="s">
        <v>1695</v>
      </c>
      <c r="D713" s="667">
        <v>126</v>
      </c>
      <c r="E713" s="674" t="s">
        <v>1701</v>
      </c>
      <c r="F713" s="674" t="s">
        <v>1701</v>
      </c>
      <c r="G713" s="674" t="s">
        <v>1701</v>
      </c>
      <c r="H713" s="674" t="s">
        <v>1701</v>
      </c>
      <c r="I713" s="674" t="s">
        <v>1701</v>
      </c>
      <c r="J713" s="674" t="s">
        <v>1701</v>
      </c>
      <c r="K713" s="674" t="s">
        <v>1701</v>
      </c>
      <c r="L713" s="674" t="s">
        <v>1701</v>
      </c>
      <c r="M713" s="674" t="s">
        <v>1701</v>
      </c>
      <c r="N713" s="670" t="str">
        <f t="shared" si="10"/>
        <v/>
      </c>
    </row>
    <row r="714" spans="1:14" ht="9" customHeight="1">
      <c r="A714" s="671"/>
      <c r="B714" s="672"/>
      <c r="C714" s="662" t="s">
        <v>1696</v>
      </c>
      <c r="D714" s="667">
        <v>15</v>
      </c>
      <c r="E714" s="674" t="s">
        <v>1701</v>
      </c>
      <c r="F714" s="674" t="s">
        <v>1701</v>
      </c>
      <c r="G714" s="674" t="s">
        <v>1701</v>
      </c>
      <c r="H714" s="674" t="s">
        <v>1701</v>
      </c>
      <c r="I714" s="674" t="s">
        <v>1701</v>
      </c>
      <c r="J714" s="674" t="s">
        <v>1701</v>
      </c>
      <c r="K714" s="674" t="s">
        <v>1701</v>
      </c>
      <c r="L714" s="674" t="s">
        <v>1701</v>
      </c>
      <c r="M714" s="674" t="s">
        <v>1701</v>
      </c>
      <c r="N714" s="670" t="str">
        <f t="shared" si="10"/>
        <v/>
      </c>
    </row>
    <row r="715" spans="1:14" ht="18" customHeight="1">
      <c r="A715" s="671"/>
      <c r="B715" s="672"/>
      <c r="C715" s="673" t="s">
        <v>1697</v>
      </c>
      <c r="D715" s="667">
        <v>141</v>
      </c>
      <c r="E715" s="675" t="s">
        <v>1701</v>
      </c>
      <c r="F715" s="675" t="s">
        <v>1701</v>
      </c>
      <c r="G715" s="675" t="s">
        <v>1701</v>
      </c>
      <c r="H715" s="675" t="s">
        <v>1701</v>
      </c>
      <c r="I715" s="675" t="s">
        <v>1701</v>
      </c>
      <c r="J715" s="675" t="s">
        <v>1701</v>
      </c>
      <c r="K715" s="675" t="s">
        <v>1701</v>
      </c>
      <c r="L715" s="675" t="s">
        <v>1701</v>
      </c>
      <c r="M715" s="675" t="s">
        <v>1701</v>
      </c>
      <c r="N715" s="670" t="str">
        <f t="shared" si="10"/>
        <v/>
      </c>
    </row>
    <row r="716" spans="1:14" ht="9" customHeight="1">
      <c r="A716" s="671"/>
      <c r="B716" s="672" t="s">
        <v>1737</v>
      </c>
      <c r="C716" s="662" t="s">
        <v>1695</v>
      </c>
      <c r="D716" s="667">
        <v>1416</v>
      </c>
      <c r="E716" s="667">
        <v>664</v>
      </c>
      <c r="F716" s="667">
        <v>66</v>
      </c>
      <c r="G716" s="667">
        <v>1</v>
      </c>
      <c r="H716" s="667">
        <v>544</v>
      </c>
      <c r="I716" s="667">
        <v>53</v>
      </c>
      <c r="J716" s="667">
        <v>752</v>
      </c>
      <c r="K716" s="667">
        <v>0</v>
      </c>
      <c r="L716" s="667">
        <v>586</v>
      </c>
      <c r="M716" s="667">
        <v>166</v>
      </c>
      <c r="N716" s="670" t="str">
        <f t="shared" si="10"/>
        <v/>
      </c>
    </row>
    <row r="717" spans="1:14" ht="9" customHeight="1">
      <c r="A717" s="671"/>
      <c r="B717" s="672"/>
      <c r="C717" s="662" t="s">
        <v>1696</v>
      </c>
      <c r="D717" s="667">
        <v>1420</v>
      </c>
      <c r="E717" s="667">
        <v>531</v>
      </c>
      <c r="F717" s="667">
        <v>20</v>
      </c>
      <c r="G717" s="667">
        <v>2</v>
      </c>
      <c r="H717" s="667">
        <v>393</v>
      </c>
      <c r="I717" s="667">
        <v>116</v>
      </c>
      <c r="J717" s="667">
        <v>889</v>
      </c>
      <c r="K717" s="667">
        <v>0</v>
      </c>
      <c r="L717" s="667">
        <v>760</v>
      </c>
      <c r="M717" s="667">
        <v>129</v>
      </c>
      <c r="N717" s="670" t="str">
        <f t="shared" si="10"/>
        <v/>
      </c>
    </row>
    <row r="718" spans="1:14" ht="18" customHeight="1">
      <c r="A718" s="671"/>
      <c r="B718" s="672"/>
      <c r="C718" s="673" t="s">
        <v>1697</v>
      </c>
      <c r="D718" s="667">
        <v>2836</v>
      </c>
      <c r="E718" s="667">
        <v>1195</v>
      </c>
      <c r="F718" s="667">
        <v>86</v>
      </c>
      <c r="G718" s="667">
        <v>3</v>
      </c>
      <c r="H718" s="667">
        <v>937</v>
      </c>
      <c r="I718" s="667">
        <v>169</v>
      </c>
      <c r="J718" s="667">
        <v>1641</v>
      </c>
      <c r="K718" s="667">
        <v>0</v>
      </c>
      <c r="L718" s="667">
        <v>1346</v>
      </c>
      <c r="M718" s="667">
        <v>295</v>
      </c>
      <c r="N718" s="670" t="str">
        <f t="shared" si="10"/>
        <v/>
      </c>
    </row>
    <row r="719" spans="1:14" s="660" customFormat="1" ht="18" customHeight="1">
      <c r="B719" s="665" t="s">
        <v>1738</v>
      </c>
      <c r="C719" s="668" t="s">
        <v>1695</v>
      </c>
      <c r="D719" s="669">
        <v>3</v>
      </c>
      <c r="E719" s="674" t="s">
        <v>1701</v>
      </c>
      <c r="F719" s="674" t="s">
        <v>1701</v>
      </c>
      <c r="G719" s="674" t="s">
        <v>1701</v>
      </c>
      <c r="H719" s="674" t="s">
        <v>1701</v>
      </c>
      <c r="I719" s="674" t="s">
        <v>1701</v>
      </c>
      <c r="J719" s="674" t="s">
        <v>1701</v>
      </c>
      <c r="K719" s="674" t="s">
        <v>1701</v>
      </c>
      <c r="L719" s="674" t="s">
        <v>1701</v>
      </c>
      <c r="M719" s="674" t="s">
        <v>1701</v>
      </c>
      <c r="N719" s="670" t="str">
        <f t="shared" si="10"/>
        <v/>
      </c>
    </row>
    <row r="720" spans="1:14" ht="18" customHeight="1">
      <c r="A720" s="671"/>
      <c r="B720" s="672"/>
      <c r="C720" s="673" t="s">
        <v>1697</v>
      </c>
      <c r="D720" s="667">
        <v>3</v>
      </c>
      <c r="E720" s="675" t="s">
        <v>1701</v>
      </c>
      <c r="F720" s="675" t="s">
        <v>1701</v>
      </c>
      <c r="G720" s="675" t="s">
        <v>1701</v>
      </c>
      <c r="H720" s="675" t="s">
        <v>1701</v>
      </c>
      <c r="I720" s="675" t="s">
        <v>1701</v>
      </c>
      <c r="J720" s="675" t="s">
        <v>1701</v>
      </c>
      <c r="K720" s="675" t="s">
        <v>1701</v>
      </c>
      <c r="L720" s="675" t="s">
        <v>1701</v>
      </c>
      <c r="M720" s="675" t="s">
        <v>1701</v>
      </c>
      <c r="N720" s="670" t="str">
        <f t="shared" si="10"/>
        <v/>
      </c>
    </row>
    <row r="721" spans="1:14" ht="32.25" customHeight="1">
      <c r="A721" s="671"/>
      <c r="B721" s="672"/>
      <c r="C721" s="673"/>
      <c r="D721" s="667"/>
      <c r="E721" s="667"/>
      <c r="F721" s="667"/>
      <c r="G721" s="667"/>
      <c r="H721" s="667"/>
      <c r="I721" s="667"/>
      <c r="J721" s="667"/>
      <c r="K721" s="667"/>
      <c r="L721" s="667"/>
      <c r="M721" s="667"/>
      <c r="N721" s="670"/>
    </row>
    <row r="722" spans="1:14" s="660" customFormat="1" ht="9" customHeight="1">
      <c r="A722" s="676" t="s">
        <v>52</v>
      </c>
      <c r="B722" s="665"/>
      <c r="C722" s="666"/>
      <c r="D722" s="664"/>
      <c r="E722" s="664"/>
      <c r="F722" s="664"/>
      <c r="G722" s="664"/>
      <c r="H722" s="664"/>
      <c r="I722" s="664"/>
      <c r="J722" s="664"/>
      <c r="K722" s="664"/>
      <c r="L722" s="664"/>
      <c r="M722" s="664"/>
      <c r="N722" s="670"/>
    </row>
    <row r="723" spans="1:14">
      <c r="A723" s="671"/>
      <c r="B723" s="672"/>
      <c r="C723" s="662"/>
      <c r="D723" s="663" t="s">
        <v>1751</v>
      </c>
      <c r="E723" s="667"/>
      <c r="F723" s="667"/>
      <c r="G723" s="667"/>
      <c r="H723" s="667"/>
      <c r="I723" s="667"/>
      <c r="J723" s="667"/>
      <c r="K723" s="667"/>
      <c r="L723" s="667"/>
      <c r="M723" s="667"/>
      <c r="N723" s="670"/>
    </row>
    <row r="724" spans="1:14" s="660" customFormat="1" ht="9" customHeight="1">
      <c r="D724" s="663"/>
      <c r="N724" s="670"/>
    </row>
    <row r="725" spans="1:14" ht="9" customHeight="1">
      <c r="A725" s="671"/>
      <c r="B725" s="672" t="s">
        <v>910</v>
      </c>
      <c r="C725" s="662" t="s">
        <v>1695</v>
      </c>
      <c r="D725" s="667">
        <v>4</v>
      </c>
      <c r="E725" s="674" t="s">
        <v>1701</v>
      </c>
      <c r="F725" s="674" t="s">
        <v>1701</v>
      </c>
      <c r="G725" s="674" t="s">
        <v>1701</v>
      </c>
      <c r="H725" s="674" t="s">
        <v>1701</v>
      </c>
      <c r="I725" s="674" t="s">
        <v>1701</v>
      </c>
      <c r="J725" s="674" t="s">
        <v>1701</v>
      </c>
      <c r="K725" s="674" t="s">
        <v>1701</v>
      </c>
      <c r="L725" s="674" t="s">
        <v>1701</v>
      </c>
      <c r="M725" s="674" t="s">
        <v>1701</v>
      </c>
      <c r="N725" s="670" t="str">
        <f t="shared" ref="N725:N788" si="11">IF(OR(D725=E725,D725=F725,D725=G725,D725=H725,D725=I725,D725=J725,D725=K725,D725=L725,D725=M725),"X","")</f>
        <v/>
      </c>
    </row>
    <row r="726" spans="1:14" ht="9" customHeight="1">
      <c r="A726" s="671"/>
      <c r="B726" s="672"/>
      <c r="C726" s="662" t="s">
        <v>1696</v>
      </c>
      <c r="D726" s="667">
        <v>5</v>
      </c>
      <c r="E726" s="674" t="s">
        <v>1701</v>
      </c>
      <c r="F726" s="674" t="s">
        <v>1701</v>
      </c>
      <c r="G726" s="674" t="s">
        <v>1701</v>
      </c>
      <c r="H726" s="674" t="s">
        <v>1701</v>
      </c>
      <c r="I726" s="674" t="s">
        <v>1701</v>
      </c>
      <c r="J726" s="674" t="s">
        <v>1701</v>
      </c>
      <c r="K726" s="674" t="s">
        <v>1701</v>
      </c>
      <c r="L726" s="674" t="s">
        <v>1701</v>
      </c>
      <c r="M726" s="674" t="s">
        <v>1701</v>
      </c>
      <c r="N726" s="670" t="str">
        <f t="shared" si="11"/>
        <v/>
      </c>
    </row>
    <row r="727" spans="1:14" ht="18" customHeight="1">
      <c r="A727" s="677"/>
      <c r="B727" s="672"/>
      <c r="C727" s="673" t="s">
        <v>1697</v>
      </c>
      <c r="D727" s="667">
        <v>9</v>
      </c>
      <c r="E727" s="675" t="s">
        <v>1701</v>
      </c>
      <c r="F727" s="675" t="s">
        <v>1701</v>
      </c>
      <c r="G727" s="675" t="s">
        <v>1701</v>
      </c>
      <c r="H727" s="675" t="s">
        <v>1701</v>
      </c>
      <c r="I727" s="675" t="s">
        <v>1701</v>
      </c>
      <c r="J727" s="675" t="s">
        <v>1701</v>
      </c>
      <c r="K727" s="675" t="s">
        <v>1701</v>
      </c>
      <c r="L727" s="675" t="s">
        <v>1701</v>
      </c>
      <c r="M727" s="675" t="s">
        <v>1701</v>
      </c>
      <c r="N727" s="670" t="str">
        <f t="shared" si="11"/>
        <v/>
      </c>
    </row>
    <row r="728" spans="1:14" ht="9.9499999999999993" customHeight="1">
      <c r="A728" s="671"/>
      <c r="B728" s="672" t="s">
        <v>911</v>
      </c>
      <c r="C728" s="662" t="s">
        <v>1695</v>
      </c>
      <c r="D728" s="667">
        <v>76</v>
      </c>
      <c r="E728" s="667">
        <v>19</v>
      </c>
      <c r="F728" s="667">
        <v>4</v>
      </c>
      <c r="G728" s="667">
        <v>0</v>
      </c>
      <c r="H728" s="667">
        <v>4</v>
      </c>
      <c r="I728" s="667">
        <v>11</v>
      </c>
      <c r="J728" s="667">
        <v>57</v>
      </c>
      <c r="K728" s="667">
        <v>0</v>
      </c>
      <c r="L728" s="667">
        <v>56</v>
      </c>
      <c r="M728" s="667">
        <v>1</v>
      </c>
      <c r="N728" s="670" t="str">
        <f t="shared" si="11"/>
        <v/>
      </c>
    </row>
    <row r="729" spans="1:14" ht="9" customHeight="1">
      <c r="A729" s="671"/>
      <c r="B729" s="672"/>
      <c r="C729" s="662" t="s">
        <v>1696</v>
      </c>
      <c r="D729" s="667">
        <v>140</v>
      </c>
      <c r="E729" s="667">
        <v>39</v>
      </c>
      <c r="F729" s="667">
        <v>0</v>
      </c>
      <c r="G729" s="667">
        <v>0</v>
      </c>
      <c r="H729" s="667">
        <v>5</v>
      </c>
      <c r="I729" s="667">
        <v>34</v>
      </c>
      <c r="J729" s="667">
        <v>101</v>
      </c>
      <c r="K729" s="667">
        <v>0</v>
      </c>
      <c r="L729" s="667">
        <v>101</v>
      </c>
      <c r="M729" s="667">
        <v>0</v>
      </c>
      <c r="N729" s="670" t="str">
        <f t="shared" si="11"/>
        <v/>
      </c>
    </row>
    <row r="730" spans="1:14" ht="18" customHeight="1">
      <c r="A730" s="671"/>
      <c r="B730" s="672"/>
      <c r="C730" s="673" t="s">
        <v>1697</v>
      </c>
      <c r="D730" s="667">
        <v>216</v>
      </c>
      <c r="E730" s="667">
        <v>58</v>
      </c>
      <c r="F730" s="667">
        <v>4</v>
      </c>
      <c r="G730" s="667">
        <v>0</v>
      </c>
      <c r="H730" s="667">
        <v>9</v>
      </c>
      <c r="I730" s="667">
        <v>45</v>
      </c>
      <c r="J730" s="667">
        <v>158</v>
      </c>
      <c r="K730" s="667">
        <v>0</v>
      </c>
      <c r="L730" s="667">
        <v>157</v>
      </c>
      <c r="M730" s="667">
        <v>1</v>
      </c>
      <c r="N730" s="670" t="str">
        <f t="shared" si="11"/>
        <v/>
      </c>
    </row>
    <row r="731" spans="1:14" s="660" customFormat="1" ht="27" customHeight="1">
      <c r="B731" s="665" t="s">
        <v>1750</v>
      </c>
      <c r="C731" s="668" t="s">
        <v>1695</v>
      </c>
      <c r="D731" s="669">
        <v>63</v>
      </c>
      <c r="E731" s="674" t="s">
        <v>1701</v>
      </c>
      <c r="F731" s="674" t="s">
        <v>1701</v>
      </c>
      <c r="G731" s="674" t="s">
        <v>1701</v>
      </c>
      <c r="H731" s="674" t="s">
        <v>1701</v>
      </c>
      <c r="I731" s="674" t="s">
        <v>1701</v>
      </c>
      <c r="J731" s="674" t="s">
        <v>1701</v>
      </c>
      <c r="K731" s="674" t="s">
        <v>1701</v>
      </c>
      <c r="L731" s="674" t="s">
        <v>1701</v>
      </c>
      <c r="M731" s="674" t="s">
        <v>1701</v>
      </c>
      <c r="N731" s="670" t="str">
        <f t="shared" si="11"/>
        <v/>
      </c>
    </row>
    <row r="732" spans="1:14" ht="9" customHeight="1">
      <c r="A732" s="671"/>
      <c r="B732" s="672"/>
      <c r="C732" s="662" t="s">
        <v>1696</v>
      </c>
      <c r="D732" s="667">
        <v>35</v>
      </c>
      <c r="E732" s="674" t="s">
        <v>1701</v>
      </c>
      <c r="F732" s="674" t="s">
        <v>1701</v>
      </c>
      <c r="G732" s="674" t="s">
        <v>1701</v>
      </c>
      <c r="H732" s="674" t="s">
        <v>1701</v>
      </c>
      <c r="I732" s="674" t="s">
        <v>1701</v>
      </c>
      <c r="J732" s="674" t="s">
        <v>1701</v>
      </c>
      <c r="K732" s="674" t="s">
        <v>1701</v>
      </c>
      <c r="L732" s="674" t="s">
        <v>1701</v>
      </c>
      <c r="M732" s="674" t="s">
        <v>1701</v>
      </c>
      <c r="N732" s="670" t="str">
        <f t="shared" si="11"/>
        <v/>
      </c>
    </row>
    <row r="733" spans="1:14" ht="18" customHeight="1">
      <c r="A733" s="671"/>
      <c r="B733" s="672"/>
      <c r="C733" s="673" t="s">
        <v>1697</v>
      </c>
      <c r="D733" s="667">
        <v>98</v>
      </c>
      <c r="E733" s="675" t="s">
        <v>1701</v>
      </c>
      <c r="F733" s="675" t="s">
        <v>1701</v>
      </c>
      <c r="G733" s="675" t="s">
        <v>1701</v>
      </c>
      <c r="H733" s="675" t="s">
        <v>1701</v>
      </c>
      <c r="I733" s="675" t="s">
        <v>1701</v>
      </c>
      <c r="J733" s="675" t="s">
        <v>1701</v>
      </c>
      <c r="K733" s="675" t="s">
        <v>1701</v>
      </c>
      <c r="L733" s="675" t="s">
        <v>1701</v>
      </c>
      <c r="M733" s="675" t="s">
        <v>1701</v>
      </c>
      <c r="N733" s="670" t="str">
        <f t="shared" si="11"/>
        <v/>
      </c>
    </row>
    <row r="734" spans="1:14" ht="18" customHeight="1">
      <c r="A734" s="1432" t="s">
        <v>1740</v>
      </c>
      <c r="B734" s="1432"/>
      <c r="C734" s="662" t="s">
        <v>1695</v>
      </c>
      <c r="D734" s="669">
        <v>2914</v>
      </c>
      <c r="E734" s="669">
        <v>1379</v>
      </c>
      <c r="F734" s="669">
        <v>187</v>
      </c>
      <c r="G734" s="669">
        <v>16</v>
      </c>
      <c r="H734" s="669">
        <v>1083</v>
      </c>
      <c r="I734" s="669">
        <v>93</v>
      </c>
      <c r="J734" s="669">
        <v>1535</v>
      </c>
      <c r="K734" s="669">
        <v>0</v>
      </c>
      <c r="L734" s="669">
        <v>941</v>
      </c>
      <c r="M734" s="669">
        <v>594</v>
      </c>
      <c r="N734" s="670" t="str">
        <f t="shared" si="11"/>
        <v/>
      </c>
    </row>
    <row r="735" spans="1:14" ht="9" customHeight="1">
      <c r="A735" s="671"/>
      <c r="B735" s="672"/>
      <c r="C735" s="662" t="s">
        <v>1696</v>
      </c>
      <c r="D735" s="667">
        <v>2836</v>
      </c>
      <c r="E735" s="667">
        <v>1143</v>
      </c>
      <c r="F735" s="667">
        <v>53</v>
      </c>
      <c r="G735" s="667">
        <v>14</v>
      </c>
      <c r="H735" s="667">
        <v>888</v>
      </c>
      <c r="I735" s="667">
        <v>188</v>
      </c>
      <c r="J735" s="667">
        <v>1693</v>
      </c>
      <c r="K735" s="667">
        <v>0</v>
      </c>
      <c r="L735" s="667">
        <v>1156</v>
      </c>
      <c r="M735" s="667">
        <v>537</v>
      </c>
      <c r="N735" s="670" t="str">
        <f t="shared" si="11"/>
        <v/>
      </c>
    </row>
    <row r="736" spans="1:14" ht="18" customHeight="1">
      <c r="A736" s="671"/>
      <c r="B736" s="672"/>
      <c r="C736" s="673" t="s">
        <v>1697</v>
      </c>
      <c r="D736" s="667">
        <v>5750</v>
      </c>
      <c r="E736" s="667">
        <v>2522</v>
      </c>
      <c r="F736" s="667">
        <v>240</v>
      </c>
      <c r="G736" s="667">
        <v>30</v>
      </c>
      <c r="H736" s="667">
        <v>1971</v>
      </c>
      <c r="I736" s="667">
        <v>281</v>
      </c>
      <c r="J736" s="667">
        <v>3228</v>
      </c>
      <c r="K736" s="667">
        <v>0</v>
      </c>
      <c r="L736" s="667">
        <v>2097</v>
      </c>
      <c r="M736" s="667">
        <v>1131</v>
      </c>
      <c r="N736" s="670" t="str">
        <f t="shared" si="11"/>
        <v/>
      </c>
    </row>
    <row r="737" spans="1:14" s="660" customFormat="1" ht="27" customHeight="1">
      <c r="A737" s="1439" t="s">
        <v>1741</v>
      </c>
      <c r="B737" s="1439"/>
      <c r="C737" s="666"/>
      <c r="D737" s="667"/>
      <c r="E737" s="667"/>
      <c r="F737" s="667"/>
      <c r="G737" s="667"/>
      <c r="H737" s="667"/>
      <c r="I737" s="667"/>
      <c r="J737" s="667"/>
      <c r="K737" s="667"/>
      <c r="L737" s="667"/>
      <c r="M737" s="667"/>
      <c r="N737" s="670"/>
    </row>
    <row r="738" spans="1:14" s="660" customFormat="1" ht="18">
      <c r="B738" s="665" t="s">
        <v>1742</v>
      </c>
      <c r="C738" s="668" t="s">
        <v>1695</v>
      </c>
      <c r="D738" s="669">
        <v>2</v>
      </c>
      <c r="E738" s="674" t="s">
        <v>1701</v>
      </c>
      <c r="F738" s="674" t="s">
        <v>1701</v>
      </c>
      <c r="G738" s="674" t="s">
        <v>1701</v>
      </c>
      <c r="H738" s="674" t="s">
        <v>1701</v>
      </c>
      <c r="I738" s="674" t="s">
        <v>1701</v>
      </c>
      <c r="J738" s="674" t="s">
        <v>1701</v>
      </c>
      <c r="K738" s="674" t="s">
        <v>1701</v>
      </c>
      <c r="L738" s="674" t="s">
        <v>1701</v>
      </c>
      <c r="M738" s="674" t="s">
        <v>1701</v>
      </c>
      <c r="N738" s="670" t="str">
        <f t="shared" si="11"/>
        <v/>
      </c>
    </row>
    <row r="739" spans="1:14" ht="18" customHeight="1">
      <c r="A739" s="671"/>
      <c r="B739" s="672"/>
      <c r="C739" s="673" t="s">
        <v>1697</v>
      </c>
      <c r="D739" s="667">
        <v>2</v>
      </c>
      <c r="E739" s="675" t="s">
        <v>1701</v>
      </c>
      <c r="F739" s="675" t="s">
        <v>1701</v>
      </c>
      <c r="G739" s="675" t="s">
        <v>1701</v>
      </c>
      <c r="H739" s="675" t="s">
        <v>1701</v>
      </c>
      <c r="I739" s="675" t="s">
        <v>1701</v>
      </c>
      <c r="J739" s="675" t="s">
        <v>1701</v>
      </c>
      <c r="K739" s="675" t="s">
        <v>1701</v>
      </c>
      <c r="L739" s="675" t="s">
        <v>1701</v>
      </c>
      <c r="M739" s="675" t="s">
        <v>1701</v>
      </c>
      <c r="N739" s="670" t="str">
        <f t="shared" si="11"/>
        <v/>
      </c>
    </row>
    <row r="740" spans="1:14" s="660" customFormat="1" ht="27" customHeight="1">
      <c r="A740" s="1442" t="s">
        <v>1746</v>
      </c>
      <c r="B740" s="1442"/>
      <c r="C740" s="668" t="s">
        <v>1695</v>
      </c>
      <c r="D740" s="669">
        <v>2</v>
      </c>
      <c r="E740" s="674" t="s">
        <v>1701</v>
      </c>
      <c r="F740" s="674" t="s">
        <v>1701</v>
      </c>
      <c r="G740" s="674" t="s">
        <v>1701</v>
      </c>
      <c r="H740" s="674" t="s">
        <v>1701</v>
      </c>
      <c r="I740" s="674" t="s">
        <v>1701</v>
      </c>
      <c r="J740" s="674" t="s">
        <v>1701</v>
      </c>
      <c r="K740" s="674" t="s">
        <v>1701</v>
      </c>
      <c r="L740" s="674" t="s">
        <v>1701</v>
      </c>
      <c r="M740" s="674" t="s">
        <v>1701</v>
      </c>
      <c r="N740" s="670" t="str">
        <f t="shared" si="11"/>
        <v/>
      </c>
    </row>
    <row r="741" spans="1:14" ht="18" customHeight="1">
      <c r="A741" s="671"/>
      <c r="B741" s="672"/>
      <c r="C741" s="673" t="s">
        <v>1697</v>
      </c>
      <c r="D741" s="667">
        <v>2</v>
      </c>
      <c r="E741" s="675" t="s">
        <v>1701</v>
      </c>
      <c r="F741" s="675" t="s">
        <v>1701</v>
      </c>
      <c r="G741" s="675" t="s">
        <v>1701</v>
      </c>
      <c r="H741" s="675" t="s">
        <v>1701</v>
      </c>
      <c r="I741" s="675" t="s">
        <v>1701</v>
      </c>
      <c r="J741" s="675" t="s">
        <v>1701</v>
      </c>
      <c r="K741" s="675" t="s">
        <v>1701</v>
      </c>
      <c r="L741" s="675" t="s">
        <v>1701</v>
      </c>
      <c r="M741" s="675" t="s">
        <v>1701</v>
      </c>
      <c r="N741" s="670" t="str">
        <f t="shared" si="11"/>
        <v/>
      </c>
    </row>
    <row r="742" spans="1:14" ht="9" customHeight="1">
      <c r="B742" s="681" t="s">
        <v>1747</v>
      </c>
      <c r="C742" s="662" t="s">
        <v>1695</v>
      </c>
      <c r="D742" s="667">
        <v>59622</v>
      </c>
      <c r="E742" s="667">
        <v>22066</v>
      </c>
      <c r="F742" s="667">
        <v>14385</v>
      </c>
      <c r="G742" s="667">
        <v>427</v>
      </c>
      <c r="H742" s="667">
        <v>6330</v>
      </c>
      <c r="I742" s="667">
        <v>924</v>
      </c>
      <c r="J742" s="667">
        <v>37556</v>
      </c>
      <c r="K742" s="667">
        <v>141</v>
      </c>
      <c r="L742" s="667">
        <v>32598</v>
      </c>
      <c r="M742" s="667">
        <v>4817</v>
      </c>
      <c r="N742" s="670" t="str">
        <f t="shared" si="11"/>
        <v/>
      </c>
    </row>
    <row r="743" spans="1:14" ht="9" customHeight="1">
      <c r="A743" s="671"/>
      <c r="B743" s="672"/>
      <c r="C743" s="662" t="s">
        <v>1696</v>
      </c>
      <c r="D743" s="667">
        <v>27076</v>
      </c>
      <c r="E743" s="667">
        <v>9168</v>
      </c>
      <c r="F743" s="667">
        <v>3664</v>
      </c>
      <c r="G743" s="667">
        <v>273</v>
      </c>
      <c r="H743" s="667">
        <v>4222</v>
      </c>
      <c r="I743" s="667">
        <v>1009</v>
      </c>
      <c r="J743" s="667">
        <v>17908</v>
      </c>
      <c r="K743" s="667">
        <v>12</v>
      </c>
      <c r="L743" s="667">
        <v>14988</v>
      </c>
      <c r="M743" s="667">
        <v>2908</v>
      </c>
      <c r="N743" s="670" t="str">
        <f t="shared" si="11"/>
        <v/>
      </c>
    </row>
    <row r="744" spans="1:14" ht="18" customHeight="1">
      <c r="A744" s="671"/>
      <c r="B744" s="672"/>
      <c r="C744" s="673" t="s">
        <v>1697</v>
      </c>
      <c r="D744" s="667">
        <v>86698</v>
      </c>
      <c r="E744" s="667">
        <v>31234</v>
      </c>
      <c r="F744" s="667">
        <v>18049</v>
      </c>
      <c r="G744" s="667">
        <v>700</v>
      </c>
      <c r="H744" s="667">
        <v>10552</v>
      </c>
      <c r="I744" s="667">
        <v>1933</v>
      </c>
      <c r="J744" s="667">
        <v>55464</v>
      </c>
      <c r="K744" s="667">
        <v>153</v>
      </c>
      <c r="L744" s="667">
        <v>47586</v>
      </c>
      <c r="M744" s="667">
        <v>7725</v>
      </c>
      <c r="N744" s="670" t="str">
        <f t="shared" si="11"/>
        <v/>
      </c>
    </row>
    <row r="745" spans="1:14">
      <c r="A745" s="671"/>
      <c r="B745" s="672"/>
      <c r="C745" s="662"/>
      <c r="D745" s="663" t="s">
        <v>165</v>
      </c>
      <c r="E745" s="667"/>
      <c r="F745" s="667"/>
      <c r="G745" s="667"/>
      <c r="H745" s="667"/>
      <c r="I745" s="667"/>
      <c r="J745" s="667"/>
      <c r="K745" s="667"/>
      <c r="L745" s="667"/>
      <c r="M745" s="667"/>
      <c r="N745" s="670" t="str">
        <f t="shared" si="11"/>
        <v/>
      </c>
    </row>
    <row r="746" spans="1:14" s="660" customFormat="1" ht="9" customHeight="1">
      <c r="D746" s="663"/>
      <c r="N746" s="670"/>
    </row>
    <row r="747" spans="1:14" s="660" customFormat="1" ht="18" customHeight="1">
      <c r="A747" s="664" t="s">
        <v>462</v>
      </c>
      <c r="B747" s="665"/>
      <c r="C747" s="666"/>
      <c r="D747" s="667"/>
      <c r="E747" s="667"/>
      <c r="F747" s="667"/>
      <c r="G747" s="667"/>
      <c r="H747" s="667"/>
      <c r="I747" s="667"/>
      <c r="J747" s="667"/>
      <c r="K747" s="667"/>
      <c r="L747" s="667"/>
      <c r="M747" s="667"/>
      <c r="N747" s="670"/>
    </row>
    <row r="748" spans="1:14" ht="9" customHeight="1">
      <c r="A748" s="671"/>
      <c r="B748" s="672" t="s">
        <v>829</v>
      </c>
      <c r="C748" s="662" t="s">
        <v>1695</v>
      </c>
      <c r="D748" s="667">
        <v>2</v>
      </c>
      <c r="E748" s="674" t="s">
        <v>1701</v>
      </c>
      <c r="F748" s="674" t="s">
        <v>1701</v>
      </c>
      <c r="G748" s="674" t="s">
        <v>1701</v>
      </c>
      <c r="H748" s="674" t="s">
        <v>1701</v>
      </c>
      <c r="I748" s="674" t="s">
        <v>1701</v>
      </c>
      <c r="J748" s="674" t="s">
        <v>1701</v>
      </c>
      <c r="K748" s="674" t="s">
        <v>1701</v>
      </c>
      <c r="L748" s="674" t="s">
        <v>1701</v>
      </c>
      <c r="M748" s="674" t="s">
        <v>1701</v>
      </c>
      <c r="N748" s="670" t="str">
        <f t="shared" si="11"/>
        <v/>
      </c>
    </row>
    <row r="749" spans="1:14" ht="18" customHeight="1">
      <c r="A749" s="671"/>
      <c r="B749" s="672"/>
      <c r="C749" s="673" t="s">
        <v>1697</v>
      </c>
      <c r="D749" s="667">
        <v>2</v>
      </c>
      <c r="E749" s="675" t="s">
        <v>1701</v>
      </c>
      <c r="F749" s="675" t="s">
        <v>1701</v>
      </c>
      <c r="G749" s="675" t="s">
        <v>1701</v>
      </c>
      <c r="H749" s="675" t="s">
        <v>1701</v>
      </c>
      <c r="I749" s="675" t="s">
        <v>1701</v>
      </c>
      <c r="J749" s="675" t="s">
        <v>1701</v>
      </c>
      <c r="K749" s="675" t="s">
        <v>1701</v>
      </c>
      <c r="L749" s="675" t="s">
        <v>1701</v>
      </c>
      <c r="M749" s="675" t="s">
        <v>1701</v>
      </c>
      <c r="N749" s="670" t="str">
        <f t="shared" si="11"/>
        <v/>
      </c>
    </row>
    <row r="750" spans="1:14" ht="9" customHeight="1">
      <c r="A750" s="671"/>
      <c r="B750" s="672" t="s">
        <v>837</v>
      </c>
      <c r="C750" s="662" t="s">
        <v>1695</v>
      </c>
      <c r="D750" s="667">
        <v>2</v>
      </c>
      <c r="E750" s="667">
        <v>1</v>
      </c>
      <c r="F750" s="667">
        <v>0</v>
      </c>
      <c r="G750" s="667">
        <v>0</v>
      </c>
      <c r="H750" s="667">
        <v>1</v>
      </c>
      <c r="I750" s="667">
        <v>0</v>
      </c>
      <c r="J750" s="667">
        <v>1</v>
      </c>
      <c r="K750" s="667">
        <v>0</v>
      </c>
      <c r="L750" s="667">
        <v>1</v>
      </c>
      <c r="M750" s="667">
        <v>0</v>
      </c>
      <c r="N750" s="670" t="str">
        <f t="shared" si="11"/>
        <v/>
      </c>
    </row>
    <row r="751" spans="1:14" ht="9" customHeight="1">
      <c r="A751" s="671"/>
      <c r="B751" s="672"/>
      <c r="C751" s="662" t="s">
        <v>1696</v>
      </c>
      <c r="D751" s="667">
        <v>2</v>
      </c>
      <c r="E751" s="667">
        <v>1</v>
      </c>
      <c r="F751" s="667">
        <v>0</v>
      </c>
      <c r="G751" s="667">
        <v>0</v>
      </c>
      <c r="H751" s="667">
        <v>1</v>
      </c>
      <c r="I751" s="667">
        <v>0</v>
      </c>
      <c r="J751" s="667">
        <v>1</v>
      </c>
      <c r="K751" s="667">
        <v>0</v>
      </c>
      <c r="L751" s="667">
        <v>1</v>
      </c>
      <c r="M751" s="667">
        <v>0</v>
      </c>
      <c r="N751" s="670" t="str">
        <f t="shared" si="11"/>
        <v/>
      </c>
    </row>
    <row r="752" spans="1:14" ht="18" customHeight="1">
      <c r="A752" s="671"/>
      <c r="B752" s="672"/>
      <c r="C752" s="673" t="s">
        <v>1697</v>
      </c>
      <c r="D752" s="667">
        <v>4</v>
      </c>
      <c r="E752" s="667">
        <v>2</v>
      </c>
      <c r="F752" s="667">
        <v>0</v>
      </c>
      <c r="G752" s="667">
        <v>0</v>
      </c>
      <c r="H752" s="667">
        <v>2</v>
      </c>
      <c r="I752" s="667">
        <v>0</v>
      </c>
      <c r="J752" s="667">
        <v>2</v>
      </c>
      <c r="K752" s="667">
        <v>0</v>
      </c>
      <c r="L752" s="667">
        <v>2</v>
      </c>
      <c r="M752" s="667">
        <v>0</v>
      </c>
      <c r="N752" s="670" t="str">
        <f t="shared" si="11"/>
        <v/>
      </c>
    </row>
    <row r="753" spans="1:14" ht="9" customHeight="1">
      <c r="A753" s="671"/>
      <c r="B753" s="672" t="s">
        <v>843</v>
      </c>
      <c r="C753" s="662" t="s">
        <v>1695</v>
      </c>
      <c r="D753" s="667">
        <v>13</v>
      </c>
      <c r="E753" s="667">
        <v>9</v>
      </c>
      <c r="F753" s="667">
        <v>6</v>
      </c>
      <c r="G753" s="667">
        <v>1</v>
      </c>
      <c r="H753" s="667">
        <v>2</v>
      </c>
      <c r="I753" s="667">
        <v>0</v>
      </c>
      <c r="J753" s="667">
        <v>4</v>
      </c>
      <c r="K753" s="667">
        <v>0</v>
      </c>
      <c r="L753" s="667">
        <v>4</v>
      </c>
      <c r="M753" s="667">
        <v>0</v>
      </c>
      <c r="N753" s="670" t="str">
        <f t="shared" si="11"/>
        <v/>
      </c>
    </row>
    <row r="754" spans="1:14" ht="9" customHeight="1">
      <c r="A754" s="671"/>
      <c r="B754" s="672"/>
      <c r="C754" s="662" t="s">
        <v>1696</v>
      </c>
      <c r="D754" s="667">
        <v>4</v>
      </c>
      <c r="E754" s="667">
        <v>3</v>
      </c>
      <c r="F754" s="667">
        <v>1</v>
      </c>
      <c r="G754" s="667">
        <v>0</v>
      </c>
      <c r="H754" s="667">
        <v>2</v>
      </c>
      <c r="I754" s="667">
        <v>0</v>
      </c>
      <c r="J754" s="667">
        <v>1</v>
      </c>
      <c r="K754" s="667">
        <v>0</v>
      </c>
      <c r="L754" s="667">
        <v>1</v>
      </c>
      <c r="M754" s="667">
        <v>0</v>
      </c>
      <c r="N754" s="670" t="str">
        <f t="shared" si="11"/>
        <v/>
      </c>
    </row>
    <row r="755" spans="1:14" ht="18" customHeight="1">
      <c r="A755" s="671"/>
      <c r="B755" s="672"/>
      <c r="C755" s="673" t="s">
        <v>1697</v>
      </c>
      <c r="D755" s="667">
        <v>17</v>
      </c>
      <c r="E755" s="667">
        <v>12</v>
      </c>
      <c r="F755" s="667">
        <v>7</v>
      </c>
      <c r="G755" s="667">
        <v>1</v>
      </c>
      <c r="H755" s="667">
        <v>4</v>
      </c>
      <c r="I755" s="667">
        <v>0</v>
      </c>
      <c r="J755" s="667">
        <v>5</v>
      </c>
      <c r="K755" s="667">
        <v>0</v>
      </c>
      <c r="L755" s="667">
        <v>5</v>
      </c>
      <c r="M755" s="667">
        <v>0</v>
      </c>
      <c r="N755" s="670" t="str">
        <f t="shared" si="11"/>
        <v/>
      </c>
    </row>
    <row r="756" spans="1:14" ht="9" customHeight="1">
      <c r="A756" s="671"/>
      <c r="B756" s="672" t="s">
        <v>844</v>
      </c>
      <c r="C756" s="668" t="s">
        <v>1695</v>
      </c>
      <c r="D756" s="667">
        <v>1</v>
      </c>
      <c r="E756" s="674" t="s">
        <v>1701</v>
      </c>
      <c r="F756" s="674" t="s">
        <v>1701</v>
      </c>
      <c r="G756" s="674" t="s">
        <v>1701</v>
      </c>
      <c r="H756" s="674" t="s">
        <v>1701</v>
      </c>
      <c r="I756" s="674" t="s">
        <v>1701</v>
      </c>
      <c r="J756" s="674" t="s">
        <v>1701</v>
      </c>
      <c r="K756" s="674" t="s">
        <v>1701</v>
      </c>
      <c r="L756" s="674" t="s">
        <v>1701</v>
      </c>
      <c r="M756" s="674" t="s">
        <v>1701</v>
      </c>
      <c r="N756" s="670" t="str">
        <f t="shared" si="11"/>
        <v/>
      </c>
    </row>
    <row r="757" spans="1:14" ht="9" customHeight="1">
      <c r="A757" s="671"/>
      <c r="B757" s="672"/>
      <c r="C757" s="668" t="s">
        <v>1696</v>
      </c>
      <c r="D757" s="667">
        <v>1</v>
      </c>
      <c r="E757" s="674" t="s">
        <v>1701</v>
      </c>
      <c r="F757" s="674" t="s">
        <v>1701</v>
      </c>
      <c r="G757" s="674" t="s">
        <v>1701</v>
      </c>
      <c r="H757" s="674" t="s">
        <v>1701</v>
      </c>
      <c r="I757" s="674" t="s">
        <v>1701</v>
      </c>
      <c r="J757" s="674" t="s">
        <v>1701</v>
      </c>
      <c r="K757" s="674" t="s">
        <v>1701</v>
      </c>
      <c r="L757" s="674" t="s">
        <v>1701</v>
      </c>
      <c r="M757" s="674" t="s">
        <v>1701</v>
      </c>
      <c r="N757" s="670" t="str">
        <f t="shared" si="11"/>
        <v/>
      </c>
    </row>
    <row r="758" spans="1:14" ht="18" customHeight="1">
      <c r="A758" s="671"/>
      <c r="B758" s="672"/>
      <c r="C758" s="673" t="s">
        <v>1697</v>
      </c>
      <c r="D758" s="667">
        <v>2</v>
      </c>
      <c r="E758" s="675" t="s">
        <v>1701</v>
      </c>
      <c r="F758" s="675" t="s">
        <v>1701</v>
      </c>
      <c r="G758" s="675" t="s">
        <v>1701</v>
      </c>
      <c r="H758" s="675" t="s">
        <v>1701</v>
      </c>
      <c r="I758" s="675" t="s">
        <v>1701</v>
      </c>
      <c r="J758" s="675" t="s">
        <v>1701</v>
      </c>
      <c r="K758" s="675" t="s">
        <v>1701</v>
      </c>
      <c r="L758" s="675" t="s">
        <v>1701</v>
      </c>
      <c r="M758" s="675" t="s">
        <v>1701</v>
      </c>
      <c r="N758" s="670" t="str">
        <f t="shared" si="11"/>
        <v/>
      </c>
    </row>
    <row r="759" spans="1:14" ht="9" customHeight="1">
      <c r="A759" s="672" t="s">
        <v>1705</v>
      </c>
      <c r="C759" s="662" t="s">
        <v>1695</v>
      </c>
      <c r="D759" s="667">
        <v>18</v>
      </c>
      <c r="E759" s="667">
        <v>10</v>
      </c>
      <c r="F759" s="667">
        <v>6</v>
      </c>
      <c r="G759" s="667">
        <v>1</v>
      </c>
      <c r="H759" s="667">
        <v>3</v>
      </c>
      <c r="I759" s="667">
        <v>0</v>
      </c>
      <c r="J759" s="667">
        <v>8</v>
      </c>
      <c r="K759" s="667">
        <v>0</v>
      </c>
      <c r="L759" s="667">
        <v>8</v>
      </c>
      <c r="M759" s="667">
        <v>0</v>
      </c>
      <c r="N759" s="670" t="str">
        <f t="shared" si="11"/>
        <v/>
      </c>
    </row>
    <row r="760" spans="1:14" ht="9" customHeight="1">
      <c r="A760" s="679"/>
      <c r="B760" s="672"/>
      <c r="C760" s="662" t="s">
        <v>1696</v>
      </c>
      <c r="D760" s="667">
        <v>7</v>
      </c>
      <c r="E760" s="667">
        <v>4</v>
      </c>
      <c r="F760" s="667">
        <v>1</v>
      </c>
      <c r="G760" s="667">
        <v>0</v>
      </c>
      <c r="H760" s="667">
        <v>3</v>
      </c>
      <c r="I760" s="667">
        <v>0</v>
      </c>
      <c r="J760" s="667">
        <v>3</v>
      </c>
      <c r="K760" s="667">
        <v>0</v>
      </c>
      <c r="L760" s="667">
        <v>3</v>
      </c>
      <c r="M760" s="667">
        <v>0</v>
      </c>
      <c r="N760" s="670" t="str">
        <f t="shared" si="11"/>
        <v/>
      </c>
    </row>
    <row r="761" spans="1:14" ht="18" customHeight="1">
      <c r="A761" s="671"/>
      <c r="B761" s="672"/>
      <c r="C761" s="673" t="s">
        <v>1697</v>
      </c>
      <c r="D761" s="667">
        <v>25</v>
      </c>
      <c r="E761" s="667">
        <v>14</v>
      </c>
      <c r="F761" s="667">
        <v>7</v>
      </c>
      <c r="G761" s="667">
        <v>1</v>
      </c>
      <c r="H761" s="667">
        <v>6</v>
      </c>
      <c r="I761" s="667">
        <v>0</v>
      </c>
      <c r="J761" s="667">
        <v>11</v>
      </c>
      <c r="K761" s="667">
        <v>0</v>
      </c>
      <c r="L761" s="667">
        <v>11</v>
      </c>
      <c r="M761" s="667">
        <v>0</v>
      </c>
      <c r="N761" s="670" t="str">
        <f t="shared" si="11"/>
        <v/>
      </c>
    </row>
    <row r="762" spans="1:14" s="660" customFormat="1" ht="18" customHeight="1">
      <c r="A762" s="664" t="s">
        <v>484</v>
      </c>
      <c r="B762" s="665"/>
      <c r="C762" s="666"/>
      <c r="D762" s="667"/>
      <c r="E762" s="667"/>
      <c r="F762" s="667"/>
      <c r="G762" s="667"/>
      <c r="H762" s="667"/>
      <c r="I762" s="667"/>
      <c r="J762" s="667"/>
      <c r="K762" s="667"/>
      <c r="L762" s="667"/>
      <c r="M762" s="667"/>
      <c r="N762" s="670"/>
    </row>
    <row r="763" spans="1:14" ht="9" customHeight="1">
      <c r="A763" s="671"/>
      <c r="B763" s="672" t="s">
        <v>484</v>
      </c>
      <c r="C763" s="662" t="s">
        <v>1695</v>
      </c>
      <c r="D763" s="667">
        <v>13</v>
      </c>
      <c r="E763" s="674" t="s">
        <v>1701</v>
      </c>
      <c r="F763" s="674" t="s">
        <v>1701</v>
      </c>
      <c r="G763" s="674" t="s">
        <v>1701</v>
      </c>
      <c r="H763" s="674" t="s">
        <v>1701</v>
      </c>
      <c r="I763" s="674" t="s">
        <v>1701</v>
      </c>
      <c r="J763" s="674" t="s">
        <v>1701</v>
      </c>
      <c r="K763" s="674" t="s">
        <v>1701</v>
      </c>
      <c r="L763" s="674" t="s">
        <v>1701</v>
      </c>
      <c r="M763" s="674" t="s">
        <v>1701</v>
      </c>
      <c r="N763" s="670" t="str">
        <f t="shared" si="11"/>
        <v/>
      </c>
    </row>
    <row r="764" spans="1:14" ht="9" customHeight="1">
      <c r="A764" s="671"/>
      <c r="B764" s="672"/>
      <c r="C764" s="662" t="s">
        <v>1696</v>
      </c>
      <c r="D764" s="667">
        <v>3</v>
      </c>
      <c r="E764" s="674" t="s">
        <v>1701</v>
      </c>
      <c r="F764" s="674" t="s">
        <v>1701</v>
      </c>
      <c r="G764" s="674" t="s">
        <v>1701</v>
      </c>
      <c r="H764" s="674" t="s">
        <v>1701</v>
      </c>
      <c r="I764" s="674" t="s">
        <v>1701</v>
      </c>
      <c r="J764" s="674" t="s">
        <v>1701</v>
      </c>
      <c r="K764" s="674" t="s">
        <v>1701</v>
      </c>
      <c r="L764" s="674" t="s">
        <v>1701</v>
      </c>
      <c r="M764" s="674" t="s">
        <v>1701</v>
      </c>
      <c r="N764" s="670" t="str">
        <f t="shared" si="11"/>
        <v/>
      </c>
    </row>
    <row r="765" spans="1:14" ht="18" customHeight="1">
      <c r="A765" s="671"/>
      <c r="B765" s="672"/>
      <c r="C765" s="673" t="s">
        <v>1697</v>
      </c>
      <c r="D765" s="667">
        <v>16</v>
      </c>
      <c r="E765" s="675" t="s">
        <v>1701</v>
      </c>
      <c r="F765" s="675" t="s">
        <v>1701</v>
      </c>
      <c r="G765" s="675" t="s">
        <v>1701</v>
      </c>
      <c r="H765" s="675" t="s">
        <v>1701</v>
      </c>
      <c r="I765" s="675" t="s">
        <v>1701</v>
      </c>
      <c r="J765" s="675" t="s">
        <v>1701</v>
      </c>
      <c r="K765" s="675" t="s">
        <v>1701</v>
      </c>
      <c r="L765" s="675" t="s">
        <v>1701</v>
      </c>
      <c r="M765" s="675" t="s">
        <v>1701</v>
      </c>
      <c r="N765" s="670" t="str">
        <f t="shared" si="11"/>
        <v/>
      </c>
    </row>
    <row r="766" spans="1:14" ht="9" customHeight="1">
      <c r="A766" s="672" t="s">
        <v>1706</v>
      </c>
      <c r="C766" s="662" t="s">
        <v>1695</v>
      </c>
      <c r="D766" s="667">
        <v>13</v>
      </c>
      <c r="E766" s="674" t="s">
        <v>1701</v>
      </c>
      <c r="F766" s="674" t="s">
        <v>1701</v>
      </c>
      <c r="G766" s="674" t="s">
        <v>1701</v>
      </c>
      <c r="H766" s="674" t="s">
        <v>1701</v>
      </c>
      <c r="I766" s="674" t="s">
        <v>1701</v>
      </c>
      <c r="J766" s="674" t="s">
        <v>1701</v>
      </c>
      <c r="K766" s="674" t="s">
        <v>1701</v>
      </c>
      <c r="L766" s="674" t="s">
        <v>1701</v>
      </c>
      <c r="M766" s="674" t="s">
        <v>1701</v>
      </c>
      <c r="N766" s="670" t="str">
        <f t="shared" si="11"/>
        <v/>
      </c>
    </row>
    <row r="767" spans="1:14" ht="9" customHeight="1">
      <c r="A767" s="671"/>
      <c r="B767" s="672"/>
      <c r="C767" s="662" t="s">
        <v>1696</v>
      </c>
      <c r="D767" s="667">
        <v>3</v>
      </c>
      <c r="E767" s="674" t="s">
        <v>1701</v>
      </c>
      <c r="F767" s="674" t="s">
        <v>1701</v>
      </c>
      <c r="G767" s="674" t="s">
        <v>1701</v>
      </c>
      <c r="H767" s="674" t="s">
        <v>1701</v>
      </c>
      <c r="I767" s="674" t="s">
        <v>1701</v>
      </c>
      <c r="J767" s="674" t="s">
        <v>1701</v>
      </c>
      <c r="K767" s="674" t="s">
        <v>1701</v>
      </c>
      <c r="L767" s="674" t="s">
        <v>1701</v>
      </c>
      <c r="M767" s="674" t="s">
        <v>1701</v>
      </c>
      <c r="N767" s="670" t="str">
        <f t="shared" si="11"/>
        <v/>
      </c>
    </row>
    <row r="768" spans="1:14" ht="18" customHeight="1">
      <c r="A768" s="671"/>
      <c r="B768" s="672"/>
      <c r="C768" s="673" t="s">
        <v>1697</v>
      </c>
      <c r="D768" s="667">
        <v>16</v>
      </c>
      <c r="E768" s="675" t="s">
        <v>1701</v>
      </c>
      <c r="F768" s="675" t="s">
        <v>1701</v>
      </c>
      <c r="G768" s="675" t="s">
        <v>1701</v>
      </c>
      <c r="H768" s="675" t="s">
        <v>1701</v>
      </c>
      <c r="I768" s="675" t="s">
        <v>1701</v>
      </c>
      <c r="J768" s="675" t="s">
        <v>1701</v>
      </c>
      <c r="K768" s="675" t="s">
        <v>1701</v>
      </c>
      <c r="L768" s="675" t="s">
        <v>1701</v>
      </c>
      <c r="M768" s="675" t="s">
        <v>1701</v>
      </c>
      <c r="N768" s="670" t="str">
        <f t="shared" si="11"/>
        <v/>
      </c>
    </row>
    <row r="769" spans="1:15" ht="11.25" customHeight="1">
      <c r="A769" s="671"/>
      <c r="B769" s="672"/>
      <c r="C769" s="673"/>
      <c r="D769" s="667"/>
      <c r="E769" s="667"/>
      <c r="F769" s="667"/>
      <c r="G769" s="667"/>
      <c r="H769" s="667"/>
      <c r="I769" s="667"/>
      <c r="J769" s="667"/>
      <c r="K769" s="667"/>
      <c r="L769" s="667"/>
      <c r="M769" s="667"/>
      <c r="N769" s="670"/>
    </row>
    <row r="770" spans="1:15" s="660" customFormat="1" ht="9" customHeight="1">
      <c r="A770" s="676" t="s">
        <v>52</v>
      </c>
      <c r="B770" s="665"/>
      <c r="C770" s="666"/>
      <c r="D770" s="664"/>
      <c r="E770" s="664"/>
      <c r="F770" s="664"/>
      <c r="G770" s="664"/>
      <c r="H770" s="664"/>
      <c r="I770" s="664"/>
      <c r="J770" s="664"/>
      <c r="K770" s="664"/>
      <c r="L770" s="664"/>
      <c r="M770" s="664"/>
      <c r="N770" s="670"/>
    </row>
    <row r="771" spans="1:15">
      <c r="A771" s="671"/>
      <c r="B771" s="672"/>
      <c r="C771" s="662"/>
      <c r="D771" s="663" t="s">
        <v>165</v>
      </c>
      <c r="E771" s="667"/>
      <c r="F771" s="667"/>
      <c r="G771" s="667"/>
      <c r="H771" s="667"/>
      <c r="I771" s="667"/>
      <c r="J771" s="667"/>
      <c r="K771" s="667"/>
      <c r="L771" s="667"/>
      <c r="M771" s="667"/>
      <c r="N771" s="670"/>
    </row>
    <row r="772" spans="1:15" s="660" customFormat="1" ht="9" customHeight="1">
      <c r="D772" s="663"/>
      <c r="N772" s="670"/>
    </row>
    <row r="773" spans="1:15" s="660" customFormat="1" ht="18" customHeight="1">
      <c r="A773" s="664" t="s">
        <v>846</v>
      </c>
      <c r="B773" s="665"/>
      <c r="C773" s="666"/>
      <c r="D773" s="667"/>
      <c r="E773" s="667"/>
      <c r="F773" s="667"/>
      <c r="G773" s="667"/>
      <c r="H773" s="667"/>
      <c r="I773" s="667"/>
      <c r="J773" s="667"/>
      <c r="K773" s="667"/>
      <c r="L773" s="667"/>
      <c r="M773" s="667"/>
      <c r="N773" s="670"/>
    </row>
    <row r="774" spans="1:15" s="660" customFormat="1" ht="18" customHeight="1">
      <c r="B774" s="665" t="s">
        <v>1748</v>
      </c>
      <c r="C774" s="668" t="s">
        <v>1695</v>
      </c>
      <c r="D774" s="669">
        <v>7</v>
      </c>
      <c r="E774" s="674" t="s">
        <v>1701</v>
      </c>
      <c r="F774" s="674" t="s">
        <v>1701</v>
      </c>
      <c r="G774" s="674" t="s">
        <v>1701</v>
      </c>
      <c r="H774" s="674" t="s">
        <v>1701</v>
      </c>
      <c r="I774" s="674" t="s">
        <v>1701</v>
      </c>
      <c r="J774" s="674" t="s">
        <v>1701</v>
      </c>
      <c r="K774" s="674" t="s">
        <v>1701</v>
      </c>
      <c r="L774" s="674" t="s">
        <v>1701</v>
      </c>
      <c r="M774" s="674" t="s">
        <v>1701</v>
      </c>
      <c r="N774" s="670" t="str">
        <f t="shared" si="11"/>
        <v/>
      </c>
    </row>
    <row r="775" spans="1:15" ht="9" customHeight="1">
      <c r="A775" s="671"/>
      <c r="B775" s="672"/>
      <c r="C775" s="662" t="s">
        <v>1696</v>
      </c>
      <c r="D775" s="667">
        <v>5</v>
      </c>
      <c r="E775" s="674" t="s">
        <v>1701</v>
      </c>
      <c r="F775" s="674" t="s">
        <v>1701</v>
      </c>
      <c r="G775" s="674" t="s">
        <v>1701</v>
      </c>
      <c r="H775" s="674" t="s">
        <v>1701</v>
      </c>
      <c r="I775" s="674" t="s">
        <v>1701</v>
      </c>
      <c r="J775" s="674" t="s">
        <v>1701</v>
      </c>
      <c r="K775" s="674" t="s">
        <v>1701</v>
      </c>
      <c r="L775" s="674" t="s">
        <v>1701</v>
      </c>
      <c r="M775" s="674" t="s">
        <v>1701</v>
      </c>
      <c r="N775" s="670" t="str">
        <f t="shared" si="11"/>
        <v/>
      </c>
    </row>
    <row r="776" spans="1:15" ht="18" customHeight="1">
      <c r="A776" s="671"/>
      <c r="B776" s="672"/>
      <c r="C776" s="673" t="s">
        <v>1697</v>
      </c>
      <c r="D776" s="667">
        <v>12</v>
      </c>
      <c r="E776" s="675" t="s">
        <v>1701</v>
      </c>
      <c r="F776" s="675" t="s">
        <v>1701</v>
      </c>
      <c r="G776" s="675" t="s">
        <v>1701</v>
      </c>
      <c r="H776" s="675" t="s">
        <v>1701</v>
      </c>
      <c r="I776" s="675" t="s">
        <v>1701</v>
      </c>
      <c r="J776" s="675" t="s">
        <v>1701</v>
      </c>
      <c r="K776" s="675" t="s">
        <v>1701</v>
      </c>
      <c r="L776" s="675" t="s">
        <v>1701</v>
      </c>
      <c r="M776" s="675" t="s">
        <v>1701</v>
      </c>
      <c r="N776" s="670" t="str">
        <f t="shared" si="11"/>
        <v/>
      </c>
    </row>
    <row r="777" spans="1:15" ht="9" customHeight="1">
      <c r="A777" s="671"/>
      <c r="B777" s="672" t="s">
        <v>848</v>
      </c>
      <c r="C777" s="662" t="s">
        <v>1695</v>
      </c>
      <c r="D777" s="667">
        <v>1</v>
      </c>
      <c r="E777" s="674" t="s">
        <v>1701</v>
      </c>
      <c r="F777" s="674" t="s">
        <v>1701</v>
      </c>
      <c r="G777" s="674" t="s">
        <v>1701</v>
      </c>
      <c r="H777" s="674" t="s">
        <v>1701</v>
      </c>
      <c r="I777" s="674" t="s">
        <v>1701</v>
      </c>
      <c r="J777" s="674" t="s">
        <v>1701</v>
      </c>
      <c r="K777" s="674" t="s">
        <v>1701</v>
      </c>
      <c r="L777" s="674" t="s">
        <v>1701</v>
      </c>
      <c r="M777" s="674" t="s">
        <v>1701</v>
      </c>
      <c r="N777" s="670" t="str">
        <f t="shared" si="11"/>
        <v/>
      </c>
    </row>
    <row r="778" spans="1:15" ht="18" customHeight="1">
      <c r="A778" s="671"/>
      <c r="B778" s="672"/>
      <c r="C778" s="673" t="s">
        <v>1697</v>
      </c>
      <c r="D778" s="667">
        <v>1</v>
      </c>
      <c r="E778" s="675" t="s">
        <v>1701</v>
      </c>
      <c r="F778" s="675" t="s">
        <v>1701</v>
      </c>
      <c r="G778" s="675" t="s">
        <v>1701</v>
      </c>
      <c r="H778" s="675" t="s">
        <v>1701</v>
      </c>
      <c r="I778" s="675" t="s">
        <v>1701</v>
      </c>
      <c r="J778" s="675" t="s">
        <v>1701</v>
      </c>
      <c r="K778" s="675" t="s">
        <v>1701</v>
      </c>
      <c r="L778" s="675" t="s">
        <v>1701</v>
      </c>
      <c r="M778" s="675" t="s">
        <v>1701</v>
      </c>
      <c r="N778" s="670" t="str">
        <f t="shared" si="11"/>
        <v/>
      </c>
    </row>
    <row r="779" spans="1:15" ht="9" customHeight="1">
      <c r="A779" s="671"/>
      <c r="B779" s="672" t="s">
        <v>850</v>
      </c>
      <c r="C779" s="662" t="s">
        <v>1695</v>
      </c>
      <c r="D779" s="667">
        <v>9</v>
      </c>
      <c r="E779" s="667">
        <v>4</v>
      </c>
      <c r="F779" s="667">
        <v>2</v>
      </c>
      <c r="G779" s="667">
        <v>1</v>
      </c>
      <c r="H779" s="667">
        <v>0</v>
      </c>
      <c r="I779" s="667">
        <v>1</v>
      </c>
      <c r="J779" s="667">
        <v>5</v>
      </c>
      <c r="K779" s="667">
        <v>0</v>
      </c>
      <c r="L779" s="667">
        <v>5</v>
      </c>
      <c r="M779" s="667">
        <v>0</v>
      </c>
      <c r="N779" s="670" t="str">
        <f t="shared" si="11"/>
        <v/>
      </c>
    </row>
    <row r="780" spans="1:15" ht="9" customHeight="1">
      <c r="A780" s="671"/>
      <c r="B780" s="672"/>
      <c r="C780" s="662" t="s">
        <v>1696</v>
      </c>
      <c r="D780" s="667">
        <v>2</v>
      </c>
      <c r="E780" s="667">
        <v>1</v>
      </c>
      <c r="F780" s="667">
        <v>0</v>
      </c>
      <c r="G780" s="667">
        <v>1</v>
      </c>
      <c r="H780" s="667">
        <v>0</v>
      </c>
      <c r="I780" s="667">
        <v>0</v>
      </c>
      <c r="J780" s="667">
        <v>1</v>
      </c>
      <c r="K780" s="667">
        <v>0</v>
      </c>
      <c r="L780" s="667">
        <v>1</v>
      </c>
      <c r="M780" s="667">
        <v>0</v>
      </c>
      <c r="N780" s="670" t="str">
        <f t="shared" si="11"/>
        <v/>
      </c>
    </row>
    <row r="781" spans="1:15" ht="18" customHeight="1">
      <c r="A781" s="671"/>
      <c r="B781" s="672"/>
      <c r="C781" s="673" t="s">
        <v>1697</v>
      </c>
      <c r="D781" s="667">
        <v>11</v>
      </c>
      <c r="E781" s="667">
        <v>5</v>
      </c>
      <c r="F781" s="667">
        <v>2</v>
      </c>
      <c r="G781" s="667">
        <v>2</v>
      </c>
      <c r="H781" s="667">
        <v>0</v>
      </c>
      <c r="I781" s="667">
        <v>1</v>
      </c>
      <c r="J781" s="667">
        <v>6</v>
      </c>
      <c r="K781" s="667">
        <v>0</v>
      </c>
      <c r="L781" s="667">
        <v>6</v>
      </c>
      <c r="M781" s="667">
        <v>0</v>
      </c>
      <c r="N781" s="670" t="str">
        <f t="shared" si="11"/>
        <v/>
      </c>
    </row>
    <row r="782" spans="1:15" ht="9" customHeight="1">
      <c r="A782" s="671"/>
      <c r="B782" s="672" t="s">
        <v>851</v>
      </c>
      <c r="C782" s="662" t="s">
        <v>1695</v>
      </c>
      <c r="D782" s="667">
        <v>29</v>
      </c>
      <c r="E782" s="674" t="s">
        <v>1701</v>
      </c>
      <c r="F782" s="674" t="s">
        <v>1701</v>
      </c>
      <c r="G782" s="674" t="s">
        <v>1701</v>
      </c>
      <c r="H782" s="674" t="s">
        <v>1701</v>
      </c>
      <c r="I782" s="674" t="s">
        <v>1701</v>
      </c>
      <c r="J782" s="674" t="s">
        <v>1701</v>
      </c>
      <c r="K782" s="674" t="s">
        <v>1701</v>
      </c>
      <c r="L782" s="674" t="s">
        <v>1701</v>
      </c>
      <c r="M782" s="674" t="s">
        <v>1701</v>
      </c>
      <c r="N782" s="670" t="str">
        <f t="shared" si="11"/>
        <v/>
      </c>
      <c r="O782" s="682"/>
    </row>
    <row r="783" spans="1:15" ht="9" customHeight="1">
      <c r="A783" s="671"/>
      <c r="B783" s="672"/>
      <c r="C783" s="662" t="s">
        <v>1696</v>
      </c>
      <c r="D783" s="667">
        <v>25</v>
      </c>
      <c r="E783" s="674" t="s">
        <v>1701</v>
      </c>
      <c r="F783" s="674" t="s">
        <v>1701</v>
      </c>
      <c r="G783" s="674" t="s">
        <v>1701</v>
      </c>
      <c r="H783" s="674" t="s">
        <v>1701</v>
      </c>
      <c r="I783" s="674" t="s">
        <v>1701</v>
      </c>
      <c r="J783" s="674" t="s">
        <v>1701</v>
      </c>
      <c r="K783" s="674" t="s">
        <v>1701</v>
      </c>
      <c r="L783" s="674" t="s">
        <v>1701</v>
      </c>
      <c r="M783" s="674" t="s">
        <v>1701</v>
      </c>
      <c r="N783" s="670" t="str">
        <f t="shared" si="11"/>
        <v/>
      </c>
      <c r="O783" s="682"/>
    </row>
    <row r="784" spans="1:15" ht="18" customHeight="1">
      <c r="A784" s="671"/>
      <c r="B784" s="672"/>
      <c r="C784" s="673" t="s">
        <v>1697</v>
      </c>
      <c r="D784" s="667">
        <v>54</v>
      </c>
      <c r="E784" s="675" t="s">
        <v>1701</v>
      </c>
      <c r="F784" s="675" t="s">
        <v>1701</v>
      </c>
      <c r="G784" s="675" t="s">
        <v>1701</v>
      </c>
      <c r="H784" s="675" t="s">
        <v>1701</v>
      </c>
      <c r="I784" s="675" t="s">
        <v>1701</v>
      </c>
      <c r="J784" s="675" t="s">
        <v>1701</v>
      </c>
      <c r="K784" s="675" t="s">
        <v>1701</v>
      </c>
      <c r="L784" s="675" t="s">
        <v>1701</v>
      </c>
      <c r="M784" s="675" t="s">
        <v>1701</v>
      </c>
      <c r="N784" s="670" t="str">
        <f t="shared" si="11"/>
        <v/>
      </c>
      <c r="O784" s="682"/>
    </row>
    <row r="785" spans="1:15" ht="9" customHeight="1">
      <c r="A785" s="671"/>
      <c r="B785" s="672" t="s">
        <v>852</v>
      </c>
      <c r="C785" s="662" t="s">
        <v>1695</v>
      </c>
      <c r="D785" s="667">
        <v>4</v>
      </c>
      <c r="E785" s="667">
        <v>2</v>
      </c>
      <c r="F785" s="667">
        <v>0</v>
      </c>
      <c r="G785" s="667">
        <v>0</v>
      </c>
      <c r="H785" s="667">
        <v>2</v>
      </c>
      <c r="I785" s="667">
        <v>0</v>
      </c>
      <c r="J785" s="667">
        <v>2</v>
      </c>
      <c r="K785" s="667">
        <v>0</v>
      </c>
      <c r="L785" s="667">
        <v>2</v>
      </c>
      <c r="M785" s="667">
        <v>0</v>
      </c>
      <c r="N785" s="670" t="str">
        <f t="shared" si="11"/>
        <v/>
      </c>
      <c r="O785" s="682"/>
    </row>
    <row r="786" spans="1:15" ht="18" customHeight="1">
      <c r="A786" s="677"/>
      <c r="B786" s="672"/>
      <c r="C786" s="673" t="s">
        <v>1697</v>
      </c>
      <c r="D786" s="667">
        <v>4</v>
      </c>
      <c r="E786" s="667">
        <v>2</v>
      </c>
      <c r="F786" s="667">
        <v>0</v>
      </c>
      <c r="G786" s="667">
        <v>0</v>
      </c>
      <c r="H786" s="667">
        <v>2</v>
      </c>
      <c r="I786" s="667">
        <v>0</v>
      </c>
      <c r="J786" s="667">
        <v>2</v>
      </c>
      <c r="K786" s="667">
        <v>0</v>
      </c>
      <c r="L786" s="667">
        <v>2</v>
      </c>
      <c r="M786" s="667">
        <v>0</v>
      </c>
      <c r="N786" s="670" t="str">
        <f t="shared" si="11"/>
        <v/>
      </c>
      <c r="O786" s="682"/>
    </row>
    <row r="787" spans="1:15" ht="9" customHeight="1">
      <c r="A787" s="671"/>
      <c r="B787" s="672" t="s">
        <v>853</v>
      </c>
      <c r="C787" s="662" t="s">
        <v>1695</v>
      </c>
      <c r="D787" s="667">
        <v>366</v>
      </c>
      <c r="E787" s="674" t="s">
        <v>1701</v>
      </c>
      <c r="F787" s="674" t="s">
        <v>1701</v>
      </c>
      <c r="G787" s="674" t="s">
        <v>1701</v>
      </c>
      <c r="H787" s="674" t="s">
        <v>1701</v>
      </c>
      <c r="I787" s="674" t="s">
        <v>1701</v>
      </c>
      <c r="J787" s="674" t="s">
        <v>1701</v>
      </c>
      <c r="K787" s="674" t="s">
        <v>1701</v>
      </c>
      <c r="L787" s="674" t="s">
        <v>1701</v>
      </c>
      <c r="M787" s="674" t="s">
        <v>1701</v>
      </c>
      <c r="N787" s="670" t="str">
        <f t="shared" si="11"/>
        <v/>
      </c>
      <c r="O787" s="682"/>
    </row>
    <row r="788" spans="1:15" ht="9" customHeight="1">
      <c r="A788" s="671"/>
      <c r="B788" s="672"/>
      <c r="C788" s="662" t="s">
        <v>1696</v>
      </c>
      <c r="D788" s="667">
        <v>129</v>
      </c>
      <c r="E788" s="674" t="s">
        <v>1701</v>
      </c>
      <c r="F788" s="674" t="s">
        <v>1701</v>
      </c>
      <c r="G788" s="674" t="s">
        <v>1701</v>
      </c>
      <c r="H788" s="674" t="s">
        <v>1701</v>
      </c>
      <c r="I788" s="674" t="s">
        <v>1701</v>
      </c>
      <c r="J788" s="674" t="s">
        <v>1701</v>
      </c>
      <c r="K788" s="674" t="s">
        <v>1701</v>
      </c>
      <c r="L788" s="674" t="s">
        <v>1701</v>
      </c>
      <c r="M788" s="674" t="s">
        <v>1701</v>
      </c>
      <c r="N788" s="670" t="str">
        <f t="shared" si="11"/>
        <v/>
      </c>
      <c r="O788" s="682"/>
    </row>
    <row r="789" spans="1:15" ht="18" customHeight="1">
      <c r="A789" s="671"/>
      <c r="B789" s="672"/>
      <c r="C789" s="673" t="s">
        <v>1697</v>
      </c>
      <c r="D789" s="667">
        <v>495</v>
      </c>
      <c r="E789" s="675" t="s">
        <v>1701</v>
      </c>
      <c r="F789" s="675" t="s">
        <v>1701</v>
      </c>
      <c r="G789" s="675" t="s">
        <v>1701</v>
      </c>
      <c r="H789" s="675" t="s">
        <v>1701</v>
      </c>
      <c r="I789" s="675" t="s">
        <v>1701</v>
      </c>
      <c r="J789" s="675" t="s">
        <v>1701</v>
      </c>
      <c r="K789" s="675" t="s">
        <v>1701</v>
      </c>
      <c r="L789" s="675" t="s">
        <v>1701</v>
      </c>
      <c r="M789" s="675" t="s">
        <v>1701</v>
      </c>
      <c r="N789" s="670" t="str">
        <f t="shared" ref="N789:N852" si="12">IF(OR(D789=E789,D789=F789,D789=G789,D789=H789,D789=I789,D789=J789,D789=K789,D789=L789,D789=M789),"X","")</f>
        <v/>
      </c>
      <c r="O789" s="682"/>
    </row>
    <row r="790" spans="1:15" ht="9" customHeight="1">
      <c r="A790" s="671"/>
      <c r="B790" s="672" t="s">
        <v>1708</v>
      </c>
      <c r="C790" s="662" t="s">
        <v>1695</v>
      </c>
      <c r="D790" s="667">
        <v>1811</v>
      </c>
      <c r="E790" s="667">
        <v>818</v>
      </c>
      <c r="F790" s="667">
        <v>159</v>
      </c>
      <c r="G790" s="667">
        <v>264</v>
      </c>
      <c r="H790" s="667">
        <v>101</v>
      </c>
      <c r="I790" s="667">
        <v>294</v>
      </c>
      <c r="J790" s="667">
        <v>993</v>
      </c>
      <c r="K790" s="667">
        <v>1</v>
      </c>
      <c r="L790" s="667">
        <v>991</v>
      </c>
      <c r="M790" s="667">
        <v>1</v>
      </c>
      <c r="N790" s="670" t="str">
        <f t="shared" si="12"/>
        <v/>
      </c>
      <c r="O790" s="682"/>
    </row>
    <row r="791" spans="1:15" ht="9" customHeight="1">
      <c r="A791" s="671"/>
      <c r="B791" s="672"/>
      <c r="C791" s="662" t="s">
        <v>1696</v>
      </c>
      <c r="D791" s="667">
        <v>675</v>
      </c>
      <c r="E791" s="667">
        <v>311</v>
      </c>
      <c r="F791" s="667">
        <v>43</v>
      </c>
      <c r="G791" s="667">
        <v>106</v>
      </c>
      <c r="H791" s="667">
        <v>33</v>
      </c>
      <c r="I791" s="667">
        <v>129</v>
      </c>
      <c r="J791" s="667">
        <v>364</v>
      </c>
      <c r="K791" s="667">
        <v>0</v>
      </c>
      <c r="L791" s="667">
        <v>364</v>
      </c>
      <c r="M791" s="667">
        <v>0</v>
      </c>
      <c r="N791" s="670" t="str">
        <f t="shared" si="12"/>
        <v/>
      </c>
      <c r="O791" s="682"/>
    </row>
    <row r="792" spans="1:15" ht="18" customHeight="1">
      <c r="A792" s="671"/>
      <c r="B792" s="672"/>
      <c r="C792" s="673" t="s">
        <v>1697</v>
      </c>
      <c r="D792" s="667">
        <v>2486</v>
      </c>
      <c r="E792" s="667">
        <v>1129</v>
      </c>
      <c r="F792" s="667">
        <v>202</v>
      </c>
      <c r="G792" s="667">
        <v>370</v>
      </c>
      <c r="H792" s="667">
        <v>134</v>
      </c>
      <c r="I792" s="667">
        <v>423</v>
      </c>
      <c r="J792" s="667">
        <v>1357</v>
      </c>
      <c r="K792" s="667">
        <v>1</v>
      </c>
      <c r="L792" s="667">
        <v>1355</v>
      </c>
      <c r="M792" s="667">
        <v>1</v>
      </c>
      <c r="N792" s="670" t="str">
        <f t="shared" si="12"/>
        <v/>
      </c>
      <c r="O792" s="682"/>
    </row>
    <row r="793" spans="1:15" ht="9" customHeight="1">
      <c r="A793" s="671"/>
      <c r="B793" s="672" t="s">
        <v>855</v>
      </c>
      <c r="C793" s="662" t="s">
        <v>1695</v>
      </c>
      <c r="D793" s="667">
        <v>108</v>
      </c>
      <c r="E793" s="674" t="s">
        <v>1701</v>
      </c>
      <c r="F793" s="674" t="s">
        <v>1701</v>
      </c>
      <c r="G793" s="674" t="s">
        <v>1701</v>
      </c>
      <c r="H793" s="674" t="s">
        <v>1701</v>
      </c>
      <c r="I793" s="674" t="s">
        <v>1701</v>
      </c>
      <c r="J793" s="674" t="s">
        <v>1701</v>
      </c>
      <c r="K793" s="674" t="s">
        <v>1701</v>
      </c>
      <c r="L793" s="674" t="s">
        <v>1701</v>
      </c>
      <c r="M793" s="674" t="s">
        <v>1701</v>
      </c>
      <c r="N793" s="670" t="str">
        <f t="shared" si="12"/>
        <v/>
      </c>
      <c r="O793" s="682"/>
    </row>
    <row r="794" spans="1:15" ht="9" customHeight="1">
      <c r="A794" s="671"/>
      <c r="B794" s="672"/>
      <c r="C794" s="662" t="s">
        <v>1696</v>
      </c>
      <c r="D794" s="667">
        <v>36</v>
      </c>
      <c r="E794" s="674" t="s">
        <v>1701</v>
      </c>
      <c r="F794" s="674" t="s">
        <v>1701</v>
      </c>
      <c r="G794" s="674" t="s">
        <v>1701</v>
      </c>
      <c r="H794" s="674" t="s">
        <v>1701</v>
      </c>
      <c r="I794" s="674" t="s">
        <v>1701</v>
      </c>
      <c r="J794" s="674" t="s">
        <v>1701</v>
      </c>
      <c r="K794" s="674" t="s">
        <v>1701</v>
      </c>
      <c r="L794" s="674" t="s">
        <v>1701</v>
      </c>
      <c r="M794" s="674" t="s">
        <v>1701</v>
      </c>
      <c r="N794" s="670" t="str">
        <f t="shared" si="12"/>
        <v/>
      </c>
      <c r="O794" s="682"/>
    </row>
    <row r="795" spans="1:15" ht="18" customHeight="1">
      <c r="A795" s="679"/>
      <c r="B795" s="672"/>
      <c r="C795" s="673" t="s">
        <v>1697</v>
      </c>
      <c r="D795" s="667">
        <v>144</v>
      </c>
      <c r="E795" s="675" t="s">
        <v>1701</v>
      </c>
      <c r="F795" s="675" t="s">
        <v>1701</v>
      </c>
      <c r="G795" s="675" t="s">
        <v>1701</v>
      </c>
      <c r="H795" s="675" t="s">
        <v>1701</v>
      </c>
      <c r="I795" s="675" t="s">
        <v>1701</v>
      </c>
      <c r="J795" s="675" t="s">
        <v>1701</v>
      </c>
      <c r="K795" s="675" t="s">
        <v>1701</v>
      </c>
      <c r="L795" s="675" t="s">
        <v>1701</v>
      </c>
      <c r="M795" s="675" t="s">
        <v>1701</v>
      </c>
      <c r="N795" s="670" t="str">
        <f t="shared" si="12"/>
        <v/>
      </c>
      <c r="O795" s="682"/>
    </row>
    <row r="796" spans="1:15" s="660" customFormat="1" ht="27" customHeight="1">
      <c r="B796" s="665" t="s">
        <v>1709</v>
      </c>
      <c r="C796" s="668" t="s">
        <v>1696</v>
      </c>
      <c r="D796" s="669">
        <v>1</v>
      </c>
      <c r="E796" s="674" t="s">
        <v>1701</v>
      </c>
      <c r="F796" s="674" t="s">
        <v>1701</v>
      </c>
      <c r="G796" s="674" t="s">
        <v>1701</v>
      </c>
      <c r="H796" s="674" t="s">
        <v>1701</v>
      </c>
      <c r="I796" s="674" t="s">
        <v>1701</v>
      </c>
      <c r="J796" s="674" t="s">
        <v>1701</v>
      </c>
      <c r="K796" s="674" t="s">
        <v>1701</v>
      </c>
      <c r="L796" s="674" t="s">
        <v>1701</v>
      </c>
      <c r="M796" s="674" t="s">
        <v>1701</v>
      </c>
      <c r="N796" s="670" t="str">
        <f t="shared" si="12"/>
        <v/>
      </c>
      <c r="O796" s="629"/>
    </row>
    <row r="797" spans="1:15" ht="18" customHeight="1">
      <c r="A797" s="679"/>
      <c r="B797" s="672"/>
      <c r="C797" s="673" t="s">
        <v>1697</v>
      </c>
      <c r="D797" s="667">
        <v>1</v>
      </c>
      <c r="E797" s="675" t="s">
        <v>1701</v>
      </c>
      <c r="F797" s="675" t="s">
        <v>1701</v>
      </c>
      <c r="G797" s="675" t="s">
        <v>1701</v>
      </c>
      <c r="H797" s="675" t="s">
        <v>1701</v>
      </c>
      <c r="I797" s="675" t="s">
        <v>1701</v>
      </c>
      <c r="J797" s="675" t="s">
        <v>1701</v>
      </c>
      <c r="K797" s="675" t="s">
        <v>1701</v>
      </c>
      <c r="L797" s="675" t="s">
        <v>1701</v>
      </c>
      <c r="M797" s="675" t="s">
        <v>1701</v>
      </c>
      <c r="N797" s="670" t="str">
        <f t="shared" si="12"/>
        <v/>
      </c>
      <c r="O797" s="682"/>
    </row>
    <row r="798" spans="1:15" ht="18" customHeight="1">
      <c r="A798" s="1437" t="s">
        <v>1710</v>
      </c>
      <c r="B798" s="1438"/>
      <c r="C798" s="662" t="s">
        <v>1695</v>
      </c>
      <c r="D798" s="669">
        <v>2335</v>
      </c>
      <c r="E798" s="669">
        <v>1135</v>
      </c>
      <c r="F798" s="669">
        <v>284</v>
      </c>
      <c r="G798" s="669">
        <v>367</v>
      </c>
      <c r="H798" s="669">
        <v>152</v>
      </c>
      <c r="I798" s="669">
        <v>332</v>
      </c>
      <c r="J798" s="669">
        <v>1200</v>
      </c>
      <c r="K798" s="669">
        <v>9</v>
      </c>
      <c r="L798" s="669">
        <v>1190</v>
      </c>
      <c r="M798" s="669">
        <v>1</v>
      </c>
      <c r="N798" s="670" t="str">
        <f t="shared" si="12"/>
        <v/>
      </c>
      <c r="O798" s="682"/>
    </row>
    <row r="799" spans="1:15" ht="9" customHeight="1">
      <c r="A799" s="671"/>
      <c r="B799" s="672"/>
      <c r="C799" s="662" t="s">
        <v>1696</v>
      </c>
      <c r="D799" s="667">
        <v>873</v>
      </c>
      <c r="E799" s="667">
        <v>437</v>
      </c>
      <c r="F799" s="667">
        <v>92</v>
      </c>
      <c r="G799" s="667">
        <v>151</v>
      </c>
      <c r="H799" s="667">
        <v>53</v>
      </c>
      <c r="I799" s="667">
        <v>141</v>
      </c>
      <c r="J799" s="667">
        <v>436</v>
      </c>
      <c r="K799" s="667">
        <v>0</v>
      </c>
      <c r="L799" s="667">
        <v>436</v>
      </c>
      <c r="M799" s="667">
        <v>0</v>
      </c>
      <c r="N799" s="670" t="str">
        <f t="shared" si="12"/>
        <v/>
      </c>
      <c r="O799" s="682"/>
    </row>
    <row r="800" spans="1:15" ht="18" customHeight="1">
      <c r="A800" s="671"/>
      <c r="B800" s="672"/>
      <c r="C800" s="673" t="s">
        <v>1697</v>
      </c>
      <c r="D800" s="667">
        <v>3208</v>
      </c>
      <c r="E800" s="667">
        <v>1572</v>
      </c>
      <c r="F800" s="667">
        <v>376</v>
      </c>
      <c r="G800" s="667">
        <v>518</v>
      </c>
      <c r="H800" s="667">
        <v>205</v>
      </c>
      <c r="I800" s="667">
        <v>473</v>
      </c>
      <c r="J800" s="667">
        <v>1636</v>
      </c>
      <c r="K800" s="667">
        <v>9</v>
      </c>
      <c r="L800" s="667">
        <v>1626</v>
      </c>
      <c r="M800" s="667">
        <v>1</v>
      </c>
      <c r="N800" s="670" t="str">
        <f t="shared" si="12"/>
        <v/>
      </c>
      <c r="O800" s="682"/>
    </row>
    <row r="801" spans="1:14" s="660" customFormat="1" ht="18" customHeight="1">
      <c r="A801" s="664" t="s">
        <v>498</v>
      </c>
      <c r="B801" s="665"/>
      <c r="C801" s="666"/>
      <c r="D801" s="667"/>
      <c r="E801" s="667"/>
      <c r="F801" s="667"/>
      <c r="G801" s="667"/>
      <c r="H801" s="667"/>
      <c r="I801" s="667"/>
      <c r="J801" s="667"/>
      <c r="K801" s="667"/>
      <c r="L801" s="667"/>
      <c r="M801" s="667"/>
      <c r="N801" s="670"/>
    </row>
    <row r="802" spans="1:14" ht="9" customHeight="1">
      <c r="A802" s="671"/>
      <c r="B802" s="672" t="s">
        <v>859</v>
      </c>
      <c r="C802" s="668" t="s">
        <v>1695</v>
      </c>
      <c r="D802" s="667">
        <v>1</v>
      </c>
      <c r="E802" s="674" t="s">
        <v>1701</v>
      </c>
      <c r="F802" s="674" t="s">
        <v>1701</v>
      </c>
      <c r="G802" s="674" t="s">
        <v>1701</v>
      </c>
      <c r="H802" s="674" t="s">
        <v>1701</v>
      </c>
      <c r="I802" s="674" t="s">
        <v>1701</v>
      </c>
      <c r="J802" s="674" t="s">
        <v>1701</v>
      </c>
      <c r="K802" s="674" t="s">
        <v>1701</v>
      </c>
      <c r="L802" s="674" t="s">
        <v>1701</v>
      </c>
      <c r="M802" s="674" t="s">
        <v>1701</v>
      </c>
      <c r="N802" s="670" t="str">
        <f t="shared" si="12"/>
        <v/>
      </c>
    </row>
    <row r="803" spans="1:14" ht="9" customHeight="1">
      <c r="A803" s="671"/>
      <c r="B803" s="672"/>
      <c r="C803" s="668" t="s">
        <v>1696</v>
      </c>
      <c r="D803" s="667">
        <v>1</v>
      </c>
      <c r="E803" s="674" t="s">
        <v>1701</v>
      </c>
      <c r="F803" s="674" t="s">
        <v>1701</v>
      </c>
      <c r="G803" s="674" t="s">
        <v>1701</v>
      </c>
      <c r="H803" s="674" t="s">
        <v>1701</v>
      </c>
      <c r="I803" s="674" t="s">
        <v>1701</v>
      </c>
      <c r="J803" s="674" t="s">
        <v>1701</v>
      </c>
      <c r="K803" s="674" t="s">
        <v>1701</v>
      </c>
      <c r="L803" s="674" t="s">
        <v>1701</v>
      </c>
      <c r="M803" s="674" t="s">
        <v>1701</v>
      </c>
      <c r="N803" s="670" t="str">
        <f t="shared" si="12"/>
        <v/>
      </c>
    </row>
    <row r="804" spans="1:14" ht="18" customHeight="1">
      <c r="A804" s="679"/>
      <c r="B804" s="672"/>
      <c r="C804" s="666" t="s">
        <v>1697</v>
      </c>
      <c r="D804" s="667">
        <v>2</v>
      </c>
      <c r="E804" s="675" t="s">
        <v>1701</v>
      </c>
      <c r="F804" s="675" t="s">
        <v>1701</v>
      </c>
      <c r="G804" s="675" t="s">
        <v>1701</v>
      </c>
      <c r="H804" s="675" t="s">
        <v>1701</v>
      </c>
      <c r="I804" s="675" t="s">
        <v>1701</v>
      </c>
      <c r="J804" s="675" t="s">
        <v>1701</v>
      </c>
      <c r="K804" s="675" t="s">
        <v>1701</v>
      </c>
      <c r="L804" s="675" t="s">
        <v>1701</v>
      </c>
      <c r="M804" s="675" t="s">
        <v>1701</v>
      </c>
      <c r="N804" s="670" t="str">
        <f t="shared" si="12"/>
        <v/>
      </c>
    </row>
    <row r="805" spans="1:14" ht="9" customHeight="1">
      <c r="A805" s="671"/>
      <c r="B805" s="672" t="s">
        <v>860</v>
      </c>
      <c r="C805" s="662" t="s">
        <v>1695</v>
      </c>
      <c r="D805" s="667">
        <v>15</v>
      </c>
      <c r="E805" s="667">
        <v>6</v>
      </c>
      <c r="F805" s="667">
        <v>0</v>
      </c>
      <c r="G805" s="667">
        <v>2</v>
      </c>
      <c r="H805" s="667">
        <v>3</v>
      </c>
      <c r="I805" s="667">
        <v>1</v>
      </c>
      <c r="J805" s="667">
        <v>9</v>
      </c>
      <c r="K805" s="667">
        <v>0</v>
      </c>
      <c r="L805" s="667">
        <v>9</v>
      </c>
      <c r="M805" s="667">
        <v>0</v>
      </c>
      <c r="N805" s="670" t="str">
        <f t="shared" si="12"/>
        <v/>
      </c>
    </row>
    <row r="806" spans="1:14" ht="18" customHeight="1">
      <c r="A806" s="671"/>
      <c r="B806" s="672"/>
      <c r="C806" s="673" t="s">
        <v>1697</v>
      </c>
      <c r="D806" s="667">
        <v>15</v>
      </c>
      <c r="E806" s="667">
        <v>6</v>
      </c>
      <c r="F806" s="667">
        <v>0</v>
      </c>
      <c r="G806" s="667">
        <v>2</v>
      </c>
      <c r="H806" s="667">
        <v>3</v>
      </c>
      <c r="I806" s="667">
        <v>1</v>
      </c>
      <c r="J806" s="667">
        <v>9</v>
      </c>
      <c r="K806" s="667">
        <v>0</v>
      </c>
      <c r="L806" s="667">
        <v>9</v>
      </c>
      <c r="M806" s="667">
        <v>0</v>
      </c>
      <c r="N806" s="670" t="str">
        <f t="shared" si="12"/>
        <v/>
      </c>
    </row>
    <row r="807" spans="1:14" s="660" customFormat="1" ht="18" customHeight="1">
      <c r="B807" s="665" t="s">
        <v>1712</v>
      </c>
      <c r="C807" s="668" t="s">
        <v>1695</v>
      </c>
      <c r="D807" s="669">
        <v>7</v>
      </c>
      <c r="E807" s="669">
        <v>3</v>
      </c>
      <c r="F807" s="669">
        <v>1</v>
      </c>
      <c r="G807" s="669">
        <v>0</v>
      </c>
      <c r="H807" s="669">
        <v>0</v>
      </c>
      <c r="I807" s="669">
        <v>2</v>
      </c>
      <c r="J807" s="669">
        <v>4</v>
      </c>
      <c r="K807" s="669">
        <v>0</v>
      </c>
      <c r="L807" s="669">
        <v>4</v>
      </c>
      <c r="M807" s="669">
        <v>0</v>
      </c>
      <c r="N807" s="670" t="str">
        <f t="shared" si="12"/>
        <v/>
      </c>
    </row>
    <row r="808" spans="1:14" ht="18" customHeight="1">
      <c r="A808" s="671"/>
      <c r="B808" s="672"/>
      <c r="C808" s="673" t="s">
        <v>1697</v>
      </c>
      <c r="D808" s="667">
        <v>7</v>
      </c>
      <c r="E808" s="667">
        <v>3</v>
      </c>
      <c r="F808" s="667">
        <v>1</v>
      </c>
      <c r="G808" s="667">
        <v>0</v>
      </c>
      <c r="H808" s="667">
        <v>0</v>
      </c>
      <c r="I808" s="667">
        <v>2</v>
      </c>
      <c r="J808" s="667">
        <v>4</v>
      </c>
      <c r="K808" s="667">
        <v>0</v>
      </c>
      <c r="L808" s="667">
        <v>4</v>
      </c>
      <c r="M808" s="667">
        <v>0</v>
      </c>
      <c r="N808" s="670" t="str">
        <f t="shared" si="12"/>
        <v/>
      </c>
    </row>
    <row r="809" spans="1:14" ht="9" customHeight="1">
      <c r="A809" s="672" t="s">
        <v>1713</v>
      </c>
      <c r="C809" s="662" t="s">
        <v>1695</v>
      </c>
      <c r="D809" s="667">
        <v>23</v>
      </c>
      <c r="E809" s="674" t="s">
        <v>1701</v>
      </c>
      <c r="F809" s="674" t="s">
        <v>1701</v>
      </c>
      <c r="G809" s="674" t="s">
        <v>1701</v>
      </c>
      <c r="H809" s="674" t="s">
        <v>1701</v>
      </c>
      <c r="I809" s="674" t="s">
        <v>1701</v>
      </c>
      <c r="J809" s="674" t="s">
        <v>1701</v>
      </c>
      <c r="K809" s="674" t="s">
        <v>1701</v>
      </c>
      <c r="L809" s="674" t="s">
        <v>1701</v>
      </c>
      <c r="M809" s="674" t="s">
        <v>1701</v>
      </c>
      <c r="N809" s="670" t="str">
        <f t="shared" si="12"/>
        <v/>
      </c>
    </row>
    <row r="810" spans="1:14" ht="9" customHeight="1">
      <c r="A810" s="672"/>
      <c r="C810" s="668" t="s">
        <v>1696</v>
      </c>
      <c r="D810" s="667">
        <v>1</v>
      </c>
      <c r="E810" s="674" t="s">
        <v>1701</v>
      </c>
      <c r="F810" s="674" t="s">
        <v>1701</v>
      </c>
      <c r="G810" s="674" t="s">
        <v>1701</v>
      </c>
      <c r="H810" s="674" t="s">
        <v>1701</v>
      </c>
      <c r="I810" s="674" t="s">
        <v>1701</v>
      </c>
      <c r="J810" s="674" t="s">
        <v>1701</v>
      </c>
      <c r="K810" s="674" t="s">
        <v>1701</v>
      </c>
      <c r="L810" s="674" t="s">
        <v>1701</v>
      </c>
      <c r="M810" s="674" t="s">
        <v>1701</v>
      </c>
      <c r="N810" s="670" t="str">
        <f t="shared" si="12"/>
        <v/>
      </c>
    </row>
    <row r="811" spans="1:14" ht="18" customHeight="1">
      <c r="A811" s="671"/>
      <c r="B811" s="672"/>
      <c r="C811" s="673" t="s">
        <v>1697</v>
      </c>
      <c r="D811" s="667">
        <v>24</v>
      </c>
      <c r="E811" s="675" t="s">
        <v>1701</v>
      </c>
      <c r="F811" s="675" t="s">
        <v>1701</v>
      </c>
      <c r="G811" s="675" t="s">
        <v>1701</v>
      </c>
      <c r="H811" s="675" t="s">
        <v>1701</v>
      </c>
      <c r="I811" s="675" t="s">
        <v>1701</v>
      </c>
      <c r="J811" s="675" t="s">
        <v>1701</v>
      </c>
      <c r="K811" s="675" t="s">
        <v>1701</v>
      </c>
      <c r="L811" s="675" t="s">
        <v>1701</v>
      </c>
      <c r="M811" s="675" t="s">
        <v>1701</v>
      </c>
      <c r="N811" s="670" t="str">
        <f t="shared" si="12"/>
        <v/>
      </c>
    </row>
    <row r="812" spans="1:14" s="660" customFormat="1" ht="27" customHeight="1">
      <c r="A812" s="1433" t="s">
        <v>1735</v>
      </c>
      <c r="B812" s="1433"/>
      <c r="C812" s="666"/>
      <c r="D812" s="667"/>
      <c r="E812" s="667"/>
      <c r="F812" s="667"/>
      <c r="G812" s="667"/>
      <c r="H812" s="667"/>
      <c r="I812" s="667"/>
      <c r="J812" s="667"/>
      <c r="K812" s="667"/>
      <c r="L812" s="667"/>
      <c r="M812" s="667"/>
      <c r="N812" s="670"/>
    </row>
    <row r="813" spans="1:14" ht="9" customHeight="1">
      <c r="A813" s="671"/>
      <c r="B813" s="672" t="s">
        <v>904</v>
      </c>
      <c r="C813" s="662" t="s">
        <v>1695</v>
      </c>
      <c r="D813" s="667">
        <v>1</v>
      </c>
      <c r="E813" s="674" t="s">
        <v>1701</v>
      </c>
      <c r="F813" s="674" t="s">
        <v>1701</v>
      </c>
      <c r="G813" s="674" t="s">
        <v>1701</v>
      </c>
      <c r="H813" s="674" t="s">
        <v>1701</v>
      </c>
      <c r="I813" s="674" t="s">
        <v>1701</v>
      </c>
      <c r="J813" s="674" t="s">
        <v>1701</v>
      </c>
      <c r="K813" s="674" t="s">
        <v>1701</v>
      </c>
      <c r="L813" s="674" t="s">
        <v>1701</v>
      </c>
      <c r="M813" s="674" t="s">
        <v>1701</v>
      </c>
      <c r="N813" s="670" t="str">
        <f t="shared" si="12"/>
        <v/>
      </c>
    </row>
    <row r="814" spans="1:14" ht="18" customHeight="1">
      <c r="A814" s="671"/>
      <c r="B814" s="672"/>
      <c r="C814" s="673" t="s">
        <v>1697</v>
      </c>
      <c r="D814" s="667">
        <v>1</v>
      </c>
      <c r="E814" s="675" t="s">
        <v>1701</v>
      </c>
      <c r="F814" s="675" t="s">
        <v>1701</v>
      </c>
      <c r="G814" s="675" t="s">
        <v>1701</v>
      </c>
      <c r="H814" s="675" t="s">
        <v>1701</v>
      </c>
      <c r="I814" s="675" t="s">
        <v>1701</v>
      </c>
      <c r="J814" s="675" t="s">
        <v>1701</v>
      </c>
      <c r="K814" s="675" t="s">
        <v>1701</v>
      </c>
      <c r="L814" s="675" t="s">
        <v>1701</v>
      </c>
      <c r="M814" s="675" t="s">
        <v>1701</v>
      </c>
      <c r="N814" s="670" t="str">
        <f t="shared" si="12"/>
        <v/>
      </c>
    </row>
    <row r="815" spans="1:14" ht="27.75" customHeight="1">
      <c r="A815" s="671"/>
      <c r="B815" s="672"/>
      <c r="C815" s="673"/>
      <c r="D815" s="667"/>
      <c r="E815" s="667"/>
      <c r="F815" s="667"/>
      <c r="G815" s="667"/>
      <c r="H815" s="667"/>
      <c r="I815" s="667"/>
      <c r="J815" s="667"/>
      <c r="K815" s="667"/>
      <c r="L815" s="667"/>
      <c r="M815" s="667"/>
      <c r="N815" s="670"/>
    </row>
    <row r="816" spans="1:14" s="660" customFormat="1" ht="9" customHeight="1">
      <c r="A816" s="676" t="s">
        <v>52</v>
      </c>
      <c r="B816" s="665"/>
      <c r="C816" s="666"/>
      <c r="D816" s="664"/>
      <c r="E816" s="664"/>
      <c r="F816" s="664"/>
      <c r="G816" s="664"/>
      <c r="H816" s="664"/>
      <c r="I816" s="664"/>
      <c r="J816" s="664"/>
      <c r="K816" s="664"/>
      <c r="L816" s="664"/>
      <c r="M816" s="664"/>
      <c r="N816" s="670"/>
    </row>
    <row r="817" spans="1:14">
      <c r="A817" s="671"/>
      <c r="B817" s="672"/>
      <c r="C817" s="662"/>
      <c r="D817" s="663" t="s">
        <v>165</v>
      </c>
      <c r="E817" s="667"/>
      <c r="F817" s="667"/>
      <c r="G817" s="667"/>
      <c r="H817" s="667"/>
      <c r="I817" s="667"/>
      <c r="J817" s="667"/>
      <c r="K817" s="667"/>
      <c r="L817" s="667"/>
      <c r="M817" s="667"/>
      <c r="N817" s="670"/>
    </row>
    <row r="818" spans="1:14" s="660" customFormat="1" ht="9" customHeight="1">
      <c r="D818" s="663"/>
      <c r="N818" s="670"/>
    </row>
    <row r="819" spans="1:14" ht="9" customHeight="1">
      <c r="A819" s="671"/>
      <c r="B819" s="672" t="s">
        <v>1758</v>
      </c>
      <c r="C819" s="662" t="s">
        <v>1695</v>
      </c>
      <c r="D819" s="667">
        <v>4</v>
      </c>
      <c r="E819" s="674" t="s">
        <v>1701</v>
      </c>
      <c r="F819" s="674" t="s">
        <v>1701</v>
      </c>
      <c r="G819" s="674" t="s">
        <v>1701</v>
      </c>
      <c r="H819" s="674" t="s">
        <v>1701</v>
      </c>
      <c r="I819" s="674" t="s">
        <v>1701</v>
      </c>
      <c r="J819" s="674" t="s">
        <v>1701</v>
      </c>
      <c r="K819" s="674" t="s">
        <v>1701</v>
      </c>
      <c r="L819" s="674" t="s">
        <v>1701</v>
      </c>
      <c r="M819" s="674" t="s">
        <v>1701</v>
      </c>
      <c r="N819" s="670" t="str">
        <f t="shared" si="12"/>
        <v/>
      </c>
    </row>
    <row r="820" spans="1:14" ht="9" customHeight="1">
      <c r="A820" s="671"/>
      <c r="B820" s="672"/>
      <c r="C820" s="662" t="s">
        <v>1696</v>
      </c>
      <c r="D820" s="667">
        <v>3</v>
      </c>
      <c r="E820" s="674" t="s">
        <v>1701</v>
      </c>
      <c r="F820" s="674" t="s">
        <v>1701</v>
      </c>
      <c r="G820" s="674" t="s">
        <v>1701</v>
      </c>
      <c r="H820" s="674" t="s">
        <v>1701</v>
      </c>
      <c r="I820" s="674" t="s">
        <v>1701</v>
      </c>
      <c r="J820" s="674" t="s">
        <v>1701</v>
      </c>
      <c r="K820" s="674" t="s">
        <v>1701</v>
      </c>
      <c r="L820" s="674" t="s">
        <v>1701</v>
      </c>
      <c r="M820" s="674" t="s">
        <v>1701</v>
      </c>
      <c r="N820" s="670" t="str">
        <f t="shared" si="12"/>
        <v/>
      </c>
    </row>
    <row r="821" spans="1:14" ht="18" customHeight="1">
      <c r="A821" s="671"/>
      <c r="B821" s="672"/>
      <c r="C821" s="673" t="s">
        <v>1697</v>
      </c>
      <c r="D821" s="667">
        <v>7</v>
      </c>
      <c r="E821" s="675" t="s">
        <v>1701</v>
      </c>
      <c r="F821" s="675" t="s">
        <v>1701</v>
      </c>
      <c r="G821" s="675" t="s">
        <v>1701</v>
      </c>
      <c r="H821" s="675" t="s">
        <v>1701</v>
      </c>
      <c r="I821" s="675" t="s">
        <v>1701</v>
      </c>
      <c r="J821" s="675" t="s">
        <v>1701</v>
      </c>
      <c r="K821" s="675" t="s">
        <v>1701</v>
      </c>
      <c r="L821" s="675" t="s">
        <v>1701</v>
      </c>
      <c r="M821" s="675" t="s">
        <v>1701</v>
      </c>
      <c r="N821" s="670" t="str">
        <f t="shared" si="12"/>
        <v/>
      </c>
    </row>
    <row r="822" spans="1:14" ht="18" customHeight="1">
      <c r="A822" s="1432" t="s">
        <v>1740</v>
      </c>
      <c r="B822" s="1432"/>
      <c r="C822" s="662" t="s">
        <v>1695</v>
      </c>
      <c r="D822" s="669">
        <v>5</v>
      </c>
      <c r="E822" s="674" t="s">
        <v>1701</v>
      </c>
      <c r="F822" s="674" t="s">
        <v>1701</v>
      </c>
      <c r="G822" s="674" t="s">
        <v>1701</v>
      </c>
      <c r="H822" s="674" t="s">
        <v>1701</v>
      </c>
      <c r="I822" s="674" t="s">
        <v>1701</v>
      </c>
      <c r="J822" s="674" t="s">
        <v>1701</v>
      </c>
      <c r="K822" s="674" t="s">
        <v>1701</v>
      </c>
      <c r="L822" s="674" t="s">
        <v>1701</v>
      </c>
      <c r="M822" s="674" t="s">
        <v>1701</v>
      </c>
      <c r="N822" s="670" t="str">
        <f t="shared" si="12"/>
        <v/>
      </c>
    </row>
    <row r="823" spans="1:14" ht="9" customHeight="1">
      <c r="A823" s="671"/>
      <c r="B823" s="672"/>
      <c r="C823" s="662" t="s">
        <v>1696</v>
      </c>
      <c r="D823" s="667">
        <v>3</v>
      </c>
      <c r="E823" s="674" t="s">
        <v>1701</v>
      </c>
      <c r="F823" s="674" t="s">
        <v>1701</v>
      </c>
      <c r="G823" s="674" t="s">
        <v>1701</v>
      </c>
      <c r="H823" s="674" t="s">
        <v>1701</v>
      </c>
      <c r="I823" s="674" t="s">
        <v>1701</v>
      </c>
      <c r="J823" s="674" t="s">
        <v>1701</v>
      </c>
      <c r="K823" s="674" t="s">
        <v>1701</v>
      </c>
      <c r="L823" s="674" t="s">
        <v>1701</v>
      </c>
      <c r="M823" s="674" t="s">
        <v>1701</v>
      </c>
      <c r="N823" s="670" t="str">
        <f t="shared" si="12"/>
        <v/>
      </c>
    </row>
    <row r="824" spans="1:14" ht="18" customHeight="1">
      <c r="A824" s="671"/>
      <c r="B824" s="672"/>
      <c r="C824" s="673" t="s">
        <v>1697</v>
      </c>
      <c r="D824" s="667">
        <v>8</v>
      </c>
      <c r="E824" s="675" t="s">
        <v>1701</v>
      </c>
      <c r="F824" s="675" t="s">
        <v>1701</v>
      </c>
      <c r="G824" s="675" t="s">
        <v>1701</v>
      </c>
      <c r="H824" s="675" t="s">
        <v>1701</v>
      </c>
      <c r="I824" s="675" t="s">
        <v>1701</v>
      </c>
      <c r="J824" s="675" t="s">
        <v>1701</v>
      </c>
      <c r="K824" s="675" t="s">
        <v>1701</v>
      </c>
      <c r="L824" s="675" t="s">
        <v>1701</v>
      </c>
      <c r="M824" s="675" t="s">
        <v>1701</v>
      </c>
      <c r="N824" s="670" t="str">
        <f t="shared" si="12"/>
        <v/>
      </c>
    </row>
    <row r="825" spans="1:14" ht="9" customHeight="1">
      <c r="B825" s="681" t="s">
        <v>1747</v>
      </c>
      <c r="C825" s="662" t="s">
        <v>1695</v>
      </c>
      <c r="D825" s="667">
        <v>2394</v>
      </c>
      <c r="E825" s="667">
        <v>1160</v>
      </c>
      <c r="F825" s="667">
        <v>291</v>
      </c>
      <c r="G825" s="667">
        <v>371</v>
      </c>
      <c r="H825" s="667">
        <v>159</v>
      </c>
      <c r="I825" s="667">
        <v>339</v>
      </c>
      <c r="J825" s="667">
        <v>1234</v>
      </c>
      <c r="K825" s="667">
        <v>9</v>
      </c>
      <c r="L825" s="667">
        <v>1224</v>
      </c>
      <c r="M825" s="667">
        <v>1</v>
      </c>
      <c r="N825" s="670" t="str">
        <f t="shared" si="12"/>
        <v/>
      </c>
    </row>
    <row r="826" spans="1:14" ht="9" customHeight="1">
      <c r="A826" s="671"/>
      <c r="B826" s="672"/>
      <c r="C826" s="662" t="s">
        <v>1696</v>
      </c>
      <c r="D826" s="667">
        <v>887</v>
      </c>
      <c r="E826" s="667">
        <v>444</v>
      </c>
      <c r="F826" s="667">
        <v>93</v>
      </c>
      <c r="G826" s="667">
        <v>151</v>
      </c>
      <c r="H826" s="667">
        <v>56</v>
      </c>
      <c r="I826" s="667">
        <v>144</v>
      </c>
      <c r="J826" s="667">
        <v>443</v>
      </c>
      <c r="K826" s="667">
        <v>0</v>
      </c>
      <c r="L826" s="667">
        <v>443</v>
      </c>
      <c r="M826" s="667">
        <v>0</v>
      </c>
      <c r="N826" s="670" t="str">
        <f t="shared" si="12"/>
        <v/>
      </c>
    </row>
    <row r="827" spans="1:14" ht="18" customHeight="1">
      <c r="A827" s="671"/>
      <c r="B827" s="672"/>
      <c r="C827" s="673" t="s">
        <v>1697</v>
      </c>
      <c r="D827" s="667">
        <v>3281</v>
      </c>
      <c r="E827" s="667">
        <v>1604</v>
      </c>
      <c r="F827" s="667">
        <v>384</v>
      </c>
      <c r="G827" s="667">
        <v>522</v>
      </c>
      <c r="H827" s="667">
        <v>215</v>
      </c>
      <c r="I827" s="667">
        <v>483</v>
      </c>
      <c r="J827" s="667">
        <v>1677</v>
      </c>
      <c r="K827" s="667">
        <v>9</v>
      </c>
      <c r="L827" s="667">
        <v>1667</v>
      </c>
      <c r="M827" s="667">
        <v>1</v>
      </c>
      <c r="N827" s="670" t="str">
        <f t="shared" si="12"/>
        <v/>
      </c>
    </row>
    <row r="828" spans="1:14">
      <c r="A828" s="671"/>
      <c r="B828" s="672"/>
      <c r="C828" s="662"/>
      <c r="D828" s="663" t="s">
        <v>1654</v>
      </c>
      <c r="E828" s="667"/>
      <c r="F828" s="667"/>
      <c r="G828" s="667"/>
      <c r="H828" s="667"/>
      <c r="I828" s="667"/>
      <c r="J828" s="667"/>
      <c r="K828" s="667"/>
      <c r="L828" s="667"/>
      <c r="M828" s="667"/>
      <c r="N828" s="670" t="str">
        <f t="shared" si="12"/>
        <v/>
      </c>
    </row>
    <row r="829" spans="1:14" s="660" customFormat="1" ht="9" customHeight="1">
      <c r="D829" s="663"/>
      <c r="N829" s="670"/>
    </row>
    <row r="830" spans="1:14" s="660" customFormat="1" ht="18" customHeight="1">
      <c r="A830" s="664" t="s">
        <v>462</v>
      </c>
      <c r="B830" s="665"/>
      <c r="C830" s="666"/>
      <c r="D830" s="667"/>
      <c r="E830" s="667"/>
      <c r="F830" s="667"/>
      <c r="G830" s="667"/>
      <c r="H830" s="667"/>
      <c r="I830" s="667"/>
      <c r="J830" s="667"/>
      <c r="K830" s="667"/>
      <c r="L830" s="667"/>
      <c r="M830" s="667"/>
      <c r="N830" s="670"/>
    </row>
    <row r="831" spans="1:14" s="660" customFormat="1" ht="18" customHeight="1">
      <c r="B831" s="665" t="s">
        <v>1694</v>
      </c>
      <c r="C831" s="668" t="s">
        <v>1695</v>
      </c>
      <c r="D831" s="669">
        <v>1667</v>
      </c>
      <c r="E831" s="669">
        <v>544</v>
      </c>
      <c r="F831" s="669">
        <v>161</v>
      </c>
      <c r="G831" s="669">
        <v>6</v>
      </c>
      <c r="H831" s="669">
        <v>326</v>
      </c>
      <c r="I831" s="669">
        <v>51</v>
      </c>
      <c r="J831" s="669">
        <v>1123</v>
      </c>
      <c r="K831" s="669">
        <v>73</v>
      </c>
      <c r="L831" s="669">
        <v>843</v>
      </c>
      <c r="M831" s="669">
        <v>207</v>
      </c>
      <c r="N831" s="670" t="str">
        <f t="shared" si="12"/>
        <v/>
      </c>
    </row>
    <row r="832" spans="1:14" ht="9" customHeight="1">
      <c r="A832" s="671"/>
      <c r="B832" s="672"/>
      <c r="C832" s="662" t="s">
        <v>1696</v>
      </c>
      <c r="D832" s="667">
        <v>1495</v>
      </c>
      <c r="E832" s="667">
        <v>573</v>
      </c>
      <c r="F832" s="667">
        <v>80</v>
      </c>
      <c r="G832" s="667">
        <v>6</v>
      </c>
      <c r="H832" s="667">
        <v>405</v>
      </c>
      <c r="I832" s="667">
        <v>82</v>
      </c>
      <c r="J832" s="667">
        <v>922</v>
      </c>
      <c r="K832" s="667">
        <v>5</v>
      </c>
      <c r="L832" s="667">
        <v>613</v>
      </c>
      <c r="M832" s="667">
        <v>304</v>
      </c>
      <c r="N832" s="670" t="str">
        <f t="shared" si="12"/>
        <v/>
      </c>
    </row>
    <row r="833" spans="1:14" ht="18" customHeight="1">
      <c r="A833" s="671"/>
      <c r="B833" s="672"/>
      <c r="C833" s="673" t="s">
        <v>1697</v>
      </c>
      <c r="D833" s="667">
        <v>3162</v>
      </c>
      <c r="E833" s="667">
        <v>1117</v>
      </c>
      <c r="F833" s="667">
        <v>241</v>
      </c>
      <c r="G833" s="667">
        <v>12</v>
      </c>
      <c r="H833" s="667">
        <v>731</v>
      </c>
      <c r="I833" s="667">
        <v>133</v>
      </c>
      <c r="J833" s="667">
        <v>2045</v>
      </c>
      <c r="K833" s="667">
        <v>78</v>
      </c>
      <c r="L833" s="667">
        <v>1456</v>
      </c>
      <c r="M833" s="667">
        <v>511</v>
      </c>
      <c r="N833" s="670" t="str">
        <f t="shared" si="12"/>
        <v/>
      </c>
    </row>
    <row r="834" spans="1:14" ht="9" customHeight="1">
      <c r="A834" s="671"/>
      <c r="B834" s="672" t="s">
        <v>827</v>
      </c>
      <c r="C834" s="662" t="s">
        <v>1695</v>
      </c>
      <c r="D834" s="667">
        <v>1154</v>
      </c>
      <c r="E834" s="667">
        <v>690</v>
      </c>
      <c r="F834" s="667">
        <v>309</v>
      </c>
      <c r="G834" s="667">
        <v>40</v>
      </c>
      <c r="H834" s="667">
        <v>307</v>
      </c>
      <c r="I834" s="667">
        <v>34</v>
      </c>
      <c r="J834" s="667">
        <v>464</v>
      </c>
      <c r="K834" s="667">
        <v>12</v>
      </c>
      <c r="L834" s="667">
        <v>364</v>
      </c>
      <c r="M834" s="667">
        <v>88</v>
      </c>
      <c r="N834" s="670" t="str">
        <f t="shared" si="12"/>
        <v/>
      </c>
    </row>
    <row r="835" spans="1:14" ht="9" customHeight="1">
      <c r="A835" s="671"/>
      <c r="B835" s="672"/>
      <c r="C835" s="662" t="s">
        <v>1696</v>
      </c>
      <c r="D835" s="667">
        <v>719</v>
      </c>
      <c r="E835" s="667">
        <v>381</v>
      </c>
      <c r="F835" s="667">
        <v>88</v>
      </c>
      <c r="G835" s="667">
        <v>12</v>
      </c>
      <c r="H835" s="667">
        <v>254</v>
      </c>
      <c r="I835" s="667">
        <v>27</v>
      </c>
      <c r="J835" s="667">
        <v>338</v>
      </c>
      <c r="K835" s="667">
        <v>0</v>
      </c>
      <c r="L835" s="667">
        <v>199</v>
      </c>
      <c r="M835" s="667">
        <v>139</v>
      </c>
      <c r="N835" s="670" t="str">
        <f t="shared" si="12"/>
        <v/>
      </c>
    </row>
    <row r="836" spans="1:14" ht="18" customHeight="1">
      <c r="A836" s="671"/>
      <c r="B836" s="672"/>
      <c r="C836" s="673" t="s">
        <v>1697</v>
      </c>
      <c r="D836" s="667">
        <v>1873</v>
      </c>
      <c r="E836" s="667">
        <v>1071</v>
      </c>
      <c r="F836" s="667">
        <v>397</v>
      </c>
      <c r="G836" s="667">
        <v>52</v>
      </c>
      <c r="H836" s="667">
        <v>561</v>
      </c>
      <c r="I836" s="667">
        <v>61</v>
      </c>
      <c r="J836" s="667">
        <v>802</v>
      </c>
      <c r="K836" s="667">
        <v>12</v>
      </c>
      <c r="L836" s="667">
        <v>563</v>
      </c>
      <c r="M836" s="667">
        <v>227</v>
      </c>
      <c r="N836" s="670" t="str">
        <f t="shared" si="12"/>
        <v/>
      </c>
    </row>
    <row r="837" spans="1:14" ht="9" customHeight="1">
      <c r="A837" s="671"/>
      <c r="B837" s="672" t="s">
        <v>828</v>
      </c>
      <c r="C837" s="662" t="s">
        <v>1695</v>
      </c>
      <c r="D837" s="667">
        <v>949</v>
      </c>
      <c r="E837" s="667">
        <v>593</v>
      </c>
      <c r="F837" s="667">
        <v>292</v>
      </c>
      <c r="G837" s="667">
        <v>23</v>
      </c>
      <c r="H837" s="667">
        <v>252</v>
      </c>
      <c r="I837" s="667">
        <v>26</v>
      </c>
      <c r="J837" s="667">
        <v>356</v>
      </c>
      <c r="K837" s="667">
        <v>40</v>
      </c>
      <c r="L837" s="667">
        <v>254</v>
      </c>
      <c r="M837" s="667">
        <v>62</v>
      </c>
      <c r="N837" s="670" t="str">
        <f t="shared" si="12"/>
        <v/>
      </c>
    </row>
    <row r="838" spans="1:14" ht="9" customHeight="1">
      <c r="A838" s="671"/>
      <c r="B838" s="672"/>
      <c r="C838" s="662" t="s">
        <v>1696</v>
      </c>
      <c r="D838" s="667">
        <v>504</v>
      </c>
      <c r="E838" s="667">
        <v>300</v>
      </c>
      <c r="F838" s="667">
        <v>55</v>
      </c>
      <c r="G838" s="667">
        <v>6</v>
      </c>
      <c r="H838" s="667">
        <v>218</v>
      </c>
      <c r="I838" s="667">
        <v>21</v>
      </c>
      <c r="J838" s="667">
        <v>204</v>
      </c>
      <c r="K838" s="667">
        <v>0</v>
      </c>
      <c r="L838" s="667">
        <v>122</v>
      </c>
      <c r="M838" s="667">
        <v>82</v>
      </c>
      <c r="N838" s="670" t="str">
        <f t="shared" si="12"/>
        <v/>
      </c>
    </row>
    <row r="839" spans="1:14" ht="18" customHeight="1">
      <c r="A839" s="671"/>
      <c r="B839" s="672"/>
      <c r="C839" s="673" t="s">
        <v>1697</v>
      </c>
      <c r="D839" s="667">
        <v>1453</v>
      </c>
      <c r="E839" s="667">
        <v>893</v>
      </c>
      <c r="F839" s="667">
        <v>347</v>
      </c>
      <c r="G839" s="667">
        <v>29</v>
      </c>
      <c r="H839" s="667">
        <v>470</v>
      </c>
      <c r="I839" s="667">
        <v>47</v>
      </c>
      <c r="J839" s="667">
        <v>560</v>
      </c>
      <c r="K839" s="667">
        <v>40</v>
      </c>
      <c r="L839" s="667">
        <v>376</v>
      </c>
      <c r="M839" s="667">
        <v>144</v>
      </c>
      <c r="N839" s="670" t="str">
        <f t="shared" si="12"/>
        <v/>
      </c>
    </row>
    <row r="840" spans="1:14" ht="9" customHeight="1">
      <c r="A840" s="671"/>
      <c r="B840" s="672" t="s">
        <v>829</v>
      </c>
      <c r="C840" s="662" t="s">
        <v>1695</v>
      </c>
      <c r="D840" s="667">
        <v>1925</v>
      </c>
      <c r="E840" s="667">
        <v>973</v>
      </c>
      <c r="F840" s="667">
        <v>309</v>
      </c>
      <c r="G840" s="667">
        <v>34</v>
      </c>
      <c r="H840" s="667">
        <v>580</v>
      </c>
      <c r="I840" s="667">
        <v>50</v>
      </c>
      <c r="J840" s="667">
        <v>952</v>
      </c>
      <c r="K840" s="667">
        <v>38</v>
      </c>
      <c r="L840" s="667">
        <v>694</v>
      </c>
      <c r="M840" s="667">
        <v>220</v>
      </c>
      <c r="N840" s="670" t="str">
        <f t="shared" si="12"/>
        <v/>
      </c>
    </row>
    <row r="841" spans="1:14" ht="9" customHeight="1">
      <c r="A841" s="671"/>
      <c r="B841" s="672"/>
      <c r="C841" s="662" t="s">
        <v>1696</v>
      </c>
      <c r="D841" s="667">
        <v>930</v>
      </c>
      <c r="E841" s="667">
        <v>405</v>
      </c>
      <c r="F841" s="667">
        <v>71</v>
      </c>
      <c r="G841" s="667">
        <v>8</v>
      </c>
      <c r="H841" s="667">
        <v>299</v>
      </c>
      <c r="I841" s="667">
        <v>27</v>
      </c>
      <c r="J841" s="667">
        <v>525</v>
      </c>
      <c r="K841" s="667">
        <v>2</v>
      </c>
      <c r="L841" s="667">
        <v>343</v>
      </c>
      <c r="M841" s="667">
        <v>180</v>
      </c>
      <c r="N841" s="670" t="str">
        <f t="shared" si="12"/>
        <v/>
      </c>
    </row>
    <row r="842" spans="1:14" ht="18" customHeight="1">
      <c r="A842" s="671"/>
      <c r="B842" s="672"/>
      <c r="C842" s="673" t="s">
        <v>1697</v>
      </c>
      <c r="D842" s="667">
        <v>2855</v>
      </c>
      <c r="E842" s="667">
        <v>1378</v>
      </c>
      <c r="F842" s="667">
        <v>380</v>
      </c>
      <c r="G842" s="667">
        <v>42</v>
      </c>
      <c r="H842" s="667">
        <v>879</v>
      </c>
      <c r="I842" s="667">
        <v>77</v>
      </c>
      <c r="J842" s="667">
        <v>1477</v>
      </c>
      <c r="K842" s="667">
        <v>40</v>
      </c>
      <c r="L842" s="667">
        <v>1037</v>
      </c>
      <c r="M842" s="667">
        <v>400</v>
      </c>
      <c r="N842" s="670" t="str">
        <f t="shared" si="12"/>
        <v/>
      </c>
    </row>
    <row r="843" spans="1:14" ht="9" customHeight="1">
      <c r="A843" s="671"/>
      <c r="B843" s="672" t="s">
        <v>830</v>
      </c>
      <c r="C843" s="662" t="s">
        <v>1695</v>
      </c>
      <c r="D843" s="667">
        <v>3194</v>
      </c>
      <c r="E843" s="667">
        <v>1918</v>
      </c>
      <c r="F843" s="667">
        <v>528</v>
      </c>
      <c r="G843" s="667">
        <v>30</v>
      </c>
      <c r="H843" s="667">
        <v>1273</v>
      </c>
      <c r="I843" s="667">
        <v>87</v>
      </c>
      <c r="J843" s="667">
        <v>1276</v>
      </c>
      <c r="K843" s="667">
        <v>20</v>
      </c>
      <c r="L843" s="667">
        <v>759</v>
      </c>
      <c r="M843" s="667">
        <v>497</v>
      </c>
      <c r="N843" s="670" t="str">
        <f t="shared" si="12"/>
        <v/>
      </c>
    </row>
    <row r="844" spans="1:14" ht="9" customHeight="1">
      <c r="A844" s="671"/>
      <c r="B844" s="672"/>
      <c r="C844" s="662" t="s">
        <v>1696</v>
      </c>
      <c r="D844" s="667">
        <v>2209</v>
      </c>
      <c r="E844" s="667">
        <v>1244</v>
      </c>
      <c r="F844" s="667">
        <v>225</v>
      </c>
      <c r="G844" s="667">
        <v>23</v>
      </c>
      <c r="H844" s="667">
        <v>935</v>
      </c>
      <c r="I844" s="667">
        <v>61</v>
      </c>
      <c r="J844" s="667">
        <v>965</v>
      </c>
      <c r="K844" s="667">
        <v>7</v>
      </c>
      <c r="L844" s="667">
        <v>402</v>
      </c>
      <c r="M844" s="667">
        <v>556</v>
      </c>
      <c r="N844" s="670" t="str">
        <f t="shared" si="12"/>
        <v/>
      </c>
    </row>
    <row r="845" spans="1:14" ht="18" customHeight="1">
      <c r="A845" s="671"/>
      <c r="B845" s="672"/>
      <c r="C845" s="673" t="s">
        <v>1697</v>
      </c>
      <c r="D845" s="667">
        <v>5403</v>
      </c>
      <c r="E845" s="667">
        <v>3162</v>
      </c>
      <c r="F845" s="667">
        <v>753</v>
      </c>
      <c r="G845" s="667">
        <v>53</v>
      </c>
      <c r="H845" s="667">
        <v>2208</v>
      </c>
      <c r="I845" s="667">
        <v>148</v>
      </c>
      <c r="J845" s="667">
        <v>2241</v>
      </c>
      <c r="K845" s="667">
        <v>27</v>
      </c>
      <c r="L845" s="667">
        <v>1161</v>
      </c>
      <c r="M845" s="667">
        <v>1053</v>
      </c>
      <c r="N845" s="670" t="str">
        <f t="shared" si="12"/>
        <v/>
      </c>
    </row>
    <row r="846" spans="1:14" s="660" customFormat="1" ht="18" customHeight="1">
      <c r="B846" s="665" t="s">
        <v>1698</v>
      </c>
      <c r="C846" s="668" t="s">
        <v>1695</v>
      </c>
      <c r="D846" s="669">
        <v>292</v>
      </c>
      <c r="E846" s="669">
        <v>126</v>
      </c>
      <c r="F846" s="669">
        <v>77</v>
      </c>
      <c r="G846" s="669">
        <v>2</v>
      </c>
      <c r="H846" s="669">
        <v>41</v>
      </c>
      <c r="I846" s="669">
        <v>6</v>
      </c>
      <c r="J846" s="669">
        <v>166</v>
      </c>
      <c r="K846" s="669">
        <v>0</v>
      </c>
      <c r="L846" s="669">
        <v>151</v>
      </c>
      <c r="M846" s="669">
        <v>15</v>
      </c>
      <c r="N846" s="670" t="str">
        <f t="shared" si="12"/>
        <v/>
      </c>
    </row>
    <row r="847" spans="1:14" ht="9" customHeight="1">
      <c r="A847" s="671"/>
      <c r="B847" s="672"/>
      <c r="C847" s="662" t="s">
        <v>1696</v>
      </c>
      <c r="D847" s="667">
        <v>256</v>
      </c>
      <c r="E847" s="667">
        <v>112</v>
      </c>
      <c r="F847" s="667">
        <v>49</v>
      </c>
      <c r="G847" s="667">
        <v>1</v>
      </c>
      <c r="H847" s="667">
        <v>55</v>
      </c>
      <c r="I847" s="667">
        <v>7</v>
      </c>
      <c r="J847" s="667">
        <v>144</v>
      </c>
      <c r="K847" s="667">
        <v>0</v>
      </c>
      <c r="L847" s="667">
        <v>100</v>
      </c>
      <c r="M847" s="667">
        <v>44</v>
      </c>
      <c r="N847" s="670" t="str">
        <f t="shared" si="12"/>
        <v/>
      </c>
    </row>
    <row r="848" spans="1:14" ht="18" customHeight="1">
      <c r="A848" s="671"/>
      <c r="B848" s="672"/>
      <c r="C848" s="673" t="s">
        <v>1697</v>
      </c>
      <c r="D848" s="667">
        <v>548</v>
      </c>
      <c r="E848" s="667">
        <v>238</v>
      </c>
      <c r="F848" s="667">
        <v>126</v>
      </c>
      <c r="G848" s="667">
        <v>3</v>
      </c>
      <c r="H848" s="667">
        <v>96</v>
      </c>
      <c r="I848" s="667">
        <v>13</v>
      </c>
      <c r="J848" s="667">
        <v>310</v>
      </c>
      <c r="K848" s="667">
        <v>0</v>
      </c>
      <c r="L848" s="667">
        <v>251</v>
      </c>
      <c r="M848" s="667">
        <v>59</v>
      </c>
      <c r="N848" s="670" t="str">
        <f t="shared" si="12"/>
        <v/>
      </c>
    </row>
    <row r="849" spans="1:14" s="660" customFormat="1" ht="27" customHeight="1">
      <c r="B849" s="665" t="s">
        <v>1699</v>
      </c>
      <c r="C849" s="668" t="s">
        <v>1695</v>
      </c>
      <c r="D849" s="669">
        <v>1453</v>
      </c>
      <c r="E849" s="669">
        <v>693</v>
      </c>
      <c r="F849" s="669">
        <v>145</v>
      </c>
      <c r="G849" s="669">
        <v>14</v>
      </c>
      <c r="H849" s="669">
        <v>408</v>
      </c>
      <c r="I849" s="669">
        <v>126</v>
      </c>
      <c r="J849" s="669">
        <v>760</v>
      </c>
      <c r="K849" s="669">
        <v>12</v>
      </c>
      <c r="L849" s="669">
        <v>602</v>
      </c>
      <c r="M849" s="669">
        <v>146</v>
      </c>
      <c r="N849" s="670" t="str">
        <f t="shared" si="12"/>
        <v/>
      </c>
    </row>
    <row r="850" spans="1:14" ht="9" customHeight="1">
      <c r="A850" s="671"/>
      <c r="B850" s="672"/>
      <c r="C850" s="662" t="s">
        <v>1696</v>
      </c>
      <c r="D850" s="667">
        <v>2207</v>
      </c>
      <c r="E850" s="667">
        <v>952</v>
      </c>
      <c r="F850" s="667">
        <v>110</v>
      </c>
      <c r="G850" s="667">
        <v>16</v>
      </c>
      <c r="H850" s="667">
        <v>581</v>
      </c>
      <c r="I850" s="667">
        <v>245</v>
      </c>
      <c r="J850" s="667">
        <v>1255</v>
      </c>
      <c r="K850" s="667">
        <v>0</v>
      </c>
      <c r="L850" s="667">
        <v>943</v>
      </c>
      <c r="M850" s="667">
        <v>312</v>
      </c>
      <c r="N850" s="670" t="str">
        <f t="shared" si="12"/>
        <v/>
      </c>
    </row>
    <row r="851" spans="1:14" ht="18" customHeight="1">
      <c r="A851" s="671"/>
      <c r="B851" s="672"/>
      <c r="C851" s="673" t="s">
        <v>1697</v>
      </c>
      <c r="D851" s="667">
        <v>3660</v>
      </c>
      <c r="E851" s="667">
        <v>1645</v>
      </c>
      <c r="F851" s="667">
        <v>255</v>
      </c>
      <c r="G851" s="667">
        <v>30</v>
      </c>
      <c r="H851" s="667">
        <v>989</v>
      </c>
      <c r="I851" s="667">
        <v>371</v>
      </c>
      <c r="J851" s="667">
        <v>2015</v>
      </c>
      <c r="K851" s="667">
        <v>12</v>
      </c>
      <c r="L851" s="667">
        <v>1545</v>
      </c>
      <c r="M851" s="667">
        <v>458</v>
      </c>
      <c r="N851" s="670" t="str">
        <f t="shared" si="12"/>
        <v/>
      </c>
    </row>
    <row r="852" spans="1:14" s="660" customFormat="1" ht="18" customHeight="1">
      <c r="B852" s="665" t="s">
        <v>1700</v>
      </c>
      <c r="C852" s="668" t="s">
        <v>1695</v>
      </c>
      <c r="D852" s="669">
        <v>555</v>
      </c>
      <c r="E852" s="669">
        <v>280</v>
      </c>
      <c r="F852" s="669">
        <v>87</v>
      </c>
      <c r="G852" s="669">
        <v>6</v>
      </c>
      <c r="H852" s="669">
        <v>148</v>
      </c>
      <c r="I852" s="669">
        <v>39</v>
      </c>
      <c r="J852" s="669">
        <v>275</v>
      </c>
      <c r="K852" s="669">
        <v>2</v>
      </c>
      <c r="L852" s="669">
        <v>231</v>
      </c>
      <c r="M852" s="669">
        <v>42</v>
      </c>
      <c r="N852" s="670" t="str">
        <f t="shared" si="12"/>
        <v/>
      </c>
    </row>
    <row r="853" spans="1:14" ht="9" customHeight="1">
      <c r="A853" s="671"/>
      <c r="B853" s="672"/>
      <c r="C853" s="662" t="s">
        <v>1696</v>
      </c>
      <c r="D853" s="667">
        <v>388</v>
      </c>
      <c r="E853" s="667">
        <v>184</v>
      </c>
      <c r="F853" s="667">
        <v>26</v>
      </c>
      <c r="G853" s="667">
        <v>0</v>
      </c>
      <c r="H853" s="667">
        <v>137</v>
      </c>
      <c r="I853" s="667">
        <v>21</v>
      </c>
      <c r="J853" s="667">
        <v>204</v>
      </c>
      <c r="K853" s="667">
        <v>1</v>
      </c>
      <c r="L853" s="667">
        <v>140</v>
      </c>
      <c r="M853" s="667">
        <v>63</v>
      </c>
      <c r="N853" s="670" t="str">
        <f t="shared" ref="N853:N914" si="13">IF(OR(D853=E853,D853=F853,D853=G853,D853=H853,D853=I853,D853=J853,D853=K853,D853=L853,D853=M853),"X","")</f>
        <v/>
      </c>
    </row>
    <row r="854" spans="1:14" ht="18" customHeight="1">
      <c r="A854" s="671"/>
      <c r="B854" s="672"/>
      <c r="C854" s="673" t="s">
        <v>1697</v>
      </c>
      <c r="D854" s="667">
        <v>943</v>
      </c>
      <c r="E854" s="667">
        <v>464</v>
      </c>
      <c r="F854" s="667">
        <v>113</v>
      </c>
      <c r="G854" s="667">
        <v>6</v>
      </c>
      <c r="H854" s="667">
        <v>285</v>
      </c>
      <c r="I854" s="667">
        <v>60</v>
      </c>
      <c r="J854" s="667">
        <v>479</v>
      </c>
      <c r="K854" s="667">
        <v>3</v>
      </c>
      <c r="L854" s="667">
        <v>371</v>
      </c>
      <c r="M854" s="667">
        <v>105</v>
      </c>
      <c r="N854" s="670" t="str">
        <f t="shared" si="13"/>
        <v/>
      </c>
    </row>
    <row r="855" spans="1:14" s="660" customFormat="1" ht="27" customHeight="1">
      <c r="B855" s="665" t="s">
        <v>1702</v>
      </c>
      <c r="C855" s="668" t="s">
        <v>1695</v>
      </c>
      <c r="D855" s="669">
        <v>2192</v>
      </c>
      <c r="E855" s="669">
        <v>1300</v>
      </c>
      <c r="F855" s="669">
        <v>390</v>
      </c>
      <c r="G855" s="669">
        <v>18</v>
      </c>
      <c r="H855" s="669">
        <v>726</v>
      </c>
      <c r="I855" s="669">
        <v>166</v>
      </c>
      <c r="J855" s="669">
        <v>892</v>
      </c>
      <c r="K855" s="669">
        <v>12</v>
      </c>
      <c r="L855" s="669">
        <v>647</v>
      </c>
      <c r="M855" s="669">
        <v>233</v>
      </c>
      <c r="N855" s="670" t="str">
        <f t="shared" si="13"/>
        <v/>
      </c>
    </row>
    <row r="856" spans="1:14" ht="9" customHeight="1">
      <c r="A856" s="671"/>
      <c r="B856" s="672"/>
      <c r="C856" s="662" t="s">
        <v>1696</v>
      </c>
      <c r="D856" s="667">
        <v>3224</v>
      </c>
      <c r="E856" s="667">
        <v>1823</v>
      </c>
      <c r="F856" s="667">
        <v>309</v>
      </c>
      <c r="G856" s="667">
        <v>33</v>
      </c>
      <c r="H856" s="667">
        <v>1179</v>
      </c>
      <c r="I856" s="667">
        <v>302</v>
      </c>
      <c r="J856" s="667">
        <v>1401</v>
      </c>
      <c r="K856" s="667">
        <v>11</v>
      </c>
      <c r="L856" s="667">
        <v>801</v>
      </c>
      <c r="M856" s="667">
        <v>589</v>
      </c>
      <c r="N856" s="670" t="str">
        <f t="shared" si="13"/>
        <v/>
      </c>
    </row>
    <row r="857" spans="1:14" ht="18" customHeight="1">
      <c r="A857" s="671"/>
      <c r="B857" s="672"/>
      <c r="C857" s="673" t="s">
        <v>1697</v>
      </c>
      <c r="D857" s="667">
        <v>5416</v>
      </c>
      <c r="E857" s="667">
        <v>3123</v>
      </c>
      <c r="F857" s="667">
        <v>699</v>
      </c>
      <c r="G857" s="667">
        <v>51</v>
      </c>
      <c r="H857" s="667">
        <v>1905</v>
      </c>
      <c r="I857" s="667">
        <v>468</v>
      </c>
      <c r="J857" s="667">
        <v>2293</v>
      </c>
      <c r="K857" s="667">
        <v>23</v>
      </c>
      <c r="L857" s="667">
        <v>1448</v>
      </c>
      <c r="M857" s="667">
        <v>822</v>
      </c>
      <c r="N857" s="670" t="str">
        <f t="shared" si="13"/>
        <v/>
      </c>
    </row>
    <row r="858" spans="1:14" ht="9" customHeight="1">
      <c r="A858" s="671"/>
      <c r="B858" s="672" t="s">
        <v>837</v>
      </c>
      <c r="C858" s="662" t="s">
        <v>1695</v>
      </c>
      <c r="D858" s="667">
        <v>1150</v>
      </c>
      <c r="E858" s="667">
        <v>705</v>
      </c>
      <c r="F858" s="667">
        <v>207</v>
      </c>
      <c r="G858" s="667">
        <v>5</v>
      </c>
      <c r="H858" s="667">
        <v>332</v>
      </c>
      <c r="I858" s="667">
        <v>161</v>
      </c>
      <c r="J858" s="667">
        <v>445</v>
      </c>
      <c r="K858" s="667">
        <v>4</v>
      </c>
      <c r="L858" s="667">
        <v>334</v>
      </c>
      <c r="M858" s="667">
        <v>107</v>
      </c>
      <c r="N858" s="670" t="str">
        <f t="shared" si="13"/>
        <v/>
      </c>
    </row>
    <row r="859" spans="1:14" ht="9" customHeight="1">
      <c r="A859" s="671"/>
      <c r="B859" s="672"/>
      <c r="C859" s="662" t="s">
        <v>1696</v>
      </c>
      <c r="D859" s="667">
        <v>1943</v>
      </c>
      <c r="E859" s="667">
        <v>1127</v>
      </c>
      <c r="F859" s="667">
        <v>201</v>
      </c>
      <c r="G859" s="667">
        <v>28</v>
      </c>
      <c r="H859" s="667">
        <v>655</v>
      </c>
      <c r="I859" s="667">
        <v>243</v>
      </c>
      <c r="J859" s="667">
        <v>816</v>
      </c>
      <c r="K859" s="667">
        <v>0</v>
      </c>
      <c r="L859" s="667">
        <v>510</v>
      </c>
      <c r="M859" s="667">
        <v>306</v>
      </c>
      <c r="N859" s="670" t="str">
        <f t="shared" si="13"/>
        <v/>
      </c>
    </row>
    <row r="860" spans="1:14" ht="18" customHeight="1">
      <c r="A860" s="671"/>
      <c r="B860" s="672"/>
      <c r="C860" s="673" t="s">
        <v>1697</v>
      </c>
      <c r="D860" s="667">
        <v>3093</v>
      </c>
      <c r="E860" s="667">
        <v>1832</v>
      </c>
      <c r="F860" s="667">
        <v>408</v>
      </c>
      <c r="G860" s="667">
        <v>33</v>
      </c>
      <c r="H860" s="667">
        <v>987</v>
      </c>
      <c r="I860" s="667">
        <v>404</v>
      </c>
      <c r="J860" s="667">
        <v>1261</v>
      </c>
      <c r="K860" s="667">
        <v>4</v>
      </c>
      <c r="L860" s="667">
        <v>844</v>
      </c>
      <c r="M860" s="667">
        <v>413</v>
      </c>
      <c r="N860" s="670" t="str">
        <f t="shared" si="13"/>
        <v/>
      </c>
    </row>
    <row r="861" spans="1:14" ht="9" customHeight="1">
      <c r="A861" s="671"/>
      <c r="B861" s="672" t="s">
        <v>838</v>
      </c>
      <c r="C861" s="662" t="s">
        <v>1695</v>
      </c>
      <c r="D861" s="667">
        <v>665</v>
      </c>
      <c r="E861" s="667">
        <v>431</v>
      </c>
      <c r="F861" s="667">
        <v>147</v>
      </c>
      <c r="G861" s="667">
        <v>10</v>
      </c>
      <c r="H861" s="667">
        <v>179</v>
      </c>
      <c r="I861" s="667">
        <v>95</v>
      </c>
      <c r="J861" s="667">
        <v>234</v>
      </c>
      <c r="K861" s="667">
        <v>2</v>
      </c>
      <c r="L861" s="667">
        <v>181</v>
      </c>
      <c r="M861" s="667">
        <v>51</v>
      </c>
      <c r="N861" s="670" t="str">
        <f t="shared" si="13"/>
        <v/>
      </c>
    </row>
    <row r="862" spans="1:14" ht="9" customHeight="1">
      <c r="A862" s="671"/>
      <c r="B862" s="672"/>
      <c r="C862" s="662" t="s">
        <v>1696</v>
      </c>
      <c r="D862" s="667">
        <v>1505</v>
      </c>
      <c r="E862" s="667">
        <v>887</v>
      </c>
      <c r="F862" s="667">
        <v>134</v>
      </c>
      <c r="G862" s="667">
        <v>9</v>
      </c>
      <c r="H862" s="667">
        <v>461</v>
      </c>
      <c r="I862" s="667">
        <v>283</v>
      </c>
      <c r="J862" s="667">
        <v>618</v>
      </c>
      <c r="K862" s="667">
        <v>1</v>
      </c>
      <c r="L862" s="667">
        <v>399</v>
      </c>
      <c r="M862" s="667">
        <v>218</v>
      </c>
      <c r="N862" s="670" t="str">
        <f t="shared" si="13"/>
        <v/>
      </c>
    </row>
    <row r="863" spans="1:14" ht="18" customHeight="1">
      <c r="A863" s="671"/>
      <c r="B863" s="672"/>
      <c r="C863" s="673" t="s">
        <v>1697</v>
      </c>
      <c r="D863" s="667">
        <v>2170</v>
      </c>
      <c r="E863" s="667">
        <v>1318</v>
      </c>
      <c r="F863" s="667">
        <v>281</v>
      </c>
      <c r="G863" s="667">
        <v>19</v>
      </c>
      <c r="H863" s="667">
        <v>640</v>
      </c>
      <c r="I863" s="667">
        <v>378</v>
      </c>
      <c r="J863" s="667">
        <v>852</v>
      </c>
      <c r="K863" s="667">
        <v>3</v>
      </c>
      <c r="L863" s="667">
        <v>580</v>
      </c>
      <c r="M863" s="667">
        <v>269</v>
      </c>
      <c r="N863" s="670" t="str">
        <f t="shared" si="13"/>
        <v/>
      </c>
    </row>
    <row r="864" spans="1:14" ht="10.5" customHeight="1">
      <c r="A864" s="671"/>
      <c r="B864" s="672"/>
      <c r="C864" s="673"/>
      <c r="D864" s="667"/>
      <c r="E864" s="667"/>
      <c r="F864" s="667"/>
      <c r="G864" s="667"/>
      <c r="H864" s="667"/>
      <c r="I864" s="667"/>
      <c r="J864" s="667"/>
      <c r="K864" s="667"/>
      <c r="L864" s="667"/>
      <c r="M864" s="667"/>
      <c r="N864" s="670"/>
    </row>
    <row r="865" spans="1:14" s="660" customFormat="1" ht="9" customHeight="1">
      <c r="A865" s="676" t="s">
        <v>52</v>
      </c>
      <c r="B865" s="665"/>
      <c r="C865" s="666"/>
      <c r="D865" s="664"/>
      <c r="E865" s="664"/>
      <c r="F865" s="664"/>
      <c r="G865" s="664"/>
      <c r="H865" s="664"/>
      <c r="I865" s="664"/>
      <c r="J865" s="664"/>
      <c r="K865" s="664"/>
      <c r="L865" s="664"/>
      <c r="M865" s="664"/>
      <c r="N865" s="670"/>
    </row>
    <row r="866" spans="1:14">
      <c r="A866" s="671"/>
      <c r="B866" s="672"/>
      <c r="C866" s="662"/>
      <c r="D866" s="663" t="s">
        <v>1654</v>
      </c>
      <c r="E866" s="667"/>
      <c r="F866" s="667"/>
      <c r="G866" s="667"/>
      <c r="H866" s="667"/>
      <c r="I866" s="667"/>
      <c r="J866" s="667"/>
      <c r="K866" s="667"/>
      <c r="L866" s="667"/>
      <c r="M866" s="667"/>
      <c r="N866" s="670"/>
    </row>
    <row r="867" spans="1:14" s="660" customFormat="1" ht="9" customHeight="1">
      <c r="D867" s="663"/>
      <c r="N867" s="670"/>
    </row>
    <row r="868" spans="1:14" s="660" customFormat="1" ht="18" customHeight="1">
      <c r="B868" s="665" t="s">
        <v>1703</v>
      </c>
      <c r="C868" s="668" t="s">
        <v>1695</v>
      </c>
      <c r="D868" s="669">
        <v>254</v>
      </c>
      <c r="E868" s="669">
        <v>158</v>
      </c>
      <c r="F868" s="669">
        <v>57</v>
      </c>
      <c r="G868" s="669">
        <v>2</v>
      </c>
      <c r="H868" s="669">
        <v>67</v>
      </c>
      <c r="I868" s="669">
        <v>32</v>
      </c>
      <c r="J868" s="669">
        <v>96</v>
      </c>
      <c r="K868" s="669">
        <v>2</v>
      </c>
      <c r="L868" s="669">
        <v>63</v>
      </c>
      <c r="M868" s="669">
        <v>31</v>
      </c>
      <c r="N868" s="670" t="str">
        <f t="shared" si="13"/>
        <v/>
      </c>
    </row>
    <row r="869" spans="1:14" ht="9" customHeight="1">
      <c r="A869" s="671"/>
      <c r="B869" s="672"/>
      <c r="C869" s="662" t="s">
        <v>1696</v>
      </c>
      <c r="D869" s="667">
        <v>543</v>
      </c>
      <c r="E869" s="667">
        <v>306</v>
      </c>
      <c r="F869" s="667">
        <v>44</v>
      </c>
      <c r="G869" s="667">
        <v>1</v>
      </c>
      <c r="H869" s="667">
        <v>169</v>
      </c>
      <c r="I869" s="667">
        <v>92</v>
      </c>
      <c r="J869" s="667">
        <v>237</v>
      </c>
      <c r="K869" s="667">
        <v>3</v>
      </c>
      <c r="L869" s="667">
        <v>141</v>
      </c>
      <c r="M869" s="667">
        <v>93</v>
      </c>
      <c r="N869" s="670" t="str">
        <f t="shared" si="13"/>
        <v/>
      </c>
    </row>
    <row r="870" spans="1:14" ht="18" customHeight="1">
      <c r="A870" s="671"/>
      <c r="B870" s="672"/>
      <c r="C870" s="673" t="s">
        <v>1697</v>
      </c>
      <c r="D870" s="667">
        <v>797</v>
      </c>
      <c r="E870" s="667">
        <v>464</v>
      </c>
      <c r="F870" s="667">
        <v>101</v>
      </c>
      <c r="G870" s="667">
        <v>3</v>
      </c>
      <c r="H870" s="667">
        <v>236</v>
      </c>
      <c r="I870" s="667">
        <v>124</v>
      </c>
      <c r="J870" s="667">
        <v>333</v>
      </c>
      <c r="K870" s="667">
        <v>5</v>
      </c>
      <c r="L870" s="667">
        <v>204</v>
      </c>
      <c r="M870" s="667">
        <v>124</v>
      </c>
      <c r="N870" s="670" t="str">
        <f t="shared" si="13"/>
        <v/>
      </c>
    </row>
    <row r="871" spans="1:14" s="660" customFormat="1" ht="27" customHeight="1">
      <c r="B871" s="665" t="s">
        <v>1752</v>
      </c>
      <c r="C871" s="668" t="s">
        <v>1695</v>
      </c>
      <c r="D871" s="669">
        <v>1066</v>
      </c>
      <c r="E871" s="669">
        <v>680</v>
      </c>
      <c r="F871" s="669">
        <v>199</v>
      </c>
      <c r="G871" s="669">
        <v>8</v>
      </c>
      <c r="H871" s="669">
        <v>391</v>
      </c>
      <c r="I871" s="669">
        <v>82</v>
      </c>
      <c r="J871" s="669">
        <v>386</v>
      </c>
      <c r="K871" s="669">
        <v>2</v>
      </c>
      <c r="L871" s="669">
        <v>259</v>
      </c>
      <c r="M871" s="669">
        <v>125</v>
      </c>
      <c r="N871" s="670" t="str">
        <f t="shared" si="13"/>
        <v/>
      </c>
    </row>
    <row r="872" spans="1:14" ht="9" customHeight="1">
      <c r="A872" s="671"/>
      <c r="B872" s="672"/>
      <c r="C872" s="662" t="s">
        <v>1696</v>
      </c>
      <c r="D872" s="667">
        <v>1188</v>
      </c>
      <c r="E872" s="667">
        <v>666</v>
      </c>
      <c r="F872" s="667">
        <v>109</v>
      </c>
      <c r="G872" s="667">
        <v>6</v>
      </c>
      <c r="H872" s="667">
        <v>452</v>
      </c>
      <c r="I872" s="667">
        <v>99</v>
      </c>
      <c r="J872" s="667">
        <v>522</v>
      </c>
      <c r="K872" s="667">
        <v>1</v>
      </c>
      <c r="L872" s="667">
        <v>328</v>
      </c>
      <c r="M872" s="667">
        <v>193</v>
      </c>
      <c r="N872" s="670" t="str">
        <f t="shared" si="13"/>
        <v/>
      </c>
    </row>
    <row r="873" spans="1:14" ht="18" customHeight="1">
      <c r="A873" s="671"/>
      <c r="B873" s="672"/>
      <c r="C873" s="673" t="s">
        <v>1697</v>
      </c>
      <c r="D873" s="667">
        <v>2254</v>
      </c>
      <c r="E873" s="667">
        <v>1346</v>
      </c>
      <c r="F873" s="667">
        <v>308</v>
      </c>
      <c r="G873" s="667">
        <v>14</v>
      </c>
      <c r="H873" s="667">
        <v>843</v>
      </c>
      <c r="I873" s="667">
        <v>181</v>
      </c>
      <c r="J873" s="667">
        <v>908</v>
      </c>
      <c r="K873" s="667">
        <v>3</v>
      </c>
      <c r="L873" s="667">
        <v>587</v>
      </c>
      <c r="M873" s="667">
        <v>318</v>
      </c>
      <c r="N873" s="670" t="str">
        <f t="shared" si="13"/>
        <v/>
      </c>
    </row>
    <row r="874" spans="1:14" ht="9" customHeight="1">
      <c r="A874" s="671"/>
      <c r="B874" s="672" t="s">
        <v>842</v>
      </c>
      <c r="C874" s="662" t="s">
        <v>1695</v>
      </c>
      <c r="D874" s="667">
        <v>366</v>
      </c>
      <c r="E874" s="667">
        <v>215</v>
      </c>
      <c r="F874" s="667">
        <v>66</v>
      </c>
      <c r="G874" s="667">
        <v>1</v>
      </c>
      <c r="H874" s="667">
        <v>136</v>
      </c>
      <c r="I874" s="667">
        <v>12</v>
      </c>
      <c r="J874" s="667">
        <v>151</v>
      </c>
      <c r="K874" s="667">
        <v>0</v>
      </c>
      <c r="L874" s="667">
        <v>114</v>
      </c>
      <c r="M874" s="667">
        <v>37</v>
      </c>
      <c r="N874" s="670" t="str">
        <f t="shared" si="13"/>
        <v/>
      </c>
    </row>
    <row r="875" spans="1:14" ht="9" customHeight="1">
      <c r="A875" s="671"/>
      <c r="B875" s="672"/>
      <c r="C875" s="662" t="s">
        <v>1696</v>
      </c>
      <c r="D875" s="667">
        <v>563</v>
      </c>
      <c r="E875" s="667">
        <v>289</v>
      </c>
      <c r="F875" s="667">
        <v>55</v>
      </c>
      <c r="G875" s="667">
        <v>4</v>
      </c>
      <c r="H875" s="667">
        <v>227</v>
      </c>
      <c r="I875" s="667">
        <v>3</v>
      </c>
      <c r="J875" s="667">
        <v>274</v>
      </c>
      <c r="K875" s="667">
        <v>2</v>
      </c>
      <c r="L875" s="667">
        <v>191</v>
      </c>
      <c r="M875" s="667">
        <v>81</v>
      </c>
      <c r="N875" s="670" t="str">
        <f t="shared" si="13"/>
        <v/>
      </c>
    </row>
    <row r="876" spans="1:14" ht="18" customHeight="1">
      <c r="A876" s="671"/>
      <c r="B876" s="672"/>
      <c r="C876" s="673" t="s">
        <v>1697</v>
      </c>
      <c r="D876" s="667">
        <v>929</v>
      </c>
      <c r="E876" s="667">
        <v>504</v>
      </c>
      <c r="F876" s="667">
        <v>121</v>
      </c>
      <c r="G876" s="667">
        <v>5</v>
      </c>
      <c r="H876" s="667">
        <v>363</v>
      </c>
      <c r="I876" s="667">
        <v>15</v>
      </c>
      <c r="J876" s="667">
        <v>425</v>
      </c>
      <c r="K876" s="667">
        <v>2</v>
      </c>
      <c r="L876" s="667">
        <v>305</v>
      </c>
      <c r="M876" s="667">
        <v>118</v>
      </c>
      <c r="N876" s="670" t="str">
        <f t="shared" si="13"/>
        <v/>
      </c>
    </row>
    <row r="877" spans="1:14" ht="9" customHeight="1">
      <c r="A877" s="671"/>
      <c r="B877" s="672" t="s">
        <v>843</v>
      </c>
      <c r="C877" s="662" t="s">
        <v>1695</v>
      </c>
      <c r="D877" s="667">
        <v>2549</v>
      </c>
      <c r="E877" s="667">
        <v>1679</v>
      </c>
      <c r="F877" s="667">
        <v>518</v>
      </c>
      <c r="G877" s="667">
        <v>50</v>
      </c>
      <c r="H877" s="667">
        <v>1072</v>
      </c>
      <c r="I877" s="667">
        <v>39</v>
      </c>
      <c r="J877" s="667">
        <v>870</v>
      </c>
      <c r="K877" s="667">
        <v>22</v>
      </c>
      <c r="L877" s="667">
        <v>580</v>
      </c>
      <c r="M877" s="667">
        <v>268</v>
      </c>
      <c r="N877" s="670" t="str">
        <f t="shared" si="13"/>
        <v/>
      </c>
    </row>
    <row r="878" spans="1:14" ht="9" customHeight="1">
      <c r="A878" s="671"/>
      <c r="B878" s="672"/>
      <c r="C878" s="662" t="s">
        <v>1696</v>
      </c>
      <c r="D878" s="667">
        <v>3922</v>
      </c>
      <c r="E878" s="667">
        <v>2455</v>
      </c>
      <c r="F878" s="667">
        <v>321</v>
      </c>
      <c r="G878" s="667">
        <v>57</v>
      </c>
      <c r="H878" s="667">
        <v>1989</v>
      </c>
      <c r="I878" s="667">
        <v>88</v>
      </c>
      <c r="J878" s="667">
        <v>1467</v>
      </c>
      <c r="K878" s="667">
        <v>5</v>
      </c>
      <c r="L878" s="667">
        <v>620</v>
      </c>
      <c r="M878" s="667">
        <v>842</v>
      </c>
      <c r="N878" s="670" t="str">
        <f t="shared" si="13"/>
        <v/>
      </c>
    </row>
    <row r="879" spans="1:14" ht="18" customHeight="1">
      <c r="A879" s="671"/>
      <c r="B879" s="672"/>
      <c r="C879" s="673" t="s">
        <v>1697</v>
      </c>
      <c r="D879" s="667">
        <v>6471</v>
      </c>
      <c r="E879" s="667">
        <v>4134</v>
      </c>
      <c r="F879" s="667">
        <v>839</v>
      </c>
      <c r="G879" s="667">
        <v>107</v>
      </c>
      <c r="H879" s="667">
        <v>3061</v>
      </c>
      <c r="I879" s="667">
        <v>127</v>
      </c>
      <c r="J879" s="667">
        <v>2337</v>
      </c>
      <c r="K879" s="667">
        <v>27</v>
      </c>
      <c r="L879" s="667">
        <v>1200</v>
      </c>
      <c r="M879" s="667">
        <v>1110</v>
      </c>
      <c r="N879" s="670" t="str">
        <f t="shared" si="13"/>
        <v/>
      </c>
    </row>
    <row r="880" spans="1:14" ht="9" customHeight="1">
      <c r="A880" s="671"/>
      <c r="B880" s="672" t="s">
        <v>844</v>
      </c>
      <c r="C880" s="662" t="s">
        <v>1695</v>
      </c>
      <c r="D880" s="667">
        <v>2914</v>
      </c>
      <c r="E880" s="667">
        <v>1662</v>
      </c>
      <c r="F880" s="667">
        <v>453</v>
      </c>
      <c r="G880" s="667">
        <v>39</v>
      </c>
      <c r="H880" s="667">
        <v>967</v>
      </c>
      <c r="I880" s="667">
        <v>203</v>
      </c>
      <c r="J880" s="667">
        <v>1252</v>
      </c>
      <c r="K880" s="667">
        <v>20</v>
      </c>
      <c r="L880" s="667">
        <v>964</v>
      </c>
      <c r="M880" s="667">
        <v>268</v>
      </c>
      <c r="N880" s="670" t="str">
        <f t="shared" si="13"/>
        <v/>
      </c>
    </row>
    <row r="881" spans="1:14" ht="9" customHeight="1">
      <c r="A881" s="671"/>
      <c r="B881" s="672"/>
      <c r="C881" s="662" t="s">
        <v>1696</v>
      </c>
      <c r="D881" s="667">
        <v>4375</v>
      </c>
      <c r="E881" s="667">
        <v>2535</v>
      </c>
      <c r="F881" s="667">
        <v>368</v>
      </c>
      <c r="G881" s="667">
        <v>27</v>
      </c>
      <c r="H881" s="667">
        <v>1811</v>
      </c>
      <c r="I881" s="667">
        <v>329</v>
      </c>
      <c r="J881" s="667">
        <v>1840</v>
      </c>
      <c r="K881" s="667">
        <v>9</v>
      </c>
      <c r="L881" s="667">
        <v>1138</v>
      </c>
      <c r="M881" s="667">
        <v>693</v>
      </c>
      <c r="N881" s="670" t="str">
        <f t="shared" si="13"/>
        <v/>
      </c>
    </row>
    <row r="882" spans="1:14" ht="18" customHeight="1">
      <c r="A882" s="671"/>
      <c r="B882" s="672"/>
      <c r="C882" s="673" t="s">
        <v>1697</v>
      </c>
      <c r="D882" s="667">
        <v>7289</v>
      </c>
      <c r="E882" s="667">
        <v>4197</v>
      </c>
      <c r="F882" s="667">
        <v>821</v>
      </c>
      <c r="G882" s="667">
        <v>66</v>
      </c>
      <c r="H882" s="667">
        <v>2778</v>
      </c>
      <c r="I882" s="667">
        <v>532</v>
      </c>
      <c r="J882" s="667">
        <v>3092</v>
      </c>
      <c r="K882" s="667">
        <v>29</v>
      </c>
      <c r="L882" s="667">
        <v>2102</v>
      </c>
      <c r="M882" s="667">
        <v>961</v>
      </c>
      <c r="N882" s="670" t="str">
        <f t="shared" si="13"/>
        <v/>
      </c>
    </row>
    <row r="883" spans="1:14" ht="9" customHeight="1">
      <c r="A883" s="671"/>
      <c r="B883" s="672" t="s">
        <v>845</v>
      </c>
      <c r="C883" s="662" t="s">
        <v>1695</v>
      </c>
      <c r="D883" s="667">
        <v>480</v>
      </c>
      <c r="E883" s="667">
        <v>263</v>
      </c>
      <c r="F883" s="667">
        <v>93</v>
      </c>
      <c r="G883" s="667">
        <v>4</v>
      </c>
      <c r="H883" s="667">
        <v>112</v>
      </c>
      <c r="I883" s="667">
        <v>54</v>
      </c>
      <c r="J883" s="667">
        <v>217</v>
      </c>
      <c r="K883" s="667">
        <v>0</v>
      </c>
      <c r="L883" s="667">
        <v>207</v>
      </c>
      <c r="M883" s="667">
        <v>10</v>
      </c>
      <c r="N883" s="670" t="str">
        <f t="shared" si="13"/>
        <v/>
      </c>
    </row>
    <row r="884" spans="1:14" ht="9" customHeight="1">
      <c r="A884" s="671"/>
      <c r="B884" s="672"/>
      <c r="C884" s="662" t="s">
        <v>1696</v>
      </c>
      <c r="D884" s="667">
        <v>790</v>
      </c>
      <c r="E884" s="667">
        <v>438</v>
      </c>
      <c r="F884" s="667">
        <v>70</v>
      </c>
      <c r="G884" s="667">
        <v>2</v>
      </c>
      <c r="H884" s="667">
        <v>245</v>
      </c>
      <c r="I884" s="667">
        <v>121</v>
      </c>
      <c r="J884" s="667">
        <v>352</v>
      </c>
      <c r="K884" s="667">
        <v>1</v>
      </c>
      <c r="L884" s="667">
        <v>291</v>
      </c>
      <c r="M884" s="667">
        <v>60</v>
      </c>
      <c r="N884" s="670" t="str">
        <f t="shared" si="13"/>
        <v/>
      </c>
    </row>
    <row r="885" spans="1:14" ht="18" customHeight="1">
      <c r="A885" s="671"/>
      <c r="B885" s="672"/>
      <c r="C885" s="673" t="s">
        <v>1697</v>
      </c>
      <c r="D885" s="667">
        <v>1270</v>
      </c>
      <c r="E885" s="667">
        <v>701</v>
      </c>
      <c r="F885" s="667">
        <v>163</v>
      </c>
      <c r="G885" s="667">
        <v>6</v>
      </c>
      <c r="H885" s="667">
        <v>357</v>
      </c>
      <c r="I885" s="667">
        <v>175</v>
      </c>
      <c r="J885" s="667">
        <v>569</v>
      </c>
      <c r="K885" s="667">
        <v>1</v>
      </c>
      <c r="L885" s="667">
        <v>498</v>
      </c>
      <c r="M885" s="667">
        <v>70</v>
      </c>
      <c r="N885" s="670" t="str">
        <f t="shared" si="13"/>
        <v/>
      </c>
    </row>
    <row r="886" spans="1:14" ht="9" customHeight="1">
      <c r="A886" s="672" t="s">
        <v>1705</v>
      </c>
      <c r="C886" s="662" t="s">
        <v>1695</v>
      </c>
      <c r="D886" s="667">
        <v>22825</v>
      </c>
      <c r="E886" s="667">
        <v>12910</v>
      </c>
      <c r="F886" s="667">
        <v>4038</v>
      </c>
      <c r="G886" s="667">
        <v>292</v>
      </c>
      <c r="H886" s="667">
        <v>7317</v>
      </c>
      <c r="I886" s="667">
        <v>1263</v>
      </c>
      <c r="J886" s="667">
        <v>9915</v>
      </c>
      <c r="K886" s="667">
        <v>261</v>
      </c>
      <c r="L886" s="667">
        <v>7247</v>
      </c>
      <c r="M886" s="667">
        <v>2407</v>
      </c>
      <c r="N886" s="670" t="str">
        <f t="shared" si="13"/>
        <v/>
      </c>
    </row>
    <row r="887" spans="1:14" ht="9" customHeight="1">
      <c r="A887" s="671"/>
      <c r="B887" s="672"/>
      <c r="C887" s="662" t="s">
        <v>1696</v>
      </c>
      <c r="D887" s="667">
        <v>26761</v>
      </c>
      <c r="E887" s="667">
        <v>14677</v>
      </c>
      <c r="F887" s="667">
        <v>2315</v>
      </c>
      <c r="G887" s="667">
        <v>239</v>
      </c>
      <c r="H887" s="667">
        <v>10072</v>
      </c>
      <c r="I887" s="667">
        <v>2051</v>
      </c>
      <c r="J887" s="667">
        <v>12084</v>
      </c>
      <c r="K887" s="667">
        <v>48</v>
      </c>
      <c r="L887" s="667">
        <v>7281</v>
      </c>
      <c r="M887" s="667">
        <v>4755</v>
      </c>
      <c r="N887" s="670" t="str">
        <f t="shared" si="13"/>
        <v/>
      </c>
    </row>
    <row r="888" spans="1:14" ht="18" customHeight="1">
      <c r="A888" s="671"/>
      <c r="B888" s="672"/>
      <c r="C888" s="673" t="s">
        <v>1697</v>
      </c>
      <c r="D888" s="667">
        <v>49586</v>
      </c>
      <c r="E888" s="667">
        <v>27587</v>
      </c>
      <c r="F888" s="667">
        <v>6353</v>
      </c>
      <c r="G888" s="667">
        <v>531</v>
      </c>
      <c r="H888" s="667">
        <v>17389</v>
      </c>
      <c r="I888" s="667">
        <v>3314</v>
      </c>
      <c r="J888" s="667">
        <v>21999</v>
      </c>
      <c r="K888" s="667">
        <v>309</v>
      </c>
      <c r="L888" s="667">
        <v>14528</v>
      </c>
      <c r="M888" s="667">
        <v>7162</v>
      </c>
      <c r="N888" s="670" t="str">
        <f t="shared" si="13"/>
        <v/>
      </c>
    </row>
    <row r="889" spans="1:14" s="660" customFormat="1" ht="18" customHeight="1">
      <c r="A889" s="664" t="s">
        <v>484</v>
      </c>
      <c r="B889" s="665"/>
      <c r="C889" s="666"/>
      <c r="D889" s="667"/>
      <c r="E889" s="667"/>
      <c r="F889" s="667"/>
      <c r="G889" s="667"/>
      <c r="H889" s="667"/>
      <c r="I889" s="667"/>
      <c r="J889" s="667"/>
      <c r="K889" s="667"/>
      <c r="L889" s="667"/>
      <c r="M889" s="667"/>
      <c r="N889" s="670"/>
    </row>
    <row r="890" spans="1:14" ht="9" customHeight="1">
      <c r="A890" s="679"/>
      <c r="B890" s="672" t="s">
        <v>484</v>
      </c>
      <c r="C890" s="662" t="s">
        <v>1695</v>
      </c>
      <c r="D890" s="667">
        <v>1967</v>
      </c>
      <c r="E890" s="667">
        <v>1029</v>
      </c>
      <c r="F890" s="667">
        <v>209</v>
      </c>
      <c r="G890" s="667">
        <v>10</v>
      </c>
      <c r="H890" s="667">
        <v>605</v>
      </c>
      <c r="I890" s="667">
        <v>205</v>
      </c>
      <c r="J890" s="667">
        <v>938</v>
      </c>
      <c r="K890" s="667">
        <v>7</v>
      </c>
      <c r="L890" s="667">
        <v>689</v>
      </c>
      <c r="M890" s="667">
        <v>242</v>
      </c>
      <c r="N890" s="670" t="str">
        <f t="shared" si="13"/>
        <v/>
      </c>
    </row>
    <row r="891" spans="1:14" ht="9" customHeight="1">
      <c r="A891" s="671"/>
      <c r="B891" s="672"/>
      <c r="C891" s="662" t="s">
        <v>1696</v>
      </c>
      <c r="D891" s="667">
        <v>1273</v>
      </c>
      <c r="E891" s="667">
        <v>718</v>
      </c>
      <c r="F891" s="667">
        <v>50</v>
      </c>
      <c r="G891" s="667">
        <v>3</v>
      </c>
      <c r="H891" s="667">
        <v>514</v>
      </c>
      <c r="I891" s="667">
        <v>151</v>
      </c>
      <c r="J891" s="667">
        <v>555</v>
      </c>
      <c r="K891" s="667">
        <v>3</v>
      </c>
      <c r="L891" s="667">
        <v>305</v>
      </c>
      <c r="M891" s="667">
        <v>247</v>
      </c>
      <c r="N891" s="670" t="str">
        <f t="shared" si="13"/>
        <v/>
      </c>
    </row>
    <row r="892" spans="1:14" ht="18" customHeight="1">
      <c r="A892" s="671"/>
      <c r="B892" s="672"/>
      <c r="C892" s="673" t="s">
        <v>1697</v>
      </c>
      <c r="D892" s="667">
        <v>3240</v>
      </c>
      <c r="E892" s="667">
        <v>1747</v>
      </c>
      <c r="F892" s="667">
        <v>259</v>
      </c>
      <c r="G892" s="667">
        <v>13</v>
      </c>
      <c r="H892" s="667">
        <v>1119</v>
      </c>
      <c r="I892" s="667">
        <v>356</v>
      </c>
      <c r="J892" s="667">
        <v>1493</v>
      </c>
      <c r="K892" s="667">
        <v>10</v>
      </c>
      <c r="L892" s="667">
        <v>994</v>
      </c>
      <c r="M892" s="667">
        <v>489</v>
      </c>
      <c r="N892" s="670" t="str">
        <f t="shared" si="13"/>
        <v/>
      </c>
    </row>
    <row r="893" spans="1:14" ht="9" customHeight="1">
      <c r="A893" s="672" t="s">
        <v>1706</v>
      </c>
      <c r="C893" s="662" t="s">
        <v>1695</v>
      </c>
      <c r="D893" s="667">
        <v>1967</v>
      </c>
      <c r="E893" s="667">
        <v>1029</v>
      </c>
      <c r="F893" s="667">
        <v>209</v>
      </c>
      <c r="G893" s="667">
        <v>10</v>
      </c>
      <c r="H893" s="667">
        <v>605</v>
      </c>
      <c r="I893" s="667">
        <v>205</v>
      </c>
      <c r="J893" s="667">
        <v>938</v>
      </c>
      <c r="K893" s="667">
        <v>7</v>
      </c>
      <c r="L893" s="667">
        <v>689</v>
      </c>
      <c r="M893" s="667">
        <v>242</v>
      </c>
      <c r="N893" s="670" t="str">
        <f t="shared" si="13"/>
        <v/>
      </c>
    </row>
    <row r="894" spans="1:14" ht="9" customHeight="1">
      <c r="A894" s="671"/>
      <c r="B894" s="672"/>
      <c r="C894" s="662" t="s">
        <v>1696</v>
      </c>
      <c r="D894" s="667">
        <v>1273</v>
      </c>
      <c r="E894" s="667">
        <v>718</v>
      </c>
      <c r="F894" s="667">
        <v>50</v>
      </c>
      <c r="G894" s="667">
        <v>3</v>
      </c>
      <c r="H894" s="667">
        <v>514</v>
      </c>
      <c r="I894" s="667">
        <v>151</v>
      </c>
      <c r="J894" s="667">
        <v>555</v>
      </c>
      <c r="K894" s="667">
        <v>3</v>
      </c>
      <c r="L894" s="667">
        <v>305</v>
      </c>
      <c r="M894" s="667">
        <v>247</v>
      </c>
      <c r="N894" s="670" t="str">
        <f t="shared" si="13"/>
        <v/>
      </c>
    </row>
    <row r="895" spans="1:14" ht="18" customHeight="1">
      <c r="A895" s="671"/>
      <c r="B895" s="672"/>
      <c r="C895" s="673" t="s">
        <v>1697</v>
      </c>
      <c r="D895" s="667">
        <v>3240</v>
      </c>
      <c r="E895" s="667">
        <v>1747</v>
      </c>
      <c r="F895" s="667">
        <v>259</v>
      </c>
      <c r="G895" s="667">
        <v>13</v>
      </c>
      <c r="H895" s="667">
        <v>1119</v>
      </c>
      <c r="I895" s="667">
        <v>356</v>
      </c>
      <c r="J895" s="667">
        <v>1493</v>
      </c>
      <c r="K895" s="667">
        <v>10</v>
      </c>
      <c r="L895" s="667">
        <v>994</v>
      </c>
      <c r="M895" s="667">
        <v>489</v>
      </c>
      <c r="N895" s="670" t="str">
        <f t="shared" si="13"/>
        <v/>
      </c>
    </row>
    <row r="896" spans="1:14" s="660" customFormat="1" ht="18" customHeight="1">
      <c r="A896" s="664" t="s">
        <v>846</v>
      </c>
      <c r="B896" s="665"/>
      <c r="C896" s="666"/>
      <c r="D896" s="667"/>
      <c r="E896" s="667"/>
      <c r="F896" s="667"/>
      <c r="G896" s="667"/>
      <c r="H896" s="667"/>
      <c r="I896" s="667"/>
      <c r="J896" s="667"/>
      <c r="K896" s="667"/>
      <c r="L896" s="667"/>
      <c r="M896" s="667"/>
      <c r="N896" s="670"/>
    </row>
    <row r="897" spans="1:14" s="660" customFormat="1" ht="18" customHeight="1">
      <c r="B897" s="665" t="s">
        <v>1748</v>
      </c>
      <c r="C897" s="668" t="s">
        <v>1695</v>
      </c>
      <c r="D897" s="669">
        <v>1827</v>
      </c>
      <c r="E897" s="669">
        <v>706</v>
      </c>
      <c r="F897" s="669">
        <v>311</v>
      </c>
      <c r="G897" s="669">
        <v>16</v>
      </c>
      <c r="H897" s="669">
        <v>346</v>
      </c>
      <c r="I897" s="669">
        <v>33</v>
      </c>
      <c r="J897" s="669">
        <v>1121</v>
      </c>
      <c r="K897" s="669">
        <v>13</v>
      </c>
      <c r="L897" s="669">
        <v>983</v>
      </c>
      <c r="M897" s="669">
        <v>125</v>
      </c>
      <c r="N897" s="670" t="str">
        <f t="shared" si="13"/>
        <v/>
      </c>
    </row>
    <row r="898" spans="1:14" ht="9" customHeight="1">
      <c r="A898" s="671"/>
      <c r="B898" s="672"/>
      <c r="C898" s="662" t="s">
        <v>1696</v>
      </c>
      <c r="D898" s="667">
        <v>1383</v>
      </c>
      <c r="E898" s="667">
        <v>537</v>
      </c>
      <c r="F898" s="667">
        <v>110</v>
      </c>
      <c r="G898" s="667">
        <v>7</v>
      </c>
      <c r="H898" s="667">
        <v>387</v>
      </c>
      <c r="I898" s="667">
        <v>33</v>
      </c>
      <c r="J898" s="667">
        <v>846</v>
      </c>
      <c r="K898" s="667">
        <v>1</v>
      </c>
      <c r="L898" s="667">
        <v>642</v>
      </c>
      <c r="M898" s="667">
        <v>203</v>
      </c>
      <c r="N898" s="670" t="str">
        <f t="shared" si="13"/>
        <v/>
      </c>
    </row>
    <row r="899" spans="1:14" ht="18" customHeight="1">
      <c r="A899" s="671"/>
      <c r="B899" s="672"/>
      <c r="C899" s="673" t="s">
        <v>1697</v>
      </c>
      <c r="D899" s="667">
        <v>3210</v>
      </c>
      <c r="E899" s="667">
        <v>1243</v>
      </c>
      <c r="F899" s="667">
        <v>421</v>
      </c>
      <c r="G899" s="667">
        <v>23</v>
      </c>
      <c r="H899" s="667">
        <v>733</v>
      </c>
      <c r="I899" s="667">
        <v>66</v>
      </c>
      <c r="J899" s="667">
        <v>1967</v>
      </c>
      <c r="K899" s="667">
        <v>14</v>
      </c>
      <c r="L899" s="667">
        <v>1625</v>
      </c>
      <c r="M899" s="667">
        <v>328</v>
      </c>
      <c r="N899" s="670" t="str">
        <f t="shared" si="13"/>
        <v/>
      </c>
    </row>
    <row r="900" spans="1:14" ht="9" customHeight="1">
      <c r="A900" s="677"/>
      <c r="B900" s="672" t="s">
        <v>848</v>
      </c>
      <c r="C900" s="662" t="s">
        <v>1695</v>
      </c>
      <c r="D900" s="667">
        <v>159</v>
      </c>
      <c r="E900" s="667">
        <v>102</v>
      </c>
      <c r="F900" s="667">
        <v>26</v>
      </c>
      <c r="G900" s="667">
        <v>0</v>
      </c>
      <c r="H900" s="667">
        <v>72</v>
      </c>
      <c r="I900" s="667">
        <v>4</v>
      </c>
      <c r="J900" s="667">
        <v>57</v>
      </c>
      <c r="K900" s="667">
        <v>0</v>
      </c>
      <c r="L900" s="667">
        <v>38</v>
      </c>
      <c r="M900" s="667">
        <v>19</v>
      </c>
      <c r="N900" s="670" t="str">
        <f t="shared" si="13"/>
        <v/>
      </c>
    </row>
    <row r="901" spans="1:14" ht="9" customHeight="1">
      <c r="A901" s="671"/>
      <c r="B901" s="672"/>
      <c r="C901" s="662" t="s">
        <v>1696</v>
      </c>
      <c r="D901" s="667">
        <v>143</v>
      </c>
      <c r="E901" s="667">
        <v>79</v>
      </c>
      <c r="F901" s="667">
        <v>9</v>
      </c>
      <c r="G901" s="667">
        <v>0</v>
      </c>
      <c r="H901" s="667">
        <v>65</v>
      </c>
      <c r="I901" s="667">
        <v>5</v>
      </c>
      <c r="J901" s="667">
        <v>64</v>
      </c>
      <c r="K901" s="667">
        <v>0</v>
      </c>
      <c r="L901" s="667">
        <v>38</v>
      </c>
      <c r="M901" s="667">
        <v>26</v>
      </c>
      <c r="N901" s="670" t="str">
        <f t="shared" si="13"/>
        <v/>
      </c>
    </row>
    <row r="902" spans="1:14" ht="18" customHeight="1">
      <c r="A902" s="671"/>
      <c r="B902" s="672"/>
      <c r="C902" s="673" t="s">
        <v>1697</v>
      </c>
      <c r="D902" s="667">
        <v>302</v>
      </c>
      <c r="E902" s="667">
        <v>181</v>
      </c>
      <c r="F902" s="667">
        <v>35</v>
      </c>
      <c r="G902" s="667">
        <v>0</v>
      </c>
      <c r="H902" s="667">
        <v>137</v>
      </c>
      <c r="I902" s="667">
        <v>9</v>
      </c>
      <c r="J902" s="667">
        <v>121</v>
      </c>
      <c r="K902" s="667">
        <v>0</v>
      </c>
      <c r="L902" s="667">
        <v>76</v>
      </c>
      <c r="M902" s="667">
        <v>45</v>
      </c>
      <c r="N902" s="670" t="str">
        <f t="shared" si="13"/>
        <v/>
      </c>
    </row>
    <row r="903" spans="1:14" ht="9" customHeight="1">
      <c r="A903" s="671"/>
      <c r="B903" s="672" t="s">
        <v>850</v>
      </c>
      <c r="C903" s="662" t="s">
        <v>1695</v>
      </c>
      <c r="D903" s="667">
        <v>1617</v>
      </c>
      <c r="E903" s="667">
        <v>891</v>
      </c>
      <c r="F903" s="667">
        <v>264</v>
      </c>
      <c r="G903" s="667">
        <v>15</v>
      </c>
      <c r="H903" s="667">
        <v>570</v>
      </c>
      <c r="I903" s="667">
        <v>42</v>
      </c>
      <c r="J903" s="667">
        <v>726</v>
      </c>
      <c r="K903" s="667">
        <v>15</v>
      </c>
      <c r="L903" s="667">
        <v>496</v>
      </c>
      <c r="M903" s="667">
        <v>215</v>
      </c>
      <c r="N903" s="670" t="str">
        <f t="shared" si="13"/>
        <v/>
      </c>
    </row>
    <row r="904" spans="1:14" ht="9" customHeight="1">
      <c r="A904" s="671"/>
      <c r="B904" s="672"/>
      <c r="C904" s="662" t="s">
        <v>1696</v>
      </c>
      <c r="D904" s="667">
        <v>1009</v>
      </c>
      <c r="E904" s="667">
        <v>592</v>
      </c>
      <c r="F904" s="667">
        <v>106</v>
      </c>
      <c r="G904" s="667">
        <v>16</v>
      </c>
      <c r="H904" s="667">
        <v>445</v>
      </c>
      <c r="I904" s="667">
        <v>25</v>
      </c>
      <c r="J904" s="667">
        <v>417</v>
      </c>
      <c r="K904" s="667">
        <v>3</v>
      </c>
      <c r="L904" s="667">
        <v>191</v>
      </c>
      <c r="M904" s="667">
        <v>223</v>
      </c>
      <c r="N904" s="670" t="str">
        <f t="shared" si="13"/>
        <v/>
      </c>
    </row>
    <row r="905" spans="1:14" ht="18" customHeight="1">
      <c r="A905" s="671"/>
      <c r="B905" s="672"/>
      <c r="C905" s="673" t="s">
        <v>1697</v>
      </c>
      <c r="D905" s="667">
        <v>2626</v>
      </c>
      <c r="E905" s="667">
        <v>1483</v>
      </c>
      <c r="F905" s="667">
        <v>370</v>
      </c>
      <c r="G905" s="667">
        <v>31</v>
      </c>
      <c r="H905" s="667">
        <v>1015</v>
      </c>
      <c r="I905" s="667">
        <v>67</v>
      </c>
      <c r="J905" s="667">
        <v>1143</v>
      </c>
      <c r="K905" s="667">
        <v>18</v>
      </c>
      <c r="L905" s="667">
        <v>687</v>
      </c>
      <c r="M905" s="667">
        <v>438</v>
      </c>
      <c r="N905" s="670" t="str">
        <f t="shared" si="13"/>
        <v/>
      </c>
    </row>
    <row r="906" spans="1:14" ht="9" customHeight="1">
      <c r="A906" s="671"/>
      <c r="B906" s="672" t="s">
        <v>851</v>
      </c>
      <c r="C906" s="662" t="s">
        <v>1695</v>
      </c>
      <c r="D906" s="667">
        <v>2447</v>
      </c>
      <c r="E906" s="667">
        <v>1401</v>
      </c>
      <c r="F906" s="667">
        <v>401</v>
      </c>
      <c r="G906" s="667">
        <v>31</v>
      </c>
      <c r="H906" s="667">
        <v>855</v>
      </c>
      <c r="I906" s="667">
        <v>114</v>
      </c>
      <c r="J906" s="667">
        <v>1046</v>
      </c>
      <c r="K906" s="667">
        <v>15</v>
      </c>
      <c r="L906" s="667">
        <v>651</v>
      </c>
      <c r="M906" s="667">
        <v>380</v>
      </c>
      <c r="N906" s="670" t="str">
        <f t="shared" si="13"/>
        <v/>
      </c>
    </row>
    <row r="907" spans="1:14" ht="9" customHeight="1">
      <c r="A907" s="671"/>
      <c r="B907" s="672"/>
      <c r="C907" s="662" t="s">
        <v>1696</v>
      </c>
      <c r="D907" s="667">
        <v>2090</v>
      </c>
      <c r="E907" s="667">
        <v>1241</v>
      </c>
      <c r="F907" s="667">
        <v>283</v>
      </c>
      <c r="G907" s="667">
        <v>16</v>
      </c>
      <c r="H907" s="667">
        <v>845</v>
      </c>
      <c r="I907" s="667">
        <v>97</v>
      </c>
      <c r="J907" s="667">
        <v>849</v>
      </c>
      <c r="K907" s="667">
        <v>9</v>
      </c>
      <c r="L907" s="667">
        <v>393</v>
      </c>
      <c r="M907" s="667">
        <v>447</v>
      </c>
      <c r="N907" s="670" t="str">
        <f t="shared" si="13"/>
        <v/>
      </c>
    </row>
    <row r="908" spans="1:14" ht="18" customHeight="1">
      <c r="A908" s="671"/>
      <c r="B908" s="672"/>
      <c r="C908" s="673" t="s">
        <v>1697</v>
      </c>
      <c r="D908" s="667">
        <v>4537</v>
      </c>
      <c r="E908" s="667">
        <v>2642</v>
      </c>
      <c r="F908" s="667">
        <v>684</v>
      </c>
      <c r="G908" s="667">
        <v>47</v>
      </c>
      <c r="H908" s="667">
        <v>1700</v>
      </c>
      <c r="I908" s="667">
        <v>211</v>
      </c>
      <c r="J908" s="667">
        <v>1895</v>
      </c>
      <c r="K908" s="667">
        <v>24</v>
      </c>
      <c r="L908" s="667">
        <v>1044</v>
      </c>
      <c r="M908" s="667">
        <v>827</v>
      </c>
      <c r="N908" s="670" t="str">
        <f t="shared" si="13"/>
        <v/>
      </c>
    </row>
    <row r="909" spans="1:14" ht="9" customHeight="1">
      <c r="A909" s="671"/>
      <c r="B909" s="672" t="s">
        <v>852</v>
      </c>
      <c r="C909" s="662" t="s">
        <v>1695</v>
      </c>
      <c r="D909" s="667">
        <v>3285</v>
      </c>
      <c r="E909" s="667">
        <v>880</v>
      </c>
      <c r="F909" s="667">
        <v>584</v>
      </c>
      <c r="G909" s="667">
        <v>13</v>
      </c>
      <c r="H909" s="667">
        <v>205</v>
      </c>
      <c r="I909" s="667">
        <v>78</v>
      </c>
      <c r="J909" s="667">
        <v>2405</v>
      </c>
      <c r="K909" s="667">
        <v>6</v>
      </c>
      <c r="L909" s="667">
        <v>2248</v>
      </c>
      <c r="M909" s="667">
        <v>151</v>
      </c>
      <c r="N909" s="670" t="str">
        <f t="shared" si="13"/>
        <v/>
      </c>
    </row>
    <row r="910" spans="1:14" ht="9" customHeight="1">
      <c r="A910" s="671"/>
      <c r="B910" s="672"/>
      <c r="C910" s="662" t="s">
        <v>1696</v>
      </c>
      <c r="D910" s="667">
        <v>3941</v>
      </c>
      <c r="E910" s="667">
        <v>1200</v>
      </c>
      <c r="F910" s="667">
        <v>562</v>
      </c>
      <c r="G910" s="667">
        <v>9</v>
      </c>
      <c r="H910" s="667">
        <v>501</v>
      </c>
      <c r="I910" s="667">
        <v>128</v>
      </c>
      <c r="J910" s="667">
        <v>2741</v>
      </c>
      <c r="K910" s="667">
        <v>1</v>
      </c>
      <c r="L910" s="667">
        <v>2416</v>
      </c>
      <c r="M910" s="667">
        <v>324</v>
      </c>
      <c r="N910" s="670" t="str">
        <f t="shared" si="13"/>
        <v/>
      </c>
    </row>
    <row r="911" spans="1:14" ht="18" customHeight="1">
      <c r="A911" s="671"/>
      <c r="B911" s="672"/>
      <c r="C911" s="673" t="s">
        <v>1697</v>
      </c>
      <c r="D911" s="667">
        <v>7226</v>
      </c>
      <c r="E911" s="667">
        <v>2080</v>
      </c>
      <c r="F911" s="667">
        <v>1146</v>
      </c>
      <c r="G911" s="667">
        <v>22</v>
      </c>
      <c r="H911" s="667">
        <v>706</v>
      </c>
      <c r="I911" s="667">
        <v>206</v>
      </c>
      <c r="J911" s="667">
        <v>5146</v>
      </c>
      <c r="K911" s="667">
        <v>7</v>
      </c>
      <c r="L911" s="667">
        <v>4664</v>
      </c>
      <c r="M911" s="667">
        <v>475</v>
      </c>
      <c r="N911" s="670" t="str">
        <f t="shared" si="13"/>
        <v/>
      </c>
    </row>
    <row r="912" spans="1:14" ht="9" customHeight="1">
      <c r="A912" s="671"/>
      <c r="B912" s="672" t="s">
        <v>853</v>
      </c>
      <c r="C912" s="662" t="s">
        <v>1695</v>
      </c>
      <c r="D912" s="667">
        <v>5953</v>
      </c>
      <c r="E912" s="667">
        <v>3247</v>
      </c>
      <c r="F912" s="667">
        <v>1185</v>
      </c>
      <c r="G912" s="667">
        <v>192</v>
      </c>
      <c r="H912" s="667">
        <v>1809</v>
      </c>
      <c r="I912" s="667">
        <v>61</v>
      </c>
      <c r="J912" s="667">
        <v>2706</v>
      </c>
      <c r="K912" s="667">
        <v>88</v>
      </c>
      <c r="L912" s="667">
        <v>1854</v>
      </c>
      <c r="M912" s="667">
        <v>764</v>
      </c>
      <c r="N912" s="670" t="str">
        <f t="shared" si="13"/>
        <v/>
      </c>
    </row>
    <row r="913" spans="1:14" ht="9" customHeight="1">
      <c r="A913" s="671"/>
      <c r="B913" s="672"/>
      <c r="C913" s="662" t="s">
        <v>1696</v>
      </c>
      <c r="D913" s="667">
        <v>3123</v>
      </c>
      <c r="E913" s="667">
        <v>1859</v>
      </c>
      <c r="F913" s="667">
        <v>263</v>
      </c>
      <c r="G913" s="667">
        <v>87</v>
      </c>
      <c r="H913" s="667">
        <v>1472</v>
      </c>
      <c r="I913" s="667">
        <v>37</v>
      </c>
      <c r="J913" s="667">
        <v>1264</v>
      </c>
      <c r="K913" s="667">
        <v>6</v>
      </c>
      <c r="L913" s="667">
        <v>564</v>
      </c>
      <c r="M913" s="667">
        <v>694</v>
      </c>
      <c r="N913" s="670" t="str">
        <f t="shared" si="13"/>
        <v/>
      </c>
    </row>
    <row r="914" spans="1:14" ht="18" customHeight="1">
      <c r="A914" s="671"/>
      <c r="B914" s="672"/>
      <c r="C914" s="673" t="s">
        <v>1697</v>
      </c>
      <c r="D914" s="667">
        <v>9076</v>
      </c>
      <c r="E914" s="667">
        <v>5106</v>
      </c>
      <c r="F914" s="667">
        <v>1448</v>
      </c>
      <c r="G914" s="667">
        <v>279</v>
      </c>
      <c r="H914" s="667">
        <v>3281</v>
      </c>
      <c r="I914" s="667">
        <v>98</v>
      </c>
      <c r="J914" s="667">
        <v>3970</v>
      </c>
      <c r="K914" s="667">
        <v>94</v>
      </c>
      <c r="L914" s="667">
        <v>2418</v>
      </c>
      <c r="M914" s="667">
        <v>1458</v>
      </c>
      <c r="N914" s="670" t="str">
        <f t="shared" si="13"/>
        <v/>
      </c>
    </row>
    <row r="915" spans="1:14" ht="12.75" customHeight="1">
      <c r="A915" s="671"/>
      <c r="B915" s="672"/>
      <c r="C915" s="673"/>
      <c r="D915" s="667"/>
      <c r="E915" s="667"/>
      <c r="F915" s="667"/>
      <c r="G915" s="667"/>
      <c r="H915" s="667"/>
      <c r="I915" s="667"/>
      <c r="J915" s="667"/>
      <c r="K915" s="667"/>
      <c r="L915" s="667"/>
      <c r="M915" s="667"/>
      <c r="N915" s="670"/>
    </row>
    <row r="916" spans="1:14" s="660" customFormat="1" ht="9" customHeight="1">
      <c r="A916" s="676" t="s">
        <v>52</v>
      </c>
      <c r="B916" s="665"/>
      <c r="C916" s="666"/>
      <c r="D916" s="664"/>
      <c r="E916" s="664"/>
      <c r="F916" s="664"/>
      <c r="G916" s="664"/>
      <c r="H916" s="664"/>
      <c r="I916" s="664"/>
      <c r="J916" s="664"/>
      <c r="K916" s="664"/>
      <c r="L916" s="664"/>
      <c r="M916" s="664"/>
      <c r="N916" s="670"/>
    </row>
    <row r="917" spans="1:14">
      <c r="A917" s="671"/>
      <c r="B917" s="672"/>
      <c r="C917" s="662"/>
      <c r="D917" s="663" t="s">
        <v>1654</v>
      </c>
      <c r="E917" s="667"/>
      <c r="F917" s="667"/>
      <c r="G917" s="667"/>
      <c r="H917" s="667"/>
      <c r="I917" s="667"/>
      <c r="J917" s="667"/>
      <c r="K917" s="667"/>
      <c r="L917" s="667"/>
      <c r="M917" s="667"/>
      <c r="N917" s="670"/>
    </row>
    <row r="918" spans="1:14" s="660" customFormat="1" ht="9" customHeight="1">
      <c r="D918" s="663"/>
      <c r="N918" s="670"/>
    </row>
    <row r="919" spans="1:14" ht="9" customHeight="1">
      <c r="A919" s="671"/>
      <c r="B919" s="672" t="s">
        <v>1708</v>
      </c>
      <c r="C919" s="662" t="s">
        <v>1695</v>
      </c>
      <c r="D919" s="667">
        <v>2234</v>
      </c>
      <c r="E919" s="667">
        <v>979</v>
      </c>
      <c r="F919" s="667">
        <v>235</v>
      </c>
      <c r="G919" s="667">
        <v>273</v>
      </c>
      <c r="H919" s="667">
        <v>160</v>
      </c>
      <c r="I919" s="667">
        <v>311</v>
      </c>
      <c r="J919" s="667">
        <v>1255</v>
      </c>
      <c r="K919" s="667">
        <v>2</v>
      </c>
      <c r="L919" s="667">
        <v>1230</v>
      </c>
      <c r="M919" s="667">
        <v>23</v>
      </c>
      <c r="N919" s="670" t="str">
        <f t="shared" ref="N919:N982" si="14">IF(OR(D919=E919,D919=F919,D919=G919,D919=H919,D919=I919,D919=J919,D919=K919,D919=L919,D919=M919),"X","")</f>
        <v/>
      </c>
    </row>
    <row r="920" spans="1:14" ht="9" customHeight="1">
      <c r="A920" s="671"/>
      <c r="B920" s="672"/>
      <c r="C920" s="662" t="s">
        <v>1696</v>
      </c>
      <c r="D920" s="667">
        <v>884</v>
      </c>
      <c r="E920" s="667">
        <v>435</v>
      </c>
      <c r="F920" s="667">
        <v>79</v>
      </c>
      <c r="G920" s="667">
        <v>112</v>
      </c>
      <c r="H920" s="667">
        <v>111</v>
      </c>
      <c r="I920" s="667">
        <v>133</v>
      </c>
      <c r="J920" s="667">
        <v>449</v>
      </c>
      <c r="K920" s="667">
        <v>0</v>
      </c>
      <c r="L920" s="667">
        <v>434</v>
      </c>
      <c r="M920" s="667">
        <v>15</v>
      </c>
      <c r="N920" s="670" t="str">
        <f t="shared" si="14"/>
        <v/>
      </c>
    </row>
    <row r="921" spans="1:14" ht="18" customHeight="1">
      <c r="A921" s="671"/>
      <c r="B921" s="672"/>
      <c r="C921" s="673" t="s">
        <v>1697</v>
      </c>
      <c r="D921" s="667">
        <v>3118</v>
      </c>
      <c r="E921" s="667">
        <v>1414</v>
      </c>
      <c r="F921" s="667">
        <v>314</v>
      </c>
      <c r="G921" s="667">
        <v>385</v>
      </c>
      <c r="H921" s="667">
        <v>271</v>
      </c>
      <c r="I921" s="667">
        <v>444</v>
      </c>
      <c r="J921" s="667">
        <v>1704</v>
      </c>
      <c r="K921" s="667">
        <v>2</v>
      </c>
      <c r="L921" s="667">
        <v>1664</v>
      </c>
      <c r="M921" s="667">
        <v>38</v>
      </c>
      <c r="N921" s="670" t="str">
        <f t="shared" si="14"/>
        <v/>
      </c>
    </row>
    <row r="922" spans="1:14" ht="9" customHeight="1">
      <c r="A922" s="671"/>
      <c r="B922" s="672" t="s">
        <v>855</v>
      </c>
      <c r="C922" s="662" t="s">
        <v>1695</v>
      </c>
      <c r="D922" s="667">
        <v>25164</v>
      </c>
      <c r="E922" s="667">
        <v>10393</v>
      </c>
      <c r="F922" s="667">
        <v>4895</v>
      </c>
      <c r="G922" s="667">
        <v>305</v>
      </c>
      <c r="H922" s="667">
        <v>4924</v>
      </c>
      <c r="I922" s="667">
        <v>269</v>
      </c>
      <c r="J922" s="667">
        <v>14771</v>
      </c>
      <c r="K922" s="667">
        <v>162</v>
      </c>
      <c r="L922" s="667">
        <v>12668</v>
      </c>
      <c r="M922" s="667">
        <v>1941</v>
      </c>
      <c r="N922" s="670" t="str">
        <f t="shared" si="14"/>
        <v/>
      </c>
    </row>
    <row r="923" spans="1:14" ht="9" customHeight="1">
      <c r="A923" s="671"/>
      <c r="B923" s="672"/>
      <c r="C923" s="662" t="s">
        <v>1696</v>
      </c>
      <c r="D923" s="667">
        <v>11556</v>
      </c>
      <c r="E923" s="667">
        <v>4945</v>
      </c>
      <c r="F923" s="667">
        <v>1197</v>
      </c>
      <c r="G923" s="667">
        <v>126</v>
      </c>
      <c r="H923" s="667">
        <v>3379</v>
      </c>
      <c r="I923" s="667">
        <v>243</v>
      </c>
      <c r="J923" s="667">
        <v>6611</v>
      </c>
      <c r="K923" s="667">
        <v>14</v>
      </c>
      <c r="L923" s="667">
        <v>5038</v>
      </c>
      <c r="M923" s="667">
        <v>1559</v>
      </c>
      <c r="N923" s="670" t="str">
        <f t="shared" si="14"/>
        <v/>
      </c>
    </row>
    <row r="924" spans="1:14" ht="18" customHeight="1">
      <c r="A924" s="671"/>
      <c r="B924" s="672"/>
      <c r="C924" s="673" t="s">
        <v>1697</v>
      </c>
      <c r="D924" s="667">
        <v>36720</v>
      </c>
      <c r="E924" s="667">
        <v>15338</v>
      </c>
      <c r="F924" s="667">
        <v>6092</v>
      </c>
      <c r="G924" s="667">
        <v>431</v>
      </c>
      <c r="H924" s="667">
        <v>8303</v>
      </c>
      <c r="I924" s="667">
        <v>512</v>
      </c>
      <c r="J924" s="667">
        <v>21382</v>
      </c>
      <c r="K924" s="667">
        <v>176</v>
      </c>
      <c r="L924" s="667">
        <v>17706</v>
      </c>
      <c r="M924" s="667">
        <v>3500</v>
      </c>
      <c r="N924" s="670" t="str">
        <f t="shared" si="14"/>
        <v/>
      </c>
    </row>
    <row r="925" spans="1:14" s="660" customFormat="1" ht="27" customHeight="1">
      <c r="B925" s="665" t="s">
        <v>1709</v>
      </c>
      <c r="C925" s="668" t="s">
        <v>1695</v>
      </c>
      <c r="D925" s="669">
        <v>1842</v>
      </c>
      <c r="E925" s="669">
        <v>611</v>
      </c>
      <c r="F925" s="669">
        <v>336</v>
      </c>
      <c r="G925" s="669">
        <v>4</v>
      </c>
      <c r="H925" s="669">
        <v>260</v>
      </c>
      <c r="I925" s="669">
        <v>11</v>
      </c>
      <c r="J925" s="669">
        <v>1231</v>
      </c>
      <c r="K925" s="669">
        <v>9</v>
      </c>
      <c r="L925" s="669">
        <v>1128</v>
      </c>
      <c r="M925" s="669">
        <v>94</v>
      </c>
      <c r="N925" s="670" t="str">
        <f t="shared" si="14"/>
        <v/>
      </c>
    </row>
    <row r="926" spans="1:14" ht="9" customHeight="1">
      <c r="A926" s="671"/>
      <c r="B926" s="672"/>
      <c r="C926" s="662" t="s">
        <v>1696</v>
      </c>
      <c r="D926" s="667">
        <v>464</v>
      </c>
      <c r="E926" s="667">
        <v>198</v>
      </c>
      <c r="F926" s="667">
        <v>50</v>
      </c>
      <c r="G926" s="667">
        <v>3</v>
      </c>
      <c r="H926" s="667">
        <v>136</v>
      </c>
      <c r="I926" s="667">
        <v>9</v>
      </c>
      <c r="J926" s="667">
        <v>266</v>
      </c>
      <c r="K926" s="667">
        <v>1</v>
      </c>
      <c r="L926" s="667">
        <v>237</v>
      </c>
      <c r="M926" s="667">
        <v>28</v>
      </c>
      <c r="N926" s="670" t="str">
        <f t="shared" si="14"/>
        <v/>
      </c>
    </row>
    <row r="927" spans="1:14" ht="18" customHeight="1">
      <c r="A927" s="671"/>
      <c r="B927" s="672"/>
      <c r="C927" s="673" t="s">
        <v>1697</v>
      </c>
      <c r="D927" s="667">
        <v>2306</v>
      </c>
      <c r="E927" s="667">
        <v>809</v>
      </c>
      <c r="F927" s="667">
        <v>386</v>
      </c>
      <c r="G927" s="667">
        <v>7</v>
      </c>
      <c r="H927" s="667">
        <v>396</v>
      </c>
      <c r="I927" s="667">
        <v>20</v>
      </c>
      <c r="J927" s="667">
        <v>1497</v>
      </c>
      <c r="K927" s="667">
        <v>10</v>
      </c>
      <c r="L927" s="667">
        <v>1365</v>
      </c>
      <c r="M927" s="667">
        <v>122</v>
      </c>
      <c r="N927" s="670" t="str">
        <f t="shared" si="14"/>
        <v/>
      </c>
    </row>
    <row r="928" spans="1:14" ht="18" customHeight="1">
      <c r="A928" s="1434" t="s">
        <v>1710</v>
      </c>
      <c r="B928" s="1441"/>
      <c r="C928" s="662" t="s">
        <v>1695</v>
      </c>
      <c r="D928" s="669">
        <v>44528</v>
      </c>
      <c r="E928" s="669">
        <v>19210</v>
      </c>
      <c r="F928" s="669">
        <v>8237</v>
      </c>
      <c r="G928" s="669">
        <v>849</v>
      </c>
      <c r="H928" s="669">
        <v>9201</v>
      </c>
      <c r="I928" s="669">
        <v>923</v>
      </c>
      <c r="J928" s="669">
        <v>25318</v>
      </c>
      <c r="K928" s="669">
        <v>310</v>
      </c>
      <c r="L928" s="669">
        <v>21296</v>
      </c>
      <c r="M928" s="669">
        <v>3712</v>
      </c>
      <c r="N928" s="670" t="str">
        <f t="shared" si="14"/>
        <v/>
      </c>
    </row>
    <row r="929" spans="1:14" ht="9" customHeight="1">
      <c r="A929" s="671"/>
      <c r="B929" s="672"/>
      <c r="C929" s="662" t="s">
        <v>1696</v>
      </c>
      <c r="D929" s="667">
        <v>24593</v>
      </c>
      <c r="E929" s="667">
        <v>11086</v>
      </c>
      <c r="F929" s="667">
        <v>2659</v>
      </c>
      <c r="G929" s="667">
        <v>376</v>
      </c>
      <c r="H929" s="667">
        <v>7341</v>
      </c>
      <c r="I929" s="667">
        <v>710</v>
      </c>
      <c r="J929" s="667">
        <v>13507</v>
      </c>
      <c r="K929" s="667">
        <v>35</v>
      </c>
      <c r="L929" s="667">
        <v>9953</v>
      </c>
      <c r="M929" s="667">
        <v>3519</v>
      </c>
      <c r="N929" s="670" t="str">
        <f t="shared" si="14"/>
        <v/>
      </c>
    </row>
    <row r="930" spans="1:14" ht="18" customHeight="1">
      <c r="A930" s="671"/>
      <c r="B930" s="672"/>
      <c r="C930" s="673" t="s">
        <v>1697</v>
      </c>
      <c r="D930" s="667">
        <v>69121</v>
      </c>
      <c r="E930" s="667">
        <v>30296</v>
      </c>
      <c r="F930" s="667">
        <v>10896</v>
      </c>
      <c r="G930" s="667">
        <v>1225</v>
      </c>
      <c r="H930" s="667">
        <v>16542</v>
      </c>
      <c r="I930" s="667">
        <v>1633</v>
      </c>
      <c r="J930" s="667">
        <v>38825</v>
      </c>
      <c r="K930" s="667">
        <v>345</v>
      </c>
      <c r="L930" s="667">
        <v>31249</v>
      </c>
      <c r="M930" s="667">
        <v>7231</v>
      </c>
      <c r="N930" s="670" t="str">
        <f t="shared" si="14"/>
        <v/>
      </c>
    </row>
    <row r="931" spans="1:14" s="660" customFormat="1" ht="18" customHeight="1">
      <c r="A931" s="664" t="s">
        <v>498</v>
      </c>
      <c r="B931" s="665"/>
      <c r="C931" s="666"/>
      <c r="D931" s="667"/>
      <c r="E931" s="667"/>
      <c r="F931" s="667"/>
      <c r="G931" s="667"/>
      <c r="H931" s="667"/>
      <c r="I931" s="667"/>
      <c r="J931" s="667"/>
      <c r="K931" s="667"/>
      <c r="L931" s="667"/>
      <c r="M931" s="667"/>
      <c r="N931" s="670"/>
    </row>
    <row r="932" spans="1:14" s="660" customFormat="1" ht="18" customHeight="1">
      <c r="B932" s="665" t="s">
        <v>1711</v>
      </c>
      <c r="C932" s="668" t="s">
        <v>1695</v>
      </c>
      <c r="D932" s="669">
        <v>1152</v>
      </c>
      <c r="E932" s="669">
        <v>471</v>
      </c>
      <c r="F932" s="669">
        <v>78</v>
      </c>
      <c r="G932" s="669">
        <v>3</v>
      </c>
      <c r="H932" s="669">
        <v>373</v>
      </c>
      <c r="I932" s="669">
        <v>17</v>
      </c>
      <c r="J932" s="669">
        <v>681</v>
      </c>
      <c r="K932" s="669">
        <v>40</v>
      </c>
      <c r="L932" s="669">
        <v>462</v>
      </c>
      <c r="M932" s="669">
        <v>179</v>
      </c>
      <c r="N932" s="670" t="str">
        <f t="shared" si="14"/>
        <v/>
      </c>
    </row>
    <row r="933" spans="1:14" ht="9" customHeight="1">
      <c r="A933" s="671"/>
      <c r="B933" s="672"/>
      <c r="C933" s="662" t="s">
        <v>1696</v>
      </c>
      <c r="D933" s="667">
        <v>452</v>
      </c>
      <c r="E933" s="667">
        <v>246</v>
      </c>
      <c r="F933" s="667">
        <v>27</v>
      </c>
      <c r="G933" s="667">
        <v>3</v>
      </c>
      <c r="H933" s="667">
        <v>196</v>
      </c>
      <c r="I933" s="667">
        <v>20</v>
      </c>
      <c r="J933" s="667">
        <v>206</v>
      </c>
      <c r="K933" s="667">
        <v>0</v>
      </c>
      <c r="L933" s="667">
        <v>121</v>
      </c>
      <c r="M933" s="667">
        <v>85</v>
      </c>
      <c r="N933" s="670" t="str">
        <f t="shared" si="14"/>
        <v/>
      </c>
    </row>
    <row r="934" spans="1:14" ht="18" customHeight="1">
      <c r="A934" s="671"/>
      <c r="B934" s="672"/>
      <c r="C934" s="673" t="s">
        <v>1697</v>
      </c>
      <c r="D934" s="667">
        <v>1604</v>
      </c>
      <c r="E934" s="667">
        <v>717</v>
      </c>
      <c r="F934" s="667">
        <v>105</v>
      </c>
      <c r="G934" s="667">
        <v>6</v>
      </c>
      <c r="H934" s="667">
        <v>569</v>
      </c>
      <c r="I934" s="667">
        <v>37</v>
      </c>
      <c r="J934" s="667">
        <v>887</v>
      </c>
      <c r="K934" s="667">
        <v>40</v>
      </c>
      <c r="L934" s="667">
        <v>583</v>
      </c>
      <c r="M934" s="667">
        <v>264</v>
      </c>
      <c r="N934" s="670" t="str">
        <f t="shared" si="14"/>
        <v/>
      </c>
    </row>
    <row r="935" spans="1:14" ht="9" customHeight="1">
      <c r="A935" s="671"/>
      <c r="B935" s="672" t="s">
        <v>859</v>
      </c>
      <c r="C935" s="662" t="s">
        <v>1695</v>
      </c>
      <c r="D935" s="667">
        <v>6066</v>
      </c>
      <c r="E935" s="667">
        <v>4449</v>
      </c>
      <c r="F935" s="667">
        <v>1296</v>
      </c>
      <c r="G935" s="667">
        <v>69</v>
      </c>
      <c r="H935" s="667">
        <v>2877</v>
      </c>
      <c r="I935" s="667">
        <v>207</v>
      </c>
      <c r="J935" s="667">
        <v>1617</v>
      </c>
      <c r="K935" s="667">
        <v>33</v>
      </c>
      <c r="L935" s="667">
        <v>640</v>
      </c>
      <c r="M935" s="667">
        <v>944</v>
      </c>
      <c r="N935" s="670" t="str">
        <f t="shared" si="14"/>
        <v/>
      </c>
    </row>
    <row r="936" spans="1:14" ht="9" customHeight="1">
      <c r="A936" s="671"/>
      <c r="B936" s="672"/>
      <c r="C936" s="662" t="s">
        <v>1696</v>
      </c>
      <c r="D936" s="667">
        <v>1913</v>
      </c>
      <c r="E936" s="667">
        <v>1275</v>
      </c>
      <c r="F936" s="667">
        <v>245</v>
      </c>
      <c r="G936" s="667">
        <v>16</v>
      </c>
      <c r="H936" s="667">
        <v>886</v>
      </c>
      <c r="I936" s="667">
        <v>128</v>
      </c>
      <c r="J936" s="667">
        <v>638</v>
      </c>
      <c r="K936" s="667">
        <v>7</v>
      </c>
      <c r="L936" s="667">
        <v>201</v>
      </c>
      <c r="M936" s="667">
        <v>430</v>
      </c>
      <c r="N936" s="670" t="str">
        <f t="shared" si="14"/>
        <v/>
      </c>
    </row>
    <row r="937" spans="1:14" ht="18" customHeight="1">
      <c r="A937" s="671"/>
      <c r="B937" s="672"/>
      <c r="C937" s="673" t="s">
        <v>1697</v>
      </c>
      <c r="D937" s="667">
        <v>7979</v>
      </c>
      <c r="E937" s="667">
        <v>5724</v>
      </c>
      <c r="F937" s="667">
        <v>1541</v>
      </c>
      <c r="G937" s="667">
        <v>85</v>
      </c>
      <c r="H937" s="667">
        <v>3763</v>
      </c>
      <c r="I937" s="667">
        <v>335</v>
      </c>
      <c r="J937" s="667">
        <v>2255</v>
      </c>
      <c r="K937" s="667">
        <v>40</v>
      </c>
      <c r="L937" s="667">
        <v>841</v>
      </c>
      <c r="M937" s="667">
        <v>1374</v>
      </c>
      <c r="N937" s="670" t="str">
        <f t="shared" si="14"/>
        <v/>
      </c>
    </row>
    <row r="938" spans="1:14" ht="9" customHeight="1">
      <c r="A938" s="671"/>
      <c r="B938" s="672" t="s">
        <v>860</v>
      </c>
      <c r="C938" s="662" t="s">
        <v>1695</v>
      </c>
      <c r="D938" s="667">
        <v>12162</v>
      </c>
      <c r="E938" s="667">
        <v>8312</v>
      </c>
      <c r="F938" s="667">
        <v>2229</v>
      </c>
      <c r="G938" s="667">
        <v>134</v>
      </c>
      <c r="H938" s="667">
        <v>5781</v>
      </c>
      <c r="I938" s="667">
        <v>168</v>
      </c>
      <c r="J938" s="667">
        <v>3850</v>
      </c>
      <c r="K938" s="667">
        <v>18</v>
      </c>
      <c r="L938" s="667">
        <v>2063</v>
      </c>
      <c r="M938" s="667">
        <v>1769</v>
      </c>
      <c r="N938" s="670" t="str">
        <f t="shared" si="14"/>
        <v/>
      </c>
    </row>
    <row r="939" spans="1:14" ht="9" customHeight="1">
      <c r="A939" s="671"/>
      <c r="B939" s="672"/>
      <c r="C939" s="662" t="s">
        <v>1696</v>
      </c>
      <c r="D939" s="667">
        <v>2415</v>
      </c>
      <c r="E939" s="667">
        <v>1471</v>
      </c>
      <c r="F939" s="667">
        <v>310</v>
      </c>
      <c r="G939" s="667">
        <v>18</v>
      </c>
      <c r="H939" s="667">
        <v>1087</v>
      </c>
      <c r="I939" s="667">
        <v>56</v>
      </c>
      <c r="J939" s="667">
        <v>944</v>
      </c>
      <c r="K939" s="667">
        <v>0</v>
      </c>
      <c r="L939" s="667">
        <v>472</v>
      </c>
      <c r="M939" s="667">
        <v>472</v>
      </c>
      <c r="N939" s="670" t="str">
        <f t="shared" si="14"/>
        <v/>
      </c>
    </row>
    <row r="940" spans="1:14" ht="18" customHeight="1">
      <c r="A940" s="671"/>
      <c r="B940" s="672"/>
      <c r="C940" s="673" t="s">
        <v>1697</v>
      </c>
      <c r="D940" s="667">
        <v>14577</v>
      </c>
      <c r="E940" s="667">
        <v>9783</v>
      </c>
      <c r="F940" s="667">
        <v>2539</v>
      </c>
      <c r="G940" s="667">
        <v>152</v>
      </c>
      <c r="H940" s="667">
        <v>6868</v>
      </c>
      <c r="I940" s="667">
        <v>224</v>
      </c>
      <c r="J940" s="667">
        <v>4794</v>
      </c>
      <c r="K940" s="667">
        <v>18</v>
      </c>
      <c r="L940" s="667">
        <v>2535</v>
      </c>
      <c r="M940" s="667">
        <v>2241</v>
      </c>
      <c r="N940" s="670" t="str">
        <f t="shared" si="14"/>
        <v/>
      </c>
    </row>
    <row r="941" spans="1:14" ht="9" customHeight="1">
      <c r="A941" s="671"/>
      <c r="B941" s="672" t="s">
        <v>861</v>
      </c>
      <c r="C941" s="662" t="s">
        <v>1695</v>
      </c>
      <c r="D941" s="667">
        <v>10779</v>
      </c>
      <c r="E941" s="667">
        <v>8989</v>
      </c>
      <c r="F941" s="667">
        <v>1286</v>
      </c>
      <c r="G941" s="667">
        <v>95</v>
      </c>
      <c r="H941" s="667">
        <v>7506</v>
      </c>
      <c r="I941" s="667">
        <v>102</v>
      </c>
      <c r="J941" s="667">
        <v>1790</v>
      </c>
      <c r="K941" s="667">
        <v>61</v>
      </c>
      <c r="L941" s="667">
        <v>521</v>
      </c>
      <c r="M941" s="667">
        <v>1208</v>
      </c>
      <c r="N941" s="670" t="str">
        <f t="shared" si="14"/>
        <v/>
      </c>
    </row>
    <row r="942" spans="1:14" ht="9" customHeight="1">
      <c r="A942" s="671"/>
      <c r="B942" s="672"/>
      <c r="C942" s="662" t="s">
        <v>1696</v>
      </c>
      <c r="D942" s="667">
        <v>2246</v>
      </c>
      <c r="E942" s="667">
        <v>1777</v>
      </c>
      <c r="F942" s="667">
        <v>143</v>
      </c>
      <c r="G942" s="667">
        <v>17</v>
      </c>
      <c r="H942" s="667">
        <v>1585</v>
      </c>
      <c r="I942" s="667">
        <v>32</v>
      </c>
      <c r="J942" s="667">
        <v>469</v>
      </c>
      <c r="K942" s="667">
        <v>1</v>
      </c>
      <c r="L942" s="667">
        <v>78</v>
      </c>
      <c r="M942" s="667">
        <v>390</v>
      </c>
      <c r="N942" s="670" t="str">
        <f t="shared" si="14"/>
        <v/>
      </c>
    </row>
    <row r="943" spans="1:14" ht="18" customHeight="1">
      <c r="A943" s="671"/>
      <c r="B943" s="672"/>
      <c r="C943" s="673" t="s">
        <v>1697</v>
      </c>
      <c r="D943" s="667">
        <v>13025</v>
      </c>
      <c r="E943" s="667">
        <v>10766</v>
      </c>
      <c r="F943" s="667">
        <v>1429</v>
      </c>
      <c r="G943" s="667">
        <v>112</v>
      </c>
      <c r="H943" s="667">
        <v>9091</v>
      </c>
      <c r="I943" s="667">
        <v>134</v>
      </c>
      <c r="J943" s="667">
        <v>2259</v>
      </c>
      <c r="K943" s="667">
        <v>62</v>
      </c>
      <c r="L943" s="667">
        <v>599</v>
      </c>
      <c r="M943" s="667">
        <v>1598</v>
      </c>
      <c r="N943" s="670" t="str">
        <f t="shared" si="14"/>
        <v/>
      </c>
    </row>
    <row r="944" spans="1:14" ht="9" customHeight="1">
      <c r="A944" s="671"/>
      <c r="B944" s="672" t="s">
        <v>862</v>
      </c>
      <c r="C944" s="662" t="s">
        <v>1695</v>
      </c>
      <c r="D944" s="667">
        <v>8596</v>
      </c>
      <c r="E944" s="667">
        <v>7063</v>
      </c>
      <c r="F944" s="667">
        <v>993</v>
      </c>
      <c r="G944" s="667">
        <v>55</v>
      </c>
      <c r="H944" s="667">
        <v>5945</v>
      </c>
      <c r="I944" s="667">
        <v>70</v>
      </c>
      <c r="J944" s="667">
        <v>1533</v>
      </c>
      <c r="K944" s="667">
        <v>46</v>
      </c>
      <c r="L944" s="667">
        <v>550</v>
      </c>
      <c r="M944" s="667">
        <v>937</v>
      </c>
      <c r="N944" s="670" t="str">
        <f t="shared" si="14"/>
        <v/>
      </c>
    </row>
    <row r="945" spans="1:14" ht="9" customHeight="1">
      <c r="A945" s="671"/>
      <c r="B945" s="672"/>
      <c r="C945" s="662" t="s">
        <v>1696</v>
      </c>
      <c r="D945" s="667">
        <v>4232</v>
      </c>
      <c r="E945" s="667">
        <v>3415</v>
      </c>
      <c r="F945" s="667">
        <v>157</v>
      </c>
      <c r="G945" s="667">
        <v>28</v>
      </c>
      <c r="H945" s="667">
        <v>3193</v>
      </c>
      <c r="I945" s="667">
        <v>37</v>
      </c>
      <c r="J945" s="667">
        <v>817</v>
      </c>
      <c r="K945" s="667">
        <v>4</v>
      </c>
      <c r="L945" s="667">
        <v>149</v>
      </c>
      <c r="M945" s="667">
        <v>664</v>
      </c>
      <c r="N945" s="670" t="str">
        <f t="shared" si="14"/>
        <v/>
      </c>
    </row>
    <row r="946" spans="1:14" ht="18" customHeight="1">
      <c r="A946" s="671"/>
      <c r="B946" s="672"/>
      <c r="C946" s="673" t="s">
        <v>1697</v>
      </c>
      <c r="D946" s="667">
        <v>12828</v>
      </c>
      <c r="E946" s="667">
        <v>10478</v>
      </c>
      <c r="F946" s="667">
        <v>1150</v>
      </c>
      <c r="G946" s="667">
        <v>83</v>
      </c>
      <c r="H946" s="667">
        <v>9138</v>
      </c>
      <c r="I946" s="667">
        <v>107</v>
      </c>
      <c r="J946" s="667">
        <v>2350</v>
      </c>
      <c r="K946" s="667">
        <v>50</v>
      </c>
      <c r="L946" s="667">
        <v>699</v>
      </c>
      <c r="M946" s="667">
        <v>1601</v>
      </c>
      <c r="N946" s="670" t="str">
        <f t="shared" si="14"/>
        <v/>
      </c>
    </row>
    <row r="947" spans="1:14" ht="9" customHeight="1">
      <c r="A947" s="671"/>
      <c r="B947" s="672" t="s">
        <v>863</v>
      </c>
      <c r="C947" s="662" t="s">
        <v>1695</v>
      </c>
      <c r="D947" s="667">
        <v>1109</v>
      </c>
      <c r="E947" s="667">
        <v>870</v>
      </c>
      <c r="F947" s="667">
        <v>151</v>
      </c>
      <c r="G947" s="667">
        <v>8</v>
      </c>
      <c r="H947" s="667">
        <v>706</v>
      </c>
      <c r="I947" s="667">
        <v>5</v>
      </c>
      <c r="J947" s="667">
        <v>239</v>
      </c>
      <c r="K947" s="667">
        <v>8</v>
      </c>
      <c r="L947" s="667">
        <v>129</v>
      </c>
      <c r="M947" s="667">
        <v>102</v>
      </c>
      <c r="N947" s="670" t="str">
        <f t="shared" si="14"/>
        <v/>
      </c>
    </row>
    <row r="948" spans="1:14" ht="9" customHeight="1">
      <c r="A948" s="671"/>
      <c r="B948" s="672"/>
      <c r="C948" s="662" t="s">
        <v>1696</v>
      </c>
      <c r="D948" s="667">
        <v>932</v>
      </c>
      <c r="E948" s="667">
        <v>763</v>
      </c>
      <c r="F948" s="667">
        <v>40</v>
      </c>
      <c r="G948" s="667">
        <v>5</v>
      </c>
      <c r="H948" s="667">
        <v>712</v>
      </c>
      <c r="I948" s="667">
        <v>6</v>
      </c>
      <c r="J948" s="667">
        <v>169</v>
      </c>
      <c r="K948" s="667">
        <v>0</v>
      </c>
      <c r="L948" s="667">
        <v>54</v>
      </c>
      <c r="M948" s="667">
        <v>115</v>
      </c>
      <c r="N948" s="670" t="str">
        <f t="shared" si="14"/>
        <v/>
      </c>
    </row>
    <row r="949" spans="1:14" ht="18" customHeight="1">
      <c r="A949" s="671"/>
      <c r="B949" s="672"/>
      <c r="C949" s="673" t="s">
        <v>1697</v>
      </c>
      <c r="D949" s="667">
        <v>2041</v>
      </c>
      <c r="E949" s="667">
        <v>1633</v>
      </c>
      <c r="F949" s="667">
        <v>191</v>
      </c>
      <c r="G949" s="667">
        <v>13</v>
      </c>
      <c r="H949" s="667">
        <v>1418</v>
      </c>
      <c r="I949" s="667">
        <v>11</v>
      </c>
      <c r="J949" s="667">
        <v>408</v>
      </c>
      <c r="K949" s="667">
        <v>8</v>
      </c>
      <c r="L949" s="667">
        <v>183</v>
      </c>
      <c r="M949" s="667">
        <v>217</v>
      </c>
      <c r="N949" s="670" t="str">
        <f t="shared" si="14"/>
        <v/>
      </c>
    </row>
    <row r="950" spans="1:14" ht="9" customHeight="1">
      <c r="A950" s="671"/>
      <c r="B950" s="672" t="s">
        <v>864</v>
      </c>
      <c r="C950" s="662" t="s">
        <v>1695</v>
      </c>
      <c r="D950" s="667">
        <v>6065</v>
      </c>
      <c r="E950" s="667">
        <v>4912</v>
      </c>
      <c r="F950" s="667">
        <v>952</v>
      </c>
      <c r="G950" s="667">
        <v>82</v>
      </c>
      <c r="H950" s="667">
        <v>3821</v>
      </c>
      <c r="I950" s="667">
        <v>57</v>
      </c>
      <c r="J950" s="667">
        <v>1153</v>
      </c>
      <c r="K950" s="667">
        <v>59</v>
      </c>
      <c r="L950" s="667">
        <v>433</v>
      </c>
      <c r="M950" s="667">
        <v>661</v>
      </c>
      <c r="N950" s="670" t="str">
        <f t="shared" si="14"/>
        <v/>
      </c>
    </row>
    <row r="951" spans="1:14" ht="9" customHeight="1">
      <c r="A951" s="677"/>
      <c r="B951" s="672"/>
      <c r="C951" s="662" t="s">
        <v>1696</v>
      </c>
      <c r="D951" s="667">
        <v>5318</v>
      </c>
      <c r="E951" s="667">
        <v>4235</v>
      </c>
      <c r="F951" s="667">
        <v>281</v>
      </c>
      <c r="G951" s="667">
        <v>72</v>
      </c>
      <c r="H951" s="667">
        <v>3815</v>
      </c>
      <c r="I951" s="667">
        <v>67</v>
      </c>
      <c r="J951" s="667">
        <v>1083</v>
      </c>
      <c r="K951" s="667">
        <v>6</v>
      </c>
      <c r="L951" s="667">
        <v>185</v>
      </c>
      <c r="M951" s="667">
        <v>892</v>
      </c>
      <c r="N951" s="670" t="str">
        <f t="shared" si="14"/>
        <v/>
      </c>
    </row>
    <row r="952" spans="1:14" ht="18" customHeight="1">
      <c r="A952" s="671"/>
      <c r="B952" s="672"/>
      <c r="C952" s="673" t="s">
        <v>1697</v>
      </c>
      <c r="D952" s="667">
        <v>11383</v>
      </c>
      <c r="E952" s="667">
        <v>9147</v>
      </c>
      <c r="F952" s="667">
        <v>1233</v>
      </c>
      <c r="G952" s="667">
        <v>154</v>
      </c>
      <c r="H952" s="667">
        <v>7636</v>
      </c>
      <c r="I952" s="667">
        <v>124</v>
      </c>
      <c r="J952" s="667">
        <v>2236</v>
      </c>
      <c r="K952" s="667">
        <v>65</v>
      </c>
      <c r="L952" s="667">
        <v>618</v>
      </c>
      <c r="M952" s="667">
        <v>1553</v>
      </c>
      <c r="N952" s="670" t="str">
        <f t="shared" si="14"/>
        <v/>
      </c>
    </row>
    <row r="953" spans="1:14" s="660" customFormat="1" ht="18" customHeight="1">
      <c r="B953" s="665" t="s">
        <v>1712</v>
      </c>
      <c r="C953" s="668" t="s">
        <v>1695</v>
      </c>
      <c r="D953" s="669">
        <v>2659</v>
      </c>
      <c r="E953" s="669">
        <v>2047</v>
      </c>
      <c r="F953" s="669">
        <v>380</v>
      </c>
      <c r="G953" s="669">
        <v>27</v>
      </c>
      <c r="H953" s="669">
        <v>1621</v>
      </c>
      <c r="I953" s="669">
        <v>19</v>
      </c>
      <c r="J953" s="669">
        <v>612</v>
      </c>
      <c r="K953" s="669">
        <v>14</v>
      </c>
      <c r="L953" s="669">
        <v>250</v>
      </c>
      <c r="M953" s="669">
        <v>348</v>
      </c>
      <c r="N953" s="670" t="str">
        <f t="shared" si="14"/>
        <v/>
      </c>
    </row>
    <row r="954" spans="1:14" ht="9" customHeight="1">
      <c r="A954" s="671"/>
      <c r="B954" s="672"/>
      <c r="C954" s="662" t="s">
        <v>1696</v>
      </c>
      <c r="D954" s="667">
        <v>1251</v>
      </c>
      <c r="E954" s="667">
        <v>925</v>
      </c>
      <c r="F954" s="667">
        <v>62</v>
      </c>
      <c r="G954" s="667">
        <v>20</v>
      </c>
      <c r="H954" s="667">
        <v>833</v>
      </c>
      <c r="I954" s="667">
        <v>10</v>
      </c>
      <c r="J954" s="667">
        <v>326</v>
      </c>
      <c r="K954" s="667">
        <v>2</v>
      </c>
      <c r="L954" s="667">
        <v>54</v>
      </c>
      <c r="M954" s="667">
        <v>270</v>
      </c>
      <c r="N954" s="670" t="str">
        <f t="shared" si="14"/>
        <v/>
      </c>
    </row>
    <row r="955" spans="1:14" ht="18" customHeight="1">
      <c r="A955" s="671"/>
      <c r="B955" s="672"/>
      <c r="C955" s="673" t="s">
        <v>1697</v>
      </c>
      <c r="D955" s="667">
        <v>3910</v>
      </c>
      <c r="E955" s="667">
        <v>2972</v>
      </c>
      <c r="F955" s="667">
        <v>442</v>
      </c>
      <c r="G955" s="667">
        <v>47</v>
      </c>
      <c r="H955" s="667">
        <v>2454</v>
      </c>
      <c r="I955" s="667">
        <v>29</v>
      </c>
      <c r="J955" s="667">
        <v>938</v>
      </c>
      <c r="K955" s="667">
        <v>16</v>
      </c>
      <c r="L955" s="667">
        <v>304</v>
      </c>
      <c r="M955" s="667">
        <v>618</v>
      </c>
      <c r="N955" s="670" t="str">
        <f t="shared" si="14"/>
        <v/>
      </c>
    </row>
    <row r="956" spans="1:14" ht="9" customHeight="1">
      <c r="A956" s="671"/>
      <c r="B956" s="672" t="s">
        <v>866</v>
      </c>
      <c r="C956" s="662" t="s">
        <v>1695</v>
      </c>
      <c r="D956" s="667">
        <v>1612</v>
      </c>
      <c r="E956" s="667">
        <v>1124</v>
      </c>
      <c r="F956" s="667">
        <v>252</v>
      </c>
      <c r="G956" s="667">
        <v>21</v>
      </c>
      <c r="H956" s="667">
        <v>794</v>
      </c>
      <c r="I956" s="667">
        <v>57</v>
      </c>
      <c r="J956" s="667">
        <v>488</v>
      </c>
      <c r="K956" s="667">
        <v>12</v>
      </c>
      <c r="L956" s="667">
        <v>269</v>
      </c>
      <c r="M956" s="667">
        <v>207</v>
      </c>
      <c r="N956" s="670" t="str">
        <f t="shared" si="14"/>
        <v/>
      </c>
    </row>
    <row r="957" spans="1:14" ht="9" customHeight="1">
      <c r="A957" s="671"/>
      <c r="B957" s="672"/>
      <c r="C957" s="662" t="s">
        <v>1696</v>
      </c>
      <c r="D957" s="667">
        <v>880</v>
      </c>
      <c r="E957" s="667">
        <v>611</v>
      </c>
      <c r="F957" s="667">
        <v>79</v>
      </c>
      <c r="G957" s="667">
        <v>9</v>
      </c>
      <c r="H957" s="667">
        <v>495</v>
      </c>
      <c r="I957" s="667">
        <v>28</v>
      </c>
      <c r="J957" s="667">
        <v>269</v>
      </c>
      <c r="K957" s="667">
        <v>7</v>
      </c>
      <c r="L957" s="667">
        <v>91</v>
      </c>
      <c r="M957" s="667">
        <v>171</v>
      </c>
      <c r="N957" s="670" t="str">
        <f t="shared" si="14"/>
        <v/>
      </c>
    </row>
    <row r="958" spans="1:14" ht="18" customHeight="1">
      <c r="A958" s="671"/>
      <c r="B958" s="672"/>
      <c r="C958" s="673" t="s">
        <v>1697</v>
      </c>
      <c r="D958" s="667">
        <v>2492</v>
      </c>
      <c r="E958" s="667">
        <v>1735</v>
      </c>
      <c r="F958" s="667">
        <v>331</v>
      </c>
      <c r="G958" s="667">
        <v>30</v>
      </c>
      <c r="H958" s="667">
        <v>1289</v>
      </c>
      <c r="I958" s="667">
        <v>85</v>
      </c>
      <c r="J958" s="667">
        <v>757</v>
      </c>
      <c r="K958" s="667">
        <v>19</v>
      </c>
      <c r="L958" s="667">
        <v>360</v>
      </c>
      <c r="M958" s="667">
        <v>378</v>
      </c>
      <c r="N958" s="670" t="str">
        <f t="shared" si="14"/>
        <v/>
      </c>
    </row>
    <row r="959" spans="1:14" ht="9" customHeight="1">
      <c r="A959" s="672" t="s">
        <v>1713</v>
      </c>
      <c r="C959" s="662" t="s">
        <v>1695</v>
      </c>
      <c r="D959" s="667">
        <v>50200</v>
      </c>
      <c r="E959" s="667">
        <v>38237</v>
      </c>
      <c r="F959" s="667">
        <v>7617</v>
      </c>
      <c r="G959" s="667">
        <v>494</v>
      </c>
      <c r="H959" s="667">
        <v>29424</v>
      </c>
      <c r="I959" s="667">
        <v>702</v>
      </c>
      <c r="J959" s="667">
        <v>11963</v>
      </c>
      <c r="K959" s="667">
        <v>291</v>
      </c>
      <c r="L959" s="667">
        <v>5317</v>
      </c>
      <c r="M959" s="667">
        <v>6355</v>
      </c>
      <c r="N959" s="670" t="str">
        <f t="shared" si="14"/>
        <v/>
      </c>
    </row>
    <row r="960" spans="1:14" ht="9" customHeight="1">
      <c r="A960" s="671"/>
      <c r="B960" s="672"/>
      <c r="C960" s="662" t="s">
        <v>1696</v>
      </c>
      <c r="D960" s="667">
        <v>19639</v>
      </c>
      <c r="E960" s="667">
        <v>14718</v>
      </c>
      <c r="F960" s="667">
        <v>1344</v>
      </c>
      <c r="G960" s="667">
        <v>188</v>
      </c>
      <c r="H960" s="667">
        <v>12802</v>
      </c>
      <c r="I960" s="667">
        <v>384</v>
      </c>
      <c r="J960" s="667">
        <v>4921</v>
      </c>
      <c r="K960" s="667">
        <v>27</v>
      </c>
      <c r="L960" s="667">
        <v>1405</v>
      </c>
      <c r="M960" s="667">
        <v>3489</v>
      </c>
      <c r="N960" s="670" t="str">
        <f t="shared" si="14"/>
        <v/>
      </c>
    </row>
    <row r="961" spans="1:14" ht="18" customHeight="1">
      <c r="A961" s="671"/>
      <c r="B961" s="672"/>
      <c r="C961" s="673" t="s">
        <v>1697</v>
      </c>
      <c r="D961" s="667">
        <v>69839</v>
      </c>
      <c r="E961" s="667">
        <v>52955</v>
      </c>
      <c r="F961" s="667">
        <v>8961</v>
      </c>
      <c r="G961" s="667">
        <v>682</v>
      </c>
      <c r="H961" s="667">
        <v>42226</v>
      </c>
      <c r="I961" s="667">
        <v>1086</v>
      </c>
      <c r="J961" s="667">
        <v>16884</v>
      </c>
      <c r="K961" s="667">
        <v>318</v>
      </c>
      <c r="L961" s="667">
        <v>6722</v>
      </c>
      <c r="M961" s="667">
        <v>9844</v>
      </c>
      <c r="N961" s="670" t="str">
        <f t="shared" si="14"/>
        <v/>
      </c>
    </row>
    <row r="962" spans="1:14" ht="50.25" customHeight="1">
      <c r="A962" s="671"/>
      <c r="B962" s="672"/>
      <c r="C962" s="673"/>
      <c r="D962" s="667"/>
      <c r="E962" s="667"/>
      <c r="F962" s="667"/>
      <c r="G962" s="667"/>
      <c r="H962" s="667"/>
      <c r="I962" s="667"/>
      <c r="J962" s="667"/>
      <c r="K962" s="667"/>
      <c r="L962" s="667"/>
      <c r="M962" s="667"/>
      <c r="N962" s="670"/>
    </row>
    <row r="963" spans="1:14" s="660" customFormat="1" ht="9" customHeight="1">
      <c r="A963" s="676" t="s">
        <v>52</v>
      </c>
      <c r="B963" s="665"/>
      <c r="C963" s="666"/>
      <c r="D963" s="664"/>
      <c r="E963" s="664"/>
      <c r="F963" s="664"/>
      <c r="G963" s="664"/>
      <c r="H963" s="664"/>
      <c r="I963" s="664"/>
      <c r="J963" s="664"/>
      <c r="K963" s="664"/>
      <c r="L963" s="664"/>
      <c r="M963" s="664"/>
      <c r="N963" s="670"/>
    </row>
    <row r="964" spans="1:14">
      <c r="A964" s="671"/>
      <c r="B964" s="672"/>
      <c r="C964" s="662"/>
      <c r="D964" s="663" t="s">
        <v>1654</v>
      </c>
      <c r="E964" s="667"/>
      <c r="F964" s="667"/>
      <c r="G964" s="667"/>
      <c r="H964" s="667"/>
      <c r="I964" s="667"/>
      <c r="J964" s="667"/>
      <c r="K964" s="667"/>
      <c r="L964" s="667"/>
      <c r="M964" s="667"/>
      <c r="N964" s="670"/>
    </row>
    <row r="965" spans="1:14" s="660" customFormat="1" ht="9" customHeight="1">
      <c r="D965" s="663"/>
      <c r="N965" s="670"/>
    </row>
    <row r="966" spans="1:14" s="660" customFormat="1" ht="18" customHeight="1">
      <c r="A966" s="664" t="s">
        <v>508</v>
      </c>
      <c r="B966" s="665"/>
      <c r="C966" s="666"/>
      <c r="D966" s="667"/>
      <c r="E966" s="667"/>
      <c r="F966" s="667"/>
      <c r="G966" s="667"/>
      <c r="H966" s="667"/>
      <c r="I966" s="667"/>
      <c r="J966" s="667"/>
      <c r="K966" s="667"/>
      <c r="L966" s="667"/>
      <c r="M966" s="667"/>
      <c r="N966" s="670"/>
    </row>
    <row r="967" spans="1:14" ht="9" customHeight="1">
      <c r="A967" s="671"/>
      <c r="B967" s="672" t="s">
        <v>867</v>
      </c>
      <c r="C967" s="662" t="s">
        <v>1695</v>
      </c>
      <c r="D967" s="667">
        <v>2612</v>
      </c>
      <c r="E967" s="667">
        <v>174</v>
      </c>
      <c r="F967" s="667">
        <v>96</v>
      </c>
      <c r="G967" s="667">
        <v>3</v>
      </c>
      <c r="H967" s="667">
        <v>74</v>
      </c>
      <c r="I967" s="667">
        <v>1</v>
      </c>
      <c r="J967" s="667">
        <v>2438</v>
      </c>
      <c r="K967" s="667">
        <v>120</v>
      </c>
      <c r="L967" s="667">
        <v>2305</v>
      </c>
      <c r="M967" s="667">
        <v>13</v>
      </c>
      <c r="N967" s="670" t="str">
        <f t="shared" si="14"/>
        <v/>
      </c>
    </row>
    <row r="968" spans="1:14" ht="9" customHeight="1">
      <c r="A968" s="671"/>
      <c r="B968" s="672"/>
      <c r="C968" s="662" t="s">
        <v>1696</v>
      </c>
      <c r="D968" s="667">
        <v>556</v>
      </c>
      <c r="E968" s="667">
        <v>146</v>
      </c>
      <c r="F968" s="667">
        <v>23</v>
      </c>
      <c r="G968" s="667">
        <v>4</v>
      </c>
      <c r="H968" s="667">
        <v>119</v>
      </c>
      <c r="I968" s="667">
        <v>0</v>
      </c>
      <c r="J968" s="667">
        <v>410</v>
      </c>
      <c r="K968" s="667">
        <v>4</v>
      </c>
      <c r="L968" s="667">
        <v>376</v>
      </c>
      <c r="M968" s="667">
        <v>30</v>
      </c>
      <c r="N968" s="670" t="str">
        <f t="shared" si="14"/>
        <v/>
      </c>
    </row>
    <row r="969" spans="1:14" ht="18" customHeight="1">
      <c r="A969" s="671"/>
      <c r="B969" s="672"/>
      <c r="C969" s="673" t="s">
        <v>1697</v>
      </c>
      <c r="D969" s="667">
        <v>3168</v>
      </c>
      <c r="E969" s="667">
        <v>320</v>
      </c>
      <c r="F969" s="667">
        <v>119</v>
      </c>
      <c r="G969" s="667">
        <v>7</v>
      </c>
      <c r="H969" s="667">
        <v>193</v>
      </c>
      <c r="I969" s="667">
        <v>1</v>
      </c>
      <c r="J969" s="667">
        <v>2848</v>
      </c>
      <c r="K969" s="667">
        <v>124</v>
      </c>
      <c r="L969" s="667">
        <v>2681</v>
      </c>
      <c r="M969" s="667">
        <v>43</v>
      </c>
      <c r="N969" s="670" t="str">
        <f t="shared" si="14"/>
        <v/>
      </c>
    </row>
    <row r="970" spans="1:14" s="660" customFormat="1" ht="18" customHeight="1">
      <c r="B970" s="665" t="s">
        <v>1714</v>
      </c>
      <c r="C970" s="668" t="s">
        <v>1695</v>
      </c>
      <c r="D970" s="669">
        <v>1326</v>
      </c>
      <c r="E970" s="669">
        <v>415</v>
      </c>
      <c r="F970" s="669">
        <v>214</v>
      </c>
      <c r="G970" s="669">
        <v>39</v>
      </c>
      <c r="H970" s="669">
        <v>147</v>
      </c>
      <c r="I970" s="669">
        <v>15</v>
      </c>
      <c r="J970" s="669">
        <v>911</v>
      </c>
      <c r="K970" s="669">
        <v>10</v>
      </c>
      <c r="L970" s="669">
        <v>795</v>
      </c>
      <c r="M970" s="669">
        <v>106</v>
      </c>
      <c r="N970" s="670" t="str">
        <f t="shared" si="14"/>
        <v/>
      </c>
    </row>
    <row r="971" spans="1:14" ht="9" customHeight="1">
      <c r="A971" s="671"/>
      <c r="B971" s="672"/>
      <c r="C971" s="662" t="s">
        <v>1696</v>
      </c>
      <c r="D971" s="667">
        <v>1749</v>
      </c>
      <c r="E971" s="667">
        <v>660</v>
      </c>
      <c r="F971" s="667">
        <v>188</v>
      </c>
      <c r="G971" s="667">
        <v>67</v>
      </c>
      <c r="H971" s="667">
        <v>363</v>
      </c>
      <c r="I971" s="667">
        <v>42</v>
      </c>
      <c r="J971" s="667">
        <v>1089</v>
      </c>
      <c r="K971" s="667">
        <v>2</v>
      </c>
      <c r="L971" s="667">
        <v>906</v>
      </c>
      <c r="M971" s="667">
        <v>181</v>
      </c>
      <c r="N971" s="670" t="str">
        <f t="shared" si="14"/>
        <v/>
      </c>
    </row>
    <row r="972" spans="1:14" ht="18" customHeight="1">
      <c r="A972" s="671"/>
      <c r="B972" s="672"/>
      <c r="C972" s="673" t="s">
        <v>1697</v>
      </c>
      <c r="D972" s="667">
        <v>3075</v>
      </c>
      <c r="E972" s="667">
        <v>1075</v>
      </c>
      <c r="F972" s="667">
        <v>402</v>
      </c>
      <c r="G972" s="667">
        <v>106</v>
      </c>
      <c r="H972" s="667">
        <v>510</v>
      </c>
      <c r="I972" s="667">
        <v>57</v>
      </c>
      <c r="J972" s="667">
        <v>2000</v>
      </c>
      <c r="K972" s="667">
        <v>12</v>
      </c>
      <c r="L972" s="667">
        <v>1701</v>
      </c>
      <c r="M972" s="667">
        <v>287</v>
      </c>
      <c r="N972" s="670" t="str">
        <f t="shared" si="14"/>
        <v/>
      </c>
    </row>
    <row r="973" spans="1:14" s="660" customFormat="1" ht="18" customHeight="1">
      <c r="B973" s="665" t="s">
        <v>1715</v>
      </c>
      <c r="C973" s="668" t="s">
        <v>1695</v>
      </c>
      <c r="D973" s="669">
        <v>2397</v>
      </c>
      <c r="E973" s="669">
        <v>2222</v>
      </c>
      <c r="F973" s="669">
        <v>399</v>
      </c>
      <c r="G973" s="669">
        <v>66</v>
      </c>
      <c r="H973" s="669">
        <v>1756</v>
      </c>
      <c r="I973" s="669">
        <v>1</v>
      </c>
      <c r="J973" s="669">
        <v>175</v>
      </c>
      <c r="K973" s="669">
        <v>9</v>
      </c>
      <c r="L973" s="669">
        <v>65</v>
      </c>
      <c r="M973" s="669">
        <v>101</v>
      </c>
      <c r="N973" s="670" t="str">
        <f t="shared" si="14"/>
        <v/>
      </c>
    </row>
    <row r="974" spans="1:14" ht="9" customHeight="1">
      <c r="A974" s="671"/>
      <c r="B974" s="672"/>
      <c r="C974" s="662" t="s">
        <v>1696</v>
      </c>
      <c r="D974" s="667">
        <v>2304</v>
      </c>
      <c r="E974" s="667">
        <v>2095</v>
      </c>
      <c r="F974" s="667">
        <v>83</v>
      </c>
      <c r="G974" s="667">
        <v>42</v>
      </c>
      <c r="H974" s="667">
        <v>1966</v>
      </c>
      <c r="I974" s="667">
        <v>4</v>
      </c>
      <c r="J974" s="667">
        <v>209</v>
      </c>
      <c r="K974" s="667">
        <v>0</v>
      </c>
      <c r="L974" s="667">
        <v>39</v>
      </c>
      <c r="M974" s="667">
        <v>170</v>
      </c>
      <c r="N974" s="670" t="str">
        <f t="shared" si="14"/>
        <v/>
      </c>
    </row>
    <row r="975" spans="1:14" ht="18" customHeight="1">
      <c r="A975" s="671"/>
      <c r="B975" s="672"/>
      <c r="C975" s="673" t="s">
        <v>1697</v>
      </c>
      <c r="D975" s="667">
        <v>4701</v>
      </c>
      <c r="E975" s="667">
        <v>4317</v>
      </c>
      <c r="F975" s="667">
        <v>482</v>
      </c>
      <c r="G975" s="667">
        <v>108</v>
      </c>
      <c r="H975" s="667">
        <v>3722</v>
      </c>
      <c r="I975" s="667">
        <v>5</v>
      </c>
      <c r="J975" s="667">
        <v>384</v>
      </c>
      <c r="K975" s="667">
        <v>9</v>
      </c>
      <c r="L975" s="667">
        <v>104</v>
      </c>
      <c r="M975" s="667">
        <v>271</v>
      </c>
      <c r="N975" s="670" t="str">
        <f t="shared" si="14"/>
        <v/>
      </c>
    </row>
    <row r="976" spans="1:14" s="660" customFormat="1" ht="18" customHeight="1">
      <c r="B976" s="665" t="s">
        <v>1753</v>
      </c>
      <c r="C976" s="668" t="s">
        <v>1695</v>
      </c>
      <c r="D976" s="669">
        <v>5147</v>
      </c>
      <c r="E976" s="669">
        <v>4898</v>
      </c>
      <c r="F976" s="669">
        <v>695</v>
      </c>
      <c r="G976" s="669">
        <v>93</v>
      </c>
      <c r="H976" s="669">
        <v>4109</v>
      </c>
      <c r="I976" s="669">
        <v>1</v>
      </c>
      <c r="J976" s="669">
        <v>249</v>
      </c>
      <c r="K976" s="669">
        <v>19</v>
      </c>
      <c r="L976" s="669">
        <v>108</v>
      </c>
      <c r="M976" s="669">
        <v>122</v>
      </c>
      <c r="N976" s="670" t="str">
        <f t="shared" si="14"/>
        <v/>
      </c>
    </row>
    <row r="977" spans="1:14" ht="9" customHeight="1">
      <c r="A977" s="671"/>
      <c r="B977" s="672"/>
      <c r="C977" s="662" t="s">
        <v>1696</v>
      </c>
      <c r="D977" s="667">
        <v>5238</v>
      </c>
      <c r="E977" s="667">
        <v>4982</v>
      </c>
      <c r="F977" s="667">
        <v>129</v>
      </c>
      <c r="G977" s="667">
        <v>76</v>
      </c>
      <c r="H977" s="667">
        <v>4776</v>
      </c>
      <c r="I977" s="667">
        <v>1</v>
      </c>
      <c r="J977" s="667">
        <v>256</v>
      </c>
      <c r="K977" s="667">
        <v>2</v>
      </c>
      <c r="L977" s="667">
        <v>37</v>
      </c>
      <c r="M977" s="667">
        <v>217</v>
      </c>
      <c r="N977" s="670" t="str">
        <f t="shared" si="14"/>
        <v/>
      </c>
    </row>
    <row r="978" spans="1:14" ht="18" customHeight="1">
      <c r="A978" s="671"/>
      <c r="B978" s="672"/>
      <c r="C978" s="673" t="s">
        <v>1697</v>
      </c>
      <c r="D978" s="667">
        <v>10385</v>
      </c>
      <c r="E978" s="667">
        <v>9880</v>
      </c>
      <c r="F978" s="667">
        <v>824</v>
      </c>
      <c r="G978" s="667">
        <v>169</v>
      </c>
      <c r="H978" s="667">
        <v>8885</v>
      </c>
      <c r="I978" s="667">
        <v>2</v>
      </c>
      <c r="J978" s="667">
        <v>505</v>
      </c>
      <c r="K978" s="667">
        <v>21</v>
      </c>
      <c r="L978" s="667">
        <v>145</v>
      </c>
      <c r="M978" s="667">
        <v>339</v>
      </c>
      <c r="N978" s="670" t="str">
        <f t="shared" si="14"/>
        <v/>
      </c>
    </row>
    <row r="979" spans="1:14" s="660" customFormat="1" ht="18" customHeight="1">
      <c r="B979" s="665" t="s">
        <v>1754</v>
      </c>
      <c r="C979" s="668" t="s">
        <v>1695</v>
      </c>
      <c r="D979" s="669">
        <v>21404</v>
      </c>
      <c r="E979" s="669">
        <v>19989</v>
      </c>
      <c r="F979" s="669">
        <v>1528</v>
      </c>
      <c r="G979" s="669">
        <v>105</v>
      </c>
      <c r="H979" s="669">
        <v>18353</v>
      </c>
      <c r="I979" s="669">
        <v>3</v>
      </c>
      <c r="J979" s="669">
        <v>1415</v>
      </c>
      <c r="K979" s="669">
        <v>69</v>
      </c>
      <c r="L979" s="669">
        <v>1121</v>
      </c>
      <c r="M979" s="669">
        <v>225</v>
      </c>
      <c r="N979" s="670" t="str">
        <f t="shared" si="14"/>
        <v/>
      </c>
    </row>
    <row r="980" spans="1:14" ht="9" customHeight="1">
      <c r="A980" s="671"/>
      <c r="B980" s="672"/>
      <c r="C980" s="662" t="s">
        <v>1696</v>
      </c>
      <c r="D980" s="667">
        <v>19492</v>
      </c>
      <c r="E980" s="667">
        <v>18673</v>
      </c>
      <c r="F980" s="667">
        <v>242</v>
      </c>
      <c r="G980" s="667">
        <v>143</v>
      </c>
      <c r="H980" s="667">
        <v>18280</v>
      </c>
      <c r="I980" s="667">
        <v>8</v>
      </c>
      <c r="J980" s="667">
        <v>819</v>
      </c>
      <c r="K980" s="667">
        <v>12</v>
      </c>
      <c r="L980" s="667">
        <v>344</v>
      </c>
      <c r="M980" s="667">
        <v>463</v>
      </c>
      <c r="N980" s="670" t="str">
        <f t="shared" si="14"/>
        <v/>
      </c>
    </row>
    <row r="981" spans="1:14" ht="18" customHeight="1">
      <c r="A981" s="671"/>
      <c r="B981" s="672"/>
      <c r="C981" s="673" t="s">
        <v>1697</v>
      </c>
      <c r="D981" s="667">
        <v>40896</v>
      </c>
      <c r="E981" s="667">
        <v>38662</v>
      </c>
      <c r="F981" s="667">
        <v>1770</v>
      </c>
      <c r="G981" s="667">
        <v>248</v>
      </c>
      <c r="H981" s="667">
        <v>36633</v>
      </c>
      <c r="I981" s="667">
        <v>11</v>
      </c>
      <c r="J981" s="667">
        <v>2234</v>
      </c>
      <c r="K981" s="667">
        <v>81</v>
      </c>
      <c r="L981" s="667">
        <v>1465</v>
      </c>
      <c r="M981" s="667">
        <v>688</v>
      </c>
      <c r="N981" s="670" t="str">
        <f t="shared" si="14"/>
        <v/>
      </c>
    </row>
    <row r="982" spans="1:14" s="660" customFormat="1" ht="18" customHeight="1">
      <c r="B982" s="665" t="s">
        <v>1718</v>
      </c>
      <c r="C982" s="668" t="s">
        <v>1695</v>
      </c>
      <c r="D982" s="669">
        <v>1147</v>
      </c>
      <c r="E982" s="669">
        <v>1110</v>
      </c>
      <c r="F982" s="669">
        <v>126</v>
      </c>
      <c r="G982" s="669">
        <v>10</v>
      </c>
      <c r="H982" s="669">
        <v>974</v>
      </c>
      <c r="I982" s="669">
        <v>0</v>
      </c>
      <c r="J982" s="669">
        <v>37</v>
      </c>
      <c r="K982" s="669">
        <v>2</v>
      </c>
      <c r="L982" s="669">
        <v>28</v>
      </c>
      <c r="M982" s="669">
        <v>7</v>
      </c>
      <c r="N982" s="670" t="str">
        <f t="shared" si="14"/>
        <v/>
      </c>
    </row>
    <row r="983" spans="1:14" ht="9" customHeight="1">
      <c r="A983" s="671"/>
      <c r="B983" s="672"/>
      <c r="C983" s="662" t="s">
        <v>1696</v>
      </c>
      <c r="D983" s="667">
        <v>846</v>
      </c>
      <c r="E983" s="667">
        <v>824</v>
      </c>
      <c r="F983" s="667">
        <v>19</v>
      </c>
      <c r="G983" s="667">
        <v>15</v>
      </c>
      <c r="H983" s="667">
        <v>790</v>
      </c>
      <c r="I983" s="667">
        <v>0</v>
      </c>
      <c r="J983" s="667">
        <v>22</v>
      </c>
      <c r="K983" s="667">
        <v>1</v>
      </c>
      <c r="L983" s="667">
        <v>9</v>
      </c>
      <c r="M983" s="667">
        <v>12</v>
      </c>
      <c r="N983" s="670" t="str">
        <f t="shared" ref="N983:N1046" si="15">IF(OR(D983=E983,D983=F983,D983=G983,D983=H983,D983=I983,D983=J983,D983=K983,D983=L983,D983=M983),"X","")</f>
        <v/>
      </c>
    </row>
    <row r="984" spans="1:14" ht="18" customHeight="1">
      <c r="A984" s="671"/>
      <c r="B984" s="672"/>
      <c r="C984" s="673" t="s">
        <v>1697</v>
      </c>
      <c r="D984" s="667">
        <v>1993</v>
      </c>
      <c r="E984" s="667">
        <v>1934</v>
      </c>
      <c r="F984" s="667">
        <v>145</v>
      </c>
      <c r="G984" s="667">
        <v>25</v>
      </c>
      <c r="H984" s="667">
        <v>1764</v>
      </c>
      <c r="I984" s="667">
        <v>0</v>
      </c>
      <c r="J984" s="667">
        <v>59</v>
      </c>
      <c r="K984" s="667">
        <v>3</v>
      </c>
      <c r="L984" s="667">
        <v>37</v>
      </c>
      <c r="M984" s="667">
        <v>19</v>
      </c>
      <c r="N984" s="670" t="str">
        <f t="shared" si="15"/>
        <v/>
      </c>
    </row>
    <row r="985" spans="1:14" ht="18" customHeight="1">
      <c r="A985" s="1434" t="s">
        <v>1749</v>
      </c>
      <c r="B985" s="1436"/>
      <c r="C985" s="662" t="s">
        <v>1695</v>
      </c>
      <c r="D985" s="669">
        <v>34033</v>
      </c>
      <c r="E985" s="669">
        <v>28808</v>
      </c>
      <c r="F985" s="669">
        <v>3058</v>
      </c>
      <c r="G985" s="669">
        <v>316</v>
      </c>
      <c r="H985" s="669">
        <v>25413</v>
      </c>
      <c r="I985" s="669">
        <v>21</v>
      </c>
      <c r="J985" s="669">
        <v>5225</v>
      </c>
      <c r="K985" s="669">
        <v>229</v>
      </c>
      <c r="L985" s="669">
        <v>4422</v>
      </c>
      <c r="M985" s="669">
        <v>574</v>
      </c>
      <c r="N985" s="670" t="str">
        <f t="shared" si="15"/>
        <v/>
      </c>
    </row>
    <row r="986" spans="1:14" ht="9" customHeight="1">
      <c r="A986" s="671"/>
      <c r="B986" s="672"/>
      <c r="C986" s="662" t="s">
        <v>1696</v>
      </c>
      <c r="D986" s="667">
        <v>30185</v>
      </c>
      <c r="E986" s="667">
        <v>27380</v>
      </c>
      <c r="F986" s="667">
        <v>684</v>
      </c>
      <c r="G986" s="667">
        <v>347</v>
      </c>
      <c r="H986" s="667">
        <v>26294</v>
      </c>
      <c r="I986" s="667">
        <v>55</v>
      </c>
      <c r="J986" s="667">
        <v>2805</v>
      </c>
      <c r="K986" s="667">
        <v>21</v>
      </c>
      <c r="L986" s="667">
        <v>1711</v>
      </c>
      <c r="M986" s="667">
        <v>1073</v>
      </c>
      <c r="N986" s="670" t="str">
        <f t="shared" si="15"/>
        <v/>
      </c>
    </row>
    <row r="987" spans="1:14" ht="18" customHeight="1">
      <c r="A987" s="671"/>
      <c r="B987" s="672"/>
      <c r="C987" s="673" t="s">
        <v>1697</v>
      </c>
      <c r="D987" s="667">
        <v>64218</v>
      </c>
      <c r="E987" s="667">
        <v>56188</v>
      </c>
      <c r="F987" s="667">
        <v>3742</v>
      </c>
      <c r="G987" s="667">
        <v>663</v>
      </c>
      <c r="H987" s="667">
        <v>51707</v>
      </c>
      <c r="I987" s="667">
        <v>76</v>
      </c>
      <c r="J987" s="667">
        <v>8030</v>
      </c>
      <c r="K987" s="667">
        <v>250</v>
      </c>
      <c r="L987" s="667">
        <v>6133</v>
      </c>
      <c r="M987" s="667">
        <v>1647</v>
      </c>
      <c r="N987" s="670" t="str">
        <f t="shared" si="15"/>
        <v/>
      </c>
    </row>
    <row r="988" spans="1:14" s="660" customFormat="1" ht="18" customHeight="1">
      <c r="A988" s="664" t="s">
        <v>517</v>
      </c>
      <c r="B988" s="665"/>
      <c r="C988" s="666"/>
      <c r="D988" s="667"/>
      <c r="E988" s="667"/>
      <c r="F988" s="667"/>
      <c r="G988" s="667"/>
      <c r="H988" s="667"/>
      <c r="I988" s="667"/>
      <c r="J988" s="667"/>
      <c r="K988" s="667"/>
      <c r="L988" s="667"/>
      <c r="M988" s="667"/>
      <c r="N988" s="670"/>
    </row>
    <row r="989" spans="1:14" ht="9" customHeight="1">
      <c r="A989" s="671"/>
      <c r="B989" s="672" t="s">
        <v>875</v>
      </c>
      <c r="C989" s="662" t="s">
        <v>1695</v>
      </c>
      <c r="D989" s="667">
        <v>57</v>
      </c>
      <c r="E989" s="667">
        <v>8</v>
      </c>
      <c r="F989" s="667">
        <v>0</v>
      </c>
      <c r="G989" s="667">
        <v>0</v>
      </c>
      <c r="H989" s="667">
        <v>8</v>
      </c>
      <c r="I989" s="667">
        <v>0</v>
      </c>
      <c r="J989" s="667">
        <v>49</v>
      </c>
      <c r="K989" s="667">
        <v>0</v>
      </c>
      <c r="L989" s="667">
        <v>48</v>
      </c>
      <c r="M989" s="667">
        <v>1</v>
      </c>
      <c r="N989" s="670" t="str">
        <f t="shared" si="15"/>
        <v/>
      </c>
    </row>
    <row r="990" spans="1:14" ht="9" customHeight="1">
      <c r="A990" s="671"/>
      <c r="B990" s="672"/>
      <c r="C990" s="662" t="s">
        <v>1696</v>
      </c>
      <c r="D990" s="667">
        <v>24</v>
      </c>
      <c r="E990" s="667">
        <v>9</v>
      </c>
      <c r="F990" s="667">
        <v>0</v>
      </c>
      <c r="G990" s="667">
        <v>0</v>
      </c>
      <c r="H990" s="667">
        <v>9</v>
      </c>
      <c r="I990" s="667">
        <v>0</v>
      </c>
      <c r="J990" s="667">
        <v>15</v>
      </c>
      <c r="K990" s="667">
        <v>0</v>
      </c>
      <c r="L990" s="667">
        <v>14</v>
      </c>
      <c r="M990" s="667">
        <v>1</v>
      </c>
      <c r="N990" s="670" t="str">
        <f t="shared" si="15"/>
        <v/>
      </c>
    </row>
    <row r="991" spans="1:14" ht="18" customHeight="1">
      <c r="A991" s="671"/>
      <c r="B991" s="672"/>
      <c r="C991" s="673" t="s">
        <v>1697</v>
      </c>
      <c r="D991" s="667">
        <v>81</v>
      </c>
      <c r="E991" s="667">
        <v>17</v>
      </c>
      <c r="F991" s="667">
        <v>0</v>
      </c>
      <c r="G991" s="667">
        <v>0</v>
      </c>
      <c r="H991" s="667">
        <v>17</v>
      </c>
      <c r="I991" s="667">
        <v>0</v>
      </c>
      <c r="J991" s="667">
        <v>64</v>
      </c>
      <c r="K991" s="667">
        <v>0</v>
      </c>
      <c r="L991" s="667">
        <v>62</v>
      </c>
      <c r="M991" s="667">
        <v>2</v>
      </c>
      <c r="N991" s="670" t="str">
        <f t="shared" si="15"/>
        <v/>
      </c>
    </row>
    <row r="992" spans="1:14" ht="9" customHeight="1">
      <c r="A992" s="671"/>
      <c r="B992" s="672" t="s">
        <v>876</v>
      </c>
      <c r="C992" s="662" t="s">
        <v>1695</v>
      </c>
      <c r="D992" s="667">
        <v>117</v>
      </c>
      <c r="E992" s="667">
        <v>94</v>
      </c>
      <c r="F992" s="667">
        <v>30</v>
      </c>
      <c r="G992" s="667">
        <v>2</v>
      </c>
      <c r="H992" s="667">
        <v>62</v>
      </c>
      <c r="I992" s="667">
        <v>0</v>
      </c>
      <c r="J992" s="667">
        <v>23</v>
      </c>
      <c r="K992" s="667">
        <v>0</v>
      </c>
      <c r="L992" s="667">
        <v>7</v>
      </c>
      <c r="M992" s="667">
        <v>16</v>
      </c>
      <c r="N992" s="670" t="str">
        <f t="shared" si="15"/>
        <v/>
      </c>
    </row>
    <row r="993" spans="1:14" ht="9" customHeight="1">
      <c r="A993" s="671"/>
      <c r="B993" s="672"/>
      <c r="C993" s="662" t="s">
        <v>1696</v>
      </c>
      <c r="D993" s="667">
        <v>203</v>
      </c>
      <c r="E993" s="667">
        <v>159</v>
      </c>
      <c r="F993" s="667">
        <v>7</v>
      </c>
      <c r="G993" s="667">
        <v>4</v>
      </c>
      <c r="H993" s="667">
        <v>147</v>
      </c>
      <c r="I993" s="667">
        <v>1</v>
      </c>
      <c r="J993" s="667">
        <v>44</v>
      </c>
      <c r="K993" s="667">
        <v>0</v>
      </c>
      <c r="L993" s="667">
        <v>8</v>
      </c>
      <c r="M993" s="667">
        <v>36</v>
      </c>
      <c r="N993" s="670" t="str">
        <f t="shared" si="15"/>
        <v/>
      </c>
    </row>
    <row r="994" spans="1:14" ht="18" customHeight="1">
      <c r="A994" s="671"/>
      <c r="B994" s="672"/>
      <c r="C994" s="673" t="s">
        <v>1697</v>
      </c>
      <c r="D994" s="667">
        <v>320</v>
      </c>
      <c r="E994" s="667">
        <v>253</v>
      </c>
      <c r="F994" s="667">
        <v>37</v>
      </c>
      <c r="G994" s="667">
        <v>6</v>
      </c>
      <c r="H994" s="667">
        <v>209</v>
      </c>
      <c r="I994" s="667">
        <v>1</v>
      </c>
      <c r="J994" s="667">
        <v>67</v>
      </c>
      <c r="K994" s="667">
        <v>0</v>
      </c>
      <c r="L994" s="667">
        <v>15</v>
      </c>
      <c r="M994" s="667">
        <v>52</v>
      </c>
      <c r="N994" s="670" t="str">
        <f t="shared" si="15"/>
        <v/>
      </c>
    </row>
    <row r="995" spans="1:14" s="660" customFormat="1" ht="18" customHeight="1">
      <c r="B995" s="665" t="s">
        <v>1720</v>
      </c>
      <c r="C995" s="668" t="s">
        <v>1695</v>
      </c>
      <c r="D995" s="669">
        <v>235</v>
      </c>
      <c r="E995" s="669">
        <v>215</v>
      </c>
      <c r="F995" s="669">
        <v>62</v>
      </c>
      <c r="G995" s="669">
        <v>11</v>
      </c>
      <c r="H995" s="669">
        <v>140</v>
      </c>
      <c r="I995" s="669">
        <v>2</v>
      </c>
      <c r="J995" s="669">
        <v>20</v>
      </c>
      <c r="K995" s="669">
        <v>0</v>
      </c>
      <c r="L995" s="669">
        <v>8</v>
      </c>
      <c r="M995" s="669">
        <v>12</v>
      </c>
      <c r="N995" s="670" t="str">
        <f t="shared" si="15"/>
        <v/>
      </c>
    </row>
    <row r="996" spans="1:14" ht="9" customHeight="1">
      <c r="A996" s="671"/>
      <c r="B996" s="672"/>
      <c r="C996" s="662" t="s">
        <v>1696</v>
      </c>
      <c r="D996" s="667">
        <v>365</v>
      </c>
      <c r="E996" s="667">
        <v>295</v>
      </c>
      <c r="F996" s="667">
        <v>18</v>
      </c>
      <c r="G996" s="667">
        <v>11</v>
      </c>
      <c r="H996" s="667">
        <v>266</v>
      </c>
      <c r="I996" s="667">
        <v>0</v>
      </c>
      <c r="J996" s="667">
        <v>70</v>
      </c>
      <c r="K996" s="667">
        <v>0</v>
      </c>
      <c r="L996" s="667">
        <v>3</v>
      </c>
      <c r="M996" s="667">
        <v>67</v>
      </c>
      <c r="N996" s="670" t="str">
        <f t="shared" si="15"/>
        <v/>
      </c>
    </row>
    <row r="997" spans="1:14" ht="18" customHeight="1">
      <c r="A997" s="671"/>
      <c r="B997" s="672"/>
      <c r="C997" s="673" t="s">
        <v>1697</v>
      </c>
      <c r="D997" s="667">
        <v>600</v>
      </c>
      <c r="E997" s="667">
        <v>510</v>
      </c>
      <c r="F997" s="667">
        <v>80</v>
      </c>
      <c r="G997" s="667">
        <v>22</v>
      </c>
      <c r="H997" s="667">
        <v>406</v>
      </c>
      <c r="I997" s="667">
        <v>2</v>
      </c>
      <c r="J997" s="667">
        <v>90</v>
      </c>
      <c r="K997" s="667">
        <v>0</v>
      </c>
      <c r="L997" s="667">
        <v>11</v>
      </c>
      <c r="M997" s="667">
        <v>79</v>
      </c>
      <c r="N997" s="670" t="str">
        <f t="shared" si="15"/>
        <v/>
      </c>
    </row>
    <row r="998" spans="1:14" s="660" customFormat="1" ht="18" customHeight="1">
      <c r="B998" s="665" t="s">
        <v>1721</v>
      </c>
      <c r="C998" s="668" t="s">
        <v>1695</v>
      </c>
      <c r="D998" s="669">
        <v>213</v>
      </c>
      <c r="E998" s="669">
        <v>171</v>
      </c>
      <c r="F998" s="669">
        <v>42</v>
      </c>
      <c r="G998" s="669">
        <v>3</v>
      </c>
      <c r="H998" s="669">
        <v>126</v>
      </c>
      <c r="I998" s="669">
        <v>0</v>
      </c>
      <c r="J998" s="669">
        <v>42</v>
      </c>
      <c r="K998" s="669">
        <v>0</v>
      </c>
      <c r="L998" s="669">
        <v>2</v>
      </c>
      <c r="M998" s="669">
        <v>40</v>
      </c>
      <c r="N998" s="670" t="str">
        <f t="shared" si="15"/>
        <v/>
      </c>
    </row>
    <row r="999" spans="1:14" ht="9" customHeight="1">
      <c r="A999" s="671"/>
      <c r="B999" s="672"/>
      <c r="C999" s="662" t="s">
        <v>1696</v>
      </c>
      <c r="D999" s="667">
        <v>544</v>
      </c>
      <c r="E999" s="667">
        <v>327</v>
      </c>
      <c r="F999" s="667">
        <v>19</v>
      </c>
      <c r="G999" s="667">
        <v>9</v>
      </c>
      <c r="H999" s="667">
        <v>298</v>
      </c>
      <c r="I999" s="667">
        <v>1</v>
      </c>
      <c r="J999" s="667">
        <v>217</v>
      </c>
      <c r="K999" s="667">
        <v>0</v>
      </c>
      <c r="L999" s="667">
        <v>1</v>
      </c>
      <c r="M999" s="667">
        <v>216</v>
      </c>
      <c r="N999" s="670" t="str">
        <f t="shared" si="15"/>
        <v/>
      </c>
    </row>
    <row r="1000" spans="1:14" ht="18" customHeight="1">
      <c r="A1000" s="671"/>
      <c r="B1000" s="672"/>
      <c r="C1000" s="673" t="s">
        <v>1697</v>
      </c>
      <c r="D1000" s="667">
        <v>757</v>
      </c>
      <c r="E1000" s="667">
        <v>498</v>
      </c>
      <c r="F1000" s="667">
        <v>61</v>
      </c>
      <c r="G1000" s="667">
        <v>12</v>
      </c>
      <c r="H1000" s="667">
        <v>424</v>
      </c>
      <c r="I1000" s="667">
        <v>1</v>
      </c>
      <c r="J1000" s="667">
        <v>259</v>
      </c>
      <c r="K1000" s="667">
        <v>0</v>
      </c>
      <c r="L1000" s="667">
        <v>3</v>
      </c>
      <c r="M1000" s="667">
        <v>256</v>
      </c>
      <c r="N1000" s="670" t="str">
        <f t="shared" si="15"/>
        <v/>
      </c>
    </row>
    <row r="1001" spans="1:14" ht="9" customHeight="1">
      <c r="A1001" s="672" t="s">
        <v>1722</v>
      </c>
      <c r="C1001" s="662" t="s">
        <v>1695</v>
      </c>
      <c r="D1001" s="667">
        <v>622</v>
      </c>
      <c r="E1001" s="667">
        <v>488</v>
      </c>
      <c r="F1001" s="667">
        <v>134</v>
      </c>
      <c r="G1001" s="667">
        <v>16</v>
      </c>
      <c r="H1001" s="667">
        <v>336</v>
      </c>
      <c r="I1001" s="667">
        <v>2</v>
      </c>
      <c r="J1001" s="667">
        <v>134</v>
      </c>
      <c r="K1001" s="667">
        <v>0</v>
      </c>
      <c r="L1001" s="667">
        <v>65</v>
      </c>
      <c r="M1001" s="667">
        <v>69</v>
      </c>
      <c r="N1001" s="670" t="str">
        <f t="shared" si="15"/>
        <v/>
      </c>
    </row>
    <row r="1002" spans="1:14" ht="9" customHeight="1">
      <c r="A1002" s="671"/>
      <c r="B1002" s="672"/>
      <c r="C1002" s="662" t="s">
        <v>1696</v>
      </c>
      <c r="D1002" s="667">
        <v>1136</v>
      </c>
      <c r="E1002" s="667">
        <v>790</v>
      </c>
      <c r="F1002" s="667">
        <v>44</v>
      </c>
      <c r="G1002" s="667">
        <v>24</v>
      </c>
      <c r="H1002" s="667">
        <v>720</v>
      </c>
      <c r="I1002" s="667">
        <v>2</v>
      </c>
      <c r="J1002" s="667">
        <v>346</v>
      </c>
      <c r="K1002" s="667">
        <v>0</v>
      </c>
      <c r="L1002" s="667">
        <v>26</v>
      </c>
      <c r="M1002" s="667">
        <v>320</v>
      </c>
      <c r="N1002" s="670" t="str">
        <f t="shared" si="15"/>
        <v/>
      </c>
    </row>
    <row r="1003" spans="1:14" ht="18" customHeight="1">
      <c r="A1003" s="671"/>
      <c r="B1003" s="672"/>
      <c r="C1003" s="673" t="s">
        <v>1697</v>
      </c>
      <c r="D1003" s="667">
        <v>1758</v>
      </c>
      <c r="E1003" s="667">
        <v>1278</v>
      </c>
      <c r="F1003" s="667">
        <v>178</v>
      </c>
      <c r="G1003" s="667">
        <v>40</v>
      </c>
      <c r="H1003" s="667">
        <v>1056</v>
      </c>
      <c r="I1003" s="667">
        <v>4</v>
      </c>
      <c r="J1003" s="667">
        <v>480</v>
      </c>
      <c r="K1003" s="667">
        <v>0</v>
      </c>
      <c r="L1003" s="667">
        <v>91</v>
      </c>
      <c r="M1003" s="667">
        <v>389</v>
      </c>
      <c r="N1003" s="670" t="str">
        <f t="shared" si="15"/>
        <v/>
      </c>
    </row>
    <row r="1004" spans="1:14" s="660" customFormat="1" ht="18" customHeight="1">
      <c r="A1004" s="664" t="s">
        <v>879</v>
      </c>
      <c r="B1004" s="665"/>
      <c r="C1004" s="666"/>
      <c r="D1004" s="667"/>
      <c r="E1004" s="667"/>
      <c r="F1004" s="667"/>
      <c r="G1004" s="667"/>
      <c r="H1004" s="667"/>
      <c r="I1004" s="667"/>
      <c r="J1004" s="667"/>
      <c r="K1004" s="667"/>
      <c r="L1004" s="667"/>
      <c r="M1004" s="667"/>
      <c r="N1004" s="670"/>
    </row>
    <row r="1005" spans="1:14" s="660" customFormat="1" ht="18" customHeight="1">
      <c r="B1005" s="665" t="s">
        <v>1723</v>
      </c>
      <c r="C1005" s="668" t="s">
        <v>1695</v>
      </c>
      <c r="D1005" s="669">
        <v>312</v>
      </c>
      <c r="E1005" s="669">
        <v>114</v>
      </c>
      <c r="F1005" s="669">
        <v>51</v>
      </c>
      <c r="G1005" s="669">
        <v>0</v>
      </c>
      <c r="H1005" s="669">
        <v>61</v>
      </c>
      <c r="I1005" s="669">
        <v>2</v>
      </c>
      <c r="J1005" s="669">
        <v>198</v>
      </c>
      <c r="K1005" s="669">
        <v>0</v>
      </c>
      <c r="L1005" s="669">
        <v>178</v>
      </c>
      <c r="M1005" s="669">
        <v>20</v>
      </c>
      <c r="N1005" s="670" t="str">
        <f t="shared" si="15"/>
        <v/>
      </c>
    </row>
    <row r="1006" spans="1:14" ht="9" customHeight="1">
      <c r="A1006" s="671"/>
      <c r="B1006" s="672"/>
      <c r="C1006" s="662" t="s">
        <v>1696</v>
      </c>
      <c r="D1006" s="667">
        <v>152</v>
      </c>
      <c r="E1006" s="667">
        <v>76</v>
      </c>
      <c r="F1006" s="667">
        <v>13</v>
      </c>
      <c r="G1006" s="667">
        <v>0</v>
      </c>
      <c r="H1006" s="667">
        <v>61</v>
      </c>
      <c r="I1006" s="667">
        <v>2</v>
      </c>
      <c r="J1006" s="667">
        <v>76</v>
      </c>
      <c r="K1006" s="667">
        <v>0</v>
      </c>
      <c r="L1006" s="667">
        <v>55</v>
      </c>
      <c r="M1006" s="667">
        <v>21</v>
      </c>
      <c r="N1006" s="670" t="str">
        <f t="shared" si="15"/>
        <v/>
      </c>
    </row>
    <row r="1007" spans="1:14" ht="18" customHeight="1">
      <c r="A1007" s="671"/>
      <c r="B1007" s="672"/>
      <c r="C1007" s="673" t="s">
        <v>1697</v>
      </c>
      <c r="D1007" s="667">
        <v>464</v>
      </c>
      <c r="E1007" s="667">
        <v>190</v>
      </c>
      <c r="F1007" s="667">
        <v>64</v>
      </c>
      <c r="G1007" s="667">
        <v>0</v>
      </c>
      <c r="H1007" s="667">
        <v>122</v>
      </c>
      <c r="I1007" s="667">
        <v>4</v>
      </c>
      <c r="J1007" s="667">
        <v>274</v>
      </c>
      <c r="K1007" s="667">
        <v>0</v>
      </c>
      <c r="L1007" s="667">
        <v>233</v>
      </c>
      <c r="M1007" s="667">
        <v>41</v>
      </c>
      <c r="N1007" s="670" t="str">
        <f t="shared" si="15"/>
        <v/>
      </c>
    </row>
    <row r="1008" spans="1:14" ht="22.5" customHeight="1">
      <c r="A1008" s="671"/>
      <c r="B1008" s="672"/>
      <c r="C1008" s="673"/>
      <c r="D1008" s="667"/>
      <c r="E1008" s="667"/>
      <c r="F1008" s="667"/>
      <c r="G1008" s="667"/>
      <c r="H1008" s="667"/>
      <c r="I1008" s="667"/>
      <c r="J1008" s="667"/>
      <c r="K1008" s="667"/>
      <c r="L1008" s="667"/>
      <c r="M1008" s="667"/>
      <c r="N1008" s="670"/>
    </row>
    <row r="1009" spans="1:14" s="660" customFormat="1" ht="9" customHeight="1">
      <c r="A1009" s="676" t="s">
        <v>52</v>
      </c>
      <c r="B1009" s="665"/>
      <c r="C1009" s="666"/>
      <c r="D1009" s="664"/>
      <c r="E1009" s="664"/>
      <c r="F1009" s="664"/>
      <c r="G1009" s="664"/>
      <c r="H1009" s="664"/>
      <c r="I1009" s="664"/>
      <c r="J1009" s="664"/>
      <c r="K1009" s="664"/>
      <c r="L1009" s="664"/>
      <c r="M1009" s="664"/>
      <c r="N1009" s="670"/>
    </row>
    <row r="1010" spans="1:14">
      <c r="A1010" s="671"/>
      <c r="B1010" s="672"/>
      <c r="C1010" s="662"/>
      <c r="D1010" s="663" t="s">
        <v>1654</v>
      </c>
      <c r="E1010" s="667"/>
      <c r="F1010" s="667"/>
      <c r="G1010" s="667"/>
      <c r="H1010" s="667"/>
      <c r="I1010" s="667"/>
      <c r="J1010" s="667"/>
      <c r="K1010" s="667"/>
      <c r="L1010" s="667"/>
      <c r="M1010" s="667"/>
      <c r="N1010" s="670"/>
    </row>
    <row r="1011" spans="1:14" s="660" customFormat="1" ht="9" customHeight="1">
      <c r="D1011" s="663"/>
      <c r="N1011" s="670"/>
    </row>
    <row r="1012" spans="1:14" ht="9" customHeight="1">
      <c r="A1012" s="677"/>
      <c r="B1012" s="672" t="s">
        <v>880</v>
      </c>
      <c r="C1012" s="662" t="s">
        <v>1695</v>
      </c>
      <c r="D1012" s="667">
        <v>527</v>
      </c>
      <c r="E1012" s="667">
        <v>341</v>
      </c>
      <c r="F1012" s="667">
        <v>134</v>
      </c>
      <c r="G1012" s="667">
        <v>0</v>
      </c>
      <c r="H1012" s="667">
        <v>201</v>
      </c>
      <c r="I1012" s="667">
        <v>6</v>
      </c>
      <c r="J1012" s="667">
        <v>186</v>
      </c>
      <c r="K1012" s="667">
        <v>3</v>
      </c>
      <c r="L1012" s="667">
        <v>130</v>
      </c>
      <c r="M1012" s="667">
        <v>53</v>
      </c>
      <c r="N1012" s="670" t="str">
        <f t="shared" si="15"/>
        <v/>
      </c>
    </row>
    <row r="1013" spans="1:14" ht="9" customHeight="1">
      <c r="A1013" s="677"/>
      <c r="B1013" s="672"/>
      <c r="C1013" s="662" t="s">
        <v>1696</v>
      </c>
      <c r="D1013" s="667">
        <v>363</v>
      </c>
      <c r="E1013" s="667">
        <v>219</v>
      </c>
      <c r="F1013" s="667">
        <v>40</v>
      </c>
      <c r="G1013" s="667">
        <v>0</v>
      </c>
      <c r="H1013" s="667">
        <v>177</v>
      </c>
      <c r="I1013" s="667">
        <v>2</v>
      </c>
      <c r="J1013" s="667">
        <v>144</v>
      </c>
      <c r="K1013" s="667">
        <v>2</v>
      </c>
      <c r="L1013" s="667">
        <v>55</v>
      </c>
      <c r="M1013" s="667">
        <v>87</v>
      </c>
      <c r="N1013" s="670" t="str">
        <f t="shared" si="15"/>
        <v/>
      </c>
    </row>
    <row r="1014" spans="1:14" ht="18" customHeight="1">
      <c r="A1014" s="677"/>
      <c r="B1014" s="672"/>
      <c r="C1014" s="673" t="s">
        <v>1697</v>
      </c>
      <c r="D1014" s="667">
        <v>890</v>
      </c>
      <c r="E1014" s="667">
        <v>560</v>
      </c>
      <c r="F1014" s="667">
        <v>174</v>
      </c>
      <c r="G1014" s="667">
        <v>0</v>
      </c>
      <c r="H1014" s="667">
        <v>378</v>
      </c>
      <c r="I1014" s="667">
        <v>8</v>
      </c>
      <c r="J1014" s="667">
        <v>330</v>
      </c>
      <c r="K1014" s="667">
        <v>5</v>
      </c>
      <c r="L1014" s="667">
        <v>185</v>
      </c>
      <c r="M1014" s="667">
        <v>140</v>
      </c>
      <c r="N1014" s="670" t="str">
        <f t="shared" si="15"/>
        <v/>
      </c>
    </row>
    <row r="1015" spans="1:14" s="660" customFormat="1" ht="27" customHeight="1">
      <c r="B1015" s="665" t="s">
        <v>1759</v>
      </c>
      <c r="C1015" s="668" t="s">
        <v>1695</v>
      </c>
      <c r="D1015" s="669">
        <v>2101</v>
      </c>
      <c r="E1015" s="669">
        <v>1451</v>
      </c>
      <c r="F1015" s="669">
        <v>423</v>
      </c>
      <c r="G1015" s="669">
        <v>6</v>
      </c>
      <c r="H1015" s="669">
        <v>994</v>
      </c>
      <c r="I1015" s="669">
        <v>28</v>
      </c>
      <c r="J1015" s="669">
        <v>650</v>
      </c>
      <c r="K1015" s="669">
        <v>1</v>
      </c>
      <c r="L1015" s="669">
        <v>460</v>
      </c>
      <c r="M1015" s="669">
        <v>189</v>
      </c>
      <c r="N1015" s="670" t="str">
        <f t="shared" si="15"/>
        <v/>
      </c>
    </row>
    <row r="1016" spans="1:14" ht="9" customHeight="1">
      <c r="A1016" s="671"/>
      <c r="B1016" s="672"/>
      <c r="C1016" s="662" t="s">
        <v>1696</v>
      </c>
      <c r="D1016" s="667">
        <v>1556</v>
      </c>
      <c r="E1016" s="667">
        <v>1064</v>
      </c>
      <c r="F1016" s="667">
        <v>113</v>
      </c>
      <c r="G1016" s="667">
        <v>3</v>
      </c>
      <c r="H1016" s="667">
        <v>925</v>
      </c>
      <c r="I1016" s="667">
        <v>23</v>
      </c>
      <c r="J1016" s="667">
        <v>492</v>
      </c>
      <c r="K1016" s="667">
        <v>0</v>
      </c>
      <c r="L1016" s="667">
        <v>208</v>
      </c>
      <c r="M1016" s="667">
        <v>284</v>
      </c>
      <c r="N1016" s="670" t="str">
        <f t="shared" si="15"/>
        <v/>
      </c>
    </row>
    <row r="1017" spans="1:14" ht="18" customHeight="1">
      <c r="A1017" s="671"/>
      <c r="B1017" s="672"/>
      <c r="C1017" s="673" t="s">
        <v>1697</v>
      </c>
      <c r="D1017" s="667">
        <v>3657</v>
      </c>
      <c r="E1017" s="667">
        <v>2515</v>
      </c>
      <c r="F1017" s="667">
        <v>536</v>
      </c>
      <c r="G1017" s="667">
        <v>9</v>
      </c>
      <c r="H1017" s="667">
        <v>1919</v>
      </c>
      <c r="I1017" s="667">
        <v>51</v>
      </c>
      <c r="J1017" s="667">
        <v>1142</v>
      </c>
      <c r="K1017" s="667">
        <v>1</v>
      </c>
      <c r="L1017" s="667">
        <v>668</v>
      </c>
      <c r="M1017" s="667">
        <v>473</v>
      </c>
      <c r="N1017" s="670" t="str">
        <f t="shared" si="15"/>
        <v/>
      </c>
    </row>
    <row r="1018" spans="1:14" s="660" customFormat="1" ht="18" customHeight="1">
      <c r="B1018" s="665" t="s">
        <v>1725</v>
      </c>
      <c r="C1018" s="668" t="s">
        <v>1695</v>
      </c>
      <c r="D1018" s="669">
        <v>667</v>
      </c>
      <c r="E1018" s="669">
        <v>459</v>
      </c>
      <c r="F1018" s="669">
        <v>89</v>
      </c>
      <c r="G1018" s="669">
        <v>2</v>
      </c>
      <c r="H1018" s="669">
        <v>361</v>
      </c>
      <c r="I1018" s="669">
        <v>7</v>
      </c>
      <c r="J1018" s="669">
        <v>208</v>
      </c>
      <c r="K1018" s="669">
        <v>14</v>
      </c>
      <c r="L1018" s="669">
        <v>96</v>
      </c>
      <c r="M1018" s="669">
        <v>98</v>
      </c>
      <c r="N1018" s="670" t="str">
        <f t="shared" si="15"/>
        <v/>
      </c>
    </row>
    <row r="1019" spans="1:14" ht="9" customHeight="1">
      <c r="A1019" s="671"/>
      <c r="B1019" s="672"/>
      <c r="C1019" s="662" t="s">
        <v>1696</v>
      </c>
      <c r="D1019" s="667">
        <v>299</v>
      </c>
      <c r="E1019" s="667">
        <v>213</v>
      </c>
      <c r="F1019" s="667">
        <v>15</v>
      </c>
      <c r="G1019" s="667">
        <v>0</v>
      </c>
      <c r="H1019" s="667">
        <v>190</v>
      </c>
      <c r="I1019" s="667">
        <v>8</v>
      </c>
      <c r="J1019" s="667">
        <v>86</v>
      </c>
      <c r="K1019" s="667">
        <v>0</v>
      </c>
      <c r="L1019" s="667">
        <v>13</v>
      </c>
      <c r="M1019" s="667">
        <v>73</v>
      </c>
      <c r="N1019" s="670" t="str">
        <f t="shared" si="15"/>
        <v/>
      </c>
    </row>
    <row r="1020" spans="1:14" ht="18" customHeight="1">
      <c r="A1020" s="671"/>
      <c r="B1020" s="672"/>
      <c r="C1020" s="673" t="s">
        <v>1697</v>
      </c>
      <c r="D1020" s="667">
        <v>966</v>
      </c>
      <c r="E1020" s="667">
        <v>672</v>
      </c>
      <c r="F1020" s="667">
        <v>104</v>
      </c>
      <c r="G1020" s="667">
        <v>2</v>
      </c>
      <c r="H1020" s="667">
        <v>551</v>
      </c>
      <c r="I1020" s="667">
        <v>15</v>
      </c>
      <c r="J1020" s="667">
        <v>294</v>
      </c>
      <c r="K1020" s="667">
        <v>14</v>
      </c>
      <c r="L1020" s="667">
        <v>109</v>
      </c>
      <c r="M1020" s="667">
        <v>171</v>
      </c>
      <c r="N1020" s="670" t="str">
        <f t="shared" si="15"/>
        <v/>
      </c>
    </row>
    <row r="1021" spans="1:14" s="660" customFormat="1" ht="18" customHeight="1">
      <c r="B1021" s="665" t="s">
        <v>1726</v>
      </c>
      <c r="C1021" s="668" t="s">
        <v>1695</v>
      </c>
      <c r="D1021" s="669">
        <v>274</v>
      </c>
      <c r="E1021" s="669">
        <v>173</v>
      </c>
      <c r="F1021" s="669">
        <v>87</v>
      </c>
      <c r="G1021" s="669">
        <v>0</v>
      </c>
      <c r="H1021" s="669">
        <v>78</v>
      </c>
      <c r="I1021" s="669">
        <v>8</v>
      </c>
      <c r="J1021" s="669">
        <v>101</v>
      </c>
      <c r="K1021" s="669">
        <v>1</v>
      </c>
      <c r="L1021" s="669">
        <v>65</v>
      </c>
      <c r="M1021" s="669">
        <v>35</v>
      </c>
      <c r="N1021" s="670" t="str">
        <f t="shared" si="15"/>
        <v/>
      </c>
    </row>
    <row r="1022" spans="1:14" ht="9" customHeight="1">
      <c r="A1022" s="671"/>
      <c r="B1022" s="672"/>
      <c r="C1022" s="662" t="s">
        <v>1696</v>
      </c>
      <c r="D1022" s="667">
        <v>546</v>
      </c>
      <c r="E1022" s="667">
        <v>356</v>
      </c>
      <c r="F1022" s="667">
        <v>54</v>
      </c>
      <c r="G1022" s="667">
        <v>2</v>
      </c>
      <c r="H1022" s="667">
        <v>278</v>
      </c>
      <c r="I1022" s="667">
        <v>22</v>
      </c>
      <c r="J1022" s="667">
        <v>190</v>
      </c>
      <c r="K1022" s="667">
        <v>0</v>
      </c>
      <c r="L1022" s="667">
        <v>79</v>
      </c>
      <c r="M1022" s="667">
        <v>111</v>
      </c>
      <c r="N1022" s="670" t="str">
        <f t="shared" si="15"/>
        <v/>
      </c>
    </row>
    <row r="1023" spans="1:14" ht="18" customHeight="1">
      <c r="A1023" s="671"/>
      <c r="B1023" s="672"/>
      <c r="C1023" s="673" t="s">
        <v>1697</v>
      </c>
      <c r="D1023" s="667">
        <v>820</v>
      </c>
      <c r="E1023" s="667">
        <v>529</v>
      </c>
      <c r="F1023" s="667">
        <v>141</v>
      </c>
      <c r="G1023" s="667">
        <v>2</v>
      </c>
      <c r="H1023" s="667">
        <v>356</v>
      </c>
      <c r="I1023" s="667">
        <v>30</v>
      </c>
      <c r="J1023" s="667">
        <v>291</v>
      </c>
      <c r="K1023" s="667">
        <v>1</v>
      </c>
      <c r="L1023" s="667">
        <v>144</v>
      </c>
      <c r="M1023" s="667">
        <v>146</v>
      </c>
      <c r="N1023" s="670" t="str">
        <f t="shared" si="15"/>
        <v/>
      </c>
    </row>
    <row r="1024" spans="1:14" ht="18" customHeight="1">
      <c r="A1024" s="1432" t="s">
        <v>1727</v>
      </c>
      <c r="B1024" s="1432"/>
      <c r="C1024" s="662" t="s">
        <v>1695</v>
      </c>
      <c r="D1024" s="669">
        <v>3881</v>
      </c>
      <c r="E1024" s="669">
        <v>2538</v>
      </c>
      <c r="F1024" s="669">
        <v>784</v>
      </c>
      <c r="G1024" s="669">
        <v>8</v>
      </c>
      <c r="H1024" s="669">
        <v>1695</v>
      </c>
      <c r="I1024" s="669">
        <v>51</v>
      </c>
      <c r="J1024" s="669">
        <v>1343</v>
      </c>
      <c r="K1024" s="669">
        <v>19</v>
      </c>
      <c r="L1024" s="669">
        <v>929</v>
      </c>
      <c r="M1024" s="669">
        <v>395</v>
      </c>
      <c r="N1024" s="670" t="str">
        <f t="shared" si="15"/>
        <v/>
      </c>
    </row>
    <row r="1025" spans="1:14" ht="9" customHeight="1">
      <c r="A1025" s="671"/>
      <c r="B1025" s="672"/>
      <c r="C1025" s="662" t="s">
        <v>1696</v>
      </c>
      <c r="D1025" s="667">
        <v>2916</v>
      </c>
      <c r="E1025" s="667">
        <v>1928</v>
      </c>
      <c r="F1025" s="667">
        <v>235</v>
      </c>
      <c r="G1025" s="667">
        <v>5</v>
      </c>
      <c r="H1025" s="667">
        <v>1631</v>
      </c>
      <c r="I1025" s="667">
        <v>57</v>
      </c>
      <c r="J1025" s="667">
        <v>988</v>
      </c>
      <c r="K1025" s="667">
        <v>2</v>
      </c>
      <c r="L1025" s="667">
        <v>410</v>
      </c>
      <c r="M1025" s="667">
        <v>576</v>
      </c>
      <c r="N1025" s="670" t="str">
        <f t="shared" si="15"/>
        <v/>
      </c>
    </row>
    <row r="1026" spans="1:14" ht="18" customHeight="1">
      <c r="A1026" s="671"/>
      <c r="B1026" s="672"/>
      <c r="C1026" s="673" t="s">
        <v>1697</v>
      </c>
      <c r="D1026" s="667">
        <v>6797</v>
      </c>
      <c r="E1026" s="667">
        <v>4466</v>
      </c>
      <c r="F1026" s="667">
        <v>1019</v>
      </c>
      <c r="G1026" s="667">
        <v>13</v>
      </c>
      <c r="H1026" s="667">
        <v>3326</v>
      </c>
      <c r="I1026" s="667">
        <v>108</v>
      </c>
      <c r="J1026" s="667">
        <v>2331</v>
      </c>
      <c r="K1026" s="667">
        <v>21</v>
      </c>
      <c r="L1026" s="667">
        <v>1339</v>
      </c>
      <c r="M1026" s="667">
        <v>971</v>
      </c>
      <c r="N1026" s="670" t="str">
        <f t="shared" si="15"/>
        <v/>
      </c>
    </row>
    <row r="1027" spans="1:14" s="660" customFormat="1" ht="18" customHeight="1">
      <c r="A1027" s="664" t="s">
        <v>529</v>
      </c>
      <c r="B1027" s="665"/>
      <c r="C1027" s="666"/>
      <c r="D1027" s="667"/>
      <c r="E1027" s="667"/>
      <c r="F1027" s="667"/>
      <c r="G1027" s="667"/>
      <c r="H1027" s="667"/>
      <c r="I1027" s="667"/>
      <c r="J1027" s="667"/>
      <c r="K1027" s="667"/>
      <c r="L1027" s="667"/>
      <c r="M1027" s="667"/>
      <c r="N1027" s="670"/>
    </row>
    <row r="1028" spans="1:14" s="660" customFormat="1" ht="18" customHeight="1">
      <c r="B1028" s="665" t="s">
        <v>1728</v>
      </c>
      <c r="C1028" s="668" t="s">
        <v>1695</v>
      </c>
      <c r="D1028" s="669">
        <v>3416</v>
      </c>
      <c r="E1028" s="669">
        <v>1500</v>
      </c>
      <c r="F1028" s="669">
        <v>658</v>
      </c>
      <c r="G1028" s="669">
        <v>26</v>
      </c>
      <c r="H1028" s="669">
        <v>772</v>
      </c>
      <c r="I1028" s="669">
        <v>44</v>
      </c>
      <c r="J1028" s="669">
        <v>1916</v>
      </c>
      <c r="K1028" s="669">
        <v>10</v>
      </c>
      <c r="L1028" s="669">
        <v>1639</v>
      </c>
      <c r="M1028" s="669">
        <v>267</v>
      </c>
      <c r="N1028" s="670" t="str">
        <f t="shared" si="15"/>
        <v/>
      </c>
    </row>
    <row r="1029" spans="1:14" ht="9" customHeight="1">
      <c r="A1029" s="671"/>
      <c r="B1029" s="672"/>
      <c r="C1029" s="662" t="s">
        <v>1696</v>
      </c>
      <c r="D1029" s="667">
        <v>916</v>
      </c>
      <c r="E1029" s="667">
        <v>444</v>
      </c>
      <c r="F1029" s="667">
        <v>107</v>
      </c>
      <c r="G1029" s="667">
        <v>9</v>
      </c>
      <c r="H1029" s="667">
        <v>307</v>
      </c>
      <c r="I1029" s="667">
        <v>21</v>
      </c>
      <c r="J1029" s="667">
        <v>472</v>
      </c>
      <c r="K1029" s="667">
        <v>1</v>
      </c>
      <c r="L1029" s="667">
        <v>329</v>
      </c>
      <c r="M1029" s="667">
        <v>142</v>
      </c>
      <c r="N1029" s="670" t="str">
        <f t="shared" si="15"/>
        <v/>
      </c>
    </row>
    <row r="1030" spans="1:14" ht="18" customHeight="1">
      <c r="A1030" s="671"/>
      <c r="B1030" s="672"/>
      <c r="C1030" s="673" t="s">
        <v>1697</v>
      </c>
      <c r="D1030" s="667">
        <v>4332</v>
      </c>
      <c r="E1030" s="667">
        <v>1944</v>
      </c>
      <c r="F1030" s="667">
        <v>765</v>
      </c>
      <c r="G1030" s="667">
        <v>35</v>
      </c>
      <c r="H1030" s="667">
        <v>1079</v>
      </c>
      <c r="I1030" s="667">
        <v>65</v>
      </c>
      <c r="J1030" s="667">
        <v>2388</v>
      </c>
      <c r="K1030" s="667">
        <v>11</v>
      </c>
      <c r="L1030" s="667">
        <v>1968</v>
      </c>
      <c r="M1030" s="667">
        <v>409</v>
      </c>
      <c r="N1030" s="670" t="str">
        <f t="shared" si="15"/>
        <v/>
      </c>
    </row>
    <row r="1031" spans="1:14" s="660" customFormat="1" ht="27" customHeight="1">
      <c r="B1031" s="665" t="s">
        <v>1729</v>
      </c>
      <c r="C1031" s="668" t="s">
        <v>1695</v>
      </c>
      <c r="D1031" s="669">
        <v>860</v>
      </c>
      <c r="E1031" s="669">
        <v>258</v>
      </c>
      <c r="F1031" s="669">
        <v>154</v>
      </c>
      <c r="G1031" s="669">
        <v>1</v>
      </c>
      <c r="H1031" s="669">
        <v>98</v>
      </c>
      <c r="I1031" s="669">
        <v>5</v>
      </c>
      <c r="J1031" s="669">
        <v>602</v>
      </c>
      <c r="K1031" s="669">
        <v>0</v>
      </c>
      <c r="L1031" s="669">
        <v>523</v>
      </c>
      <c r="M1031" s="669">
        <v>79</v>
      </c>
      <c r="N1031" s="670" t="str">
        <f t="shared" si="15"/>
        <v/>
      </c>
    </row>
    <row r="1032" spans="1:14" ht="9" customHeight="1">
      <c r="A1032" s="671"/>
      <c r="B1032" s="672"/>
      <c r="C1032" s="662" t="s">
        <v>1696</v>
      </c>
      <c r="D1032" s="667">
        <v>291</v>
      </c>
      <c r="E1032" s="667">
        <v>84</v>
      </c>
      <c r="F1032" s="667">
        <v>16</v>
      </c>
      <c r="G1032" s="667">
        <v>2</v>
      </c>
      <c r="H1032" s="667">
        <v>62</v>
      </c>
      <c r="I1032" s="667">
        <v>4</v>
      </c>
      <c r="J1032" s="667">
        <v>207</v>
      </c>
      <c r="K1032" s="667">
        <v>0</v>
      </c>
      <c r="L1032" s="667">
        <v>164</v>
      </c>
      <c r="M1032" s="667">
        <v>43</v>
      </c>
      <c r="N1032" s="670" t="str">
        <f t="shared" si="15"/>
        <v/>
      </c>
    </row>
    <row r="1033" spans="1:14" ht="18" customHeight="1">
      <c r="A1033" s="671"/>
      <c r="B1033" s="672"/>
      <c r="C1033" s="673" t="s">
        <v>1697</v>
      </c>
      <c r="D1033" s="667">
        <v>1151</v>
      </c>
      <c r="E1033" s="667">
        <v>342</v>
      </c>
      <c r="F1033" s="667">
        <v>170</v>
      </c>
      <c r="G1033" s="667">
        <v>3</v>
      </c>
      <c r="H1033" s="667">
        <v>160</v>
      </c>
      <c r="I1033" s="667">
        <v>9</v>
      </c>
      <c r="J1033" s="667">
        <v>809</v>
      </c>
      <c r="K1033" s="667">
        <v>0</v>
      </c>
      <c r="L1033" s="667">
        <v>687</v>
      </c>
      <c r="M1033" s="667">
        <v>122</v>
      </c>
      <c r="N1033" s="670" t="str">
        <f t="shared" si="15"/>
        <v/>
      </c>
    </row>
    <row r="1034" spans="1:14" ht="9" customHeight="1">
      <c r="A1034" s="671"/>
      <c r="B1034" s="672" t="s">
        <v>887</v>
      </c>
      <c r="C1034" s="662" t="s">
        <v>1695</v>
      </c>
      <c r="D1034" s="667">
        <v>545</v>
      </c>
      <c r="E1034" s="667">
        <v>442</v>
      </c>
      <c r="F1034" s="667">
        <v>45</v>
      </c>
      <c r="G1034" s="667">
        <v>1</v>
      </c>
      <c r="H1034" s="667">
        <v>396</v>
      </c>
      <c r="I1034" s="667">
        <v>0</v>
      </c>
      <c r="J1034" s="667">
        <v>103</v>
      </c>
      <c r="K1034" s="667">
        <v>1</v>
      </c>
      <c r="L1034" s="667">
        <v>62</v>
      </c>
      <c r="M1034" s="667">
        <v>40</v>
      </c>
      <c r="N1034" s="670" t="str">
        <f t="shared" si="15"/>
        <v/>
      </c>
    </row>
    <row r="1035" spans="1:14" ht="9" customHeight="1">
      <c r="A1035" s="671"/>
      <c r="B1035" s="672"/>
      <c r="C1035" s="662" t="s">
        <v>1696</v>
      </c>
      <c r="D1035" s="667">
        <v>150</v>
      </c>
      <c r="E1035" s="667">
        <v>134</v>
      </c>
      <c r="F1035" s="667">
        <v>3</v>
      </c>
      <c r="G1035" s="667">
        <v>0</v>
      </c>
      <c r="H1035" s="667">
        <v>131</v>
      </c>
      <c r="I1035" s="667">
        <v>0</v>
      </c>
      <c r="J1035" s="667">
        <v>16</v>
      </c>
      <c r="K1035" s="667">
        <v>0</v>
      </c>
      <c r="L1035" s="667">
        <v>3</v>
      </c>
      <c r="M1035" s="667">
        <v>13</v>
      </c>
      <c r="N1035" s="670" t="str">
        <f t="shared" si="15"/>
        <v/>
      </c>
    </row>
    <row r="1036" spans="1:14" ht="18" customHeight="1">
      <c r="A1036" s="671"/>
      <c r="B1036" s="672"/>
      <c r="C1036" s="673" t="s">
        <v>1697</v>
      </c>
      <c r="D1036" s="667">
        <v>695</v>
      </c>
      <c r="E1036" s="667">
        <v>576</v>
      </c>
      <c r="F1036" s="667">
        <v>48</v>
      </c>
      <c r="G1036" s="667">
        <v>1</v>
      </c>
      <c r="H1036" s="667">
        <v>527</v>
      </c>
      <c r="I1036" s="667">
        <v>0</v>
      </c>
      <c r="J1036" s="667">
        <v>119</v>
      </c>
      <c r="K1036" s="667">
        <v>1</v>
      </c>
      <c r="L1036" s="667">
        <v>65</v>
      </c>
      <c r="M1036" s="667">
        <v>53</v>
      </c>
      <c r="N1036" s="670" t="str">
        <f t="shared" si="15"/>
        <v/>
      </c>
    </row>
    <row r="1037" spans="1:14" s="660" customFormat="1" ht="18" customHeight="1">
      <c r="B1037" s="665" t="s">
        <v>1730</v>
      </c>
      <c r="C1037" s="668" t="s">
        <v>1695</v>
      </c>
      <c r="D1037" s="669">
        <v>20685</v>
      </c>
      <c r="E1037" s="669">
        <v>13835</v>
      </c>
      <c r="F1037" s="669">
        <v>3198</v>
      </c>
      <c r="G1037" s="669">
        <v>128</v>
      </c>
      <c r="H1037" s="669">
        <v>10287</v>
      </c>
      <c r="I1037" s="669">
        <v>222</v>
      </c>
      <c r="J1037" s="669">
        <v>6850</v>
      </c>
      <c r="K1037" s="669">
        <v>33</v>
      </c>
      <c r="L1037" s="669">
        <v>4536</v>
      </c>
      <c r="M1037" s="669">
        <v>2281</v>
      </c>
      <c r="N1037" s="670" t="str">
        <f t="shared" si="15"/>
        <v/>
      </c>
    </row>
    <row r="1038" spans="1:14" ht="9" customHeight="1">
      <c r="A1038" s="671"/>
      <c r="B1038" s="672"/>
      <c r="C1038" s="662" t="s">
        <v>1696</v>
      </c>
      <c r="D1038" s="667">
        <v>4535</v>
      </c>
      <c r="E1038" s="667">
        <v>3136</v>
      </c>
      <c r="F1038" s="667">
        <v>352</v>
      </c>
      <c r="G1038" s="667">
        <v>25</v>
      </c>
      <c r="H1038" s="667">
        <v>2688</v>
      </c>
      <c r="I1038" s="667">
        <v>71</v>
      </c>
      <c r="J1038" s="667">
        <v>1399</v>
      </c>
      <c r="K1038" s="667">
        <v>5</v>
      </c>
      <c r="L1038" s="667">
        <v>733</v>
      </c>
      <c r="M1038" s="667">
        <v>661</v>
      </c>
      <c r="N1038" s="670" t="str">
        <f t="shared" si="15"/>
        <v/>
      </c>
    </row>
    <row r="1039" spans="1:14" ht="18" customHeight="1">
      <c r="A1039" s="671"/>
      <c r="B1039" s="672"/>
      <c r="C1039" s="673" t="s">
        <v>1697</v>
      </c>
      <c r="D1039" s="667">
        <v>25220</v>
      </c>
      <c r="E1039" s="667">
        <v>16971</v>
      </c>
      <c r="F1039" s="667">
        <v>3550</v>
      </c>
      <c r="G1039" s="667">
        <v>153</v>
      </c>
      <c r="H1039" s="667">
        <v>12975</v>
      </c>
      <c r="I1039" s="667">
        <v>293</v>
      </c>
      <c r="J1039" s="667">
        <v>8249</v>
      </c>
      <c r="K1039" s="667">
        <v>38</v>
      </c>
      <c r="L1039" s="667">
        <v>5269</v>
      </c>
      <c r="M1039" s="667">
        <v>2942</v>
      </c>
      <c r="N1039" s="670" t="str">
        <f t="shared" si="15"/>
        <v/>
      </c>
    </row>
    <row r="1040" spans="1:14" ht="9" customHeight="1">
      <c r="A1040" s="671"/>
      <c r="B1040" s="672" t="s">
        <v>889</v>
      </c>
      <c r="C1040" s="662" t="s">
        <v>1695</v>
      </c>
      <c r="D1040" s="667">
        <v>11038</v>
      </c>
      <c r="E1040" s="667">
        <v>7562</v>
      </c>
      <c r="F1040" s="667">
        <v>2058</v>
      </c>
      <c r="G1040" s="667">
        <v>62</v>
      </c>
      <c r="H1040" s="667">
        <v>5339</v>
      </c>
      <c r="I1040" s="667">
        <v>103</v>
      </c>
      <c r="J1040" s="667">
        <v>3476</v>
      </c>
      <c r="K1040" s="667">
        <v>13</v>
      </c>
      <c r="L1040" s="667">
        <v>2007</v>
      </c>
      <c r="M1040" s="667">
        <v>1456</v>
      </c>
      <c r="N1040" s="670" t="str">
        <f t="shared" si="15"/>
        <v/>
      </c>
    </row>
    <row r="1041" spans="1:14" ht="9" customHeight="1">
      <c r="A1041" s="671"/>
      <c r="B1041" s="672"/>
      <c r="C1041" s="662" t="s">
        <v>1696</v>
      </c>
      <c r="D1041" s="667">
        <v>1491</v>
      </c>
      <c r="E1041" s="667">
        <v>955</v>
      </c>
      <c r="F1041" s="667">
        <v>122</v>
      </c>
      <c r="G1041" s="667">
        <v>8</v>
      </c>
      <c r="H1041" s="667">
        <v>802</v>
      </c>
      <c r="I1041" s="667">
        <v>23</v>
      </c>
      <c r="J1041" s="667">
        <v>536</v>
      </c>
      <c r="K1041" s="667">
        <v>0</v>
      </c>
      <c r="L1041" s="667">
        <v>272</v>
      </c>
      <c r="M1041" s="667">
        <v>264</v>
      </c>
      <c r="N1041" s="670" t="str">
        <f t="shared" si="15"/>
        <v/>
      </c>
    </row>
    <row r="1042" spans="1:14" ht="18" customHeight="1">
      <c r="A1042" s="671"/>
      <c r="B1042" s="672"/>
      <c r="C1042" s="673" t="s">
        <v>1697</v>
      </c>
      <c r="D1042" s="667">
        <v>12529</v>
      </c>
      <c r="E1042" s="667">
        <v>8517</v>
      </c>
      <c r="F1042" s="667">
        <v>2180</v>
      </c>
      <c r="G1042" s="667">
        <v>70</v>
      </c>
      <c r="H1042" s="667">
        <v>6141</v>
      </c>
      <c r="I1042" s="667">
        <v>126</v>
      </c>
      <c r="J1042" s="667">
        <v>4012</v>
      </c>
      <c r="K1042" s="667">
        <v>13</v>
      </c>
      <c r="L1042" s="667">
        <v>2279</v>
      </c>
      <c r="M1042" s="667">
        <v>1720</v>
      </c>
      <c r="N1042" s="670" t="str">
        <f t="shared" si="15"/>
        <v/>
      </c>
    </row>
    <row r="1043" spans="1:14" ht="9" customHeight="1">
      <c r="A1043" s="671"/>
      <c r="B1043" s="672" t="s">
        <v>890</v>
      </c>
      <c r="C1043" s="662" t="s">
        <v>1695</v>
      </c>
      <c r="D1043" s="667">
        <v>1985</v>
      </c>
      <c r="E1043" s="667">
        <v>1366</v>
      </c>
      <c r="F1043" s="667">
        <v>280</v>
      </c>
      <c r="G1043" s="667">
        <v>8</v>
      </c>
      <c r="H1043" s="667">
        <v>1044</v>
      </c>
      <c r="I1043" s="667">
        <v>34</v>
      </c>
      <c r="J1043" s="667">
        <v>619</v>
      </c>
      <c r="K1043" s="667">
        <v>0</v>
      </c>
      <c r="L1043" s="667">
        <v>438</v>
      </c>
      <c r="M1043" s="667">
        <v>181</v>
      </c>
      <c r="N1043" s="670" t="str">
        <f t="shared" si="15"/>
        <v/>
      </c>
    </row>
    <row r="1044" spans="1:14" ht="9" customHeight="1">
      <c r="A1044" s="671"/>
      <c r="B1044" s="672"/>
      <c r="C1044" s="662" t="s">
        <v>1696</v>
      </c>
      <c r="D1044" s="667">
        <v>254</v>
      </c>
      <c r="E1044" s="667">
        <v>175</v>
      </c>
      <c r="F1044" s="667">
        <v>10</v>
      </c>
      <c r="G1044" s="667">
        <v>0</v>
      </c>
      <c r="H1044" s="667">
        <v>157</v>
      </c>
      <c r="I1044" s="667">
        <v>8</v>
      </c>
      <c r="J1044" s="667">
        <v>79</v>
      </c>
      <c r="K1044" s="667">
        <v>0</v>
      </c>
      <c r="L1044" s="667">
        <v>47</v>
      </c>
      <c r="M1044" s="667">
        <v>32</v>
      </c>
      <c r="N1044" s="670" t="str">
        <f t="shared" si="15"/>
        <v/>
      </c>
    </row>
    <row r="1045" spans="1:14" ht="18" customHeight="1">
      <c r="A1045" s="671"/>
      <c r="B1045" s="672"/>
      <c r="C1045" s="673" t="s">
        <v>1697</v>
      </c>
      <c r="D1045" s="667">
        <v>2239</v>
      </c>
      <c r="E1045" s="667">
        <v>1541</v>
      </c>
      <c r="F1045" s="667">
        <v>290</v>
      </c>
      <c r="G1045" s="667">
        <v>8</v>
      </c>
      <c r="H1045" s="667">
        <v>1201</v>
      </c>
      <c r="I1045" s="667">
        <v>42</v>
      </c>
      <c r="J1045" s="667">
        <v>698</v>
      </c>
      <c r="K1045" s="667">
        <v>0</v>
      </c>
      <c r="L1045" s="667">
        <v>485</v>
      </c>
      <c r="M1045" s="667">
        <v>213</v>
      </c>
      <c r="N1045" s="670" t="str">
        <f t="shared" si="15"/>
        <v/>
      </c>
    </row>
    <row r="1046" spans="1:14" ht="9" customHeight="1">
      <c r="A1046" s="671"/>
      <c r="B1046" s="672" t="s">
        <v>891</v>
      </c>
      <c r="C1046" s="662" t="s">
        <v>1695</v>
      </c>
      <c r="D1046" s="667">
        <v>3072</v>
      </c>
      <c r="E1046" s="667">
        <v>1662</v>
      </c>
      <c r="F1046" s="667">
        <v>779</v>
      </c>
      <c r="G1046" s="667">
        <v>10</v>
      </c>
      <c r="H1046" s="667">
        <v>831</v>
      </c>
      <c r="I1046" s="667">
        <v>42</v>
      </c>
      <c r="J1046" s="667">
        <v>1410</v>
      </c>
      <c r="K1046" s="667">
        <v>10</v>
      </c>
      <c r="L1046" s="667">
        <v>1038</v>
      </c>
      <c r="M1046" s="667">
        <v>362</v>
      </c>
      <c r="N1046" s="670" t="str">
        <f t="shared" si="15"/>
        <v/>
      </c>
    </row>
    <row r="1047" spans="1:14" ht="9" customHeight="1">
      <c r="A1047" s="671"/>
      <c r="B1047" s="672"/>
      <c r="C1047" s="662" t="s">
        <v>1696</v>
      </c>
      <c r="D1047" s="667">
        <v>1539</v>
      </c>
      <c r="E1047" s="667">
        <v>864</v>
      </c>
      <c r="F1047" s="667">
        <v>228</v>
      </c>
      <c r="G1047" s="667">
        <v>2</v>
      </c>
      <c r="H1047" s="667">
        <v>614</v>
      </c>
      <c r="I1047" s="667">
        <v>20</v>
      </c>
      <c r="J1047" s="667">
        <v>675</v>
      </c>
      <c r="K1047" s="667">
        <v>1</v>
      </c>
      <c r="L1047" s="667">
        <v>359</v>
      </c>
      <c r="M1047" s="667">
        <v>315</v>
      </c>
      <c r="N1047" s="670" t="str">
        <f t="shared" ref="N1047:N1105" si="16">IF(OR(D1047=E1047,D1047=F1047,D1047=G1047,D1047=H1047,D1047=I1047,D1047=J1047,D1047=K1047,D1047=L1047,D1047=M1047),"X","")</f>
        <v/>
      </c>
    </row>
    <row r="1048" spans="1:14" ht="18" customHeight="1">
      <c r="A1048" s="671"/>
      <c r="B1048" s="672"/>
      <c r="C1048" s="673" t="s">
        <v>1697</v>
      </c>
      <c r="D1048" s="667">
        <v>4611</v>
      </c>
      <c r="E1048" s="667">
        <v>2526</v>
      </c>
      <c r="F1048" s="667">
        <v>1007</v>
      </c>
      <c r="G1048" s="667">
        <v>12</v>
      </c>
      <c r="H1048" s="667">
        <v>1445</v>
      </c>
      <c r="I1048" s="667">
        <v>62</v>
      </c>
      <c r="J1048" s="667">
        <v>2085</v>
      </c>
      <c r="K1048" s="667">
        <v>11</v>
      </c>
      <c r="L1048" s="667">
        <v>1397</v>
      </c>
      <c r="M1048" s="667">
        <v>677</v>
      </c>
      <c r="N1048" s="670" t="str">
        <f t="shared" si="16"/>
        <v/>
      </c>
    </row>
    <row r="1049" spans="1:14" ht="9" customHeight="1">
      <c r="A1049" s="671"/>
      <c r="B1049" s="672" t="s">
        <v>892</v>
      </c>
      <c r="C1049" s="662" t="s">
        <v>1695</v>
      </c>
      <c r="D1049" s="667">
        <v>497</v>
      </c>
      <c r="E1049" s="667">
        <v>313</v>
      </c>
      <c r="F1049" s="667">
        <v>84</v>
      </c>
      <c r="G1049" s="667">
        <v>0</v>
      </c>
      <c r="H1049" s="667">
        <v>207</v>
      </c>
      <c r="I1049" s="667">
        <v>22</v>
      </c>
      <c r="J1049" s="667">
        <v>184</v>
      </c>
      <c r="K1049" s="667">
        <v>1</v>
      </c>
      <c r="L1049" s="667">
        <v>111</v>
      </c>
      <c r="M1049" s="667">
        <v>72</v>
      </c>
      <c r="N1049" s="670" t="str">
        <f t="shared" si="16"/>
        <v/>
      </c>
    </row>
    <row r="1050" spans="1:14" ht="9" customHeight="1">
      <c r="A1050" s="671"/>
      <c r="B1050" s="672"/>
      <c r="C1050" s="662" t="s">
        <v>1696</v>
      </c>
      <c r="D1050" s="667">
        <v>396</v>
      </c>
      <c r="E1050" s="667">
        <v>264</v>
      </c>
      <c r="F1050" s="667">
        <v>28</v>
      </c>
      <c r="G1050" s="667">
        <v>0</v>
      </c>
      <c r="H1050" s="667">
        <v>215</v>
      </c>
      <c r="I1050" s="667">
        <v>21</v>
      </c>
      <c r="J1050" s="667">
        <v>132</v>
      </c>
      <c r="K1050" s="667">
        <v>0</v>
      </c>
      <c r="L1050" s="667">
        <v>39</v>
      </c>
      <c r="M1050" s="667">
        <v>93</v>
      </c>
      <c r="N1050" s="670" t="str">
        <f t="shared" si="16"/>
        <v/>
      </c>
    </row>
    <row r="1051" spans="1:14" ht="18" customHeight="1">
      <c r="A1051" s="671"/>
      <c r="B1051" s="672"/>
      <c r="C1051" s="673" t="s">
        <v>1697</v>
      </c>
      <c r="D1051" s="667">
        <v>893</v>
      </c>
      <c r="E1051" s="667">
        <v>577</v>
      </c>
      <c r="F1051" s="667">
        <v>112</v>
      </c>
      <c r="G1051" s="667">
        <v>0</v>
      </c>
      <c r="H1051" s="667">
        <v>422</v>
      </c>
      <c r="I1051" s="667">
        <v>43</v>
      </c>
      <c r="J1051" s="667">
        <v>316</v>
      </c>
      <c r="K1051" s="667">
        <v>1</v>
      </c>
      <c r="L1051" s="667">
        <v>150</v>
      </c>
      <c r="M1051" s="667">
        <v>165</v>
      </c>
      <c r="N1051" s="670" t="str">
        <f t="shared" si="16"/>
        <v/>
      </c>
    </row>
    <row r="1052" spans="1:14" ht="9" customHeight="1">
      <c r="A1052" s="671"/>
      <c r="B1052" s="672" t="s">
        <v>893</v>
      </c>
      <c r="C1052" s="662" t="s">
        <v>1695</v>
      </c>
      <c r="D1052" s="667">
        <v>4882</v>
      </c>
      <c r="E1052" s="667">
        <v>3153</v>
      </c>
      <c r="F1052" s="667">
        <v>941</v>
      </c>
      <c r="G1052" s="667">
        <v>32</v>
      </c>
      <c r="H1052" s="667">
        <v>2126</v>
      </c>
      <c r="I1052" s="667">
        <v>54</v>
      </c>
      <c r="J1052" s="667">
        <v>1729</v>
      </c>
      <c r="K1052" s="667">
        <v>8</v>
      </c>
      <c r="L1052" s="667">
        <v>1273</v>
      </c>
      <c r="M1052" s="667">
        <v>448</v>
      </c>
      <c r="N1052" s="670" t="str">
        <f t="shared" si="16"/>
        <v/>
      </c>
    </row>
    <row r="1053" spans="1:14" ht="9" customHeight="1">
      <c r="A1053" s="671"/>
      <c r="B1053" s="672"/>
      <c r="C1053" s="662" t="s">
        <v>1696</v>
      </c>
      <c r="D1053" s="667">
        <v>1452</v>
      </c>
      <c r="E1053" s="667">
        <v>981</v>
      </c>
      <c r="F1053" s="667">
        <v>102</v>
      </c>
      <c r="G1053" s="667">
        <v>4</v>
      </c>
      <c r="H1053" s="667">
        <v>844</v>
      </c>
      <c r="I1053" s="667">
        <v>31</v>
      </c>
      <c r="J1053" s="667">
        <v>471</v>
      </c>
      <c r="K1053" s="667">
        <v>0</v>
      </c>
      <c r="L1053" s="667">
        <v>210</v>
      </c>
      <c r="M1053" s="667">
        <v>261</v>
      </c>
      <c r="N1053" s="670" t="str">
        <f t="shared" si="16"/>
        <v/>
      </c>
    </row>
    <row r="1054" spans="1:14" ht="18" customHeight="1">
      <c r="A1054" s="671"/>
      <c r="B1054" s="672"/>
      <c r="C1054" s="673" t="s">
        <v>1697</v>
      </c>
      <c r="D1054" s="667">
        <v>6334</v>
      </c>
      <c r="E1054" s="667">
        <v>4134</v>
      </c>
      <c r="F1054" s="667">
        <v>1043</v>
      </c>
      <c r="G1054" s="667">
        <v>36</v>
      </c>
      <c r="H1054" s="667">
        <v>2970</v>
      </c>
      <c r="I1054" s="667">
        <v>85</v>
      </c>
      <c r="J1054" s="667">
        <v>2200</v>
      </c>
      <c r="K1054" s="667">
        <v>8</v>
      </c>
      <c r="L1054" s="667">
        <v>1483</v>
      </c>
      <c r="M1054" s="667">
        <v>709</v>
      </c>
      <c r="N1054" s="670" t="str">
        <f t="shared" si="16"/>
        <v/>
      </c>
    </row>
    <row r="1055" spans="1:14" ht="23.25" customHeight="1">
      <c r="A1055" s="671"/>
      <c r="B1055" s="672"/>
      <c r="C1055" s="673"/>
      <c r="D1055" s="667"/>
      <c r="E1055" s="667"/>
      <c r="F1055" s="667"/>
      <c r="G1055" s="667"/>
      <c r="H1055" s="667"/>
      <c r="I1055" s="667"/>
      <c r="J1055" s="667"/>
      <c r="K1055" s="667"/>
      <c r="L1055" s="667"/>
      <c r="M1055" s="667"/>
      <c r="N1055" s="670"/>
    </row>
    <row r="1056" spans="1:14" s="660" customFormat="1" ht="9" customHeight="1">
      <c r="A1056" s="676" t="s">
        <v>52</v>
      </c>
      <c r="B1056" s="665"/>
      <c r="C1056" s="666"/>
      <c r="D1056" s="664"/>
      <c r="E1056" s="664"/>
      <c r="F1056" s="664"/>
      <c r="G1056" s="664"/>
      <c r="H1056" s="664"/>
      <c r="I1056" s="664"/>
      <c r="J1056" s="664"/>
      <c r="K1056" s="664"/>
      <c r="L1056" s="664"/>
      <c r="M1056" s="664"/>
      <c r="N1056" s="670"/>
    </row>
    <row r="1057" spans="1:14">
      <c r="A1057" s="671"/>
      <c r="B1057" s="672"/>
      <c r="C1057" s="662"/>
      <c r="D1057" s="663" t="s">
        <v>1654</v>
      </c>
      <c r="E1057" s="667"/>
      <c r="F1057" s="667"/>
      <c r="G1057" s="667"/>
      <c r="H1057" s="667"/>
      <c r="I1057" s="667"/>
      <c r="J1057" s="667"/>
      <c r="K1057" s="667"/>
      <c r="L1057" s="667"/>
      <c r="M1057" s="667"/>
      <c r="N1057" s="670"/>
    </row>
    <row r="1058" spans="1:14" s="660" customFormat="1" ht="9" customHeight="1">
      <c r="D1058" s="663"/>
      <c r="N1058" s="670"/>
    </row>
    <row r="1059" spans="1:14" ht="9" customHeight="1">
      <c r="A1059" s="671"/>
      <c r="B1059" s="672" t="s">
        <v>894</v>
      </c>
      <c r="C1059" s="662" t="s">
        <v>1695</v>
      </c>
      <c r="D1059" s="667">
        <v>629</v>
      </c>
      <c r="E1059" s="667">
        <v>426</v>
      </c>
      <c r="F1059" s="667">
        <v>138</v>
      </c>
      <c r="G1059" s="667">
        <v>0</v>
      </c>
      <c r="H1059" s="667">
        <v>283</v>
      </c>
      <c r="I1059" s="667">
        <v>5</v>
      </c>
      <c r="J1059" s="667">
        <v>203</v>
      </c>
      <c r="K1059" s="667">
        <v>2</v>
      </c>
      <c r="L1059" s="667">
        <v>120</v>
      </c>
      <c r="M1059" s="667">
        <v>81</v>
      </c>
      <c r="N1059" s="670" t="str">
        <f t="shared" si="16"/>
        <v/>
      </c>
    </row>
    <row r="1060" spans="1:14" ht="9" customHeight="1">
      <c r="A1060" s="671"/>
      <c r="B1060" s="672"/>
      <c r="C1060" s="662" t="s">
        <v>1696</v>
      </c>
      <c r="D1060" s="667">
        <v>191</v>
      </c>
      <c r="E1060" s="667">
        <v>109</v>
      </c>
      <c r="F1060" s="667">
        <v>13</v>
      </c>
      <c r="G1060" s="667">
        <v>1</v>
      </c>
      <c r="H1060" s="667">
        <v>93</v>
      </c>
      <c r="I1060" s="667">
        <v>2</v>
      </c>
      <c r="J1060" s="667">
        <v>82</v>
      </c>
      <c r="K1060" s="667">
        <v>0</v>
      </c>
      <c r="L1060" s="667">
        <v>31</v>
      </c>
      <c r="M1060" s="667">
        <v>51</v>
      </c>
      <c r="N1060" s="670" t="str">
        <f t="shared" si="16"/>
        <v/>
      </c>
    </row>
    <row r="1061" spans="1:14" ht="18" customHeight="1">
      <c r="A1061" s="671"/>
      <c r="B1061" s="672"/>
      <c r="C1061" s="673" t="s">
        <v>1697</v>
      </c>
      <c r="D1061" s="667">
        <v>820</v>
      </c>
      <c r="E1061" s="667">
        <v>535</v>
      </c>
      <c r="F1061" s="667">
        <v>151</v>
      </c>
      <c r="G1061" s="667">
        <v>1</v>
      </c>
      <c r="H1061" s="667">
        <v>376</v>
      </c>
      <c r="I1061" s="667">
        <v>7</v>
      </c>
      <c r="J1061" s="667">
        <v>285</v>
      </c>
      <c r="K1061" s="667">
        <v>2</v>
      </c>
      <c r="L1061" s="667">
        <v>151</v>
      </c>
      <c r="M1061" s="667">
        <v>132</v>
      </c>
      <c r="N1061" s="670" t="str">
        <f t="shared" si="16"/>
        <v/>
      </c>
    </row>
    <row r="1062" spans="1:14" ht="9" customHeight="1">
      <c r="A1062" s="672" t="s">
        <v>1731</v>
      </c>
      <c r="C1062" s="662" t="s">
        <v>1695</v>
      </c>
      <c r="D1062" s="667">
        <v>47609</v>
      </c>
      <c r="E1062" s="667">
        <v>30517</v>
      </c>
      <c r="F1062" s="667">
        <v>8335</v>
      </c>
      <c r="G1062" s="667">
        <v>268</v>
      </c>
      <c r="H1062" s="667">
        <v>21383</v>
      </c>
      <c r="I1062" s="667">
        <v>531</v>
      </c>
      <c r="J1062" s="667">
        <v>17092</v>
      </c>
      <c r="K1062" s="667">
        <v>78</v>
      </c>
      <c r="L1062" s="667">
        <v>11747</v>
      </c>
      <c r="M1062" s="667">
        <v>5267</v>
      </c>
      <c r="N1062" s="670" t="str">
        <f t="shared" si="16"/>
        <v/>
      </c>
    </row>
    <row r="1063" spans="1:14" ht="9" customHeight="1">
      <c r="A1063" s="671"/>
      <c r="B1063" s="672"/>
      <c r="C1063" s="662" t="s">
        <v>1696</v>
      </c>
      <c r="D1063" s="667">
        <v>11215</v>
      </c>
      <c r="E1063" s="667">
        <v>7146</v>
      </c>
      <c r="F1063" s="667">
        <v>981</v>
      </c>
      <c r="G1063" s="667">
        <v>51</v>
      </c>
      <c r="H1063" s="667">
        <v>5913</v>
      </c>
      <c r="I1063" s="667">
        <v>201</v>
      </c>
      <c r="J1063" s="667">
        <v>4069</v>
      </c>
      <c r="K1063" s="667">
        <v>7</v>
      </c>
      <c r="L1063" s="667">
        <v>2187</v>
      </c>
      <c r="M1063" s="667">
        <v>1875</v>
      </c>
      <c r="N1063" s="670" t="str">
        <f t="shared" si="16"/>
        <v/>
      </c>
    </row>
    <row r="1064" spans="1:14" ht="18" customHeight="1">
      <c r="A1064" s="671"/>
      <c r="B1064" s="672"/>
      <c r="C1064" s="673" t="s">
        <v>1697</v>
      </c>
      <c r="D1064" s="667">
        <v>58824</v>
      </c>
      <c r="E1064" s="667">
        <v>37663</v>
      </c>
      <c r="F1064" s="667">
        <v>9316</v>
      </c>
      <c r="G1064" s="667">
        <v>319</v>
      </c>
      <c r="H1064" s="667">
        <v>27296</v>
      </c>
      <c r="I1064" s="667">
        <v>732</v>
      </c>
      <c r="J1064" s="667">
        <v>21161</v>
      </c>
      <c r="K1064" s="667">
        <v>85</v>
      </c>
      <c r="L1064" s="667">
        <v>13934</v>
      </c>
      <c r="M1064" s="667">
        <v>7142</v>
      </c>
      <c r="N1064" s="670" t="str">
        <f t="shared" si="16"/>
        <v/>
      </c>
    </row>
    <row r="1065" spans="1:14" s="660" customFormat="1" ht="18" customHeight="1">
      <c r="A1065" s="664" t="s">
        <v>539</v>
      </c>
      <c r="B1065" s="665"/>
      <c r="C1065" s="666"/>
      <c r="D1065" s="667"/>
      <c r="E1065" s="667"/>
      <c r="F1065" s="667"/>
      <c r="G1065" s="667"/>
      <c r="H1065" s="667"/>
      <c r="I1065" s="667"/>
      <c r="J1065" s="667"/>
      <c r="K1065" s="667"/>
      <c r="L1065" s="667"/>
      <c r="M1065" s="667"/>
      <c r="N1065" s="670"/>
    </row>
    <row r="1066" spans="1:14" ht="9" customHeight="1">
      <c r="A1066" s="671"/>
      <c r="B1066" s="672" t="s">
        <v>895</v>
      </c>
      <c r="C1066" s="662" t="s">
        <v>1695</v>
      </c>
      <c r="D1066" s="667">
        <v>1137</v>
      </c>
      <c r="E1066" s="667">
        <v>566</v>
      </c>
      <c r="F1066" s="667">
        <v>261</v>
      </c>
      <c r="G1066" s="667">
        <v>11</v>
      </c>
      <c r="H1066" s="667">
        <v>222</v>
      </c>
      <c r="I1066" s="667">
        <v>72</v>
      </c>
      <c r="J1066" s="667">
        <v>571</v>
      </c>
      <c r="K1066" s="667">
        <v>10</v>
      </c>
      <c r="L1066" s="667">
        <v>457</v>
      </c>
      <c r="M1066" s="667">
        <v>104</v>
      </c>
      <c r="N1066" s="670" t="str">
        <f t="shared" si="16"/>
        <v/>
      </c>
    </row>
    <row r="1067" spans="1:14" ht="9" customHeight="1">
      <c r="A1067" s="677"/>
      <c r="B1067" s="672"/>
      <c r="C1067" s="662" t="s">
        <v>1696</v>
      </c>
      <c r="D1067" s="667">
        <v>1318</v>
      </c>
      <c r="E1067" s="667">
        <v>616</v>
      </c>
      <c r="F1067" s="667">
        <v>176</v>
      </c>
      <c r="G1067" s="667">
        <v>10</v>
      </c>
      <c r="H1067" s="667">
        <v>368</v>
      </c>
      <c r="I1067" s="667">
        <v>62</v>
      </c>
      <c r="J1067" s="667">
        <v>702</v>
      </c>
      <c r="K1067" s="667">
        <v>3</v>
      </c>
      <c r="L1067" s="667">
        <v>473</v>
      </c>
      <c r="M1067" s="667">
        <v>226</v>
      </c>
      <c r="N1067" s="670" t="str">
        <f t="shared" si="16"/>
        <v/>
      </c>
    </row>
    <row r="1068" spans="1:14" ht="18" customHeight="1">
      <c r="A1068" s="671"/>
      <c r="B1068" s="672"/>
      <c r="C1068" s="673" t="s">
        <v>1697</v>
      </c>
      <c r="D1068" s="667">
        <v>2455</v>
      </c>
      <c r="E1068" s="667">
        <v>1182</v>
      </c>
      <c r="F1068" s="667">
        <v>437</v>
      </c>
      <c r="G1068" s="667">
        <v>21</v>
      </c>
      <c r="H1068" s="667">
        <v>590</v>
      </c>
      <c r="I1068" s="667">
        <v>134</v>
      </c>
      <c r="J1068" s="667">
        <v>1273</v>
      </c>
      <c r="K1068" s="667">
        <v>13</v>
      </c>
      <c r="L1068" s="667">
        <v>930</v>
      </c>
      <c r="M1068" s="667">
        <v>330</v>
      </c>
      <c r="N1068" s="670" t="str">
        <f t="shared" si="16"/>
        <v/>
      </c>
    </row>
    <row r="1069" spans="1:14" ht="9" customHeight="1">
      <c r="A1069" s="671"/>
      <c r="B1069" s="672" t="s">
        <v>896</v>
      </c>
      <c r="C1069" s="662" t="s">
        <v>1695</v>
      </c>
      <c r="D1069" s="667">
        <v>874</v>
      </c>
      <c r="E1069" s="667">
        <v>493</v>
      </c>
      <c r="F1069" s="667">
        <v>282</v>
      </c>
      <c r="G1069" s="667">
        <v>4</v>
      </c>
      <c r="H1069" s="667">
        <v>121</v>
      </c>
      <c r="I1069" s="667">
        <v>86</v>
      </c>
      <c r="J1069" s="667">
        <v>381</v>
      </c>
      <c r="K1069" s="667">
        <v>12</v>
      </c>
      <c r="L1069" s="667">
        <v>297</v>
      </c>
      <c r="M1069" s="667">
        <v>72</v>
      </c>
      <c r="N1069" s="670" t="str">
        <f t="shared" si="16"/>
        <v/>
      </c>
    </row>
    <row r="1070" spans="1:14" ht="9" customHeight="1">
      <c r="A1070" s="671"/>
      <c r="B1070" s="672"/>
      <c r="C1070" s="662" t="s">
        <v>1696</v>
      </c>
      <c r="D1070" s="667">
        <v>588</v>
      </c>
      <c r="E1070" s="667">
        <v>289</v>
      </c>
      <c r="F1070" s="667">
        <v>156</v>
      </c>
      <c r="G1070" s="667">
        <v>3</v>
      </c>
      <c r="H1070" s="667">
        <v>101</v>
      </c>
      <c r="I1070" s="667">
        <v>29</v>
      </c>
      <c r="J1070" s="667">
        <v>299</v>
      </c>
      <c r="K1070" s="667">
        <v>4</v>
      </c>
      <c r="L1070" s="667">
        <v>190</v>
      </c>
      <c r="M1070" s="667">
        <v>105</v>
      </c>
      <c r="N1070" s="670" t="str">
        <f t="shared" si="16"/>
        <v/>
      </c>
    </row>
    <row r="1071" spans="1:14" ht="18" customHeight="1">
      <c r="A1071" s="671"/>
      <c r="B1071" s="672"/>
      <c r="C1071" s="673" t="s">
        <v>1697</v>
      </c>
      <c r="D1071" s="667">
        <v>1462</v>
      </c>
      <c r="E1071" s="667">
        <v>782</v>
      </c>
      <c r="F1071" s="667">
        <v>438</v>
      </c>
      <c r="G1071" s="667">
        <v>7</v>
      </c>
      <c r="H1071" s="667">
        <v>222</v>
      </c>
      <c r="I1071" s="667">
        <v>115</v>
      </c>
      <c r="J1071" s="667">
        <v>680</v>
      </c>
      <c r="K1071" s="667">
        <v>16</v>
      </c>
      <c r="L1071" s="667">
        <v>487</v>
      </c>
      <c r="M1071" s="667">
        <v>177</v>
      </c>
      <c r="N1071" s="670" t="str">
        <f t="shared" si="16"/>
        <v/>
      </c>
    </row>
    <row r="1072" spans="1:14" ht="9" customHeight="1">
      <c r="A1072" s="671"/>
      <c r="B1072" s="672" t="s">
        <v>897</v>
      </c>
      <c r="C1072" s="662" t="s">
        <v>1695</v>
      </c>
      <c r="D1072" s="667">
        <v>1982</v>
      </c>
      <c r="E1072" s="667">
        <v>887</v>
      </c>
      <c r="F1072" s="667">
        <v>583</v>
      </c>
      <c r="G1072" s="667">
        <v>10</v>
      </c>
      <c r="H1072" s="667">
        <v>211</v>
      </c>
      <c r="I1072" s="667">
        <v>83</v>
      </c>
      <c r="J1072" s="667">
        <v>1095</v>
      </c>
      <c r="K1072" s="667">
        <v>6</v>
      </c>
      <c r="L1072" s="667">
        <v>928</v>
      </c>
      <c r="M1072" s="667">
        <v>161</v>
      </c>
      <c r="N1072" s="670" t="str">
        <f t="shared" si="16"/>
        <v/>
      </c>
    </row>
    <row r="1073" spans="1:14" ht="9" customHeight="1">
      <c r="A1073" s="679"/>
      <c r="B1073" s="672"/>
      <c r="C1073" s="662" t="s">
        <v>1696</v>
      </c>
      <c r="D1073" s="667">
        <v>1226</v>
      </c>
      <c r="E1073" s="667">
        <v>512</v>
      </c>
      <c r="F1073" s="667">
        <v>258</v>
      </c>
      <c r="G1073" s="667">
        <v>15</v>
      </c>
      <c r="H1073" s="667">
        <v>189</v>
      </c>
      <c r="I1073" s="667">
        <v>50</v>
      </c>
      <c r="J1073" s="667">
        <v>714</v>
      </c>
      <c r="K1073" s="667">
        <v>3</v>
      </c>
      <c r="L1073" s="667">
        <v>570</v>
      </c>
      <c r="M1073" s="667">
        <v>141</v>
      </c>
      <c r="N1073" s="670" t="str">
        <f t="shared" si="16"/>
        <v/>
      </c>
    </row>
    <row r="1074" spans="1:14" ht="18" customHeight="1">
      <c r="A1074" s="671"/>
      <c r="B1074" s="672"/>
      <c r="C1074" s="673" t="s">
        <v>1697</v>
      </c>
      <c r="D1074" s="667">
        <v>3208</v>
      </c>
      <c r="E1074" s="667">
        <v>1399</v>
      </c>
      <c r="F1074" s="667">
        <v>841</v>
      </c>
      <c r="G1074" s="667">
        <v>25</v>
      </c>
      <c r="H1074" s="667">
        <v>400</v>
      </c>
      <c r="I1074" s="667">
        <v>133</v>
      </c>
      <c r="J1074" s="667">
        <v>1809</v>
      </c>
      <c r="K1074" s="667">
        <v>9</v>
      </c>
      <c r="L1074" s="667">
        <v>1498</v>
      </c>
      <c r="M1074" s="667">
        <v>302</v>
      </c>
      <c r="N1074" s="670" t="str">
        <f t="shared" si="16"/>
        <v/>
      </c>
    </row>
    <row r="1075" spans="1:14" s="660" customFormat="1" ht="18" customHeight="1">
      <c r="B1075" s="665" t="s">
        <v>1733</v>
      </c>
      <c r="C1075" s="668" t="s">
        <v>1695</v>
      </c>
      <c r="D1075" s="669">
        <v>1161</v>
      </c>
      <c r="E1075" s="669">
        <v>443</v>
      </c>
      <c r="F1075" s="669">
        <v>217</v>
      </c>
      <c r="G1075" s="669">
        <v>5</v>
      </c>
      <c r="H1075" s="669">
        <v>156</v>
      </c>
      <c r="I1075" s="669">
        <v>65</v>
      </c>
      <c r="J1075" s="669">
        <v>718</v>
      </c>
      <c r="K1075" s="669">
        <v>6</v>
      </c>
      <c r="L1075" s="669">
        <v>653</v>
      </c>
      <c r="M1075" s="669">
        <v>59</v>
      </c>
      <c r="N1075" s="670" t="str">
        <f t="shared" si="16"/>
        <v/>
      </c>
    </row>
    <row r="1076" spans="1:14" ht="9" customHeight="1">
      <c r="A1076" s="671"/>
      <c r="B1076" s="672"/>
      <c r="C1076" s="662" t="s">
        <v>1696</v>
      </c>
      <c r="D1076" s="667">
        <v>920</v>
      </c>
      <c r="E1076" s="667">
        <v>335</v>
      </c>
      <c r="F1076" s="667">
        <v>128</v>
      </c>
      <c r="G1076" s="667">
        <v>6</v>
      </c>
      <c r="H1076" s="667">
        <v>163</v>
      </c>
      <c r="I1076" s="667">
        <v>38</v>
      </c>
      <c r="J1076" s="667">
        <v>585</v>
      </c>
      <c r="K1076" s="667">
        <v>5</v>
      </c>
      <c r="L1076" s="667">
        <v>503</v>
      </c>
      <c r="M1076" s="667">
        <v>77</v>
      </c>
      <c r="N1076" s="670" t="str">
        <f t="shared" si="16"/>
        <v/>
      </c>
    </row>
    <row r="1077" spans="1:14" ht="18" customHeight="1">
      <c r="A1077" s="671"/>
      <c r="B1077" s="672"/>
      <c r="C1077" s="673" t="s">
        <v>1697</v>
      </c>
      <c r="D1077" s="667">
        <v>2081</v>
      </c>
      <c r="E1077" s="667">
        <v>778</v>
      </c>
      <c r="F1077" s="667">
        <v>345</v>
      </c>
      <c r="G1077" s="667">
        <v>11</v>
      </c>
      <c r="H1077" s="667">
        <v>319</v>
      </c>
      <c r="I1077" s="667">
        <v>103</v>
      </c>
      <c r="J1077" s="667">
        <v>1303</v>
      </c>
      <c r="K1077" s="667">
        <v>11</v>
      </c>
      <c r="L1077" s="667">
        <v>1156</v>
      </c>
      <c r="M1077" s="667">
        <v>136</v>
      </c>
      <c r="N1077" s="670" t="str">
        <f t="shared" si="16"/>
        <v/>
      </c>
    </row>
    <row r="1078" spans="1:14" ht="9" customHeight="1">
      <c r="A1078" s="671"/>
      <c r="B1078" s="672" t="s">
        <v>900</v>
      </c>
      <c r="C1078" s="662" t="s">
        <v>1695</v>
      </c>
      <c r="D1078" s="667">
        <v>6139</v>
      </c>
      <c r="E1078" s="667">
        <v>1961</v>
      </c>
      <c r="F1078" s="667">
        <v>1207</v>
      </c>
      <c r="G1078" s="667">
        <v>35</v>
      </c>
      <c r="H1078" s="667">
        <v>389</v>
      </c>
      <c r="I1078" s="667">
        <v>330</v>
      </c>
      <c r="J1078" s="667">
        <v>4178</v>
      </c>
      <c r="K1078" s="667">
        <v>77</v>
      </c>
      <c r="L1078" s="667">
        <v>3980</v>
      </c>
      <c r="M1078" s="667">
        <v>121</v>
      </c>
      <c r="N1078" s="670" t="str">
        <f t="shared" si="16"/>
        <v/>
      </c>
    </row>
    <row r="1079" spans="1:14" ht="9" customHeight="1">
      <c r="A1079" s="671"/>
      <c r="B1079" s="672"/>
      <c r="C1079" s="662" t="s">
        <v>1696</v>
      </c>
      <c r="D1079" s="667">
        <v>3560</v>
      </c>
      <c r="E1079" s="667">
        <v>924</v>
      </c>
      <c r="F1079" s="667">
        <v>386</v>
      </c>
      <c r="G1079" s="667">
        <v>19</v>
      </c>
      <c r="H1079" s="667">
        <v>321</v>
      </c>
      <c r="I1079" s="667">
        <v>198</v>
      </c>
      <c r="J1079" s="667">
        <v>2636</v>
      </c>
      <c r="K1079" s="667">
        <v>14</v>
      </c>
      <c r="L1079" s="667">
        <v>2477</v>
      </c>
      <c r="M1079" s="667">
        <v>145</v>
      </c>
      <c r="N1079" s="670" t="str">
        <f t="shared" si="16"/>
        <v/>
      </c>
    </row>
    <row r="1080" spans="1:14" ht="18" customHeight="1">
      <c r="A1080" s="671"/>
      <c r="B1080" s="672"/>
      <c r="C1080" s="673" t="s">
        <v>1697</v>
      </c>
      <c r="D1080" s="667">
        <v>9699</v>
      </c>
      <c r="E1080" s="667">
        <v>2885</v>
      </c>
      <c r="F1080" s="667">
        <v>1593</v>
      </c>
      <c r="G1080" s="667">
        <v>54</v>
      </c>
      <c r="H1080" s="667">
        <v>710</v>
      </c>
      <c r="I1080" s="667">
        <v>528</v>
      </c>
      <c r="J1080" s="667">
        <v>6814</v>
      </c>
      <c r="K1080" s="667">
        <v>91</v>
      </c>
      <c r="L1080" s="667">
        <v>6457</v>
      </c>
      <c r="M1080" s="667">
        <v>266</v>
      </c>
      <c r="N1080" s="670" t="str">
        <f t="shared" si="16"/>
        <v/>
      </c>
    </row>
    <row r="1081" spans="1:14" s="660" customFormat="1" ht="9" customHeight="1">
      <c r="A1081" s="664" t="s">
        <v>1734</v>
      </c>
      <c r="C1081" s="668" t="s">
        <v>1695</v>
      </c>
      <c r="D1081" s="667">
        <v>11293</v>
      </c>
      <c r="E1081" s="667">
        <v>4350</v>
      </c>
      <c r="F1081" s="667">
        <v>2550</v>
      </c>
      <c r="G1081" s="667">
        <v>65</v>
      </c>
      <c r="H1081" s="667">
        <v>1099</v>
      </c>
      <c r="I1081" s="667">
        <v>636</v>
      </c>
      <c r="J1081" s="667">
        <v>6943</v>
      </c>
      <c r="K1081" s="667">
        <v>111</v>
      </c>
      <c r="L1081" s="667">
        <v>6315</v>
      </c>
      <c r="M1081" s="667">
        <v>517</v>
      </c>
      <c r="N1081" s="670" t="str">
        <f t="shared" si="16"/>
        <v/>
      </c>
    </row>
    <row r="1082" spans="1:14" s="660" customFormat="1" ht="9" customHeight="1">
      <c r="C1082" s="662" t="s">
        <v>1696</v>
      </c>
      <c r="D1082" s="667">
        <v>7612</v>
      </c>
      <c r="E1082" s="667">
        <v>2676</v>
      </c>
      <c r="F1082" s="667">
        <v>1104</v>
      </c>
      <c r="G1082" s="667">
        <v>53</v>
      </c>
      <c r="H1082" s="667">
        <v>1142</v>
      </c>
      <c r="I1082" s="667">
        <v>377</v>
      </c>
      <c r="J1082" s="667">
        <v>4936</v>
      </c>
      <c r="K1082" s="667">
        <v>29</v>
      </c>
      <c r="L1082" s="667">
        <v>4213</v>
      </c>
      <c r="M1082" s="667">
        <v>694</v>
      </c>
      <c r="N1082" s="670" t="str">
        <f t="shared" si="16"/>
        <v/>
      </c>
    </row>
    <row r="1083" spans="1:14" ht="18" customHeight="1">
      <c r="A1083" s="671"/>
      <c r="B1083" s="672"/>
      <c r="C1083" s="673" t="s">
        <v>1697</v>
      </c>
      <c r="D1083" s="667">
        <v>18905</v>
      </c>
      <c r="E1083" s="667">
        <v>7026</v>
      </c>
      <c r="F1083" s="667">
        <v>3654</v>
      </c>
      <c r="G1083" s="667">
        <v>118</v>
      </c>
      <c r="H1083" s="667">
        <v>2241</v>
      </c>
      <c r="I1083" s="667">
        <v>1013</v>
      </c>
      <c r="J1083" s="667">
        <v>11879</v>
      </c>
      <c r="K1083" s="667">
        <v>140</v>
      </c>
      <c r="L1083" s="667">
        <v>10528</v>
      </c>
      <c r="M1083" s="667">
        <v>1211</v>
      </c>
      <c r="N1083" s="670" t="str">
        <f t="shared" si="16"/>
        <v/>
      </c>
    </row>
    <row r="1084" spans="1:14" s="660" customFormat="1" ht="27" customHeight="1">
      <c r="A1084" s="1433" t="s">
        <v>1735</v>
      </c>
      <c r="B1084" s="1433"/>
      <c r="C1084" s="666"/>
      <c r="D1084" s="667"/>
      <c r="E1084" s="667"/>
      <c r="F1084" s="667"/>
      <c r="G1084" s="667"/>
      <c r="H1084" s="667"/>
      <c r="I1084" s="667"/>
      <c r="J1084" s="667"/>
      <c r="K1084" s="667"/>
      <c r="L1084" s="667"/>
      <c r="M1084" s="667"/>
      <c r="N1084" s="670"/>
    </row>
    <row r="1085" spans="1:14" ht="9" customHeight="1">
      <c r="A1085" s="671"/>
      <c r="B1085" s="672" t="s">
        <v>903</v>
      </c>
      <c r="C1085" s="662" t="s">
        <v>1695</v>
      </c>
      <c r="D1085" s="667">
        <v>745</v>
      </c>
      <c r="E1085" s="667">
        <v>448</v>
      </c>
      <c r="F1085" s="667">
        <v>30</v>
      </c>
      <c r="G1085" s="667">
        <v>15</v>
      </c>
      <c r="H1085" s="667">
        <v>376</v>
      </c>
      <c r="I1085" s="667">
        <v>27</v>
      </c>
      <c r="J1085" s="667">
        <v>297</v>
      </c>
      <c r="K1085" s="667">
        <v>14</v>
      </c>
      <c r="L1085" s="667">
        <v>163</v>
      </c>
      <c r="M1085" s="667">
        <v>120</v>
      </c>
      <c r="N1085" s="670" t="str">
        <f t="shared" si="16"/>
        <v/>
      </c>
    </row>
    <row r="1086" spans="1:14" ht="9" customHeight="1">
      <c r="A1086" s="671"/>
      <c r="B1086" s="672"/>
      <c r="C1086" s="662" t="s">
        <v>1696</v>
      </c>
      <c r="D1086" s="667">
        <v>755</v>
      </c>
      <c r="E1086" s="667">
        <v>368</v>
      </c>
      <c r="F1086" s="667">
        <v>14</v>
      </c>
      <c r="G1086" s="667">
        <v>8</v>
      </c>
      <c r="H1086" s="667">
        <v>316</v>
      </c>
      <c r="I1086" s="667">
        <v>30</v>
      </c>
      <c r="J1086" s="667">
        <v>387</v>
      </c>
      <c r="K1086" s="667">
        <v>5</v>
      </c>
      <c r="L1086" s="667">
        <v>240</v>
      </c>
      <c r="M1086" s="667">
        <v>142</v>
      </c>
      <c r="N1086" s="670" t="str">
        <f t="shared" si="16"/>
        <v/>
      </c>
    </row>
    <row r="1087" spans="1:14" ht="18" customHeight="1">
      <c r="A1087" s="671"/>
      <c r="B1087" s="672"/>
      <c r="C1087" s="673" t="s">
        <v>1697</v>
      </c>
      <c r="D1087" s="667">
        <v>1500</v>
      </c>
      <c r="E1087" s="667">
        <v>816</v>
      </c>
      <c r="F1087" s="667">
        <v>44</v>
      </c>
      <c r="G1087" s="667">
        <v>23</v>
      </c>
      <c r="H1087" s="667">
        <v>692</v>
      </c>
      <c r="I1087" s="667">
        <v>57</v>
      </c>
      <c r="J1087" s="667">
        <v>684</v>
      </c>
      <c r="K1087" s="667">
        <v>19</v>
      </c>
      <c r="L1087" s="667">
        <v>403</v>
      </c>
      <c r="M1087" s="667">
        <v>262</v>
      </c>
      <c r="N1087" s="670" t="str">
        <f t="shared" si="16"/>
        <v/>
      </c>
    </row>
    <row r="1088" spans="1:14" ht="9" customHeight="1">
      <c r="A1088" s="671"/>
      <c r="B1088" s="672" t="s">
        <v>904</v>
      </c>
      <c r="C1088" s="662" t="s">
        <v>1695</v>
      </c>
      <c r="D1088" s="667">
        <v>3749</v>
      </c>
      <c r="E1088" s="667">
        <v>1231</v>
      </c>
      <c r="F1088" s="667">
        <v>177</v>
      </c>
      <c r="G1088" s="667">
        <v>10</v>
      </c>
      <c r="H1088" s="667">
        <v>976</v>
      </c>
      <c r="I1088" s="667">
        <v>68</v>
      </c>
      <c r="J1088" s="667">
        <v>2518</v>
      </c>
      <c r="K1088" s="667">
        <v>64</v>
      </c>
      <c r="L1088" s="667">
        <v>1430</v>
      </c>
      <c r="M1088" s="667">
        <v>1024</v>
      </c>
      <c r="N1088" s="670" t="str">
        <f t="shared" si="16"/>
        <v/>
      </c>
    </row>
    <row r="1089" spans="1:14" ht="9" customHeight="1">
      <c r="A1089" s="671"/>
      <c r="B1089" s="672"/>
      <c r="C1089" s="662" t="s">
        <v>1696</v>
      </c>
      <c r="D1089" s="667">
        <v>3820</v>
      </c>
      <c r="E1089" s="667">
        <v>1490</v>
      </c>
      <c r="F1089" s="667">
        <v>60</v>
      </c>
      <c r="G1089" s="667">
        <v>4</v>
      </c>
      <c r="H1089" s="667">
        <v>1340</v>
      </c>
      <c r="I1089" s="667">
        <v>86</v>
      </c>
      <c r="J1089" s="667">
        <v>2330</v>
      </c>
      <c r="K1089" s="667">
        <v>2</v>
      </c>
      <c r="L1089" s="667">
        <v>955</v>
      </c>
      <c r="M1089" s="667">
        <v>1373</v>
      </c>
      <c r="N1089" s="670" t="str">
        <f t="shared" si="16"/>
        <v/>
      </c>
    </row>
    <row r="1090" spans="1:14" ht="18" customHeight="1">
      <c r="A1090" s="671"/>
      <c r="B1090" s="672"/>
      <c r="C1090" s="673" t="s">
        <v>1697</v>
      </c>
      <c r="D1090" s="667">
        <v>7569</v>
      </c>
      <c r="E1090" s="667">
        <v>2721</v>
      </c>
      <c r="F1090" s="667">
        <v>237</v>
      </c>
      <c r="G1090" s="667">
        <v>14</v>
      </c>
      <c r="H1090" s="667">
        <v>2316</v>
      </c>
      <c r="I1090" s="667">
        <v>154</v>
      </c>
      <c r="J1090" s="667">
        <v>4848</v>
      </c>
      <c r="K1090" s="667">
        <v>66</v>
      </c>
      <c r="L1090" s="667">
        <v>2385</v>
      </c>
      <c r="M1090" s="667">
        <v>2397</v>
      </c>
      <c r="N1090" s="670" t="str">
        <f t="shared" si="16"/>
        <v/>
      </c>
    </row>
    <row r="1091" spans="1:14" s="660" customFormat="1" ht="18" customHeight="1">
      <c r="B1091" s="665" t="s">
        <v>1757</v>
      </c>
      <c r="C1091" s="668" t="s">
        <v>1695</v>
      </c>
      <c r="D1091" s="669">
        <v>2</v>
      </c>
      <c r="E1091" s="674" t="s">
        <v>1701</v>
      </c>
      <c r="F1091" s="674" t="s">
        <v>1701</v>
      </c>
      <c r="G1091" s="674" t="s">
        <v>1701</v>
      </c>
      <c r="H1091" s="674" t="s">
        <v>1701</v>
      </c>
      <c r="I1091" s="674" t="s">
        <v>1701</v>
      </c>
      <c r="J1091" s="674" t="s">
        <v>1701</v>
      </c>
      <c r="K1091" s="674" t="s">
        <v>1701</v>
      </c>
      <c r="L1091" s="674" t="s">
        <v>1701</v>
      </c>
      <c r="M1091" s="674" t="s">
        <v>1701</v>
      </c>
      <c r="N1091" s="670" t="str">
        <f t="shared" si="16"/>
        <v/>
      </c>
    </row>
    <row r="1092" spans="1:14" ht="9" customHeight="1">
      <c r="A1092" s="671"/>
      <c r="B1092" s="672"/>
      <c r="C1092" s="662" t="s">
        <v>1696</v>
      </c>
      <c r="D1092" s="667">
        <v>1</v>
      </c>
      <c r="E1092" s="674" t="s">
        <v>1701</v>
      </c>
      <c r="F1092" s="674" t="s">
        <v>1701</v>
      </c>
      <c r="G1092" s="674" t="s">
        <v>1701</v>
      </c>
      <c r="H1092" s="674" t="s">
        <v>1701</v>
      </c>
      <c r="I1092" s="674" t="s">
        <v>1701</v>
      </c>
      <c r="J1092" s="674" t="s">
        <v>1701</v>
      </c>
      <c r="K1092" s="674" t="s">
        <v>1701</v>
      </c>
      <c r="L1092" s="674" t="s">
        <v>1701</v>
      </c>
      <c r="M1092" s="674" t="s">
        <v>1701</v>
      </c>
      <c r="N1092" s="670" t="str">
        <f t="shared" si="16"/>
        <v/>
      </c>
    </row>
    <row r="1093" spans="1:14" ht="18" customHeight="1">
      <c r="A1093" s="671"/>
      <c r="B1093" s="672"/>
      <c r="C1093" s="673" t="s">
        <v>1697</v>
      </c>
      <c r="D1093" s="667">
        <v>3</v>
      </c>
      <c r="E1093" s="675" t="s">
        <v>1701</v>
      </c>
      <c r="F1093" s="675" t="s">
        <v>1701</v>
      </c>
      <c r="G1093" s="675" t="s">
        <v>1701</v>
      </c>
      <c r="H1093" s="675" t="s">
        <v>1701</v>
      </c>
      <c r="I1093" s="675" t="s">
        <v>1701</v>
      </c>
      <c r="J1093" s="675" t="s">
        <v>1701</v>
      </c>
      <c r="K1093" s="675" t="s">
        <v>1701</v>
      </c>
      <c r="L1093" s="675" t="s">
        <v>1701</v>
      </c>
      <c r="M1093" s="675" t="s">
        <v>1701</v>
      </c>
      <c r="N1093" s="670" t="str">
        <f t="shared" si="16"/>
        <v/>
      </c>
    </row>
    <row r="1094" spans="1:14" ht="9" customHeight="1">
      <c r="A1094" s="671"/>
      <c r="B1094" s="672" t="s">
        <v>906</v>
      </c>
      <c r="C1094" s="662" t="s">
        <v>1695</v>
      </c>
      <c r="D1094" s="667">
        <v>290</v>
      </c>
      <c r="E1094" s="667">
        <v>201</v>
      </c>
      <c r="F1094" s="667">
        <v>0</v>
      </c>
      <c r="G1094" s="667">
        <v>0</v>
      </c>
      <c r="H1094" s="667">
        <v>198</v>
      </c>
      <c r="I1094" s="667">
        <v>3</v>
      </c>
      <c r="J1094" s="667">
        <v>89</v>
      </c>
      <c r="K1094" s="667">
        <v>0</v>
      </c>
      <c r="L1094" s="667">
        <v>2</v>
      </c>
      <c r="M1094" s="667">
        <v>87</v>
      </c>
      <c r="N1094" s="670" t="str">
        <f t="shared" si="16"/>
        <v/>
      </c>
    </row>
    <row r="1095" spans="1:14" ht="9" customHeight="1">
      <c r="A1095" s="671"/>
      <c r="B1095" s="672"/>
      <c r="C1095" s="662" t="s">
        <v>1696</v>
      </c>
      <c r="D1095" s="667">
        <v>316</v>
      </c>
      <c r="E1095" s="667">
        <v>199</v>
      </c>
      <c r="F1095" s="667">
        <v>0</v>
      </c>
      <c r="G1095" s="667">
        <v>0</v>
      </c>
      <c r="H1095" s="667">
        <v>193</v>
      </c>
      <c r="I1095" s="667">
        <v>6</v>
      </c>
      <c r="J1095" s="667">
        <v>117</v>
      </c>
      <c r="K1095" s="667">
        <v>0</v>
      </c>
      <c r="L1095" s="667">
        <v>0</v>
      </c>
      <c r="M1095" s="667">
        <v>117</v>
      </c>
      <c r="N1095" s="670" t="str">
        <f t="shared" si="16"/>
        <v/>
      </c>
    </row>
    <row r="1096" spans="1:14" ht="18" customHeight="1">
      <c r="A1096" s="671"/>
      <c r="B1096" s="672"/>
      <c r="C1096" s="673" t="s">
        <v>1697</v>
      </c>
      <c r="D1096" s="667">
        <v>606</v>
      </c>
      <c r="E1096" s="667">
        <v>400</v>
      </c>
      <c r="F1096" s="667">
        <v>0</v>
      </c>
      <c r="G1096" s="667">
        <v>0</v>
      </c>
      <c r="H1096" s="667">
        <v>391</v>
      </c>
      <c r="I1096" s="667">
        <v>9</v>
      </c>
      <c r="J1096" s="667">
        <v>206</v>
      </c>
      <c r="K1096" s="667">
        <v>0</v>
      </c>
      <c r="L1096" s="667">
        <v>2</v>
      </c>
      <c r="M1096" s="667">
        <v>204</v>
      </c>
      <c r="N1096" s="670" t="str">
        <f t="shared" si="16"/>
        <v/>
      </c>
    </row>
    <row r="1097" spans="1:14" ht="9" customHeight="1">
      <c r="A1097" s="671"/>
      <c r="B1097" s="672" t="s">
        <v>907</v>
      </c>
      <c r="C1097" s="662" t="s">
        <v>1695</v>
      </c>
      <c r="D1097" s="667">
        <v>949</v>
      </c>
      <c r="E1097" s="667">
        <v>803</v>
      </c>
      <c r="F1097" s="667">
        <v>7</v>
      </c>
      <c r="G1097" s="667">
        <v>2</v>
      </c>
      <c r="H1097" s="667">
        <v>775</v>
      </c>
      <c r="I1097" s="667">
        <v>19</v>
      </c>
      <c r="J1097" s="667">
        <v>146</v>
      </c>
      <c r="K1097" s="667">
        <v>0</v>
      </c>
      <c r="L1097" s="667">
        <v>14</v>
      </c>
      <c r="M1097" s="667">
        <v>132</v>
      </c>
      <c r="N1097" s="670" t="str">
        <f t="shared" si="16"/>
        <v/>
      </c>
    </row>
    <row r="1098" spans="1:14" ht="9" customHeight="1">
      <c r="A1098" s="671"/>
      <c r="B1098" s="672"/>
      <c r="C1098" s="662" t="s">
        <v>1696</v>
      </c>
      <c r="D1098" s="667">
        <v>217</v>
      </c>
      <c r="E1098" s="667">
        <v>159</v>
      </c>
      <c r="F1098" s="667">
        <v>1</v>
      </c>
      <c r="G1098" s="667">
        <v>1</v>
      </c>
      <c r="H1098" s="667">
        <v>151</v>
      </c>
      <c r="I1098" s="667">
        <v>6</v>
      </c>
      <c r="J1098" s="667">
        <v>58</v>
      </c>
      <c r="K1098" s="667">
        <v>0</v>
      </c>
      <c r="L1098" s="667">
        <v>15</v>
      </c>
      <c r="M1098" s="667">
        <v>43</v>
      </c>
      <c r="N1098" s="670" t="str">
        <f t="shared" si="16"/>
        <v/>
      </c>
    </row>
    <row r="1099" spans="1:14" ht="18" customHeight="1">
      <c r="A1099" s="671"/>
      <c r="B1099" s="672"/>
      <c r="C1099" s="673" t="s">
        <v>1697</v>
      </c>
      <c r="D1099" s="667">
        <v>1166</v>
      </c>
      <c r="E1099" s="667">
        <v>962</v>
      </c>
      <c r="F1099" s="667">
        <v>8</v>
      </c>
      <c r="G1099" s="667">
        <v>3</v>
      </c>
      <c r="H1099" s="667">
        <v>926</v>
      </c>
      <c r="I1099" s="667">
        <v>25</v>
      </c>
      <c r="J1099" s="667">
        <v>204</v>
      </c>
      <c r="K1099" s="667">
        <v>0</v>
      </c>
      <c r="L1099" s="667">
        <v>29</v>
      </c>
      <c r="M1099" s="667">
        <v>175</v>
      </c>
      <c r="N1099" s="670" t="str">
        <f t="shared" si="16"/>
        <v/>
      </c>
    </row>
    <row r="1100" spans="1:14" ht="9" customHeight="1">
      <c r="A1100" s="671"/>
      <c r="B1100" s="672" t="s">
        <v>1737</v>
      </c>
      <c r="C1100" s="662" t="s">
        <v>1695</v>
      </c>
      <c r="D1100" s="667">
        <v>6071</v>
      </c>
      <c r="E1100" s="667">
        <v>3562</v>
      </c>
      <c r="F1100" s="667">
        <v>167</v>
      </c>
      <c r="G1100" s="667">
        <v>8</v>
      </c>
      <c r="H1100" s="667">
        <v>3050</v>
      </c>
      <c r="I1100" s="667">
        <v>337</v>
      </c>
      <c r="J1100" s="667">
        <v>2509</v>
      </c>
      <c r="K1100" s="667">
        <v>2</v>
      </c>
      <c r="L1100" s="667">
        <v>1794</v>
      </c>
      <c r="M1100" s="667">
        <v>713</v>
      </c>
      <c r="N1100" s="670" t="str">
        <f t="shared" si="16"/>
        <v/>
      </c>
    </row>
    <row r="1101" spans="1:14" ht="9" customHeight="1">
      <c r="A1101" s="671"/>
      <c r="B1101" s="672"/>
      <c r="C1101" s="662" t="s">
        <v>1696</v>
      </c>
      <c r="D1101" s="667">
        <v>7522</v>
      </c>
      <c r="E1101" s="667">
        <v>3468</v>
      </c>
      <c r="F1101" s="667">
        <v>68</v>
      </c>
      <c r="G1101" s="667">
        <v>4</v>
      </c>
      <c r="H1101" s="667">
        <v>2755</v>
      </c>
      <c r="I1101" s="667">
        <v>641</v>
      </c>
      <c r="J1101" s="667">
        <v>4054</v>
      </c>
      <c r="K1101" s="667">
        <v>1</v>
      </c>
      <c r="L1101" s="667">
        <v>3153</v>
      </c>
      <c r="M1101" s="667">
        <v>900</v>
      </c>
      <c r="N1101" s="670" t="str">
        <f t="shared" si="16"/>
        <v/>
      </c>
    </row>
    <row r="1102" spans="1:14" ht="18" customHeight="1">
      <c r="A1102" s="671"/>
      <c r="B1102" s="672"/>
      <c r="C1102" s="673" t="s">
        <v>1697</v>
      </c>
      <c r="D1102" s="667">
        <v>13593</v>
      </c>
      <c r="E1102" s="667">
        <v>7030</v>
      </c>
      <c r="F1102" s="667">
        <v>235</v>
      </c>
      <c r="G1102" s="667">
        <v>12</v>
      </c>
      <c r="H1102" s="667">
        <v>5805</v>
      </c>
      <c r="I1102" s="667">
        <v>978</v>
      </c>
      <c r="J1102" s="667">
        <v>6563</v>
      </c>
      <c r="K1102" s="667">
        <v>3</v>
      </c>
      <c r="L1102" s="667">
        <v>4947</v>
      </c>
      <c r="M1102" s="667">
        <v>1613</v>
      </c>
      <c r="N1102" s="670" t="str">
        <f t="shared" si="16"/>
        <v/>
      </c>
    </row>
    <row r="1103" spans="1:14" s="660" customFormat="1" ht="18" customHeight="1">
      <c r="B1103" s="665" t="s">
        <v>1738</v>
      </c>
      <c r="C1103" s="668" t="s">
        <v>1695</v>
      </c>
      <c r="D1103" s="669">
        <v>159</v>
      </c>
      <c r="E1103" s="669">
        <v>95</v>
      </c>
      <c r="F1103" s="669">
        <v>1</v>
      </c>
      <c r="G1103" s="669">
        <v>2</v>
      </c>
      <c r="H1103" s="669">
        <v>83</v>
      </c>
      <c r="I1103" s="669">
        <v>9</v>
      </c>
      <c r="J1103" s="669">
        <v>64</v>
      </c>
      <c r="K1103" s="669">
        <v>0</v>
      </c>
      <c r="L1103" s="669">
        <v>47</v>
      </c>
      <c r="M1103" s="669">
        <v>17</v>
      </c>
      <c r="N1103" s="670" t="str">
        <f t="shared" si="16"/>
        <v/>
      </c>
    </row>
    <row r="1104" spans="1:14" ht="9" customHeight="1">
      <c r="A1104" s="671"/>
      <c r="B1104" s="672"/>
      <c r="C1104" s="662" t="s">
        <v>1696</v>
      </c>
      <c r="D1104" s="667">
        <v>228</v>
      </c>
      <c r="E1104" s="667">
        <v>93</v>
      </c>
      <c r="F1104" s="667">
        <v>0</v>
      </c>
      <c r="G1104" s="667">
        <v>2</v>
      </c>
      <c r="H1104" s="667">
        <v>74</v>
      </c>
      <c r="I1104" s="667">
        <v>17</v>
      </c>
      <c r="J1104" s="667">
        <v>135</v>
      </c>
      <c r="K1104" s="667">
        <v>0</v>
      </c>
      <c r="L1104" s="667">
        <v>123</v>
      </c>
      <c r="M1104" s="667">
        <v>12</v>
      </c>
      <c r="N1104" s="670" t="str">
        <f t="shared" si="16"/>
        <v/>
      </c>
    </row>
    <row r="1105" spans="1:14" ht="18" customHeight="1">
      <c r="A1105" s="671"/>
      <c r="B1105" s="672"/>
      <c r="C1105" s="673" t="s">
        <v>1697</v>
      </c>
      <c r="D1105" s="667">
        <v>387</v>
      </c>
      <c r="E1105" s="667">
        <v>188</v>
      </c>
      <c r="F1105" s="667">
        <v>1</v>
      </c>
      <c r="G1105" s="667">
        <v>4</v>
      </c>
      <c r="H1105" s="667">
        <v>157</v>
      </c>
      <c r="I1105" s="667">
        <v>26</v>
      </c>
      <c r="J1105" s="667">
        <v>199</v>
      </c>
      <c r="K1105" s="667">
        <v>0</v>
      </c>
      <c r="L1105" s="667">
        <v>170</v>
      </c>
      <c r="M1105" s="667">
        <v>29</v>
      </c>
      <c r="N1105" s="670" t="str">
        <f t="shared" si="16"/>
        <v/>
      </c>
    </row>
    <row r="1106" spans="1:14" ht="11.25" customHeight="1">
      <c r="A1106" s="671"/>
      <c r="B1106" s="672"/>
      <c r="C1106" s="673"/>
      <c r="D1106" s="667"/>
      <c r="E1106" s="667"/>
      <c r="F1106" s="667"/>
      <c r="G1106" s="667"/>
      <c r="H1106" s="667"/>
      <c r="I1106" s="667"/>
      <c r="J1106" s="667"/>
      <c r="K1106" s="667"/>
      <c r="L1106" s="667"/>
      <c r="M1106" s="667"/>
      <c r="N1106" s="670"/>
    </row>
    <row r="1107" spans="1:14">
      <c r="A1107" s="676" t="s">
        <v>52</v>
      </c>
      <c r="N1107" s="670"/>
    </row>
    <row r="1108" spans="1:14">
      <c r="A1108" s="671"/>
      <c r="B1108" s="672"/>
      <c r="C1108" s="662"/>
      <c r="D1108" s="663" t="s">
        <v>1654</v>
      </c>
      <c r="E1108" s="667"/>
      <c r="F1108" s="667"/>
      <c r="G1108" s="667"/>
      <c r="H1108" s="667"/>
      <c r="I1108" s="667"/>
      <c r="J1108" s="667"/>
      <c r="K1108" s="667"/>
      <c r="L1108" s="667"/>
      <c r="M1108" s="667"/>
      <c r="N1108" s="670"/>
    </row>
    <row r="1109" spans="1:14" s="660" customFormat="1" ht="9" customHeight="1">
      <c r="D1109" s="663"/>
      <c r="N1109" s="670"/>
    </row>
    <row r="1110" spans="1:14" ht="9" customHeight="1">
      <c r="A1110" s="671"/>
      <c r="B1110" s="672" t="s">
        <v>910</v>
      </c>
      <c r="C1110" s="662" t="s">
        <v>1695</v>
      </c>
      <c r="D1110" s="667">
        <v>13</v>
      </c>
      <c r="E1110" s="674" t="s">
        <v>1701</v>
      </c>
      <c r="F1110" s="674" t="s">
        <v>1701</v>
      </c>
      <c r="G1110" s="674" t="s">
        <v>1701</v>
      </c>
      <c r="H1110" s="674" t="s">
        <v>1701</v>
      </c>
      <c r="I1110" s="674" t="s">
        <v>1701</v>
      </c>
      <c r="J1110" s="674" t="s">
        <v>1701</v>
      </c>
      <c r="K1110" s="674" t="s">
        <v>1701</v>
      </c>
      <c r="L1110" s="674" t="s">
        <v>1701</v>
      </c>
      <c r="M1110" s="674" t="s">
        <v>1701</v>
      </c>
      <c r="N1110" s="670" t="str">
        <f t="shared" ref="N1110:N1140" si="17">IF(OR(D1110=E1110,D1110=F1110,D1110=G1110,D1110=H1110,D1110=I1110,D1110=J1110,D1110=K1110,D1110=L1110,D1110=M1110),"X","")</f>
        <v/>
      </c>
    </row>
    <row r="1111" spans="1:14" ht="9" customHeight="1">
      <c r="A1111" s="671"/>
      <c r="B1111" s="672"/>
      <c r="C1111" s="662" t="s">
        <v>1696</v>
      </c>
      <c r="D1111" s="667">
        <v>15</v>
      </c>
      <c r="E1111" s="674" t="s">
        <v>1701</v>
      </c>
      <c r="F1111" s="674" t="s">
        <v>1701</v>
      </c>
      <c r="G1111" s="674" t="s">
        <v>1701</v>
      </c>
      <c r="H1111" s="674" t="s">
        <v>1701</v>
      </c>
      <c r="I1111" s="674" t="s">
        <v>1701</v>
      </c>
      <c r="J1111" s="674" t="s">
        <v>1701</v>
      </c>
      <c r="K1111" s="674" t="s">
        <v>1701</v>
      </c>
      <c r="L1111" s="674" t="s">
        <v>1701</v>
      </c>
      <c r="M1111" s="674" t="s">
        <v>1701</v>
      </c>
      <c r="N1111" s="670" t="str">
        <f t="shared" si="17"/>
        <v/>
      </c>
    </row>
    <row r="1112" spans="1:14" ht="18" customHeight="1">
      <c r="A1112" s="679"/>
      <c r="B1112" s="672"/>
      <c r="C1112" s="673" t="s">
        <v>1697</v>
      </c>
      <c r="D1112" s="667">
        <v>28</v>
      </c>
      <c r="E1112" s="675" t="s">
        <v>1701</v>
      </c>
      <c r="F1112" s="675" t="s">
        <v>1701</v>
      </c>
      <c r="G1112" s="675" t="s">
        <v>1701</v>
      </c>
      <c r="H1112" s="675" t="s">
        <v>1701</v>
      </c>
      <c r="I1112" s="675" t="s">
        <v>1701</v>
      </c>
      <c r="J1112" s="675" t="s">
        <v>1701</v>
      </c>
      <c r="K1112" s="675" t="s">
        <v>1701</v>
      </c>
      <c r="L1112" s="675" t="s">
        <v>1701</v>
      </c>
      <c r="M1112" s="675" t="s">
        <v>1701</v>
      </c>
      <c r="N1112" s="670" t="str">
        <f t="shared" si="17"/>
        <v/>
      </c>
    </row>
    <row r="1113" spans="1:14" ht="9.9499999999999993" customHeight="1">
      <c r="A1113" s="671"/>
      <c r="B1113" s="672" t="s">
        <v>911</v>
      </c>
      <c r="C1113" s="662" t="s">
        <v>1695</v>
      </c>
      <c r="D1113" s="667">
        <v>415</v>
      </c>
      <c r="E1113" s="667">
        <v>141</v>
      </c>
      <c r="F1113" s="667">
        <v>5</v>
      </c>
      <c r="G1113" s="667">
        <v>0</v>
      </c>
      <c r="H1113" s="667">
        <v>44</v>
      </c>
      <c r="I1113" s="667">
        <v>92</v>
      </c>
      <c r="J1113" s="667">
        <v>274</v>
      </c>
      <c r="K1113" s="667">
        <v>6</v>
      </c>
      <c r="L1113" s="667">
        <v>244</v>
      </c>
      <c r="M1113" s="667">
        <v>24</v>
      </c>
      <c r="N1113" s="670" t="str">
        <f t="shared" si="17"/>
        <v/>
      </c>
    </row>
    <row r="1114" spans="1:14" ht="9" customHeight="1">
      <c r="A1114" s="671"/>
      <c r="B1114" s="672"/>
      <c r="C1114" s="662" t="s">
        <v>1696</v>
      </c>
      <c r="D1114" s="667">
        <v>453</v>
      </c>
      <c r="E1114" s="667">
        <v>166</v>
      </c>
      <c r="F1114" s="667">
        <v>0</v>
      </c>
      <c r="G1114" s="667">
        <v>1</v>
      </c>
      <c r="H1114" s="667">
        <v>59</v>
      </c>
      <c r="I1114" s="667">
        <v>106</v>
      </c>
      <c r="J1114" s="667">
        <v>287</v>
      </c>
      <c r="K1114" s="667">
        <v>7</v>
      </c>
      <c r="L1114" s="667">
        <v>250</v>
      </c>
      <c r="M1114" s="667">
        <v>30</v>
      </c>
      <c r="N1114" s="670" t="str">
        <f t="shared" si="17"/>
        <v/>
      </c>
    </row>
    <row r="1115" spans="1:14" ht="18" customHeight="1">
      <c r="A1115" s="671"/>
      <c r="B1115" s="672"/>
      <c r="C1115" s="673" t="s">
        <v>1697</v>
      </c>
      <c r="D1115" s="667">
        <v>868</v>
      </c>
      <c r="E1115" s="667">
        <v>307</v>
      </c>
      <c r="F1115" s="667">
        <v>5</v>
      </c>
      <c r="G1115" s="667">
        <v>1</v>
      </c>
      <c r="H1115" s="667">
        <v>103</v>
      </c>
      <c r="I1115" s="667">
        <v>198</v>
      </c>
      <c r="J1115" s="667">
        <v>561</v>
      </c>
      <c r="K1115" s="667">
        <v>13</v>
      </c>
      <c r="L1115" s="667">
        <v>494</v>
      </c>
      <c r="M1115" s="667">
        <v>54</v>
      </c>
      <c r="N1115" s="670" t="str">
        <f t="shared" si="17"/>
        <v/>
      </c>
    </row>
    <row r="1116" spans="1:14" s="660" customFormat="1" ht="27" customHeight="1">
      <c r="B1116" s="665" t="s">
        <v>1750</v>
      </c>
      <c r="C1116" s="668" t="s">
        <v>1695</v>
      </c>
      <c r="D1116" s="669">
        <v>423</v>
      </c>
      <c r="E1116" s="669">
        <v>330</v>
      </c>
      <c r="F1116" s="669">
        <v>65</v>
      </c>
      <c r="G1116" s="669">
        <v>1</v>
      </c>
      <c r="H1116" s="669">
        <v>264</v>
      </c>
      <c r="I1116" s="669">
        <v>0</v>
      </c>
      <c r="J1116" s="669">
        <v>93</v>
      </c>
      <c r="K1116" s="669">
        <v>0</v>
      </c>
      <c r="L1116" s="669">
        <v>80</v>
      </c>
      <c r="M1116" s="669">
        <v>13</v>
      </c>
      <c r="N1116" s="670" t="str">
        <f t="shared" si="17"/>
        <v/>
      </c>
    </row>
    <row r="1117" spans="1:14" ht="9" customHeight="1">
      <c r="A1117" s="677"/>
      <c r="B1117" s="672"/>
      <c r="C1117" s="662" t="s">
        <v>1696</v>
      </c>
      <c r="D1117" s="667">
        <v>219</v>
      </c>
      <c r="E1117" s="667">
        <v>147</v>
      </c>
      <c r="F1117" s="667">
        <v>24</v>
      </c>
      <c r="G1117" s="667">
        <v>2</v>
      </c>
      <c r="H1117" s="667">
        <v>117</v>
      </c>
      <c r="I1117" s="667">
        <v>4</v>
      </c>
      <c r="J1117" s="667">
        <v>72</v>
      </c>
      <c r="K1117" s="667">
        <v>0</v>
      </c>
      <c r="L1117" s="667">
        <v>52</v>
      </c>
      <c r="M1117" s="667">
        <v>20</v>
      </c>
      <c r="N1117" s="670" t="str">
        <f t="shared" si="17"/>
        <v/>
      </c>
    </row>
    <row r="1118" spans="1:14" ht="18" customHeight="1">
      <c r="A1118" s="671"/>
      <c r="B1118" s="672"/>
      <c r="C1118" s="673" t="s">
        <v>1697</v>
      </c>
      <c r="D1118" s="667">
        <v>642</v>
      </c>
      <c r="E1118" s="667">
        <v>477</v>
      </c>
      <c r="F1118" s="667">
        <v>89</v>
      </c>
      <c r="G1118" s="667">
        <v>3</v>
      </c>
      <c r="H1118" s="667">
        <v>381</v>
      </c>
      <c r="I1118" s="667">
        <v>4</v>
      </c>
      <c r="J1118" s="667">
        <v>165</v>
      </c>
      <c r="K1118" s="667">
        <v>0</v>
      </c>
      <c r="L1118" s="667">
        <v>132</v>
      </c>
      <c r="M1118" s="667">
        <v>33</v>
      </c>
      <c r="N1118" s="670" t="str">
        <f t="shared" si="17"/>
        <v/>
      </c>
    </row>
    <row r="1119" spans="1:14" ht="18" customHeight="1">
      <c r="A1119" s="1432" t="s">
        <v>1740</v>
      </c>
      <c r="B1119" s="1432"/>
      <c r="C1119" s="662" t="s">
        <v>1695</v>
      </c>
      <c r="D1119" s="669">
        <v>12816</v>
      </c>
      <c r="E1119" s="669">
        <v>6824</v>
      </c>
      <c r="F1119" s="669">
        <v>452</v>
      </c>
      <c r="G1119" s="669">
        <v>38</v>
      </c>
      <c r="H1119" s="669">
        <v>5777</v>
      </c>
      <c r="I1119" s="669">
        <v>557</v>
      </c>
      <c r="J1119" s="669">
        <v>5992</v>
      </c>
      <c r="K1119" s="669">
        <v>86</v>
      </c>
      <c r="L1119" s="669">
        <v>3776</v>
      </c>
      <c r="M1119" s="669">
        <v>2130</v>
      </c>
      <c r="N1119" s="670" t="str">
        <f t="shared" si="17"/>
        <v/>
      </c>
    </row>
    <row r="1120" spans="1:14" ht="9" customHeight="1">
      <c r="A1120" s="671"/>
      <c r="B1120" s="672"/>
      <c r="C1120" s="662" t="s">
        <v>1696</v>
      </c>
      <c r="D1120" s="667">
        <v>13546</v>
      </c>
      <c r="E1120" s="667">
        <v>6103</v>
      </c>
      <c r="F1120" s="667">
        <v>167</v>
      </c>
      <c r="G1120" s="667">
        <v>22</v>
      </c>
      <c r="H1120" s="667">
        <v>5016</v>
      </c>
      <c r="I1120" s="667">
        <v>898</v>
      </c>
      <c r="J1120" s="667">
        <v>7443</v>
      </c>
      <c r="K1120" s="667">
        <v>15</v>
      </c>
      <c r="L1120" s="667">
        <v>4788</v>
      </c>
      <c r="M1120" s="667">
        <v>2640</v>
      </c>
      <c r="N1120" s="670" t="str">
        <f t="shared" si="17"/>
        <v/>
      </c>
    </row>
    <row r="1121" spans="1:14" ht="18" customHeight="1">
      <c r="A1121" s="671"/>
      <c r="B1121" s="672"/>
      <c r="C1121" s="673" t="s">
        <v>1697</v>
      </c>
      <c r="D1121" s="667">
        <v>26362</v>
      </c>
      <c r="E1121" s="667">
        <v>12927</v>
      </c>
      <c r="F1121" s="667">
        <v>619</v>
      </c>
      <c r="G1121" s="667">
        <v>60</v>
      </c>
      <c r="H1121" s="667">
        <v>10793</v>
      </c>
      <c r="I1121" s="667">
        <v>1455</v>
      </c>
      <c r="J1121" s="667">
        <v>13435</v>
      </c>
      <c r="K1121" s="667">
        <v>101</v>
      </c>
      <c r="L1121" s="667">
        <v>8564</v>
      </c>
      <c r="M1121" s="667">
        <v>4770</v>
      </c>
      <c r="N1121" s="670" t="str">
        <f t="shared" si="17"/>
        <v/>
      </c>
    </row>
    <row r="1122" spans="1:14" s="660" customFormat="1" ht="27" customHeight="1">
      <c r="A1122" s="1433" t="s">
        <v>1760</v>
      </c>
      <c r="B1122" s="1433"/>
      <c r="C1122" s="666"/>
      <c r="D1122" s="667"/>
      <c r="E1122" s="667"/>
      <c r="F1122" s="667"/>
      <c r="G1122" s="667"/>
      <c r="H1122" s="667"/>
      <c r="I1122" s="667"/>
      <c r="J1122" s="667"/>
      <c r="K1122" s="667"/>
      <c r="L1122" s="667"/>
      <c r="M1122" s="667"/>
      <c r="N1122" s="670"/>
    </row>
    <row r="1123" spans="1:14" s="660" customFormat="1" ht="18" customHeight="1">
      <c r="B1123" s="665" t="s">
        <v>1742</v>
      </c>
      <c r="C1123" s="668" t="s">
        <v>1695</v>
      </c>
      <c r="D1123" s="669">
        <v>477</v>
      </c>
      <c r="E1123" s="669">
        <v>443</v>
      </c>
      <c r="F1123" s="669">
        <v>10</v>
      </c>
      <c r="G1123" s="669">
        <v>5</v>
      </c>
      <c r="H1123" s="669">
        <v>428</v>
      </c>
      <c r="I1123" s="669">
        <v>0</v>
      </c>
      <c r="J1123" s="669">
        <v>34</v>
      </c>
      <c r="K1123" s="669">
        <v>0</v>
      </c>
      <c r="L1123" s="669">
        <v>8</v>
      </c>
      <c r="M1123" s="669">
        <v>26</v>
      </c>
      <c r="N1123" s="670" t="str">
        <f t="shared" si="17"/>
        <v/>
      </c>
    </row>
    <row r="1124" spans="1:14" ht="9" customHeight="1">
      <c r="A1124" s="671"/>
      <c r="B1124" s="672"/>
      <c r="C1124" s="662" t="s">
        <v>1696</v>
      </c>
      <c r="D1124" s="667">
        <v>573</v>
      </c>
      <c r="E1124" s="667">
        <v>539</v>
      </c>
      <c r="F1124" s="667">
        <v>4</v>
      </c>
      <c r="G1124" s="667">
        <v>24</v>
      </c>
      <c r="H1124" s="667">
        <v>510</v>
      </c>
      <c r="I1124" s="667">
        <v>1</v>
      </c>
      <c r="J1124" s="667">
        <v>34</v>
      </c>
      <c r="K1124" s="667">
        <v>0</v>
      </c>
      <c r="L1124" s="667">
        <v>1</v>
      </c>
      <c r="M1124" s="667">
        <v>33</v>
      </c>
      <c r="N1124" s="670" t="str">
        <f t="shared" si="17"/>
        <v/>
      </c>
    </row>
    <row r="1125" spans="1:14" ht="18" customHeight="1">
      <c r="A1125" s="671"/>
      <c r="B1125" s="672"/>
      <c r="C1125" s="673" t="s">
        <v>1697</v>
      </c>
      <c r="D1125" s="667">
        <v>1050</v>
      </c>
      <c r="E1125" s="667">
        <v>982</v>
      </c>
      <c r="F1125" s="667">
        <v>14</v>
      </c>
      <c r="G1125" s="667">
        <v>29</v>
      </c>
      <c r="H1125" s="667">
        <v>938</v>
      </c>
      <c r="I1125" s="667">
        <v>1</v>
      </c>
      <c r="J1125" s="667">
        <v>68</v>
      </c>
      <c r="K1125" s="667">
        <v>0</v>
      </c>
      <c r="L1125" s="667">
        <v>9</v>
      </c>
      <c r="M1125" s="667">
        <v>59</v>
      </c>
      <c r="N1125" s="670" t="str">
        <f t="shared" si="17"/>
        <v/>
      </c>
    </row>
    <row r="1126" spans="1:14" s="660" customFormat="1" ht="18" customHeight="1">
      <c r="B1126" s="665" t="s">
        <v>1743</v>
      </c>
      <c r="C1126" s="668" t="s">
        <v>1695</v>
      </c>
      <c r="D1126" s="669">
        <v>2</v>
      </c>
      <c r="E1126" s="674" t="s">
        <v>1701</v>
      </c>
      <c r="F1126" s="674" t="s">
        <v>1701</v>
      </c>
      <c r="G1126" s="674" t="s">
        <v>1701</v>
      </c>
      <c r="H1126" s="674" t="s">
        <v>1701</v>
      </c>
      <c r="I1126" s="674" t="s">
        <v>1701</v>
      </c>
      <c r="J1126" s="674" t="s">
        <v>1701</v>
      </c>
      <c r="K1126" s="674" t="s">
        <v>1701</v>
      </c>
      <c r="L1126" s="674" t="s">
        <v>1701</v>
      </c>
      <c r="M1126" s="674" t="s">
        <v>1701</v>
      </c>
      <c r="N1126" s="670" t="str">
        <f t="shared" si="17"/>
        <v/>
      </c>
    </row>
    <row r="1127" spans="1:14" ht="9" customHeight="1">
      <c r="A1127" s="671"/>
      <c r="B1127" s="672"/>
      <c r="C1127" s="662" t="s">
        <v>1696</v>
      </c>
      <c r="D1127" s="667">
        <v>20</v>
      </c>
      <c r="E1127" s="674" t="s">
        <v>1701</v>
      </c>
      <c r="F1127" s="674" t="s">
        <v>1701</v>
      </c>
      <c r="G1127" s="674" t="s">
        <v>1701</v>
      </c>
      <c r="H1127" s="674" t="s">
        <v>1701</v>
      </c>
      <c r="I1127" s="674" t="s">
        <v>1701</v>
      </c>
      <c r="J1127" s="674" t="s">
        <v>1701</v>
      </c>
      <c r="K1127" s="674" t="s">
        <v>1701</v>
      </c>
      <c r="L1127" s="674" t="s">
        <v>1701</v>
      </c>
      <c r="M1127" s="674" t="s">
        <v>1701</v>
      </c>
      <c r="N1127" s="670" t="str">
        <f t="shared" si="17"/>
        <v/>
      </c>
    </row>
    <row r="1128" spans="1:14" ht="18" customHeight="1">
      <c r="A1128" s="671"/>
      <c r="B1128" s="672"/>
      <c r="C1128" s="673" t="s">
        <v>1697</v>
      </c>
      <c r="D1128" s="667">
        <v>22</v>
      </c>
      <c r="E1128" s="675" t="s">
        <v>1701</v>
      </c>
      <c r="F1128" s="675" t="s">
        <v>1701</v>
      </c>
      <c r="G1128" s="675" t="s">
        <v>1701</v>
      </c>
      <c r="H1128" s="675" t="s">
        <v>1701</v>
      </c>
      <c r="I1128" s="675" t="s">
        <v>1701</v>
      </c>
      <c r="J1128" s="675" t="s">
        <v>1701</v>
      </c>
      <c r="K1128" s="675" t="s">
        <v>1701</v>
      </c>
      <c r="L1128" s="675" t="s">
        <v>1701</v>
      </c>
      <c r="M1128" s="675" t="s">
        <v>1701</v>
      </c>
      <c r="N1128" s="670" t="str">
        <f t="shared" si="17"/>
        <v/>
      </c>
    </row>
    <row r="1129" spans="1:14" ht="20.100000000000001" customHeight="1">
      <c r="A1129" s="671"/>
      <c r="B1129" s="684" t="s">
        <v>1744</v>
      </c>
      <c r="C1129" s="662" t="s">
        <v>1695</v>
      </c>
      <c r="D1129" s="669">
        <v>14</v>
      </c>
      <c r="E1129" s="674" t="s">
        <v>1701</v>
      </c>
      <c r="F1129" s="674" t="s">
        <v>1701</v>
      </c>
      <c r="G1129" s="674" t="s">
        <v>1701</v>
      </c>
      <c r="H1129" s="674" t="s">
        <v>1701</v>
      </c>
      <c r="I1129" s="674" t="s">
        <v>1701</v>
      </c>
      <c r="J1129" s="674" t="s">
        <v>1701</v>
      </c>
      <c r="K1129" s="674" t="s">
        <v>1701</v>
      </c>
      <c r="L1129" s="674" t="s">
        <v>1701</v>
      </c>
      <c r="M1129" s="674" t="s">
        <v>1701</v>
      </c>
      <c r="N1129" s="670" t="str">
        <f t="shared" si="17"/>
        <v/>
      </c>
    </row>
    <row r="1130" spans="1:14" ht="9" customHeight="1">
      <c r="A1130" s="671"/>
      <c r="B1130" s="672"/>
      <c r="C1130" s="662" t="s">
        <v>1696</v>
      </c>
      <c r="D1130" s="667">
        <v>73</v>
      </c>
      <c r="E1130" s="674" t="s">
        <v>1701</v>
      </c>
      <c r="F1130" s="674" t="s">
        <v>1701</v>
      </c>
      <c r="G1130" s="674" t="s">
        <v>1701</v>
      </c>
      <c r="H1130" s="674" t="s">
        <v>1701</v>
      </c>
      <c r="I1130" s="674" t="s">
        <v>1701</v>
      </c>
      <c r="J1130" s="674" t="s">
        <v>1701</v>
      </c>
      <c r="K1130" s="674" t="s">
        <v>1701</v>
      </c>
      <c r="L1130" s="674" t="s">
        <v>1701</v>
      </c>
      <c r="M1130" s="674" t="s">
        <v>1701</v>
      </c>
      <c r="N1130" s="670" t="str">
        <f t="shared" si="17"/>
        <v/>
      </c>
    </row>
    <row r="1131" spans="1:14" ht="18" customHeight="1">
      <c r="A1131" s="671"/>
      <c r="B1131" s="672"/>
      <c r="C1131" s="673" t="s">
        <v>1697</v>
      </c>
      <c r="D1131" s="667">
        <v>87</v>
      </c>
      <c r="E1131" s="675" t="s">
        <v>1701</v>
      </c>
      <c r="F1131" s="675" t="s">
        <v>1701</v>
      </c>
      <c r="G1131" s="675" t="s">
        <v>1701</v>
      </c>
      <c r="H1131" s="675" t="s">
        <v>1701</v>
      </c>
      <c r="I1131" s="675" t="s">
        <v>1701</v>
      </c>
      <c r="J1131" s="675" t="s">
        <v>1701</v>
      </c>
      <c r="K1131" s="675" t="s">
        <v>1701</v>
      </c>
      <c r="L1131" s="675" t="s">
        <v>1701</v>
      </c>
      <c r="M1131" s="675" t="s">
        <v>1701</v>
      </c>
      <c r="N1131" s="670" t="str">
        <f t="shared" si="17"/>
        <v/>
      </c>
    </row>
    <row r="1132" spans="1:14" s="660" customFormat="1" ht="27" customHeight="1">
      <c r="B1132" s="665" t="s">
        <v>1745</v>
      </c>
      <c r="C1132" s="668" t="s">
        <v>1695</v>
      </c>
      <c r="D1132" s="669">
        <v>19</v>
      </c>
      <c r="E1132" s="674" t="s">
        <v>1701</v>
      </c>
      <c r="F1132" s="674" t="s">
        <v>1701</v>
      </c>
      <c r="G1132" s="674" t="s">
        <v>1701</v>
      </c>
      <c r="H1132" s="674" t="s">
        <v>1701</v>
      </c>
      <c r="I1132" s="674" t="s">
        <v>1701</v>
      </c>
      <c r="J1132" s="674" t="s">
        <v>1701</v>
      </c>
      <c r="K1132" s="674" t="s">
        <v>1701</v>
      </c>
      <c r="L1132" s="674" t="s">
        <v>1701</v>
      </c>
      <c r="M1132" s="674" t="s">
        <v>1701</v>
      </c>
      <c r="N1132" s="670" t="str">
        <f t="shared" si="17"/>
        <v/>
      </c>
    </row>
    <row r="1133" spans="1:14" ht="9" customHeight="1">
      <c r="A1133" s="671"/>
      <c r="B1133" s="672"/>
      <c r="C1133" s="662" t="s">
        <v>1696</v>
      </c>
      <c r="D1133" s="667">
        <v>19</v>
      </c>
      <c r="E1133" s="674" t="s">
        <v>1701</v>
      </c>
      <c r="F1133" s="674" t="s">
        <v>1701</v>
      </c>
      <c r="G1133" s="674" t="s">
        <v>1701</v>
      </c>
      <c r="H1133" s="674" t="s">
        <v>1701</v>
      </c>
      <c r="I1133" s="674" t="s">
        <v>1701</v>
      </c>
      <c r="J1133" s="674" t="s">
        <v>1701</v>
      </c>
      <c r="K1133" s="674" t="s">
        <v>1701</v>
      </c>
      <c r="L1133" s="674" t="s">
        <v>1701</v>
      </c>
      <c r="M1133" s="674" t="s">
        <v>1701</v>
      </c>
      <c r="N1133" s="670" t="str">
        <f t="shared" si="17"/>
        <v/>
      </c>
    </row>
    <row r="1134" spans="1:14" ht="18" customHeight="1">
      <c r="A1134" s="671"/>
      <c r="B1134" s="672"/>
      <c r="C1134" s="673" t="s">
        <v>1697</v>
      </c>
      <c r="D1134" s="667">
        <v>38</v>
      </c>
      <c r="E1134" s="675" t="s">
        <v>1701</v>
      </c>
      <c r="F1134" s="675" t="s">
        <v>1701</v>
      </c>
      <c r="G1134" s="675" t="s">
        <v>1701</v>
      </c>
      <c r="H1134" s="675" t="s">
        <v>1701</v>
      </c>
      <c r="I1134" s="675" t="s">
        <v>1701</v>
      </c>
      <c r="J1134" s="675" t="s">
        <v>1701</v>
      </c>
      <c r="K1134" s="675" t="s">
        <v>1701</v>
      </c>
      <c r="L1134" s="675" t="s">
        <v>1701</v>
      </c>
      <c r="M1134" s="675" t="s">
        <v>1701</v>
      </c>
      <c r="N1134" s="670" t="str">
        <f t="shared" si="17"/>
        <v/>
      </c>
    </row>
    <row r="1135" spans="1:14" ht="27" customHeight="1">
      <c r="A1135" s="1434" t="s">
        <v>1746</v>
      </c>
      <c r="B1135" s="1435"/>
      <c r="C1135" s="662" t="s">
        <v>1695</v>
      </c>
      <c r="D1135" s="669">
        <v>512</v>
      </c>
      <c r="E1135" s="669">
        <v>475</v>
      </c>
      <c r="F1135" s="669">
        <v>12</v>
      </c>
      <c r="G1135" s="669">
        <v>5</v>
      </c>
      <c r="H1135" s="669">
        <v>451</v>
      </c>
      <c r="I1135" s="669">
        <v>7</v>
      </c>
      <c r="J1135" s="669">
        <v>37</v>
      </c>
      <c r="K1135" s="669">
        <v>0</v>
      </c>
      <c r="L1135" s="669">
        <v>11</v>
      </c>
      <c r="M1135" s="669">
        <v>26</v>
      </c>
      <c r="N1135" s="670" t="str">
        <f t="shared" si="17"/>
        <v/>
      </c>
    </row>
    <row r="1136" spans="1:14" ht="9" customHeight="1">
      <c r="A1136" s="671"/>
      <c r="B1136" s="672"/>
      <c r="C1136" s="662" t="s">
        <v>1696</v>
      </c>
      <c r="D1136" s="667">
        <v>685</v>
      </c>
      <c r="E1136" s="667">
        <v>651</v>
      </c>
      <c r="F1136" s="667">
        <v>4</v>
      </c>
      <c r="G1136" s="667">
        <v>24</v>
      </c>
      <c r="H1136" s="667">
        <v>555</v>
      </c>
      <c r="I1136" s="667">
        <v>68</v>
      </c>
      <c r="J1136" s="667">
        <v>34</v>
      </c>
      <c r="K1136" s="667">
        <v>0</v>
      </c>
      <c r="L1136" s="667">
        <v>1</v>
      </c>
      <c r="M1136" s="667">
        <v>33</v>
      </c>
      <c r="N1136" s="670" t="str">
        <f t="shared" si="17"/>
        <v/>
      </c>
    </row>
    <row r="1137" spans="1:14" ht="18" customHeight="1">
      <c r="A1137" s="671"/>
      <c r="B1137" s="672"/>
      <c r="C1137" s="673" t="s">
        <v>1697</v>
      </c>
      <c r="D1137" s="667">
        <v>1197</v>
      </c>
      <c r="E1137" s="667">
        <v>1126</v>
      </c>
      <c r="F1137" s="667">
        <v>16</v>
      </c>
      <c r="G1137" s="667">
        <v>29</v>
      </c>
      <c r="H1137" s="667">
        <v>1006</v>
      </c>
      <c r="I1137" s="667">
        <v>75</v>
      </c>
      <c r="J1137" s="667">
        <v>71</v>
      </c>
      <c r="K1137" s="667">
        <v>0</v>
      </c>
      <c r="L1137" s="667">
        <v>12</v>
      </c>
      <c r="M1137" s="667">
        <v>59</v>
      </c>
      <c r="N1137" s="670" t="str">
        <f t="shared" si="17"/>
        <v/>
      </c>
    </row>
    <row r="1138" spans="1:14" ht="9" customHeight="1">
      <c r="B1138" s="681" t="s">
        <v>168</v>
      </c>
      <c r="C1138" s="662" t="s">
        <v>1695</v>
      </c>
      <c r="D1138" s="667">
        <v>230286</v>
      </c>
      <c r="E1138" s="667">
        <v>145386</v>
      </c>
      <c r="F1138" s="667">
        <v>35426</v>
      </c>
      <c r="G1138" s="667">
        <v>2361</v>
      </c>
      <c r="H1138" s="667">
        <v>102701</v>
      </c>
      <c r="I1138" s="667">
        <v>4898</v>
      </c>
      <c r="J1138" s="667">
        <v>84900</v>
      </c>
      <c r="K1138" s="667">
        <v>1392</v>
      </c>
      <c r="L1138" s="667">
        <v>61814</v>
      </c>
      <c r="M1138" s="667">
        <v>21694</v>
      </c>
      <c r="N1138" s="670" t="str">
        <f t="shared" si="17"/>
        <v/>
      </c>
    </row>
    <row r="1139" spans="1:14" ht="9" customHeight="1">
      <c r="A1139" s="671"/>
      <c r="B1139" s="672"/>
      <c r="C1139" s="662" t="s">
        <v>1696</v>
      </c>
      <c r="D1139" s="667">
        <v>139561</v>
      </c>
      <c r="E1139" s="667">
        <v>87873</v>
      </c>
      <c r="F1139" s="667">
        <v>9587</v>
      </c>
      <c r="G1139" s="667">
        <v>1332</v>
      </c>
      <c r="H1139" s="667">
        <v>72000</v>
      </c>
      <c r="I1139" s="667">
        <v>4954</v>
      </c>
      <c r="J1139" s="667">
        <v>51688</v>
      </c>
      <c r="K1139" s="667">
        <v>187</v>
      </c>
      <c r="L1139" s="667">
        <v>32280</v>
      </c>
      <c r="M1139" s="667">
        <v>19221</v>
      </c>
      <c r="N1139" s="670" t="str">
        <f t="shared" si="17"/>
        <v/>
      </c>
    </row>
    <row r="1140" spans="1:14" ht="18" customHeight="1">
      <c r="A1140" s="671"/>
      <c r="B1140" s="672"/>
      <c r="C1140" s="673" t="s">
        <v>1697</v>
      </c>
      <c r="D1140" s="667">
        <v>369847</v>
      </c>
      <c r="E1140" s="667">
        <v>233259</v>
      </c>
      <c r="F1140" s="667">
        <v>45013</v>
      </c>
      <c r="G1140" s="667">
        <v>3693</v>
      </c>
      <c r="H1140" s="667">
        <v>174701</v>
      </c>
      <c r="I1140" s="667">
        <v>9852</v>
      </c>
      <c r="J1140" s="667">
        <v>136588</v>
      </c>
      <c r="K1140" s="667">
        <v>1579</v>
      </c>
      <c r="L1140" s="667">
        <v>94094</v>
      </c>
      <c r="M1140" s="667">
        <v>40915</v>
      </c>
      <c r="N1140" s="670" t="str">
        <f t="shared" si="17"/>
        <v/>
      </c>
    </row>
    <row r="1141" spans="1:14" s="660" customFormat="1" ht="9" customHeight="1">
      <c r="A1141" s="676"/>
      <c r="B1141" s="665"/>
      <c r="C1141" s="666"/>
      <c r="D1141" s="664"/>
      <c r="E1141" s="664"/>
      <c r="F1141" s="664"/>
      <c r="G1141" s="664"/>
      <c r="H1141" s="664"/>
      <c r="I1141" s="664"/>
      <c r="J1141" s="664"/>
      <c r="K1141" s="664"/>
      <c r="L1141" s="664"/>
      <c r="M1141" s="664"/>
    </row>
    <row r="1142" spans="1:14">
      <c r="A1142" s="664"/>
      <c r="D1142" s="685"/>
      <c r="E1142" s="685"/>
      <c r="F1142" s="685"/>
      <c r="G1142" s="685"/>
      <c r="H1142" s="685"/>
      <c r="I1142" s="685"/>
      <c r="J1142" s="685"/>
      <c r="K1142" s="685"/>
      <c r="L1142" s="685"/>
      <c r="M1142" s="685"/>
    </row>
    <row r="1143" spans="1:14">
      <c r="A1143" s="664"/>
    </row>
    <row r="1144" spans="1:14">
      <c r="A1144" s="664"/>
    </row>
    <row r="1145" spans="1:14">
      <c r="A1145" s="664"/>
    </row>
    <row r="1146" spans="1:14">
      <c r="A1146" s="664"/>
    </row>
    <row r="1147" spans="1:14">
      <c r="A1147" s="664"/>
    </row>
    <row r="1148" spans="1:14">
      <c r="A1148" s="664"/>
    </row>
    <row r="1149" spans="1:14">
      <c r="A1149" s="664"/>
    </row>
    <row r="1150" spans="1:14" s="660" customFormat="1" ht="9" customHeight="1">
      <c r="B1150" s="665"/>
      <c r="C1150" s="666"/>
      <c r="D1150" s="664"/>
      <c r="E1150" s="664"/>
      <c r="F1150" s="664"/>
      <c r="G1150" s="664"/>
      <c r="H1150" s="664"/>
      <c r="I1150" s="664"/>
      <c r="J1150" s="664"/>
      <c r="K1150" s="664"/>
      <c r="L1150" s="664"/>
      <c r="M1150" s="664"/>
    </row>
    <row r="1151" spans="1:14">
      <c r="A1151" s="676" t="s">
        <v>52</v>
      </c>
    </row>
    <row r="1153" spans="1:1">
      <c r="A1153" s="664"/>
    </row>
    <row r="1154" spans="1:1">
      <c r="A1154" s="664"/>
    </row>
    <row r="1155" spans="1:1">
      <c r="A1155" s="664"/>
    </row>
    <row r="1156" spans="1:1">
      <c r="A1156" s="664"/>
    </row>
    <row r="1157" spans="1:1">
      <c r="A1157" s="664"/>
    </row>
    <row r="1158" spans="1:1">
      <c r="A1158" s="664"/>
    </row>
    <row r="1159" spans="1:1">
      <c r="A1159" s="664"/>
    </row>
    <row r="1160" spans="1:1">
      <c r="A1160" s="664"/>
    </row>
    <row r="1161" spans="1:1">
      <c r="A1161" s="664"/>
    </row>
    <row r="1162" spans="1:1">
      <c r="A1162" s="664"/>
    </row>
    <row r="1163" spans="1:1">
      <c r="A1163" s="664"/>
    </row>
    <row r="1164" spans="1:1">
      <c r="A1164" s="664"/>
    </row>
    <row r="1165" spans="1:1">
      <c r="A1165" s="664"/>
    </row>
    <row r="1166" spans="1:1">
      <c r="A1166" s="664"/>
    </row>
    <row r="1167" spans="1:1">
      <c r="A1167" s="664"/>
    </row>
    <row r="1168" spans="1:1">
      <c r="A1168" s="664"/>
    </row>
    <row r="1169" spans="1:1">
      <c r="A1169" s="664"/>
    </row>
    <row r="1170" spans="1:1">
      <c r="A1170" s="664"/>
    </row>
    <row r="1171" spans="1:1">
      <c r="A1171" s="664"/>
    </row>
    <row r="1172" spans="1:1">
      <c r="A1172" s="664"/>
    </row>
    <row r="1173" spans="1:1">
      <c r="A1173" s="664"/>
    </row>
    <row r="1174" spans="1:1">
      <c r="A1174" s="664"/>
    </row>
    <row r="1175" spans="1:1">
      <c r="A1175" s="664"/>
    </row>
    <row r="1176" spans="1:1">
      <c r="A1176" s="664"/>
    </row>
    <row r="1177" spans="1:1">
      <c r="A1177" s="664"/>
    </row>
    <row r="1178" spans="1:1">
      <c r="A1178" s="664"/>
    </row>
    <row r="1179" spans="1:1">
      <c r="A1179" s="664"/>
    </row>
    <row r="1180" spans="1:1">
      <c r="A1180" s="664"/>
    </row>
    <row r="1181" spans="1:1">
      <c r="A1181"/>
    </row>
    <row r="1182" spans="1:1">
      <c r="A1182" s="664"/>
    </row>
    <row r="1183" spans="1:1">
      <c r="A1183" s="664"/>
    </row>
    <row r="1184" spans="1:1">
      <c r="A1184" s="664"/>
    </row>
    <row r="1186" spans="1:1">
      <c r="A1186" s="664"/>
    </row>
    <row r="1187" spans="1:1">
      <c r="A1187" s="664"/>
    </row>
    <row r="1188" spans="1:1">
      <c r="A1188" s="664"/>
    </row>
    <row r="1189" spans="1:1">
      <c r="A1189" s="664"/>
    </row>
    <row r="1190" spans="1:1">
      <c r="A1190" s="664"/>
    </row>
    <row r="1191" spans="1:1">
      <c r="A1191" s="664"/>
    </row>
    <row r="1192" spans="1:1">
      <c r="A1192" s="676"/>
    </row>
    <row r="1193" spans="1:1">
      <c r="A1193" s="676"/>
    </row>
    <row r="1194" spans="1:1">
      <c r="A1194" s="676"/>
    </row>
    <row r="1195" spans="1:1">
      <c r="A1195" s="664"/>
    </row>
    <row r="1196" spans="1:1">
      <c r="A1196" s="664"/>
    </row>
    <row r="1197" spans="1:1">
      <c r="A1197" s="664"/>
    </row>
    <row r="1198" spans="1:1">
      <c r="A1198" s="664"/>
    </row>
    <row r="1199" spans="1:1">
      <c r="A1199" s="664"/>
    </row>
    <row r="1200" spans="1:1">
      <c r="A1200" s="664"/>
    </row>
    <row r="1201" spans="1:1">
      <c r="A1201"/>
    </row>
    <row r="1202" spans="1:1">
      <c r="A1202" s="664"/>
    </row>
    <row r="1203" spans="1:1">
      <c r="A1203" s="664"/>
    </row>
    <row r="1204" spans="1:1">
      <c r="A1204" s="664"/>
    </row>
    <row r="1205" spans="1:1">
      <c r="A1205" s="664"/>
    </row>
    <row r="1206" spans="1:1">
      <c r="A1206" s="664"/>
    </row>
    <row r="1231" spans="1:1">
      <c r="A1231" s="676"/>
    </row>
  </sheetData>
  <mergeCells count="29">
    <mergeCell ref="A448:B448"/>
    <mergeCell ref="A114:B114"/>
    <mergeCell ref="A171:B171"/>
    <mergeCell ref="A210:B210"/>
    <mergeCell ref="A270:B270"/>
    <mergeCell ref="A304:B304"/>
    <mergeCell ref="A307:B307"/>
    <mergeCell ref="A320:B320"/>
    <mergeCell ref="A354:B354"/>
    <mergeCell ref="A370:B370"/>
    <mergeCell ref="A379:B379"/>
    <mergeCell ref="A419:B419"/>
    <mergeCell ref="A985:B985"/>
    <mergeCell ref="A553:B553"/>
    <mergeCell ref="A609:B609"/>
    <mergeCell ref="A641:B641"/>
    <mergeCell ref="A701:B701"/>
    <mergeCell ref="A734:B734"/>
    <mergeCell ref="A737:B737"/>
    <mergeCell ref="A740:B740"/>
    <mergeCell ref="A798:B798"/>
    <mergeCell ref="A812:B812"/>
    <mergeCell ref="A822:B822"/>
    <mergeCell ref="A928:B928"/>
    <mergeCell ref="A1024:B1024"/>
    <mergeCell ref="A1084:B1084"/>
    <mergeCell ref="A1119:B1119"/>
    <mergeCell ref="A1122:B1122"/>
    <mergeCell ref="A1135:B1135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74"/>
  <sheetViews>
    <sheetView workbookViewId="0">
      <pane ySplit="11" topLeftCell="A12" activePane="bottomLeft" state="frozen"/>
      <selection pane="bottomLeft"/>
    </sheetView>
  </sheetViews>
  <sheetFormatPr baseColWidth="10" defaultColWidth="17.140625" defaultRowHeight="11.25"/>
  <cols>
    <col min="1" max="1" width="1.5703125" style="723" customWidth="1"/>
    <col min="2" max="2" width="1.140625" style="76" customWidth="1"/>
    <col min="3" max="3" width="25.140625" style="730" customWidth="1"/>
    <col min="4" max="4" width="1.5703125" style="709" customWidth="1"/>
    <col min="5" max="5" width="5.85546875" style="726" customWidth="1"/>
    <col min="6" max="6" width="6.140625" style="726" bestFit="1" customWidth="1"/>
    <col min="7" max="8" width="5.28515625" style="726" bestFit="1" customWidth="1"/>
    <col min="9" max="10" width="6.140625" style="726" bestFit="1" customWidth="1"/>
    <col min="11" max="11" width="5.28515625" style="726" bestFit="1" customWidth="1"/>
    <col min="12" max="12" width="5.28515625" style="725" bestFit="1" customWidth="1"/>
    <col min="13" max="13" width="6.140625" style="726" bestFit="1" customWidth="1"/>
    <col min="14" max="17" width="5.28515625" style="726" bestFit="1" customWidth="1"/>
    <col min="18" max="23" width="6.85546875" style="727" customWidth="1"/>
    <col min="24" max="16384" width="17.140625" style="727"/>
  </cols>
  <sheetData>
    <row r="1" spans="1:17" s="134" customFormat="1" ht="12">
      <c r="A1" s="170" t="s">
        <v>645</v>
      </c>
      <c r="B1" s="410"/>
      <c r="C1" s="410"/>
      <c r="D1" s="686"/>
      <c r="E1" s="410"/>
      <c r="F1" s="687"/>
      <c r="G1" s="687"/>
      <c r="H1" s="687"/>
      <c r="I1" s="687"/>
      <c r="J1" s="687"/>
      <c r="K1" s="687"/>
      <c r="L1" s="688"/>
      <c r="M1" s="687"/>
      <c r="N1" s="687"/>
      <c r="O1" s="687"/>
      <c r="P1" s="687"/>
      <c r="Q1" s="687"/>
    </row>
    <row r="2" spans="1:17" s="134" customFormat="1" ht="10.5" customHeight="1">
      <c r="A2" s="83"/>
      <c r="B2" s="83"/>
      <c r="C2" s="83"/>
      <c r="D2" s="216"/>
      <c r="E2" s="132"/>
      <c r="F2" s="689"/>
      <c r="G2" s="689"/>
      <c r="H2" s="689"/>
      <c r="I2" s="689"/>
      <c r="J2" s="689"/>
      <c r="K2" s="689"/>
      <c r="L2" s="690"/>
      <c r="M2" s="689"/>
      <c r="N2" s="689"/>
      <c r="O2" s="689"/>
      <c r="P2" s="689"/>
      <c r="Q2" s="689"/>
    </row>
    <row r="3" spans="1:17" s="134" customFormat="1" ht="11.25" customHeight="1">
      <c r="A3" s="176" t="s">
        <v>1761</v>
      </c>
      <c r="B3" s="410"/>
      <c r="C3" s="410"/>
      <c r="D3" s="686"/>
      <c r="E3" s="410"/>
      <c r="F3" s="687"/>
      <c r="G3" s="687"/>
      <c r="H3" s="687"/>
      <c r="I3" s="687"/>
      <c r="J3" s="687"/>
      <c r="K3" s="687"/>
      <c r="L3" s="688"/>
      <c r="M3" s="687"/>
      <c r="N3" s="687"/>
      <c r="O3" s="687"/>
      <c r="P3" s="687"/>
      <c r="Q3" s="687"/>
    </row>
    <row r="4" spans="1:17" s="134" customFormat="1" ht="11.25" customHeight="1">
      <c r="A4" s="176" t="s">
        <v>1762</v>
      </c>
      <c r="B4" s="410"/>
      <c r="C4" s="410"/>
      <c r="D4" s="686"/>
      <c r="E4" s="410"/>
      <c r="F4" s="687"/>
      <c r="G4" s="687"/>
      <c r="H4" s="687"/>
      <c r="I4" s="687"/>
      <c r="J4" s="687"/>
      <c r="K4" s="687"/>
      <c r="L4" s="688"/>
      <c r="M4" s="687"/>
      <c r="N4" s="687"/>
      <c r="O4" s="687"/>
      <c r="P4" s="687"/>
      <c r="Q4" s="687"/>
    </row>
    <row r="5" spans="1:17" s="134" customFormat="1" ht="10.5" customHeight="1">
      <c r="A5" s="43"/>
      <c r="B5" s="43"/>
      <c r="C5" s="76"/>
      <c r="D5" s="216"/>
      <c r="F5" s="175"/>
      <c r="G5" s="175"/>
      <c r="H5" s="175"/>
      <c r="I5" s="175"/>
      <c r="J5" s="175"/>
      <c r="K5" s="175"/>
      <c r="L5" s="432"/>
      <c r="M5" s="175"/>
      <c r="N5" s="175"/>
      <c r="O5" s="175"/>
      <c r="P5" s="175"/>
      <c r="Q5" s="691"/>
    </row>
    <row r="6" spans="1:17" s="134" customFormat="1">
      <c r="A6" s="692" t="s">
        <v>198</v>
      </c>
      <c r="B6" s="692"/>
      <c r="C6" s="692"/>
      <c r="D6" s="693"/>
      <c r="E6" s="694"/>
      <c r="F6" s="695" t="s">
        <v>1763</v>
      </c>
      <c r="G6" s="696"/>
      <c r="H6" s="697"/>
      <c r="I6" s="695" t="s">
        <v>1764</v>
      </c>
      <c r="J6" s="696"/>
      <c r="K6" s="696"/>
      <c r="L6" s="697"/>
      <c r="M6" s="696" t="s">
        <v>1765</v>
      </c>
      <c r="N6" s="696"/>
      <c r="O6" s="696"/>
      <c r="P6" s="696"/>
      <c r="Q6" s="180"/>
    </row>
    <row r="7" spans="1:17" s="134" customFormat="1">
      <c r="A7" s="86" t="s">
        <v>1766</v>
      </c>
      <c r="B7" s="86"/>
      <c r="C7" s="86"/>
      <c r="D7" s="698"/>
      <c r="E7" s="699"/>
      <c r="F7" s="700"/>
      <c r="G7" s="700"/>
      <c r="H7" s="700"/>
      <c r="I7" s="700"/>
      <c r="J7" s="700" t="s">
        <v>1767</v>
      </c>
      <c r="K7" s="700" t="s">
        <v>1768</v>
      </c>
      <c r="L7" s="701" t="s">
        <v>1767</v>
      </c>
      <c r="M7" s="702"/>
      <c r="N7" s="703" t="s">
        <v>1769</v>
      </c>
      <c r="O7" s="704"/>
      <c r="P7" s="700" t="s">
        <v>1770</v>
      </c>
      <c r="Q7" s="705" t="s">
        <v>1771</v>
      </c>
    </row>
    <row r="8" spans="1:17" s="134" customFormat="1">
      <c r="A8" s="86" t="s">
        <v>647</v>
      </c>
      <c r="B8" s="86"/>
      <c r="C8" s="86"/>
      <c r="D8" s="698"/>
      <c r="E8" s="699" t="s">
        <v>553</v>
      </c>
      <c r="F8" s="706" t="s">
        <v>325</v>
      </c>
      <c r="G8" s="706" t="s">
        <v>1772</v>
      </c>
      <c r="H8" s="706" t="s">
        <v>1772</v>
      </c>
      <c r="I8" s="706" t="s">
        <v>325</v>
      </c>
      <c r="J8" s="706" t="s">
        <v>1773</v>
      </c>
      <c r="K8" s="706" t="s">
        <v>1774</v>
      </c>
      <c r="L8" s="701" t="s">
        <v>1775</v>
      </c>
      <c r="M8" s="701" t="s">
        <v>1776</v>
      </c>
      <c r="N8" s="707" t="s">
        <v>1777</v>
      </c>
      <c r="O8" s="708"/>
      <c r="P8" s="699" t="s">
        <v>1778</v>
      </c>
      <c r="Q8" s="705" t="s">
        <v>1779</v>
      </c>
    </row>
    <row r="9" spans="1:17" s="134" customFormat="1">
      <c r="A9" s="43"/>
      <c r="B9" s="43"/>
      <c r="C9" s="76"/>
      <c r="D9" s="709"/>
      <c r="E9" s="699" t="s">
        <v>115</v>
      </c>
      <c r="F9" s="706" t="s">
        <v>329</v>
      </c>
      <c r="G9" s="706" t="s">
        <v>1780</v>
      </c>
      <c r="H9" s="706" t="s">
        <v>1781</v>
      </c>
      <c r="I9" s="706" t="s">
        <v>329</v>
      </c>
      <c r="J9" s="706" t="s">
        <v>1782</v>
      </c>
      <c r="K9" s="710" t="s">
        <v>1783</v>
      </c>
      <c r="L9" s="710" t="s">
        <v>1784</v>
      </c>
      <c r="M9" s="701" t="s">
        <v>1777</v>
      </c>
      <c r="N9" s="709" t="s">
        <v>1785</v>
      </c>
      <c r="O9" s="699"/>
      <c r="P9" s="699" t="s">
        <v>1786</v>
      </c>
      <c r="Q9" s="705" t="s">
        <v>1787</v>
      </c>
    </row>
    <row r="10" spans="1:17" s="134" customFormat="1">
      <c r="A10" s="86" t="s">
        <v>1683</v>
      </c>
      <c r="B10" s="86"/>
      <c r="C10" s="711"/>
      <c r="D10" s="698"/>
      <c r="E10" s="699"/>
      <c r="F10" s="712"/>
      <c r="G10" s="712"/>
      <c r="H10" s="712"/>
      <c r="I10" s="712"/>
      <c r="J10" s="713" t="s">
        <v>1788</v>
      </c>
      <c r="K10" s="713"/>
      <c r="L10" s="714"/>
      <c r="M10" s="701"/>
      <c r="N10" s="706" t="s">
        <v>1789</v>
      </c>
      <c r="O10" s="706" t="s">
        <v>1790</v>
      </c>
      <c r="P10" s="706" t="s">
        <v>1791</v>
      </c>
      <c r="Q10" s="715" t="s">
        <v>624</v>
      </c>
    </row>
    <row r="11" spans="1:17" s="134" customFormat="1">
      <c r="A11" s="716" t="s">
        <v>1689</v>
      </c>
      <c r="B11" s="716"/>
      <c r="C11" s="717"/>
      <c r="D11" s="183"/>
      <c r="E11" s="718"/>
      <c r="F11" s="710"/>
      <c r="G11" s="710"/>
      <c r="H11" s="710"/>
      <c r="I11" s="710"/>
      <c r="J11" s="719" t="s">
        <v>1792</v>
      </c>
      <c r="K11" s="719"/>
      <c r="L11" s="720"/>
      <c r="M11" s="721"/>
      <c r="N11" s="710" t="s">
        <v>936</v>
      </c>
      <c r="O11" s="710"/>
      <c r="P11" s="710" t="s">
        <v>1793</v>
      </c>
      <c r="Q11" s="722" t="s">
        <v>626</v>
      </c>
    </row>
    <row r="12" spans="1:17" ht="18" customHeight="1">
      <c r="A12" s="43" t="s">
        <v>462</v>
      </c>
      <c r="B12" s="43"/>
      <c r="C12" s="723"/>
      <c r="D12" s="724"/>
      <c r="E12" s="725"/>
    </row>
    <row r="13" spans="1:17" ht="18" customHeight="1">
      <c r="B13" s="76" t="s">
        <v>330</v>
      </c>
      <c r="C13" s="723"/>
    </row>
    <row r="14" spans="1:17" ht="18" customHeight="1">
      <c r="B14" s="723"/>
      <c r="C14" s="723" t="s">
        <v>1794</v>
      </c>
      <c r="D14" s="709" t="s">
        <v>1695</v>
      </c>
      <c r="E14" s="726">
        <v>865</v>
      </c>
      <c r="F14" s="726">
        <v>861</v>
      </c>
      <c r="G14" s="726">
        <v>827</v>
      </c>
      <c r="H14" s="726">
        <v>34</v>
      </c>
      <c r="I14" s="726">
        <v>4</v>
      </c>
      <c r="J14" s="726">
        <v>0</v>
      </c>
      <c r="K14" s="726">
        <v>0</v>
      </c>
      <c r="L14" s="725">
        <v>4</v>
      </c>
      <c r="M14" s="726">
        <v>863</v>
      </c>
      <c r="N14" s="726">
        <v>0</v>
      </c>
      <c r="O14" s="726">
        <v>0</v>
      </c>
      <c r="P14" s="726">
        <v>0</v>
      </c>
      <c r="Q14" s="726">
        <v>2</v>
      </c>
    </row>
    <row r="15" spans="1:17" ht="9" customHeight="1">
      <c r="B15" s="723"/>
      <c r="C15" s="723"/>
      <c r="D15" s="709" t="s">
        <v>1696</v>
      </c>
      <c r="E15" s="726">
        <v>223</v>
      </c>
      <c r="F15" s="726">
        <v>220</v>
      </c>
      <c r="G15" s="726">
        <v>212</v>
      </c>
      <c r="H15" s="726">
        <v>8</v>
      </c>
      <c r="I15" s="726">
        <v>3</v>
      </c>
      <c r="J15" s="726">
        <v>0</v>
      </c>
      <c r="K15" s="726">
        <v>1</v>
      </c>
      <c r="L15" s="725">
        <v>2</v>
      </c>
      <c r="M15" s="726">
        <v>220</v>
      </c>
      <c r="N15" s="726">
        <v>0</v>
      </c>
      <c r="O15" s="726">
        <v>0</v>
      </c>
      <c r="P15" s="726">
        <v>0</v>
      </c>
      <c r="Q15" s="726">
        <v>3</v>
      </c>
    </row>
    <row r="16" spans="1:17" ht="9" customHeight="1">
      <c r="B16" s="723"/>
      <c r="C16" s="723"/>
      <c r="D16" s="709" t="s">
        <v>1697</v>
      </c>
      <c r="E16" s="726">
        <v>1088</v>
      </c>
      <c r="F16" s="726">
        <v>1081</v>
      </c>
      <c r="G16" s="726">
        <v>1039</v>
      </c>
      <c r="H16" s="726">
        <v>42</v>
      </c>
      <c r="I16" s="726">
        <v>7</v>
      </c>
      <c r="J16" s="726">
        <v>0</v>
      </c>
      <c r="K16" s="726">
        <v>1</v>
      </c>
      <c r="L16" s="725">
        <v>6</v>
      </c>
      <c r="M16" s="726">
        <v>1083</v>
      </c>
      <c r="N16" s="726">
        <v>0</v>
      </c>
      <c r="O16" s="726">
        <v>0</v>
      </c>
      <c r="P16" s="726">
        <v>0</v>
      </c>
      <c r="Q16" s="726">
        <v>5</v>
      </c>
    </row>
    <row r="17" spans="2:17" ht="18" customHeight="1">
      <c r="B17" s="723"/>
      <c r="C17" s="723" t="s">
        <v>1795</v>
      </c>
      <c r="D17" s="709" t="s">
        <v>1695</v>
      </c>
      <c r="E17" s="726">
        <v>531</v>
      </c>
      <c r="F17" s="726">
        <v>521</v>
      </c>
      <c r="G17" s="726">
        <v>500</v>
      </c>
      <c r="H17" s="726">
        <v>21</v>
      </c>
      <c r="I17" s="726">
        <v>10</v>
      </c>
      <c r="J17" s="726">
        <v>0</v>
      </c>
      <c r="K17" s="726">
        <v>4</v>
      </c>
      <c r="L17" s="725">
        <v>6</v>
      </c>
      <c r="M17" s="728" t="s">
        <v>1701</v>
      </c>
      <c r="N17" s="728" t="s">
        <v>1701</v>
      </c>
      <c r="O17" s="728" t="s">
        <v>1701</v>
      </c>
      <c r="P17" s="728" t="s">
        <v>1701</v>
      </c>
      <c r="Q17" s="728" t="s">
        <v>1701</v>
      </c>
    </row>
    <row r="18" spans="2:17" ht="9" customHeight="1">
      <c r="B18" s="723"/>
      <c r="C18" s="723"/>
      <c r="D18" s="709" t="s">
        <v>1696</v>
      </c>
      <c r="E18" s="726">
        <v>245</v>
      </c>
      <c r="F18" s="726">
        <v>239</v>
      </c>
      <c r="G18" s="726">
        <v>229</v>
      </c>
      <c r="H18" s="726">
        <v>10</v>
      </c>
      <c r="I18" s="726">
        <v>6</v>
      </c>
      <c r="J18" s="726">
        <v>0</v>
      </c>
      <c r="K18" s="726">
        <v>4</v>
      </c>
      <c r="L18" s="725">
        <v>2</v>
      </c>
      <c r="M18" s="728" t="s">
        <v>1701</v>
      </c>
      <c r="N18" s="728" t="s">
        <v>1701</v>
      </c>
      <c r="O18" s="728" t="s">
        <v>1701</v>
      </c>
      <c r="P18" s="728" t="s">
        <v>1701</v>
      </c>
      <c r="Q18" s="728" t="s">
        <v>1701</v>
      </c>
    </row>
    <row r="19" spans="2:17" ht="9" customHeight="1">
      <c r="B19" s="723"/>
      <c r="C19" s="723"/>
      <c r="D19" s="709" t="s">
        <v>1697</v>
      </c>
      <c r="E19" s="726">
        <v>776</v>
      </c>
      <c r="F19" s="726">
        <v>760</v>
      </c>
      <c r="G19" s="726">
        <v>729</v>
      </c>
      <c r="H19" s="726">
        <v>31</v>
      </c>
      <c r="I19" s="726">
        <v>16</v>
      </c>
      <c r="J19" s="726">
        <v>0</v>
      </c>
      <c r="K19" s="726">
        <v>8</v>
      </c>
      <c r="L19" s="725">
        <v>8</v>
      </c>
      <c r="M19" s="728" t="s">
        <v>1701</v>
      </c>
      <c r="N19" s="728" t="s">
        <v>1701</v>
      </c>
      <c r="O19" s="728" t="s">
        <v>1701</v>
      </c>
      <c r="P19" s="728" t="s">
        <v>1701</v>
      </c>
      <c r="Q19" s="728" t="s">
        <v>1701</v>
      </c>
    </row>
    <row r="20" spans="2:17" ht="18" customHeight="1">
      <c r="B20" s="723"/>
      <c r="C20" s="729" t="s">
        <v>1796</v>
      </c>
      <c r="D20" s="709" t="s">
        <v>1695</v>
      </c>
      <c r="E20" s="726">
        <v>229</v>
      </c>
      <c r="F20" s="726">
        <v>178</v>
      </c>
      <c r="G20" s="726">
        <v>178</v>
      </c>
      <c r="H20" s="726">
        <v>0</v>
      </c>
      <c r="I20" s="726">
        <v>51</v>
      </c>
      <c r="J20" s="726">
        <v>6</v>
      </c>
      <c r="K20" s="726">
        <v>36</v>
      </c>
      <c r="L20" s="725">
        <v>9</v>
      </c>
      <c r="M20" s="726">
        <v>142</v>
      </c>
      <c r="N20" s="726">
        <v>3</v>
      </c>
      <c r="O20" s="726">
        <v>38</v>
      </c>
      <c r="P20" s="726">
        <v>38</v>
      </c>
      <c r="Q20" s="726">
        <v>8</v>
      </c>
    </row>
    <row r="21" spans="2:17" ht="9" customHeight="1">
      <c r="B21" s="723"/>
      <c r="C21" s="723"/>
      <c r="D21" s="709" t="s">
        <v>1696</v>
      </c>
      <c r="E21" s="726">
        <v>127</v>
      </c>
      <c r="F21" s="726">
        <v>85</v>
      </c>
      <c r="G21" s="726">
        <v>85</v>
      </c>
      <c r="H21" s="726">
        <v>0</v>
      </c>
      <c r="I21" s="726">
        <v>42</v>
      </c>
      <c r="J21" s="726">
        <v>4</v>
      </c>
      <c r="K21" s="726">
        <v>22</v>
      </c>
      <c r="L21" s="725">
        <v>16</v>
      </c>
      <c r="M21" s="726">
        <v>79</v>
      </c>
      <c r="N21" s="726">
        <v>3</v>
      </c>
      <c r="O21" s="726">
        <v>8</v>
      </c>
      <c r="P21" s="726">
        <v>34</v>
      </c>
      <c r="Q21" s="726">
        <v>3</v>
      </c>
    </row>
    <row r="22" spans="2:17" ht="9" customHeight="1">
      <c r="B22" s="723"/>
      <c r="C22" s="723"/>
      <c r="D22" s="709" t="s">
        <v>1697</v>
      </c>
      <c r="E22" s="726">
        <v>356</v>
      </c>
      <c r="F22" s="726">
        <v>263</v>
      </c>
      <c r="G22" s="726">
        <v>263</v>
      </c>
      <c r="H22" s="726">
        <v>0</v>
      </c>
      <c r="I22" s="726">
        <v>93</v>
      </c>
      <c r="J22" s="726">
        <v>10</v>
      </c>
      <c r="K22" s="726">
        <v>58</v>
      </c>
      <c r="L22" s="725">
        <v>25</v>
      </c>
      <c r="M22" s="726">
        <v>221</v>
      </c>
      <c r="N22" s="726">
        <v>6</v>
      </c>
      <c r="O22" s="726">
        <v>46</v>
      </c>
      <c r="P22" s="726">
        <v>72</v>
      </c>
      <c r="Q22" s="726">
        <v>11</v>
      </c>
    </row>
    <row r="23" spans="2:17" ht="18" customHeight="1">
      <c r="B23" s="723"/>
      <c r="C23" s="729" t="s">
        <v>1797</v>
      </c>
      <c r="D23" s="709" t="s">
        <v>1695</v>
      </c>
      <c r="E23" s="726">
        <v>106</v>
      </c>
      <c r="F23" s="726">
        <v>81</v>
      </c>
      <c r="G23" s="726">
        <v>0</v>
      </c>
      <c r="H23" s="726">
        <v>81</v>
      </c>
      <c r="I23" s="726">
        <v>25</v>
      </c>
      <c r="J23" s="726">
        <v>2</v>
      </c>
      <c r="K23" s="726">
        <v>17</v>
      </c>
      <c r="L23" s="725">
        <v>6</v>
      </c>
      <c r="M23" s="726">
        <v>64</v>
      </c>
      <c r="N23" s="726">
        <v>12</v>
      </c>
      <c r="O23" s="726">
        <v>13</v>
      </c>
      <c r="P23" s="726">
        <v>12</v>
      </c>
      <c r="Q23" s="726">
        <v>5</v>
      </c>
    </row>
    <row r="24" spans="2:17" ht="9" customHeight="1">
      <c r="B24" s="723"/>
      <c r="C24" s="723"/>
      <c r="D24" s="709" t="s">
        <v>1696</v>
      </c>
      <c r="E24" s="726">
        <v>65</v>
      </c>
      <c r="F24" s="726">
        <v>50</v>
      </c>
      <c r="G24" s="726">
        <v>0</v>
      </c>
      <c r="H24" s="726">
        <v>50</v>
      </c>
      <c r="I24" s="726">
        <v>15</v>
      </c>
      <c r="J24" s="726">
        <v>1</v>
      </c>
      <c r="K24" s="726">
        <v>8</v>
      </c>
      <c r="L24" s="725">
        <v>6</v>
      </c>
      <c r="M24" s="726">
        <v>45</v>
      </c>
      <c r="N24" s="726">
        <v>7</v>
      </c>
      <c r="O24" s="726">
        <v>9</v>
      </c>
      <c r="P24" s="726">
        <v>3</v>
      </c>
      <c r="Q24" s="726">
        <v>1</v>
      </c>
    </row>
    <row r="25" spans="2:17" ht="9" customHeight="1">
      <c r="B25" s="723"/>
      <c r="C25" s="723"/>
      <c r="D25" s="709" t="s">
        <v>1697</v>
      </c>
      <c r="E25" s="726">
        <v>171</v>
      </c>
      <c r="F25" s="726">
        <v>131</v>
      </c>
      <c r="G25" s="726">
        <v>0</v>
      </c>
      <c r="H25" s="726">
        <v>131</v>
      </c>
      <c r="I25" s="726">
        <v>40</v>
      </c>
      <c r="J25" s="726">
        <v>3</v>
      </c>
      <c r="K25" s="726">
        <v>25</v>
      </c>
      <c r="L25" s="725">
        <v>12</v>
      </c>
      <c r="M25" s="726">
        <v>109</v>
      </c>
      <c r="N25" s="726">
        <v>19</v>
      </c>
      <c r="O25" s="726">
        <v>22</v>
      </c>
      <c r="P25" s="726">
        <v>15</v>
      </c>
      <c r="Q25" s="726">
        <v>6</v>
      </c>
    </row>
    <row r="26" spans="2:17" ht="18" customHeight="1">
      <c r="B26" s="723"/>
      <c r="C26" s="723" t="s">
        <v>662</v>
      </c>
      <c r="D26" s="709" t="s">
        <v>1695</v>
      </c>
      <c r="E26" s="726">
        <v>1317</v>
      </c>
      <c r="F26" s="726">
        <v>1301</v>
      </c>
      <c r="G26" s="726">
        <v>1151</v>
      </c>
      <c r="H26" s="726">
        <v>150</v>
      </c>
      <c r="I26" s="726">
        <v>16</v>
      </c>
      <c r="J26" s="726">
        <v>4</v>
      </c>
      <c r="K26" s="726">
        <v>8</v>
      </c>
      <c r="L26" s="725">
        <v>4</v>
      </c>
      <c r="M26" s="726">
        <v>1260</v>
      </c>
      <c r="N26" s="726">
        <v>41</v>
      </c>
      <c r="O26" s="726">
        <v>9</v>
      </c>
      <c r="P26" s="726">
        <v>2</v>
      </c>
      <c r="Q26" s="726">
        <v>5</v>
      </c>
    </row>
    <row r="27" spans="2:17" ht="9" customHeight="1">
      <c r="B27" s="723"/>
      <c r="C27" s="723"/>
      <c r="D27" s="709" t="s">
        <v>1696</v>
      </c>
      <c r="E27" s="726">
        <v>732</v>
      </c>
      <c r="F27" s="726">
        <v>721</v>
      </c>
      <c r="G27" s="726">
        <v>637</v>
      </c>
      <c r="H27" s="726">
        <v>84</v>
      </c>
      <c r="I27" s="726">
        <v>11</v>
      </c>
      <c r="J27" s="726">
        <v>0</v>
      </c>
      <c r="K27" s="726">
        <v>7</v>
      </c>
      <c r="L27" s="725">
        <v>4</v>
      </c>
      <c r="M27" s="726">
        <v>690</v>
      </c>
      <c r="N27" s="726">
        <v>31</v>
      </c>
      <c r="O27" s="726">
        <v>6</v>
      </c>
      <c r="P27" s="726">
        <v>0</v>
      </c>
      <c r="Q27" s="726">
        <v>5</v>
      </c>
    </row>
    <row r="28" spans="2:17" ht="9" customHeight="1">
      <c r="B28" s="723"/>
      <c r="C28" s="723"/>
      <c r="D28" s="709" t="s">
        <v>1697</v>
      </c>
      <c r="E28" s="726">
        <v>2049</v>
      </c>
      <c r="F28" s="726">
        <v>2022</v>
      </c>
      <c r="G28" s="726">
        <v>1788</v>
      </c>
      <c r="H28" s="726">
        <v>234</v>
      </c>
      <c r="I28" s="726">
        <v>27</v>
      </c>
      <c r="J28" s="726">
        <v>4</v>
      </c>
      <c r="K28" s="726">
        <v>15</v>
      </c>
      <c r="L28" s="725">
        <v>8</v>
      </c>
      <c r="M28" s="726">
        <v>1950</v>
      </c>
      <c r="N28" s="726">
        <v>72</v>
      </c>
      <c r="O28" s="726">
        <v>15</v>
      </c>
      <c r="P28" s="726">
        <v>2</v>
      </c>
      <c r="Q28" s="726">
        <v>10</v>
      </c>
    </row>
    <row r="29" spans="2:17" ht="18" customHeight="1">
      <c r="B29" s="723"/>
      <c r="C29" s="723" t="s">
        <v>663</v>
      </c>
      <c r="D29" s="709" t="s">
        <v>1695</v>
      </c>
      <c r="E29" s="726">
        <v>766</v>
      </c>
      <c r="F29" s="726">
        <v>734</v>
      </c>
      <c r="G29" s="726">
        <v>519</v>
      </c>
      <c r="H29" s="726">
        <v>215</v>
      </c>
      <c r="I29" s="726">
        <v>32</v>
      </c>
      <c r="J29" s="726">
        <v>3</v>
      </c>
      <c r="K29" s="726">
        <v>24</v>
      </c>
      <c r="L29" s="725">
        <v>5</v>
      </c>
      <c r="M29" s="726">
        <v>699</v>
      </c>
      <c r="N29" s="726">
        <v>34</v>
      </c>
      <c r="O29" s="726">
        <v>16</v>
      </c>
      <c r="P29" s="726">
        <v>9</v>
      </c>
      <c r="Q29" s="726">
        <v>8</v>
      </c>
    </row>
    <row r="30" spans="2:17" ht="9" customHeight="1">
      <c r="B30" s="723"/>
      <c r="C30" s="723"/>
      <c r="D30" s="709" t="s">
        <v>1696</v>
      </c>
      <c r="E30" s="726">
        <v>660</v>
      </c>
      <c r="F30" s="726">
        <v>618</v>
      </c>
      <c r="G30" s="726">
        <v>461</v>
      </c>
      <c r="H30" s="726">
        <v>157</v>
      </c>
      <c r="I30" s="726">
        <v>42</v>
      </c>
      <c r="J30" s="726">
        <v>2</v>
      </c>
      <c r="K30" s="726">
        <v>25</v>
      </c>
      <c r="L30" s="725">
        <v>15</v>
      </c>
      <c r="M30" s="726">
        <v>587</v>
      </c>
      <c r="N30" s="726">
        <v>41</v>
      </c>
      <c r="O30" s="726">
        <v>7</v>
      </c>
      <c r="P30" s="726">
        <v>18</v>
      </c>
      <c r="Q30" s="726">
        <v>7</v>
      </c>
    </row>
    <row r="31" spans="2:17" ht="9" customHeight="1">
      <c r="B31" s="723"/>
      <c r="C31" s="723"/>
      <c r="D31" s="709" t="s">
        <v>1697</v>
      </c>
      <c r="E31" s="726">
        <v>1426</v>
      </c>
      <c r="F31" s="726">
        <v>1352</v>
      </c>
      <c r="G31" s="726">
        <v>980</v>
      </c>
      <c r="H31" s="726">
        <v>372</v>
      </c>
      <c r="I31" s="726">
        <v>74</v>
      </c>
      <c r="J31" s="726">
        <v>5</v>
      </c>
      <c r="K31" s="726">
        <v>49</v>
      </c>
      <c r="L31" s="725">
        <v>20</v>
      </c>
      <c r="M31" s="726">
        <v>1286</v>
      </c>
      <c r="N31" s="726">
        <v>75</v>
      </c>
      <c r="O31" s="726">
        <v>23</v>
      </c>
      <c r="P31" s="726">
        <v>27</v>
      </c>
      <c r="Q31" s="726">
        <v>15</v>
      </c>
    </row>
    <row r="32" spans="2:17" ht="18" customHeight="1">
      <c r="B32" s="723"/>
      <c r="C32" s="723" t="s">
        <v>1798</v>
      </c>
      <c r="D32" s="709" t="s">
        <v>1695</v>
      </c>
      <c r="E32" s="726">
        <v>171</v>
      </c>
      <c r="F32" s="726">
        <v>170</v>
      </c>
      <c r="G32" s="726">
        <v>0</v>
      </c>
      <c r="H32" s="726">
        <v>170</v>
      </c>
      <c r="I32" s="726">
        <v>1</v>
      </c>
      <c r="J32" s="726">
        <v>0</v>
      </c>
      <c r="K32" s="726">
        <v>1</v>
      </c>
      <c r="L32" s="725">
        <v>0</v>
      </c>
      <c r="M32" s="726">
        <v>145</v>
      </c>
      <c r="N32" s="726">
        <v>17</v>
      </c>
      <c r="O32" s="726">
        <v>7</v>
      </c>
      <c r="P32" s="726">
        <v>0</v>
      </c>
      <c r="Q32" s="726">
        <v>2</v>
      </c>
    </row>
    <row r="33" spans="2:17" ht="9" customHeight="1">
      <c r="B33" s="723"/>
      <c r="C33" s="723"/>
      <c r="D33" s="709" t="s">
        <v>1696</v>
      </c>
      <c r="E33" s="726">
        <v>211</v>
      </c>
      <c r="F33" s="726">
        <v>200</v>
      </c>
      <c r="G33" s="726">
        <v>0</v>
      </c>
      <c r="H33" s="726">
        <v>200</v>
      </c>
      <c r="I33" s="726">
        <v>11</v>
      </c>
      <c r="J33" s="726">
        <v>1</v>
      </c>
      <c r="K33" s="726">
        <v>3</v>
      </c>
      <c r="L33" s="725">
        <v>7</v>
      </c>
      <c r="M33" s="726">
        <v>180</v>
      </c>
      <c r="N33" s="726">
        <v>16</v>
      </c>
      <c r="O33" s="726">
        <v>15</v>
      </c>
      <c r="P33" s="726">
        <v>0</v>
      </c>
      <c r="Q33" s="726">
        <v>0</v>
      </c>
    </row>
    <row r="34" spans="2:17" ht="9" customHeight="1">
      <c r="B34" s="723"/>
      <c r="C34" s="723"/>
      <c r="D34" s="709" t="s">
        <v>1697</v>
      </c>
      <c r="E34" s="726">
        <v>382</v>
      </c>
      <c r="F34" s="726">
        <v>370</v>
      </c>
      <c r="G34" s="726">
        <v>0</v>
      </c>
      <c r="H34" s="726">
        <v>370</v>
      </c>
      <c r="I34" s="726">
        <v>12</v>
      </c>
      <c r="J34" s="726">
        <v>1</v>
      </c>
      <c r="K34" s="726">
        <v>4</v>
      </c>
      <c r="L34" s="725">
        <v>7</v>
      </c>
      <c r="M34" s="726">
        <v>325</v>
      </c>
      <c r="N34" s="726">
        <v>33</v>
      </c>
      <c r="O34" s="726">
        <v>22</v>
      </c>
      <c r="P34" s="726">
        <v>0</v>
      </c>
      <c r="Q34" s="726">
        <v>2</v>
      </c>
    </row>
    <row r="35" spans="2:17" ht="18" customHeight="1">
      <c r="B35" s="723"/>
      <c r="C35" s="723" t="s">
        <v>1799</v>
      </c>
      <c r="D35" s="709" t="s">
        <v>1695</v>
      </c>
      <c r="E35" s="726">
        <v>53</v>
      </c>
      <c r="F35" s="726">
        <v>44</v>
      </c>
      <c r="G35" s="726">
        <v>0</v>
      </c>
      <c r="H35" s="726">
        <v>44</v>
      </c>
      <c r="I35" s="726">
        <v>9</v>
      </c>
      <c r="J35" s="726">
        <v>1</v>
      </c>
      <c r="K35" s="726">
        <v>1</v>
      </c>
      <c r="L35" s="725">
        <v>7</v>
      </c>
      <c r="M35" s="728" t="s">
        <v>1701</v>
      </c>
      <c r="N35" s="728" t="s">
        <v>1701</v>
      </c>
      <c r="O35" s="728" t="s">
        <v>1701</v>
      </c>
      <c r="P35" s="728" t="s">
        <v>1701</v>
      </c>
      <c r="Q35" s="728" t="s">
        <v>1701</v>
      </c>
    </row>
    <row r="36" spans="2:17" ht="9" customHeight="1">
      <c r="B36" s="723"/>
      <c r="C36" s="723"/>
      <c r="D36" s="709" t="s">
        <v>1696</v>
      </c>
      <c r="E36" s="726">
        <v>52</v>
      </c>
      <c r="F36" s="726">
        <v>45</v>
      </c>
      <c r="G36" s="726">
        <v>0</v>
      </c>
      <c r="H36" s="726">
        <v>45</v>
      </c>
      <c r="I36" s="726">
        <v>7</v>
      </c>
      <c r="J36" s="726">
        <v>0</v>
      </c>
      <c r="K36" s="726">
        <v>3</v>
      </c>
      <c r="L36" s="725">
        <v>4</v>
      </c>
      <c r="M36" s="728" t="s">
        <v>1701</v>
      </c>
      <c r="N36" s="728" t="s">
        <v>1701</v>
      </c>
      <c r="O36" s="728" t="s">
        <v>1701</v>
      </c>
      <c r="P36" s="728" t="s">
        <v>1701</v>
      </c>
      <c r="Q36" s="728" t="s">
        <v>1701</v>
      </c>
    </row>
    <row r="37" spans="2:17" ht="9" customHeight="1">
      <c r="B37" s="723"/>
      <c r="C37" s="723"/>
      <c r="D37" s="709" t="s">
        <v>1697</v>
      </c>
      <c r="E37" s="726">
        <v>105</v>
      </c>
      <c r="F37" s="726">
        <v>89</v>
      </c>
      <c r="G37" s="726">
        <v>0</v>
      </c>
      <c r="H37" s="726">
        <v>89</v>
      </c>
      <c r="I37" s="726">
        <v>16</v>
      </c>
      <c r="J37" s="726">
        <v>1</v>
      </c>
      <c r="K37" s="726">
        <v>4</v>
      </c>
      <c r="L37" s="725">
        <v>11</v>
      </c>
      <c r="M37" s="728" t="s">
        <v>1701</v>
      </c>
      <c r="N37" s="728" t="s">
        <v>1701</v>
      </c>
      <c r="O37" s="728" t="s">
        <v>1701</v>
      </c>
      <c r="P37" s="728" t="s">
        <v>1701</v>
      </c>
      <c r="Q37" s="728" t="s">
        <v>1701</v>
      </c>
    </row>
    <row r="38" spans="2:17" ht="18" customHeight="1">
      <c r="B38" s="723"/>
      <c r="C38" s="730" t="s">
        <v>1800</v>
      </c>
      <c r="D38" s="709" t="s">
        <v>1695</v>
      </c>
      <c r="E38" s="726">
        <v>4038</v>
      </c>
      <c r="F38" s="726">
        <v>3890</v>
      </c>
      <c r="G38" s="726">
        <v>3175</v>
      </c>
      <c r="H38" s="726">
        <v>715</v>
      </c>
      <c r="I38" s="726">
        <v>148</v>
      </c>
      <c r="J38" s="726">
        <v>16</v>
      </c>
      <c r="K38" s="726">
        <v>91</v>
      </c>
      <c r="L38" s="725">
        <v>41</v>
      </c>
      <c r="M38" s="726">
        <v>3731</v>
      </c>
      <c r="N38" s="726">
        <v>122</v>
      </c>
      <c r="O38" s="726">
        <v>91</v>
      </c>
      <c r="P38" s="726">
        <v>61</v>
      </c>
      <c r="Q38" s="726">
        <v>33</v>
      </c>
    </row>
    <row r="39" spans="2:17" ht="9" customHeight="1">
      <c r="B39" s="723"/>
      <c r="C39" s="723"/>
      <c r="D39" s="709" t="s">
        <v>1696</v>
      </c>
      <c r="E39" s="726">
        <v>2315</v>
      </c>
      <c r="F39" s="726">
        <v>2178</v>
      </c>
      <c r="G39" s="726">
        <v>1624</v>
      </c>
      <c r="H39" s="726">
        <v>554</v>
      </c>
      <c r="I39" s="726">
        <v>137</v>
      </c>
      <c r="J39" s="726">
        <v>8</v>
      </c>
      <c r="K39" s="726">
        <v>73</v>
      </c>
      <c r="L39" s="725">
        <v>56</v>
      </c>
      <c r="M39" s="726">
        <v>2083</v>
      </c>
      <c r="N39" s="726">
        <v>108</v>
      </c>
      <c r="O39" s="726">
        <v>47</v>
      </c>
      <c r="P39" s="726">
        <v>55</v>
      </c>
      <c r="Q39" s="726">
        <v>22</v>
      </c>
    </row>
    <row r="40" spans="2:17" ht="9" customHeight="1">
      <c r="B40" s="723"/>
      <c r="C40" s="723"/>
      <c r="D40" s="709" t="s">
        <v>1697</v>
      </c>
      <c r="E40" s="726">
        <v>6353</v>
      </c>
      <c r="F40" s="726">
        <v>6068</v>
      </c>
      <c r="G40" s="726">
        <v>4799</v>
      </c>
      <c r="H40" s="726">
        <v>1269</v>
      </c>
      <c r="I40" s="726">
        <v>285</v>
      </c>
      <c r="J40" s="726">
        <v>24</v>
      </c>
      <c r="K40" s="726">
        <v>164</v>
      </c>
      <c r="L40" s="725">
        <v>97</v>
      </c>
      <c r="M40" s="726">
        <v>5814</v>
      </c>
      <c r="N40" s="726">
        <v>230</v>
      </c>
      <c r="O40" s="726">
        <v>138</v>
      </c>
      <c r="P40" s="726">
        <v>116</v>
      </c>
      <c r="Q40" s="726">
        <v>55</v>
      </c>
    </row>
    <row r="41" spans="2:17" ht="18" customHeight="1">
      <c r="B41" s="76" t="s">
        <v>667</v>
      </c>
      <c r="C41" s="723"/>
    </row>
    <row r="42" spans="2:17" ht="18" customHeight="1">
      <c r="B42" s="723"/>
      <c r="C42" s="723" t="s">
        <v>1801</v>
      </c>
      <c r="D42" s="709" t="s">
        <v>1695</v>
      </c>
      <c r="E42" s="726">
        <v>100</v>
      </c>
      <c r="F42" s="726">
        <v>53</v>
      </c>
      <c r="G42" s="726">
        <v>39</v>
      </c>
      <c r="H42" s="726">
        <v>14</v>
      </c>
      <c r="I42" s="726">
        <v>47</v>
      </c>
      <c r="J42" s="726">
        <v>3</v>
      </c>
      <c r="K42" s="726">
        <v>18</v>
      </c>
      <c r="L42" s="725">
        <v>26</v>
      </c>
      <c r="M42" s="726">
        <v>70</v>
      </c>
      <c r="N42" s="726">
        <v>3</v>
      </c>
      <c r="O42" s="726">
        <v>5</v>
      </c>
      <c r="P42" s="726">
        <v>16</v>
      </c>
      <c r="Q42" s="726">
        <v>6</v>
      </c>
    </row>
    <row r="43" spans="2:17" ht="9" customHeight="1">
      <c r="B43" s="723"/>
      <c r="C43" s="723"/>
      <c r="D43" s="709" t="s">
        <v>1696</v>
      </c>
      <c r="E43" s="726">
        <v>70</v>
      </c>
      <c r="F43" s="726">
        <v>26</v>
      </c>
      <c r="G43" s="726">
        <v>18</v>
      </c>
      <c r="H43" s="726">
        <v>8</v>
      </c>
      <c r="I43" s="726">
        <v>44</v>
      </c>
      <c r="J43" s="726">
        <v>8</v>
      </c>
      <c r="K43" s="726">
        <v>11</v>
      </c>
      <c r="L43" s="725">
        <v>25</v>
      </c>
      <c r="M43" s="726">
        <v>37</v>
      </c>
      <c r="N43" s="726">
        <v>1</v>
      </c>
      <c r="O43" s="726">
        <v>1</v>
      </c>
      <c r="P43" s="726">
        <v>27</v>
      </c>
      <c r="Q43" s="726">
        <v>4</v>
      </c>
    </row>
    <row r="44" spans="2:17" ht="9" customHeight="1">
      <c r="B44" s="723"/>
      <c r="C44" s="723"/>
      <c r="D44" s="709" t="s">
        <v>1697</v>
      </c>
      <c r="E44" s="726">
        <v>170</v>
      </c>
      <c r="F44" s="726">
        <v>79</v>
      </c>
      <c r="G44" s="726">
        <v>57</v>
      </c>
      <c r="H44" s="726">
        <v>22</v>
      </c>
      <c r="I44" s="726">
        <v>91</v>
      </c>
      <c r="J44" s="726">
        <v>11</v>
      </c>
      <c r="K44" s="726">
        <v>29</v>
      </c>
      <c r="L44" s="725">
        <v>51</v>
      </c>
      <c r="M44" s="726">
        <v>107</v>
      </c>
      <c r="N44" s="726">
        <v>4</v>
      </c>
      <c r="O44" s="726">
        <v>6</v>
      </c>
      <c r="P44" s="726">
        <v>43</v>
      </c>
      <c r="Q44" s="726">
        <v>10</v>
      </c>
    </row>
    <row r="45" spans="2:17" ht="18" customHeight="1">
      <c r="B45" s="723"/>
      <c r="C45" s="723" t="s">
        <v>1802</v>
      </c>
      <c r="D45" s="709" t="s">
        <v>1695</v>
      </c>
      <c r="E45" s="726">
        <v>6</v>
      </c>
      <c r="F45" s="728" t="s">
        <v>1701</v>
      </c>
      <c r="G45" s="728" t="s">
        <v>1701</v>
      </c>
      <c r="H45" s="728" t="s">
        <v>1701</v>
      </c>
      <c r="I45" s="728" t="s">
        <v>1701</v>
      </c>
      <c r="J45" s="728" t="s">
        <v>1701</v>
      </c>
      <c r="K45" s="728" t="s">
        <v>1701</v>
      </c>
      <c r="L45" s="731" t="s">
        <v>1701</v>
      </c>
      <c r="M45" s="728" t="s">
        <v>1701</v>
      </c>
      <c r="N45" s="728" t="s">
        <v>1701</v>
      </c>
      <c r="O45" s="728" t="s">
        <v>1701</v>
      </c>
      <c r="P45" s="728" t="s">
        <v>1701</v>
      </c>
      <c r="Q45" s="728" t="s">
        <v>1701</v>
      </c>
    </row>
    <row r="46" spans="2:17" ht="9" customHeight="1">
      <c r="B46" s="723"/>
      <c r="C46" s="723"/>
      <c r="D46" s="709" t="s">
        <v>1696</v>
      </c>
      <c r="E46" s="726">
        <v>3</v>
      </c>
      <c r="F46" s="728" t="s">
        <v>1701</v>
      </c>
      <c r="G46" s="728" t="s">
        <v>1701</v>
      </c>
      <c r="H46" s="728" t="s">
        <v>1701</v>
      </c>
      <c r="I46" s="728" t="s">
        <v>1701</v>
      </c>
      <c r="J46" s="728" t="s">
        <v>1701</v>
      </c>
      <c r="K46" s="728" t="s">
        <v>1701</v>
      </c>
      <c r="L46" s="731" t="s">
        <v>1701</v>
      </c>
      <c r="M46" s="728" t="s">
        <v>1701</v>
      </c>
      <c r="N46" s="728" t="s">
        <v>1701</v>
      </c>
      <c r="O46" s="728" t="s">
        <v>1701</v>
      </c>
      <c r="P46" s="728" t="s">
        <v>1701</v>
      </c>
      <c r="Q46" s="728" t="s">
        <v>1701</v>
      </c>
    </row>
    <row r="47" spans="2:17" ht="9" customHeight="1">
      <c r="B47" s="723"/>
      <c r="C47" s="723"/>
      <c r="D47" s="709" t="s">
        <v>1697</v>
      </c>
      <c r="E47" s="726">
        <v>9</v>
      </c>
      <c r="F47" s="728" t="s">
        <v>1701</v>
      </c>
      <c r="G47" s="728" t="s">
        <v>1701</v>
      </c>
      <c r="H47" s="728" t="s">
        <v>1701</v>
      </c>
      <c r="I47" s="728" t="s">
        <v>1701</v>
      </c>
      <c r="J47" s="728" t="s">
        <v>1701</v>
      </c>
      <c r="K47" s="728" t="s">
        <v>1701</v>
      </c>
      <c r="L47" s="731" t="s">
        <v>1701</v>
      </c>
      <c r="M47" s="728" t="s">
        <v>1701</v>
      </c>
      <c r="N47" s="728" t="s">
        <v>1701</v>
      </c>
      <c r="O47" s="728" t="s">
        <v>1701</v>
      </c>
      <c r="P47" s="728" t="s">
        <v>1701</v>
      </c>
      <c r="Q47" s="728" t="s">
        <v>1701</v>
      </c>
    </row>
    <row r="48" spans="2:17" ht="18" customHeight="1">
      <c r="B48" s="723"/>
      <c r="C48" s="723" t="s">
        <v>1803</v>
      </c>
      <c r="D48" s="709" t="s">
        <v>1695</v>
      </c>
      <c r="E48" s="726">
        <v>2</v>
      </c>
      <c r="F48" s="728" t="s">
        <v>1701</v>
      </c>
      <c r="G48" s="728" t="s">
        <v>1701</v>
      </c>
      <c r="H48" s="728" t="s">
        <v>1701</v>
      </c>
      <c r="I48" s="728" t="s">
        <v>1701</v>
      </c>
      <c r="J48" s="728" t="s">
        <v>1701</v>
      </c>
      <c r="K48" s="728" t="s">
        <v>1701</v>
      </c>
      <c r="L48" s="731" t="s">
        <v>1701</v>
      </c>
      <c r="M48" s="728" t="s">
        <v>1701</v>
      </c>
      <c r="N48" s="728" t="s">
        <v>1701</v>
      </c>
      <c r="O48" s="728" t="s">
        <v>1701</v>
      </c>
      <c r="P48" s="728" t="s">
        <v>1701</v>
      </c>
      <c r="Q48" s="728" t="s">
        <v>1701</v>
      </c>
    </row>
    <row r="49" spans="2:17" ht="9" customHeight="1">
      <c r="B49" s="723"/>
      <c r="C49" s="723"/>
      <c r="D49" s="709" t="s">
        <v>1696</v>
      </c>
      <c r="E49" s="726">
        <v>1</v>
      </c>
      <c r="F49" s="728" t="s">
        <v>1701</v>
      </c>
      <c r="G49" s="728" t="s">
        <v>1701</v>
      </c>
      <c r="H49" s="728" t="s">
        <v>1701</v>
      </c>
      <c r="I49" s="728" t="s">
        <v>1701</v>
      </c>
      <c r="J49" s="728" t="s">
        <v>1701</v>
      </c>
      <c r="K49" s="728" t="s">
        <v>1701</v>
      </c>
      <c r="L49" s="731" t="s">
        <v>1701</v>
      </c>
      <c r="M49" s="728" t="s">
        <v>1701</v>
      </c>
      <c r="N49" s="728" t="s">
        <v>1701</v>
      </c>
      <c r="O49" s="728" t="s">
        <v>1701</v>
      </c>
      <c r="P49" s="728" t="s">
        <v>1701</v>
      </c>
      <c r="Q49" s="728" t="s">
        <v>1701</v>
      </c>
    </row>
    <row r="50" spans="2:17" ht="9" customHeight="1">
      <c r="B50" s="723"/>
      <c r="C50" s="723"/>
      <c r="D50" s="709" t="s">
        <v>1697</v>
      </c>
      <c r="E50" s="726">
        <v>3</v>
      </c>
      <c r="F50" s="728" t="s">
        <v>1701</v>
      </c>
      <c r="G50" s="728" t="s">
        <v>1701</v>
      </c>
      <c r="H50" s="728" t="s">
        <v>1701</v>
      </c>
      <c r="I50" s="728" t="s">
        <v>1701</v>
      </c>
      <c r="J50" s="728" t="s">
        <v>1701</v>
      </c>
      <c r="K50" s="728" t="s">
        <v>1701</v>
      </c>
      <c r="L50" s="731" t="s">
        <v>1701</v>
      </c>
      <c r="M50" s="728" t="s">
        <v>1701</v>
      </c>
      <c r="N50" s="728" t="s">
        <v>1701</v>
      </c>
      <c r="O50" s="728" t="s">
        <v>1701</v>
      </c>
      <c r="P50" s="728" t="s">
        <v>1701</v>
      </c>
      <c r="Q50" s="728" t="s">
        <v>1701</v>
      </c>
    </row>
    <row r="51" spans="2:17" ht="18" customHeight="1">
      <c r="B51" s="723"/>
      <c r="C51" s="723" t="s">
        <v>1804</v>
      </c>
      <c r="D51" s="709" t="s">
        <v>1695</v>
      </c>
      <c r="E51" s="726">
        <v>3</v>
      </c>
      <c r="F51" s="728" t="s">
        <v>1701</v>
      </c>
      <c r="G51" s="728" t="s">
        <v>1701</v>
      </c>
      <c r="H51" s="728" t="s">
        <v>1701</v>
      </c>
      <c r="I51" s="728" t="s">
        <v>1701</v>
      </c>
      <c r="J51" s="728" t="s">
        <v>1701</v>
      </c>
      <c r="K51" s="728" t="s">
        <v>1701</v>
      </c>
      <c r="L51" s="731" t="s">
        <v>1701</v>
      </c>
      <c r="M51" s="728" t="s">
        <v>1701</v>
      </c>
      <c r="N51" s="728" t="s">
        <v>1701</v>
      </c>
      <c r="O51" s="728" t="s">
        <v>1701</v>
      </c>
      <c r="P51" s="728" t="s">
        <v>1701</v>
      </c>
      <c r="Q51" s="728" t="s">
        <v>1701</v>
      </c>
    </row>
    <row r="52" spans="2:17" ht="9" customHeight="1">
      <c r="B52" s="723"/>
      <c r="C52" s="723"/>
      <c r="D52" s="709" t="s">
        <v>1697</v>
      </c>
      <c r="E52" s="726">
        <v>3</v>
      </c>
      <c r="F52" s="728" t="s">
        <v>1701</v>
      </c>
      <c r="G52" s="728" t="s">
        <v>1701</v>
      </c>
      <c r="H52" s="728" t="s">
        <v>1701</v>
      </c>
      <c r="I52" s="728" t="s">
        <v>1701</v>
      </c>
      <c r="J52" s="728" t="s">
        <v>1701</v>
      </c>
      <c r="K52" s="728" t="s">
        <v>1701</v>
      </c>
      <c r="L52" s="731" t="s">
        <v>1701</v>
      </c>
      <c r="M52" s="728" t="s">
        <v>1701</v>
      </c>
      <c r="N52" s="728" t="s">
        <v>1701</v>
      </c>
      <c r="O52" s="728" t="s">
        <v>1701</v>
      </c>
      <c r="P52" s="728" t="s">
        <v>1701</v>
      </c>
      <c r="Q52" s="728" t="s">
        <v>1701</v>
      </c>
    </row>
    <row r="53" spans="2:17" ht="18" customHeight="1">
      <c r="B53" s="723"/>
      <c r="C53" s="723" t="s">
        <v>1805</v>
      </c>
      <c r="D53" s="709" t="s">
        <v>1695</v>
      </c>
      <c r="E53" s="726">
        <v>120</v>
      </c>
      <c r="F53" s="726">
        <v>111</v>
      </c>
      <c r="G53" s="726">
        <v>5</v>
      </c>
      <c r="H53" s="726">
        <v>106</v>
      </c>
      <c r="I53" s="726">
        <v>9</v>
      </c>
      <c r="J53" s="726">
        <v>0</v>
      </c>
      <c r="K53" s="726">
        <v>8</v>
      </c>
      <c r="L53" s="725">
        <v>1</v>
      </c>
      <c r="M53" s="726">
        <v>113</v>
      </c>
      <c r="N53" s="726">
        <v>5</v>
      </c>
      <c r="O53" s="726">
        <v>1</v>
      </c>
      <c r="P53" s="726">
        <v>0</v>
      </c>
      <c r="Q53" s="726">
        <v>1</v>
      </c>
    </row>
    <row r="54" spans="2:17" ht="9" customHeight="1">
      <c r="B54" s="723"/>
      <c r="C54" s="723"/>
      <c r="D54" s="709" t="s">
        <v>1696</v>
      </c>
      <c r="E54" s="726">
        <v>99</v>
      </c>
      <c r="F54" s="726">
        <v>77</v>
      </c>
      <c r="G54" s="726">
        <v>4</v>
      </c>
      <c r="H54" s="726">
        <v>73</v>
      </c>
      <c r="I54" s="726">
        <v>22</v>
      </c>
      <c r="J54" s="726">
        <v>0</v>
      </c>
      <c r="K54" s="726">
        <v>21</v>
      </c>
      <c r="L54" s="725">
        <v>1</v>
      </c>
      <c r="M54" s="726">
        <v>88</v>
      </c>
      <c r="N54" s="726">
        <v>9</v>
      </c>
      <c r="O54" s="726">
        <v>0</v>
      </c>
      <c r="P54" s="726">
        <v>0</v>
      </c>
      <c r="Q54" s="726">
        <v>2</v>
      </c>
    </row>
    <row r="55" spans="2:17" ht="9" customHeight="1">
      <c r="B55" s="723"/>
      <c r="C55" s="723"/>
      <c r="D55" s="709" t="s">
        <v>1697</v>
      </c>
      <c r="E55" s="726">
        <v>219</v>
      </c>
      <c r="F55" s="726">
        <v>188</v>
      </c>
      <c r="G55" s="726">
        <v>9</v>
      </c>
      <c r="H55" s="726">
        <v>179</v>
      </c>
      <c r="I55" s="726">
        <v>31</v>
      </c>
      <c r="J55" s="726">
        <v>0</v>
      </c>
      <c r="K55" s="726">
        <v>29</v>
      </c>
      <c r="L55" s="725">
        <v>2</v>
      </c>
      <c r="M55" s="726">
        <v>201</v>
      </c>
      <c r="N55" s="726">
        <v>14</v>
      </c>
      <c r="O55" s="726">
        <v>1</v>
      </c>
      <c r="P55" s="726">
        <v>0</v>
      </c>
      <c r="Q55" s="726">
        <v>3</v>
      </c>
    </row>
    <row r="56" spans="2:17" ht="18" customHeight="1">
      <c r="B56" s="723"/>
      <c r="C56" s="723" t="s">
        <v>1806</v>
      </c>
      <c r="D56" s="709" t="s">
        <v>1695</v>
      </c>
      <c r="E56" s="726">
        <v>61</v>
      </c>
      <c r="F56" s="726">
        <v>58</v>
      </c>
      <c r="G56" s="726">
        <v>0</v>
      </c>
      <c r="H56" s="726">
        <v>58</v>
      </c>
      <c r="I56" s="726">
        <v>3</v>
      </c>
      <c r="J56" s="726">
        <v>0</v>
      </c>
      <c r="K56" s="726">
        <v>3</v>
      </c>
      <c r="L56" s="725">
        <v>0</v>
      </c>
      <c r="M56" s="726">
        <v>58</v>
      </c>
      <c r="N56" s="726">
        <v>1</v>
      </c>
      <c r="O56" s="726">
        <v>0</v>
      </c>
      <c r="P56" s="726">
        <v>2</v>
      </c>
      <c r="Q56" s="726">
        <v>0</v>
      </c>
    </row>
    <row r="57" spans="2:17" ht="9" customHeight="1">
      <c r="B57" s="723"/>
      <c r="C57" s="723"/>
      <c r="D57" s="709" t="s">
        <v>1696</v>
      </c>
      <c r="E57" s="726">
        <v>66</v>
      </c>
      <c r="F57" s="726">
        <v>61</v>
      </c>
      <c r="G57" s="726">
        <v>0</v>
      </c>
      <c r="H57" s="726">
        <v>61</v>
      </c>
      <c r="I57" s="726">
        <v>5</v>
      </c>
      <c r="J57" s="726">
        <v>1</v>
      </c>
      <c r="K57" s="726">
        <v>3</v>
      </c>
      <c r="L57" s="725">
        <v>1</v>
      </c>
      <c r="M57" s="726">
        <v>64</v>
      </c>
      <c r="N57" s="726">
        <v>0</v>
      </c>
      <c r="O57" s="726">
        <v>0</v>
      </c>
      <c r="P57" s="726">
        <v>2</v>
      </c>
      <c r="Q57" s="726">
        <v>0</v>
      </c>
    </row>
    <row r="58" spans="2:17" ht="9" customHeight="1">
      <c r="B58" s="723"/>
      <c r="C58" s="723"/>
      <c r="D58" s="709" t="s">
        <v>1697</v>
      </c>
      <c r="E58" s="726">
        <v>127</v>
      </c>
      <c r="F58" s="726">
        <v>119</v>
      </c>
      <c r="G58" s="726">
        <v>0</v>
      </c>
      <c r="H58" s="726">
        <v>119</v>
      </c>
      <c r="I58" s="726">
        <v>8</v>
      </c>
      <c r="J58" s="726">
        <v>1</v>
      </c>
      <c r="K58" s="726">
        <v>6</v>
      </c>
      <c r="L58" s="725">
        <v>1</v>
      </c>
      <c r="M58" s="726">
        <v>122</v>
      </c>
      <c r="N58" s="726">
        <v>1</v>
      </c>
      <c r="O58" s="726">
        <v>0</v>
      </c>
      <c r="P58" s="726">
        <v>4</v>
      </c>
      <c r="Q58" s="726">
        <v>0</v>
      </c>
    </row>
    <row r="59" spans="2:17" ht="18" customHeight="1">
      <c r="B59" s="723"/>
      <c r="C59" s="730" t="s">
        <v>1800</v>
      </c>
      <c r="D59" s="709" t="s">
        <v>1695</v>
      </c>
      <c r="E59" s="726">
        <v>292</v>
      </c>
      <c r="F59" s="726">
        <v>229</v>
      </c>
      <c r="G59" s="726">
        <v>46</v>
      </c>
      <c r="H59" s="726">
        <v>183</v>
      </c>
      <c r="I59" s="726">
        <v>63</v>
      </c>
      <c r="J59" s="726">
        <v>4</v>
      </c>
      <c r="K59" s="726">
        <v>32</v>
      </c>
      <c r="L59" s="725">
        <v>27</v>
      </c>
      <c r="M59" s="726">
        <v>247</v>
      </c>
      <c r="N59" s="726">
        <v>9</v>
      </c>
      <c r="O59" s="726">
        <v>11</v>
      </c>
      <c r="P59" s="726">
        <v>18</v>
      </c>
      <c r="Q59" s="726">
        <v>7</v>
      </c>
    </row>
    <row r="60" spans="2:17" ht="9" customHeight="1">
      <c r="B60" s="723"/>
      <c r="C60" s="723"/>
      <c r="D60" s="709" t="s">
        <v>1696</v>
      </c>
      <c r="E60" s="726">
        <v>239</v>
      </c>
      <c r="F60" s="726">
        <v>168</v>
      </c>
      <c r="G60" s="726">
        <v>26</v>
      </c>
      <c r="H60" s="726">
        <v>142</v>
      </c>
      <c r="I60" s="726">
        <v>71</v>
      </c>
      <c r="J60" s="726">
        <v>9</v>
      </c>
      <c r="K60" s="726">
        <v>35</v>
      </c>
      <c r="L60" s="725">
        <v>27</v>
      </c>
      <c r="M60" s="726">
        <v>190</v>
      </c>
      <c r="N60" s="726">
        <v>10</v>
      </c>
      <c r="O60" s="726">
        <v>4</v>
      </c>
      <c r="P60" s="726">
        <v>29</v>
      </c>
      <c r="Q60" s="726">
        <v>6</v>
      </c>
    </row>
    <row r="61" spans="2:17" ht="9" customHeight="1">
      <c r="B61" s="723"/>
      <c r="C61" s="723"/>
      <c r="D61" s="709" t="s">
        <v>1697</v>
      </c>
      <c r="E61" s="726">
        <v>531</v>
      </c>
      <c r="F61" s="726">
        <v>397</v>
      </c>
      <c r="G61" s="726">
        <v>72</v>
      </c>
      <c r="H61" s="726">
        <v>325</v>
      </c>
      <c r="I61" s="726">
        <v>134</v>
      </c>
      <c r="J61" s="726">
        <v>13</v>
      </c>
      <c r="K61" s="726">
        <v>67</v>
      </c>
      <c r="L61" s="725">
        <v>54</v>
      </c>
      <c r="M61" s="726">
        <v>437</v>
      </c>
      <c r="N61" s="726">
        <v>19</v>
      </c>
      <c r="O61" s="726">
        <v>15</v>
      </c>
      <c r="P61" s="726">
        <v>47</v>
      </c>
      <c r="Q61" s="726">
        <v>13</v>
      </c>
    </row>
    <row r="62" spans="2:17" ht="18" customHeight="1">
      <c r="B62" s="76" t="s">
        <v>677</v>
      </c>
      <c r="C62" s="723"/>
    </row>
    <row r="63" spans="2:17" ht="27" customHeight="1">
      <c r="B63" s="723"/>
      <c r="C63" s="723" t="s">
        <v>1807</v>
      </c>
      <c r="D63" s="709" t="s">
        <v>1695</v>
      </c>
      <c r="E63" s="726">
        <v>404</v>
      </c>
      <c r="F63" s="726">
        <v>397</v>
      </c>
      <c r="G63" s="726">
        <v>397</v>
      </c>
      <c r="H63" s="726">
        <v>0</v>
      </c>
      <c r="I63" s="726">
        <v>7</v>
      </c>
      <c r="J63" s="726">
        <v>0</v>
      </c>
      <c r="K63" s="726">
        <v>4</v>
      </c>
      <c r="L63" s="725">
        <v>3</v>
      </c>
      <c r="M63" s="726">
        <v>398</v>
      </c>
      <c r="N63" s="726">
        <v>0</v>
      </c>
      <c r="O63" s="726">
        <v>1</v>
      </c>
      <c r="P63" s="726">
        <v>5</v>
      </c>
      <c r="Q63" s="726">
        <v>0</v>
      </c>
    </row>
    <row r="64" spans="2:17" ht="9" customHeight="1">
      <c r="B64" s="723"/>
      <c r="C64" s="723"/>
      <c r="D64" s="709" t="s">
        <v>1696</v>
      </c>
      <c r="E64" s="726">
        <v>296</v>
      </c>
      <c r="F64" s="726">
        <v>264</v>
      </c>
      <c r="G64" s="726">
        <v>264</v>
      </c>
      <c r="H64" s="726">
        <v>0</v>
      </c>
      <c r="I64" s="726">
        <v>32</v>
      </c>
      <c r="J64" s="726">
        <v>1</v>
      </c>
      <c r="K64" s="726">
        <v>19</v>
      </c>
      <c r="L64" s="725">
        <v>12</v>
      </c>
      <c r="M64" s="726">
        <v>290</v>
      </c>
      <c r="N64" s="726">
        <v>1</v>
      </c>
      <c r="O64" s="726">
        <v>1</v>
      </c>
      <c r="P64" s="726">
        <v>4</v>
      </c>
      <c r="Q64" s="726">
        <v>0</v>
      </c>
    </row>
    <row r="65" spans="1:17" ht="9" customHeight="1">
      <c r="B65" s="723"/>
      <c r="C65" s="723"/>
      <c r="D65" s="709" t="s">
        <v>1697</v>
      </c>
      <c r="E65" s="726">
        <v>700</v>
      </c>
      <c r="F65" s="726">
        <v>661</v>
      </c>
      <c r="G65" s="726">
        <v>661</v>
      </c>
      <c r="H65" s="726">
        <v>0</v>
      </c>
      <c r="I65" s="726">
        <v>39</v>
      </c>
      <c r="J65" s="726">
        <v>1</v>
      </c>
      <c r="K65" s="726">
        <v>23</v>
      </c>
      <c r="L65" s="725">
        <v>15</v>
      </c>
      <c r="M65" s="726">
        <v>688</v>
      </c>
      <c r="N65" s="726">
        <v>1</v>
      </c>
      <c r="O65" s="726">
        <v>2</v>
      </c>
      <c r="P65" s="726">
        <v>9</v>
      </c>
      <c r="Q65" s="726">
        <v>0</v>
      </c>
    </row>
    <row r="66" spans="1:17" ht="9" customHeight="1">
      <c r="B66" s="723"/>
      <c r="C66" s="723"/>
    </row>
    <row r="67" spans="1:17" ht="9" customHeight="1">
      <c r="B67" s="723"/>
      <c r="C67" s="723"/>
    </row>
    <row r="68" spans="1:17" s="43" customFormat="1" ht="9.75" customHeight="1">
      <c r="A68" s="440" t="s">
        <v>52</v>
      </c>
      <c r="D68" s="709"/>
      <c r="E68" s="726"/>
      <c r="F68" s="726"/>
      <c r="G68" s="726"/>
      <c r="H68" s="726"/>
      <c r="I68" s="726"/>
      <c r="J68" s="726"/>
      <c r="K68" s="726"/>
      <c r="L68" s="725"/>
      <c r="M68" s="726"/>
      <c r="N68" s="726"/>
      <c r="O68" s="726"/>
      <c r="P68" s="726"/>
      <c r="Q68" s="726"/>
    </row>
    <row r="69" spans="1:17" ht="27" customHeight="1">
      <c r="B69" s="723"/>
      <c r="C69" s="723" t="s">
        <v>1808</v>
      </c>
      <c r="D69" s="709" t="s">
        <v>1695</v>
      </c>
      <c r="E69" s="726">
        <v>171</v>
      </c>
      <c r="F69" s="726">
        <v>163</v>
      </c>
      <c r="G69" s="726">
        <v>0</v>
      </c>
      <c r="H69" s="726">
        <v>163</v>
      </c>
      <c r="I69" s="726">
        <v>8</v>
      </c>
      <c r="J69" s="726">
        <v>2</v>
      </c>
      <c r="K69" s="726">
        <v>6</v>
      </c>
      <c r="L69" s="725">
        <v>0</v>
      </c>
      <c r="M69" s="726">
        <v>168</v>
      </c>
      <c r="N69" s="726">
        <v>2</v>
      </c>
      <c r="O69" s="726">
        <v>0</v>
      </c>
      <c r="P69" s="726">
        <v>1</v>
      </c>
      <c r="Q69" s="726">
        <v>0</v>
      </c>
    </row>
    <row r="70" spans="1:17" ht="9" customHeight="1">
      <c r="B70" s="723"/>
      <c r="C70" s="723"/>
      <c r="D70" s="709" t="s">
        <v>1696</v>
      </c>
      <c r="E70" s="726">
        <v>134</v>
      </c>
      <c r="F70" s="726">
        <v>121</v>
      </c>
      <c r="G70" s="726">
        <v>0</v>
      </c>
      <c r="H70" s="726">
        <v>121</v>
      </c>
      <c r="I70" s="726">
        <v>13</v>
      </c>
      <c r="J70" s="726">
        <v>2</v>
      </c>
      <c r="K70" s="726">
        <v>5</v>
      </c>
      <c r="L70" s="725">
        <v>6</v>
      </c>
      <c r="M70" s="726">
        <v>131</v>
      </c>
      <c r="N70" s="726">
        <v>2</v>
      </c>
      <c r="O70" s="726">
        <v>0</v>
      </c>
      <c r="P70" s="726">
        <v>1</v>
      </c>
      <c r="Q70" s="726">
        <v>0</v>
      </c>
    </row>
    <row r="71" spans="1:17" ht="9" customHeight="1">
      <c r="B71" s="723"/>
      <c r="C71" s="723"/>
      <c r="D71" s="709" t="s">
        <v>1697</v>
      </c>
      <c r="E71" s="726">
        <v>305</v>
      </c>
      <c r="F71" s="726">
        <v>284</v>
      </c>
      <c r="G71" s="726">
        <v>0</v>
      </c>
      <c r="H71" s="726">
        <v>284</v>
      </c>
      <c r="I71" s="726">
        <v>21</v>
      </c>
      <c r="J71" s="726">
        <v>4</v>
      </c>
      <c r="K71" s="726">
        <v>11</v>
      </c>
      <c r="L71" s="725">
        <v>6</v>
      </c>
      <c r="M71" s="726">
        <v>299</v>
      </c>
      <c r="N71" s="726">
        <v>4</v>
      </c>
      <c r="O71" s="726">
        <v>0</v>
      </c>
      <c r="P71" s="726">
        <v>2</v>
      </c>
      <c r="Q71" s="726">
        <v>0</v>
      </c>
    </row>
    <row r="72" spans="1:17" ht="18" customHeight="1">
      <c r="B72" s="723"/>
      <c r="C72" s="729" t="s">
        <v>1809</v>
      </c>
      <c r="D72" s="709" t="s">
        <v>1695</v>
      </c>
      <c r="E72" s="726">
        <v>768</v>
      </c>
      <c r="F72" s="726">
        <v>610</v>
      </c>
      <c r="G72" s="726">
        <v>610</v>
      </c>
      <c r="H72" s="726">
        <v>0</v>
      </c>
      <c r="I72" s="726">
        <v>158</v>
      </c>
      <c r="J72" s="726">
        <v>15</v>
      </c>
      <c r="K72" s="726">
        <v>112</v>
      </c>
      <c r="L72" s="725">
        <v>31</v>
      </c>
      <c r="M72" s="726">
        <v>668</v>
      </c>
      <c r="N72" s="726">
        <v>69</v>
      </c>
      <c r="O72" s="726">
        <v>20</v>
      </c>
      <c r="P72" s="726">
        <v>9</v>
      </c>
      <c r="Q72" s="726">
        <v>2</v>
      </c>
    </row>
    <row r="73" spans="1:17" ht="9" customHeight="1">
      <c r="B73" s="723"/>
      <c r="C73" s="723"/>
      <c r="D73" s="709" t="s">
        <v>1696</v>
      </c>
      <c r="E73" s="726">
        <v>766</v>
      </c>
      <c r="F73" s="726">
        <v>484</v>
      </c>
      <c r="G73" s="726">
        <v>484</v>
      </c>
      <c r="H73" s="726">
        <v>0</v>
      </c>
      <c r="I73" s="726">
        <v>282</v>
      </c>
      <c r="J73" s="726">
        <v>22</v>
      </c>
      <c r="K73" s="726">
        <v>203</v>
      </c>
      <c r="L73" s="725">
        <v>57</v>
      </c>
      <c r="M73" s="726">
        <v>644</v>
      </c>
      <c r="N73" s="726">
        <v>83</v>
      </c>
      <c r="O73" s="726">
        <v>22</v>
      </c>
      <c r="P73" s="726">
        <v>14</v>
      </c>
      <c r="Q73" s="726">
        <v>3</v>
      </c>
    </row>
    <row r="74" spans="1:17" ht="9" customHeight="1">
      <c r="B74" s="723"/>
      <c r="C74" s="723"/>
      <c r="D74" s="709" t="s">
        <v>1697</v>
      </c>
      <c r="E74" s="726">
        <v>1534</v>
      </c>
      <c r="F74" s="726">
        <v>1094</v>
      </c>
      <c r="G74" s="726">
        <v>1094</v>
      </c>
      <c r="H74" s="726">
        <v>0</v>
      </c>
      <c r="I74" s="726">
        <v>440</v>
      </c>
      <c r="J74" s="726">
        <v>37</v>
      </c>
      <c r="K74" s="726">
        <v>315</v>
      </c>
      <c r="L74" s="725">
        <v>88</v>
      </c>
      <c r="M74" s="726">
        <v>1312</v>
      </c>
      <c r="N74" s="726">
        <v>152</v>
      </c>
      <c r="O74" s="726">
        <v>42</v>
      </c>
      <c r="P74" s="726">
        <v>23</v>
      </c>
      <c r="Q74" s="726">
        <v>5</v>
      </c>
    </row>
    <row r="75" spans="1:17" ht="18" customHeight="1">
      <c r="B75" s="723"/>
      <c r="C75" s="729" t="s">
        <v>1810</v>
      </c>
      <c r="D75" s="709" t="s">
        <v>1695</v>
      </c>
      <c r="E75" s="726">
        <v>5179</v>
      </c>
      <c r="F75" s="726">
        <v>2061</v>
      </c>
      <c r="G75" s="726">
        <v>2</v>
      </c>
      <c r="H75" s="726">
        <v>2059</v>
      </c>
      <c r="I75" s="726">
        <v>3118</v>
      </c>
      <c r="J75" s="726">
        <v>312</v>
      </c>
      <c r="K75" s="726">
        <v>2338</v>
      </c>
      <c r="L75" s="725">
        <v>468</v>
      </c>
      <c r="M75" s="726">
        <v>2856</v>
      </c>
      <c r="N75" s="726">
        <v>1862</v>
      </c>
      <c r="O75" s="726">
        <v>316</v>
      </c>
      <c r="P75" s="726">
        <v>105</v>
      </c>
      <c r="Q75" s="726">
        <v>40</v>
      </c>
    </row>
    <row r="76" spans="1:17" ht="9" customHeight="1">
      <c r="B76" s="723"/>
      <c r="C76" s="723"/>
      <c r="D76" s="709" t="s">
        <v>1696</v>
      </c>
      <c r="E76" s="726">
        <v>7651</v>
      </c>
      <c r="F76" s="726">
        <v>2138</v>
      </c>
      <c r="G76" s="726">
        <v>0</v>
      </c>
      <c r="H76" s="726">
        <v>2138</v>
      </c>
      <c r="I76" s="726">
        <v>5513</v>
      </c>
      <c r="J76" s="726">
        <v>546</v>
      </c>
      <c r="K76" s="726">
        <v>4135</v>
      </c>
      <c r="L76" s="725">
        <v>832</v>
      </c>
      <c r="M76" s="726">
        <v>4438</v>
      </c>
      <c r="N76" s="726">
        <v>2499</v>
      </c>
      <c r="O76" s="726">
        <v>466</v>
      </c>
      <c r="P76" s="726">
        <v>162</v>
      </c>
      <c r="Q76" s="726">
        <v>86</v>
      </c>
    </row>
    <row r="77" spans="1:17" ht="9" customHeight="1">
      <c r="B77" s="723"/>
      <c r="C77" s="723"/>
      <c r="D77" s="709" t="s">
        <v>1697</v>
      </c>
      <c r="E77" s="726">
        <v>12830</v>
      </c>
      <c r="F77" s="726">
        <v>4199</v>
      </c>
      <c r="G77" s="726">
        <v>2</v>
      </c>
      <c r="H77" s="726">
        <v>4197</v>
      </c>
      <c r="I77" s="726">
        <v>8631</v>
      </c>
      <c r="J77" s="726">
        <v>858</v>
      </c>
      <c r="K77" s="726">
        <v>6473</v>
      </c>
      <c r="L77" s="725">
        <v>1300</v>
      </c>
      <c r="M77" s="726">
        <v>7294</v>
      </c>
      <c r="N77" s="726">
        <v>4361</v>
      </c>
      <c r="O77" s="726">
        <v>782</v>
      </c>
      <c r="P77" s="726">
        <v>267</v>
      </c>
      <c r="Q77" s="726">
        <v>126</v>
      </c>
    </row>
    <row r="78" spans="1:17" ht="18" customHeight="1">
      <c r="B78" s="723"/>
      <c r="C78" s="723" t="s">
        <v>1811</v>
      </c>
      <c r="D78" s="709" t="s">
        <v>1695</v>
      </c>
      <c r="E78" s="726">
        <v>795</v>
      </c>
      <c r="F78" s="726">
        <v>323</v>
      </c>
      <c r="G78" s="726">
        <v>56</v>
      </c>
      <c r="H78" s="726">
        <v>267</v>
      </c>
      <c r="I78" s="726">
        <v>472</v>
      </c>
      <c r="J78" s="726">
        <v>54</v>
      </c>
      <c r="K78" s="726">
        <v>361</v>
      </c>
      <c r="L78" s="725">
        <v>57</v>
      </c>
      <c r="M78" s="726">
        <v>455</v>
      </c>
      <c r="N78" s="726">
        <v>290</v>
      </c>
      <c r="O78" s="726">
        <v>41</v>
      </c>
      <c r="P78" s="726">
        <v>6</v>
      </c>
      <c r="Q78" s="726">
        <v>3</v>
      </c>
    </row>
    <row r="79" spans="1:17" ht="9" customHeight="1">
      <c r="B79" s="723"/>
      <c r="C79" s="723"/>
      <c r="D79" s="709" t="s">
        <v>1696</v>
      </c>
      <c r="E79" s="726">
        <v>1225</v>
      </c>
      <c r="F79" s="726">
        <v>315</v>
      </c>
      <c r="G79" s="726">
        <v>50</v>
      </c>
      <c r="H79" s="726">
        <v>265</v>
      </c>
      <c r="I79" s="726">
        <v>910</v>
      </c>
      <c r="J79" s="726">
        <v>125</v>
      </c>
      <c r="K79" s="726">
        <v>687</v>
      </c>
      <c r="L79" s="725">
        <v>98</v>
      </c>
      <c r="M79" s="726">
        <v>723</v>
      </c>
      <c r="N79" s="726">
        <v>404</v>
      </c>
      <c r="O79" s="726">
        <v>84</v>
      </c>
      <c r="P79" s="726">
        <v>11</v>
      </c>
      <c r="Q79" s="726">
        <v>3</v>
      </c>
    </row>
    <row r="80" spans="1:17" ht="9" customHeight="1">
      <c r="B80" s="723"/>
      <c r="C80" s="723"/>
      <c r="D80" s="709" t="s">
        <v>1697</v>
      </c>
      <c r="E80" s="726">
        <v>2020</v>
      </c>
      <c r="F80" s="726">
        <v>638</v>
      </c>
      <c r="G80" s="726">
        <v>106</v>
      </c>
      <c r="H80" s="726">
        <v>532</v>
      </c>
      <c r="I80" s="726">
        <v>1382</v>
      </c>
      <c r="J80" s="726">
        <v>179</v>
      </c>
      <c r="K80" s="726">
        <v>1048</v>
      </c>
      <c r="L80" s="725">
        <v>155</v>
      </c>
      <c r="M80" s="726">
        <v>1178</v>
      </c>
      <c r="N80" s="726">
        <v>694</v>
      </c>
      <c r="O80" s="726">
        <v>125</v>
      </c>
      <c r="P80" s="726">
        <v>17</v>
      </c>
      <c r="Q80" s="726">
        <v>6</v>
      </c>
    </row>
    <row r="81" spans="2:17" ht="18" customHeight="1">
      <c r="B81" s="723"/>
      <c r="C81" s="730" t="s">
        <v>1800</v>
      </c>
      <c r="D81" s="709" t="s">
        <v>1695</v>
      </c>
      <c r="E81" s="726">
        <v>7317</v>
      </c>
      <c r="F81" s="726">
        <v>3554</v>
      </c>
      <c r="G81" s="726">
        <v>1065</v>
      </c>
      <c r="H81" s="726">
        <v>2489</v>
      </c>
      <c r="I81" s="726">
        <v>3763</v>
      </c>
      <c r="J81" s="726">
        <v>383</v>
      </c>
      <c r="K81" s="726">
        <v>2821</v>
      </c>
      <c r="L81" s="725">
        <v>559</v>
      </c>
      <c r="M81" s="726">
        <v>4545</v>
      </c>
      <c r="N81" s="726">
        <v>2223</v>
      </c>
      <c r="O81" s="726">
        <v>378</v>
      </c>
      <c r="P81" s="726">
        <v>126</v>
      </c>
      <c r="Q81" s="726">
        <v>45</v>
      </c>
    </row>
    <row r="82" spans="2:17" ht="9" customHeight="1">
      <c r="B82" s="723"/>
      <c r="C82" s="723"/>
      <c r="D82" s="709" t="s">
        <v>1696</v>
      </c>
      <c r="E82" s="726">
        <v>10072</v>
      </c>
      <c r="F82" s="726">
        <v>3322</v>
      </c>
      <c r="G82" s="726">
        <v>798</v>
      </c>
      <c r="H82" s="726">
        <v>2524</v>
      </c>
      <c r="I82" s="726">
        <v>6750</v>
      </c>
      <c r="J82" s="726">
        <v>696</v>
      </c>
      <c r="K82" s="726">
        <v>5049</v>
      </c>
      <c r="L82" s="725">
        <v>1005</v>
      </c>
      <c r="M82" s="726">
        <v>6226</v>
      </c>
      <c r="N82" s="726">
        <v>2989</v>
      </c>
      <c r="O82" s="726">
        <v>573</v>
      </c>
      <c r="P82" s="726">
        <v>192</v>
      </c>
      <c r="Q82" s="726">
        <v>92</v>
      </c>
    </row>
    <row r="83" spans="2:17" ht="9" customHeight="1">
      <c r="B83" s="723"/>
      <c r="C83" s="723"/>
      <c r="D83" s="709" t="s">
        <v>1697</v>
      </c>
      <c r="E83" s="726">
        <v>17389</v>
      </c>
      <c r="F83" s="726">
        <v>6876</v>
      </c>
      <c r="G83" s="726">
        <v>1863</v>
      </c>
      <c r="H83" s="726">
        <v>5013</v>
      </c>
      <c r="I83" s="726">
        <v>10513</v>
      </c>
      <c r="J83" s="726">
        <v>1079</v>
      </c>
      <c r="K83" s="726">
        <v>7870</v>
      </c>
      <c r="L83" s="725">
        <v>1564</v>
      </c>
      <c r="M83" s="726">
        <v>10771</v>
      </c>
      <c r="N83" s="726">
        <v>5212</v>
      </c>
      <c r="O83" s="726">
        <v>951</v>
      </c>
      <c r="P83" s="726">
        <v>318</v>
      </c>
      <c r="Q83" s="726">
        <v>137</v>
      </c>
    </row>
    <row r="84" spans="2:17" ht="18" customHeight="1">
      <c r="B84" s="76" t="s">
        <v>684</v>
      </c>
      <c r="C84" s="723"/>
    </row>
    <row r="85" spans="2:17" ht="27" customHeight="1">
      <c r="B85" s="723"/>
      <c r="C85" s="723" t="s">
        <v>1812</v>
      </c>
      <c r="D85" s="709" t="s">
        <v>1695</v>
      </c>
      <c r="E85" s="726">
        <v>360</v>
      </c>
      <c r="F85" s="726">
        <v>267</v>
      </c>
      <c r="G85" s="726">
        <v>224</v>
      </c>
      <c r="H85" s="726">
        <v>43</v>
      </c>
      <c r="I85" s="726">
        <v>93</v>
      </c>
      <c r="J85" s="726">
        <v>34</v>
      </c>
      <c r="K85" s="726">
        <v>49</v>
      </c>
      <c r="L85" s="725">
        <v>10</v>
      </c>
      <c r="M85" s="726">
        <v>337</v>
      </c>
      <c r="N85" s="726">
        <v>8</v>
      </c>
      <c r="O85" s="726">
        <v>1</v>
      </c>
      <c r="P85" s="726">
        <v>7</v>
      </c>
      <c r="Q85" s="726">
        <v>7</v>
      </c>
    </row>
    <row r="86" spans="2:17" ht="9" customHeight="1">
      <c r="B86" s="723"/>
      <c r="C86" s="723"/>
      <c r="D86" s="709" t="s">
        <v>1696</v>
      </c>
      <c r="E86" s="726">
        <v>401</v>
      </c>
      <c r="F86" s="726">
        <v>249</v>
      </c>
      <c r="G86" s="726">
        <v>194</v>
      </c>
      <c r="H86" s="726">
        <v>55</v>
      </c>
      <c r="I86" s="726">
        <v>152</v>
      </c>
      <c r="J86" s="726">
        <v>42</v>
      </c>
      <c r="K86" s="726">
        <v>83</v>
      </c>
      <c r="L86" s="725">
        <v>27</v>
      </c>
      <c r="M86" s="726">
        <v>352</v>
      </c>
      <c r="N86" s="726">
        <v>17</v>
      </c>
      <c r="O86" s="726">
        <v>6</v>
      </c>
      <c r="P86" s="726">
        <v>15</v>
      </c>
      <c r="Q86" s="726">
        <v>11</v>
      </c>
    </row>
    <row r="87" spans="2:17" ht="9" customHeight="1">
      <c r="B87" s="723"/>
      <c r="C87" s="723"/>
      <c r="D87" s="709" t="s">
        <v>1697</v>
      </c>
      <c r="E87" s="726">
        <v>761</v>
      </c>
      <c r="F87" s="726">
        <v>516</v>
      </c>
      <c r="G87" s="726">
        <v>418</v>
      </c>
      <c r="H87" s="726">
        <v>98</v>
      </c>
      <c r="I87" s="726">
        <v>245</v>
      </c>
      <c r="J87" s="726">
        <v>76</v>
      </c>
      <c r="K87" s="726">
        <v>132</v>
      </c>
      <c r="L87" s="725">
        <v>37</v>
      </c>
      <c r="M87" s="726">
        <v>689</v>
      </c>
      <c r="N87" s="726">
        <v>25</v>
      </c>
      <c r="O87" s="726">
        <v>7</v>
      </c>
      <c r="P87" s="726">
        <v>22</v>
      </c>
      <c r="Q87" s="726">
        <v>18</v>
      </c>
    </row>
    <row r="88" spans="2:17" ht="18" customHeight="1">
      <c r="B88" s="723"/>
      <c r="C88" s="723" t="s">
        <v>1813</v>
      </c>
      <c r="D88" s="709" t="s">
        <v>1695</v>
      </c>
      <c r="E88" s="726">
        <v>45</v>
      </c>
      <c r="F88" s="726">
        <v>17</v>
      </c>
      <c r="G88" s="726">
        <v>3</v>
      </c>
      <c r="H88" s="726">
        <v>14</v>
      </c>
      <c r="I88" s="726">
        <v>28</v>
      </c>
      <c r="J88" s="726">
        <v>8</v>
      </c>
      <c r="K88" s="726">
        <v>20</v>
      </c>
      <c r="L88" s="725">
        <v>0</v>
      </c>
      <c r="M88" s="726">
        <v>34</v>
      </c>
      <c r="N88" s="726">
        <v>7</v>
      </c>
      <c r="O88" s="726">
        <v>0</v>
      </c>
      <c r="P88" s="726">
        <v>2</v>
      </c>
      <c r="Q88" s="726">
        <v>2</v>
      </c>
    </row>
    <row r="89" spans="2:17" ht="9" customHeight="1">
      <c r="B89" s="723"/>
      <c r="C89" s="723"/>
      <c r="D89" s="709" t="s">
        <v>1696</v>
      </c>
      <c r="E89" s="726">
        <v>84</v>
      </c>
      <c r="F89" s="726">
        <v>37</v>
      </c>
      <c r="G89" s="726">
        <v>1</v>
      </c>
      <c r="H89" s="726">
        <v>36</v>
      </c>
      <c r="I89" s="726">
        <v>47</v>
      </c>
      <c r="J89" s="726">
        <v>10</v>
      </c>
      <c r="K89" s="726">
        <v>35</v>
      </c>
      <c r="L89" s="725">
        <v>2</v>
      </c>
      <c r="M89" s="726">
        <v>70</v>
      </c>
      <c r="N89" s="726">
        <v>5</v>
      </c>
      <c r="O89" s="726">
        <v>1</v>
      </c>
      <c r="P89" s="726">
        <v>3</v>
      </c>
      <c r="Q89" s="726">
        <v>5</v>
      </c>
    </row>
    <row r="90" spans="2:17" ht="9" customHeight="1">
      <c r="B90" s="723"/>
      <c r="C90" s="723"/>
      <c r="D90" s="709" t="s">
        <v>1697</v>
      </c>
      <c r="E90" s="726">
        <v>129</v>
      </c>
      <c r="F90" s="726">
        <v>54</v>
      </c>
      <c r="G90" s="726">
        <v>4</v>
      </c>
      <c r="H90" s="726">
        <v>50</v>
      </c>
      <c r="I90" s="726">
        <v>75</v>
      </c>
      <c r="J90" s="726">
        <v>18</v>
      </c>
      <c r="K90" s="726">
        <v>55</v>
      </c>
      <c r="L90" s="725">
        <v>2</v>
      </c>
      <c r="M90" s="726">
        <v>104</v>
      </c>
      <c r="N90" s="726">
        <v>12</v>
      </c>
      <c r="O90" s="726">
        <v>1</v>
      </c>
      <c r="P90" s="726">
        <v>5</v>
      </c>
      <c r="Q90" s="726">
        <v>7</v>
      </c>
    </row>
    <row r="91" spans="2:17" ht="18" customHeight="1">
      <c r="B91" s="723"/>
      <c r="C91" s="723" t="s">
        <v>1814</v>
      </c>
      <c r="D91" s="709" t="s">
        <v>1695</v>
      </c>
      <c r="E91" s="726">
        <v>106</v>
      </c>
      <c r="F91" s="726">
        <v>75</v>
      </c>
      <c r="G91" s="726">
        <v>75</v>
      </c>
      <c r="H91" s="726">
        <v>0</v>
      </c>
      <c r="I91" s="726">
        <v>31</v>
      </c>
      <c r="J91" s="726">
        <v>1</v>
      </c>
      <c r="K91" s="726">
        <v>23</v>
      </c>
      <c r="L91" s="725">
        <v>7</v>
      </c>
      <c r="M91" s="726">
        <v>103</v>
      </c>
      <c r="N91" s="726">
        <v>0</v>
      </c>
      <c r="O91" s="726">
        <v>1</v>
      </c>
      <c r="P91" s="726">
        <v>2</v>
      </c>
      <c r="Q91" s="726">
        <v>0</v>
      </c>
    </row>
    <row r="92" spans="2:17" ht="9" customHeight="1">
      <c r="B92" s="723"/>
      <c r="C92" s="723"/>
      <c r="D92" s="709" t="s">
        <v>1696</v>
      </c>
      <c r="E92" s="726">
        <v>204</v>
      </c>
      <c r="F92" s="726">
        <v>128</v>
      </c>
      <c r="G92" s="726">
        <v>128</v>
      </c>
      <c r="H92" s="726">
        <v>0</v>
      </c>
      <c r="I92" s="726">
        <v>76</v>
      </c>
      <c r="J92" s="726">
        <v>6</v>
      </c>
      <c r="K92" s="726">
        <v>49</v>
      </c>
      <c r="L92" s="725">
        <v>21</v>
      </c>
      <c r="M92" s="726">
        <v>195</v>
      </c>
      <c r="N92" s="726">
        <v>5</v>
      </c>
      <c r="O92" s="726">
        <v>1</v>
      </c>
      <c r="P92" s="726">
        <v>3</v>
      </c>
      <c r="Q92" s="726">
        <v>0</v>
      </c>
    </row>
    <row r="93" spans="2:17" ht="9" customHeight="1">
      <c r="B93" s="723"/>
      <c r="C93" s="723"/>
      <c r="D93" s="709" t="s">
        <v>1697</v>
      </c>
      <c r="E93" s="726">
        <v>310</v>
      </c>
      <c r="F93" s="726">
        <v>203</v>
      </c>
      <c r="G93" s="726">
        <v>203</v>
      </c>
      <c r="H93" s="726">
        <v>0</v>
      </c>
      <c r="I93" s="726">
        <v>107</v>
      </c>
      <c r="J93" s="726">
        <v>7</v>
      </c>
      <c r="K93" s="726">
        <v>72</v>
      </c>
      <c r="L93" s="725">
        <v>28</v>
      </c>
      <c r="M93" s="726">
        <v>298</v>
      </c>
      <c r="N93" s="726">
        <v>5</v>
      </c>
      <c r="O93" s="726">
        <v>2</v>
      </c>
      <c r="P93" s="726">
        <v>5</v>
      </c>
      <c r="Q93" s="726">
        <v>0</v>
      </c>
    </row>
    <row r="94" spans="2:17" ht="18" customHeight="1">
      <c r="B94" s="723"/>
      <c r="C94" s="723" t="s">
        <v>1815</v>
      </c>
      <c r="D94" s="709" t="s">
        <v>1695</v>
      </c>
      <c r="E94" s="726">
        <v>79</v>
      </c>
      <c r="F94" s="726">
        <v>42</v>
      </c>
      <c r="G94" s="726">
        <v>0</v>
      </c>
      <c r="H94" s="726">
        <v>42</v>
      </c>
      <c r="I94" s="726">
        <v>37</v>
      </c>
      <c r="J94" s="726">
        <v>8</v>
      </c>
      <c r="K94" s="726">
        <v>26</v>
      </c>
      <c r="L94" s="725">
        <v>3</v>
      </c>
      <c r="M94" s="726">
        <v>53</v>
      </c>
      <c r="N94" s="726">
        <v>18</v>
      </c>
      <c r="O94" s="726">
        <v>2</v>
      </c>
      <c r="P94" s="726">
        <v>5</v>
      </c>
      <c r="Q94" s="726">
        <v>1</v>
      </c>
    </row>
    <row r="95" spans="2:17" ht="9" customHeight="1">
      <c r="B95" s="723"/>
      <c r="C95" s="723"/>
      <c r="D95" s="709" t="s">
        <v>1696</v>
      </c>
      <c r="E95" s="726">
        <v>170</v>
      </c>
      <c r="F95" s="726">
        <v>71</v>
      </c>
      <c r="G95" s="726">
        <v>0</v>
      </c>
      <c r="H95" s="726">
        <v>71</v>
      </c>
      <c r="I95" s="726">
        <v>99</v>
      </c>
      <c r="J95" s="726">
        <v>21</v>
      </c>
      <c r="K95" s="726">
        <v>70</v>
      </c>
      <c r="L95" s="725">
        <v>8</v>
      </c>
      <c r="M95" s="726">
        <v>126</v>
      </c>
      <c r="N95" s="726">
        <v>31</v>
      </c>
      <c r="O95" s="726">
        <v>2</v>
      </c>
      <c r="P95" s="726">
        <v>11</v>
      </c>
      <c r="Q95" s="726">
        <v>0</v>
      </c>
    </row>
    <row r="96" spans="2:17" ht="9" customHeight="1">
      <c r="B96" s="723"/>
      <c r="C96" s="723"/>
      <c r="D96" s="709" t="s">
        <v>1697</v>
      </c>
      <c r="E96" s="726">
        <v>249</v>
      </c>
      <c r="F96" s="726">
        <v>113</v>
      </c>
      <c r="G96" s="726">
        <v>0</v>
      </c>
      <c r="H96" s="726">
        <v>113</v>
      </c>
      <c r="I96" s="726">
        <v>136</v>
      </c>
      <c r="J96" s="726">
        <v>29</v>
      </c>
      <c r="K96" s="726">
        <v>96</v>
      </c>
      <c r="L96" s="725">
        <v>11</v>
      </c>
      <c r="M96" s="726">
        <v>179</v>
      </c>
      <c r="N96" s="726">
        <v>49</v>
      </c>
      <c r="O96" s="726">
        <v>4</v>
      </c>
      <c r="P96" s="726">
        <v>16</v>
      </c>
      <c r="Q96" s="726">
        <v>1</v>
      </c>
    </row>
    <row r="97" spans="2:17" ht="18" customHeight="1">
      <c r="B97" s="723"/>
      <c r="C97" s="729" t="s">
        <v>1816</v>
      </c>
      <c r="D97" s="709" t="s">
        <v>1695</v>
      </c>
      <c r="E97" s="726">
        <v>286</v>
      </c>
      <c r="F97" s="726">
        <v>194</v>
      </c>
      <c r="G97" s="726">
        <v>194</v>
      </c>
      <c r="H97" s="726">
        <v>0</v>
      </c>
      <c r="I97" s="726">
        <v>92</v>
      </c>
      <c r="J97" s="726">
        <v>5</v>
      </c>
      <c r="K97" s="726">
        <v>60</v>
      </c>
      <c r="L97" s="725">
        <v>27</v>
      </c>
      <c r="M97" s="726">
        <v>267</v>
      </c>
      <c r="N97" s="726">
        <v>1</v>
      </c>
      <c r="O97" s="726">
        <v>3</v>
      </c>
      <c r="P97" s="726">
        <v>14</v>
      </c>
      <c r="Q97" s="726">
        <v>1</v>
      </c>
    </row>
    <row r="98" spans="2:17" ht="9" customHeight="1">
      <c r="B98" s="723"/>
      <c r="C98" s="723"/>
      <c r="D98" s="709" t="s">
        <v>1696</v>
      </c>
      <c r="E98" s="726">
        <v>522</v>
      </c>
      <c r="F98" s="726">
        <v>286</v>
      </c>
      <c r="G98" s="726">
        <v>286</v>
      </c>
      <c r="H98" s="726">
        <v>0</v>
      </c>
      <c r="I98" s="726">
        <v>236</v>
      </c>
      <c r="J98" s="726">
        <v>23</v>
      </c>
      <c r="K98" s="726">
        <v>158</v>
      </c>
      <c r="L98" s="725">
        <v>55</v>
      </c>
      <c r="M98" s="726">
        <v>495</v>
      </c>
      <c r="N98" s="726">
        <v>1</v>
      </c>
      <c r="O98" s="726">
        <v>3</v>
      </c>
      <c r="P98" s="726">
        <v>18</v>
      </c>
      <c r="Q98" s="726">
        <v>5</v>
      </c>
    </row>
    <row r="99" spans="2:17" ht="9" customHeight="1">
      <c r="B99" s="723"/>
      <c r="C99" s="723"/>
      <c r="D99" s="709" t="s">
        <v>1697</v>
      </c>
      <c r="E99" s="726">
        <v>808</v>
      </c>
      <c r="F99" s="726">
        <v>480</v>
      </c>
      <c r="G99" s="726">
        <v>480</v>
      </c>
      <c r="H99" s="726">
        <v>0</v>
      </c>
      <c r="I99" s="726">
        <v>328</v>
      </c>
      <c r="J99" s="726">
        <v>28</v>
      </c>
      <c r="K99" s="726">
        <v>218</v>
      </c>
      <c r="L99" s="725">
        <v>82</v>
      </c>
      <c r="M99" s="726">
        <v>762</v>
      </c>
      <c r="N99" s="726">
        <v>2</v>
      </c>
      <c r="O99" s="726">
        <v>6</v>
      </c>
      <c r="P99" s="726">
        <v>32</v>
      </c>
      <c r="Q99" s="726">
        <v>6</v>
      </c>
    </row>
    <row r="100" spans="2:17" ht="18" customHeight="1">
      <c r="B100" s="723"/>
      <c r="C100" s="729" t="s">
        <v>1817</v>
      </c>
      <c r="D100" s="709" t="s">
        <v>1695</v>
      </c>
      <c r="E100" s="726">
        <v>387</v>
      </c>
      <c r="F100" s="726">
        <v>141</v>
      </c>
      <c r="G100" s="726">
        <v>0</v>
      </c>
      <c r="H100" s="726">
        <v>141</v>
      </c>
      <c r="I100" s="726">
        <v>246</v>
      </c>
      <c r="J100" s="726">
        <v>50</v>
      </c>
      <c r="K100" s="726">
        <v>167</v>
      </c>
      <c r="L100" s="725">
        <v>29</v>
      </c>
      <c r="M100" s="726">
        <v>322</v>
      </c>
      <c r="N100" s="726">
        <v>27</v>
      </c>
      <c r="O100" s="726">
        <v>2</v>
      </c>
      <c r="P100" s="726">
        <v>36</v>
      </c>
      <c r="Q100" s="726">
        <v>0</v>
      </c>
    </row>
    <row r="101" spans="2:17" ht="9" customHeight="1">
      <c r="B101" s="723"/>
      <c r="C101" s="723"/>
      <c r="D101" s="709" t="s">
        <v>1696</v>
      </c>
      <c r="E101" s="726">
        <v>670</v>
      </c>
      <c r="F101" s="726">
        <v>203</v>
      </c>
      <c r="G101" s="726">
        <v>0</v>
      </c>
      <c r="H101" s="726">
        <v>203</v>
      </c>
      <c r="I101" s="726">
        <v>467</v>
      </c>
      <c r="J101" s="726">
        <v>63</v>
      </c>
      <c r="K101" s="726">
        <v>342</v>
      </c>
      <c r="L101" s="725">
        <v>62</v>
      </c>
      <c r="M101" s="726">
        <v>584</v>
      </c>
      <c r="N101" s="726">
        <v>38</v>
      </c>
      <c r="O101" s="726">
        <v>1</v>
      </c>
      <c r="P101" s="726">
        <v>47</v>
      </c>
      <c r="Q101" s="726">
        <v>0</v>
      </c>
    </row>
    <row r="102" spans="2:17" ht="9" customHeight="1">
      <c r="B102" s="723"/>
      <c r="C102" s="723"/>
      <c r="D102" s="709" t="s">
        <v>1697</v>
      </c>
      <c r="E102" s="726">
        <v>1057</v>
      </c>
      <c r="F102" s="726">
        <v>344</v>
      </c>
      <c r="G102" s="726">
        <v>0</v>
      </c>
      <c r="H102" s="726">
        <v>344</v>
      </c>
      <c r="I102" s="726">
        <v>713</v>
      </c>
      <c r="J102" s="726">
        <v>113</v>
      </c>
      <c r="K102" s="726">
        <v>509</v>
      </c>
      <c r="L102" s="725">
        <v>91</v>
      </c>
      <c r="M102" s="726">
        <v>906</v>
      </c>
      <c r="N102" s="726">
        <v>65</v>
      </c>
      <c r="O102" s="726">
        <v>3</v>
      </c>
      <c r="P102" s="726">
        <v>83</v>
      </c>
      <c r="Q102" s="726">
        <v>0</v>
      </c>
    </row>
    <row r="103" spans="2:17" ht="18" customHeight="1">
      <c r="B103" s="723"/>
      <c r="C103" s="730" t="s">
        <v>1800</v>
      </c>
      <c r="D103" s="709" t="s">
        <v>1695</v>
      </c>
      <c r="E103" s="726">
        <v>1263</v>
      </c>
      <c r="F103" s="726">
        <v>736</v>
      </c>
      <c r="G103" s="726">
        <v>496</v>
      </c>
      <c r="H103" s="726">
        <v>240</v>
      </c>
      <c r="I103" s="726">
        <v>527</v>
      </c>
      <c r="J103" s="726">
        <v>106</v>
      </c>
      <c r="K103" s="726">
        <v>345</v>
      </c>
      <c r="L103" s="725">
        <v>76</v>
      </c>
      <c r="M103" s="726">
        <v>1116</v>
      </c>
      <c r="N103" s="726">
        <v>61</v>
      </c>
      <c r="O103" s="726">
        <v>9</v>
      </c>
      <c r="P103" s="726">
        <v>66</v>
      </c>
      <c r="Q103" s="726">
        <v>11</v>
      </c>
    </row>
    <row r="104" spans="2:17" ht="9" customHeight="1">
      <c r="B104" s="723"/>
      <c r="C104" s="723"/>
      <c r="D104" s="709" t="s">
        <v>1696</v>
      </c>
      <c r="E104" s="726">
        <v>2051</v>
      </c>
      <c r="F104" s="726">
        <v>974</v>
      </c>
      <c r="G104" s="726">
        <v>609</v>
      </c>
      <c r="H104" s="726">
        <v>365</v>
      </c>
      <c r="I104" s="726">
        <v>1077</v>
      </c>
      <c r="J104" s="726">
        <v>165</v>
      </c>
      <c r="K104" s="726">
        <v>737</v>
      </c>
      <c r="L104" s="725">
        <v>175</v>
      </c>
      <c r="M104" s="726">
        <v>1822</v>
      </c>
      <c r="N104" s="726">
        <v>97</v>
      </c>
      <c r="O104" s="726">
        <v>14</v>
      </c>
      <c r="P104" s="726">
        <v>97</v>
      </c>
      <c r="Q104" s="726">
        <v>21</v>
      </c>
    </row>
    <row r="105" spans="2:17" ht="9" customHeight="1">
      <c r="B105" s="723"/>
      <c r="C105" s="723"/>
      <c r="D105" s="709" t="s">
        <v>1697</v>
      </c>
      <c r="E105" s="726">
        <v>3314</v>
      </c>
      <c r="F105" s="726">
        <v>1710</v>
      </c>
      <c r="G105" s="726">
        <v>1105</v>
      </c>
      <c r="H105" s="726">
        <v>605</v>
      </c>
      <c r="I105" s="726">
        <v>1604</v>
      </c>
      <c r="J105" s="726">
        <v>271</v>
      </c>
      <c r="K105" s="726">
        <v>1082</v>
      </c>
      <c r="L105" s="725">
        <v>251</v>
      </c>
      <c r="M105" s="726">
        <v>2938</v>
      </c>
      <c r="N105" s="726">
        <v>158</v>
      </c>
      <c r="O105" s="726">
        <v>23</v>
      </c>
      <c r="P105" s="726">
        <v>163</v>
      </c>
      <c r="Q105" s="726">
        <v>32</v>
      </c>
    </row>
    <row r="106" spans="2:17" ht="18" customHeight="1">
      <c r="B106" s="76" t="s">
        <v>1818</v>
      </c>
      <c r="C106" s="723"/>
      <c r="D106" s="709" t="s">
        <v>1695</v>
      </c>
      <c r="E106" s="726">
        <v>12910</v>
      </c>
      <c r="F106" s="726">
        <v>8409</v>
      </c>
      <c r="G106" s="726">
        <v>4782</v>
      </c>
      <c r="H106" s="726">
        <v>3627</v>
      </c>
      <c r="I106" s="726">
        <v>4501</v>
      </c>
      <c r="J106" s="726">
        <v>509</v>
      </c>
      <c r="K106" s="726">
        <v>3289</v>
      </c>
      <c r="L106" s="725">
        <v>703</v>
      </c>
      <c r="M106" s="726">
        <v>9639</v>
      </c>
      <c r="N106" s="726">
        <v>2415</v>
      </c>
      <c r="O106" s="726">
        <v>489</v>
      </c>
      <c r="P106" s="726">
        <v>271</v>
      </c>
      <c r="Q106" s="726">
        <v>96</v>
      </c>
    </row>
    <row r="107" spans="2:17" ht="9" customHeight="1">
      <c r="B107" s="723"/>
      <c r="C107" s="723"/>
      <c r="D107" s="709" t="s">
        <v>1696</v>
      </c>
      <c r="E107" s="726">
        <v>14677</v>
      </c>
      <c r="F107" s="726">
        <v>6642</v>
      </c>
      <c r="G107" s="726">
        <v>3057</v>
      </c>
      <c r="H107" s="726">
        <v>3585</v>
      </c>
      <c r="I107" s="726">
        <v>8035</v>
      </c>
      <c r="J107" s="726">
        <v>878</v>
      </c>
      <c r="K107" s="726">
        <v>5894</v>
      </c>
      <c r="L107" s="725">
        <v>1263</v>
      </c>
      <c r="M107" s="726">
        <v>10321</v>
      </c>
      <c r="N107" s="726">
        <v>3204</v>
      </c>
      <c r="O107" s="726">
        <v>638</v>
      </c>
      <c r="P107" s="726">
        <v>373</v>
      </c>
      <c r="Q107" s="726">
        <v>141</v>
      </c>
    </row>
    <row r="108" spans="2:17" ht="9" customHeight="1">
      <c r="B108" s="723"/>
      <c r="C108" s="723"/>
      <c r="D108" s="709" t="s">
        <v>1697</v>
      </c>
      <c r="E108" s="726">
        <v>27587</v>
      </c>
      <c r="F108" s="726">
        <v>15051</v>
      </c>
      <c r="G108" s="726">
        <v>7839</v>
      </c>
      <c r="H108" s="726">
        <v>7212</v>
      </c>
      <c r="I108" s="726">
        <v>12536</v>
      </c>
      <c r="J108" s="726">
        <v>1387</v>
      </c>
      <c r="K108" s="726">
        <v>9183</v>
      </c>
      <c r="L108" s="725">
        <v>1966</v>
      </c>
      <c r="M108" s="726">
        <v>19960</v>
      </c>
      <c r="N108" s="726">
        <v>5619</v>
      </c>
      <c r="O108" s="726">
        <v>1127</v>
      </c>
      <c r="P108" s="726">
        <v>644</v>
      </c>
      <c r="Q108" s="726">
        <v>237</v>
      </c>
    </row>
    <row r="109" spans="2:17" ht="18" customHeight="1">
      <c r="B109" s="76" t="s">
        <v>693</v>
      </c>
      <c r="C109" s="723"/>
    </row>
    <row r="110" spans="2:17" ht="18" customHeight="1">
      <c r="B110" s="723"/>
      <c r="C110" s="723" t="s">
        <v>694</v>
      </c>
      <c r="D110" s="709" t="s">
        <v>1695</v>
      </c>
      <c r="E110" s="726">
        <v>28</v>
      </c>
      <c r="F110" s="726">
        <v>0</v>
      </c>
      <c r="G110" s="726">
        <v>0</v>
      </c>
      <c r="H110" s="726">
        <v>0</v>
      </c>
      <c r="I110" s="726">
        <v>28</v>
      </c>
      <c r="J110" s="726">
        <v>24</v>
      </c>
      <c r="K110" s="726">
        <v>4</v>
      </c>
      <c r="L110" s="725">
        <v>0</v>
      </c>
      <c r="M110" s="726">
        <v>13</v>
      </c>
      <c r="N110" s="726">
        <v>5</v>
      </c>
      <c r="O110" s="726">
        <v>4</v>
      </c>
      <c r="P110" s="726">
        <v>1</v>
      </c>
      <c r="Q110" s="726">
        <v>5</v>
      </c>
    </row>
    <row r="111" spans="2:17" ht="9" customHeight="1">
      <c r="B111" s="723"/>
      <c r="C111" s="723"/>
      <c r="D111" s="709" t="s">
        <v>1696</v>
      </c>
      <c r="E111" s="726">
        <v>27</v>
      </c>
      <c r="F111" s="726">
        <v>0</v>
      </c>
      <c r="G111" s="726">
        <v>0</v>
      </c>
      <c r="H111" s="726">
        <v>0</v>
      </c>
      <c r="I111" s="726">
        <v>27</v>
      </c>
      <c r="J111" s="726">
        <v>26</v>
      </c>
      <c r="K111" s="726">
        <v>1</v>
      </c>
      <c r="L111" s="725">
        <v>0</v>
      </c>
      <c r="M111" s="726">
        <v>20</v>
      </c>
      <c r="N111" s="726">
        <v>3</v>
      </c>
      <c r="O111" s="726">
        <v>2</v>
      </c>
      <c r="P111" s="726">
        <v>2</v>
      </c>
      <c r="Q111" s="726">
        <v>0</v>
      </c>
    </row>
    <row r="112" spans="2:17" ht="9" customHeight="1">
      <c r="B112" s="723"/>
      <c r="C112" s="723"/>
      <c r="D112" s="709" t="s">
        <v>1697</v>
      </c>
      <c r="E112" s="726">
        <v>55</v>
      </c>
      <c r="F112" s="726">
        <v>0</v>
      </c>
      <c r="G112" s="726">
        <v>0</v>
      </c>
      <c r="H112" s="726">
        <v>0</v>
      </c>
      <c r="I112" s="726">
        <v>55</v>
      </c>
      <c r="J112" s="726">
        <v>50</v>
      </c>
      <c r="K112" s="726">
        <v>5</v>
      </c>
      <c r="L112" s="725">
        <v>0</v>
      </c>
      <c r="M112" s="726">
        <v>33</v>
      </c>
      <c r="N112" s="726">
        <v>8</v>
      </c>
      <c r="O112" s="726">
        <v>6</v>
      </c>
      <c r="P112" s="726">
        <v>3</v>
      </c>
      <c r="Q112" s="726">
        <v>5</v>
      </c>
    </row>
    <row r="113" spans="1:17" ht="18" customHeight="1">
      <c r="B113" s="723"/>
      <c r="C113" s="723" t="s">
        <v>695</v>
      </c>
      <c r="D113" s="709" t="s">
        <v>1695</v>
      </c>
      <c r="E113" s="726">
        <v>233</v>
      </c>
      <c r="F113" s="726">
        <v>0</v>
      </c>
      <c r="G113" s="726">
        <v>0</v>
      </c>
      <c r="H113" s="726">
        <v>0</v>
      </c>
      <c r="I113" s="726">
        <v>233</v>
      </c>
      <c r="J113" s="726">
        <v>179</v>
      </c>
      <c r="K113" s="726">
        <v>54</v>
      </c>
      <c r="L113" s="725">
        <v>0</v>
      </c>
      <c r="M113" s="726">
        <v>125</v>
      </c>
      <c r="N113" s="726">
        <v>1</v>
      </c>
      <c r="O113" s="726">
        <v>3</v>
      </c>
      <c r="P113" s="726">
        <v>0</v>
      </c>
      <c r="Q113" s="726">
        <v>104</v>
      </c>
    </row>
    <row r="114" spans="1:17" ht="9" customHeight="1">
      <c r="B114" s="723"/>
      <c r="C114" s="723"/>
      <c r="D114" s="709" t="s">
        <v>1696</v>
      </c>
      <c r="E114" s="726">
        <v>21</v>
      </c>
      <c r="F114" s="726">
        <v>0</v>
      </c>
      <c r="G114" s="726">
        <v>0</v>
      </c>
      <c r="H114" s="726">
        <v>0</v>
      </c>
      <c r="I114" s="726">
        <v>21</v>
      </c>
      <c r="J114" s="726">
        <v>18</v>
      </c>
      <c r="K114" s="726">
        <v>3</v>
      </c>
      <c r="L114" s="725">
        <v>0</v>
      </c>
      <c r="M114" s="726">
        <v>14</v>
      </c>
      <c r="N114" s="726">
        <v>0</v>
      </c>
      <c r="O114" s="726">
        <v>0</v>
      </c>
      <c r="P114" s="726">
        <v>0</v>
      </c>
      <c r="Q114" s="726">
        <v>7</v>
      </c>
    </row>
    <row r="115" spans="1:17" ht="9" customHeight="1">
      <c r="B115" s="723"/>
      <c r="C115" s="723"/>
      <c r="D115" s="709" t="s">
        <v>1697</v>
      </c>
      <c r="E115" s="726">
        <v>254</v>
      </c>
      <c r="F115" s="726">
        <v>0</v>
      </c>
      <c r="G115" s="726">
        <v>0</v>
      </c>
      <c r="H115" s="726">
        <v>0</v>
      </c>
      <c r="I115" s="726">
        <v>254</v>
      </c>
      <c r="J115" s="726">
        <v>197</v>
      </c>
      <c r="K115" s="726">
        <v>57</v>
      </c>
      <c r="L115" s="725">
        <v>0</v>
      </c>
      <c r="M115" s="726">
        <v>139</v>
      </c>
      <c r="N115" s="726">
        <v>1</v>
      </c>
      <c r="O115" s="726">
        <v>3</v>
      </c>
      <c r="P115" s="726">
        <v>0</v>
      </c>
      <c r="Q115" s="726">
        <v>111</v>
      </c>
    </row>
    <row r="116" spans="1:17" ht="18" customHeight="1">
      <c r="B116" s="723"/>
      <c r="C116" s="730" t="s">
        <v>1800</v>
      </c>
      <c r="D116" s="709" t="s">
        <v>1695</v>
      </c>
      <c r="E116" s="726">
        <v>261</v>
      </c>
      <c r="F116" s="726">
        <v>0</v>
      </c>
      <c r="G116" s="726">
        <v>0</v>
      </c>
      <c r="H116" s="726">
        <v>0</v>
      </c>
      <c r="I116" s="726">
        <v>261</v>
      </c>
      <c r="J116" s="726">
        <v>203</v>
      </c>
      <c r="K116" s="726">
        <v>58</v>
      </c>
      <c r="L116" s="725">
        <v>0</v>
      </c>
      <c r="M116" s="726">
        <v>138</v>
      </c>
      <c r="N116" s="726">
        <v>6</v>
      </c>
      <c r="O116" s="726">
        <v>7</v>
      </c>
      <c r="P116" s="726">
        <v>1</v>
      </c>
      <c r="Q116" s="726">
        <v>109</v>
      </c>
    </row>
    <row r="117" spans="1:17" ht="9" customHeight="1">
      <c r="B117" s="723"/>
      <c r="C117" s="723"/>
      <c r="D117" s="709" t="s">
        <v>1696</v>
      </c>
      <c r="E117" s="726">
        <v>48</v>
      </c>
      <c r="F117" s="726">
        <v>0</v>
      </c>
      <c r="G117" s="726">
        <v>0</v>
      </c>
      <c r="H117" s="726">
        <v>0</v>
      </c>
      <c r="I117" s="726">
        <v>48</v>
      </c>
      <c r="J117" s="726">
        <v>44</v>
      </c>
      <c r="K117" s="726">
        <v>4</v>
      </c>
      <c r="L117" s="725">
        <v>0</v>
      </c>
      <c r="M117" s="726">
        <v>34</v>
      </c>
      <c r="N117" s="726">
        <v>3</v>
      </c>
      <c r="O117" s="726">
        <v>2</v>
      </c>
      <c r="P117" s="726">
        <v>2</v>
      </c>
      <c r="Q117" s="726">
        <v>7</v>
      </c>
    </row>
    <row r="118" spans="1:17" ht="9" customHeight="1">
      <c r="B118" s="723"/>
      <c r="C118" s="723"/>
      <c r="D118" s="709" t="s">
        <v>1697</v>
      </c>
      <c r="E118" s="726">
        <v>309</v>
      </c>
      <c r="F118" s="726">
        <v>0</v>
      </c>
      <c r="G118" s="726">
        <v>0</v>
      </c>
      <c r="H118" s="726">
        <v>0</v>
      </c>
      <c r="I118" s="726">
        <v>309</v>
      </c>
      <c r="J118" s="726">
        <v>247</v>
      </c>
      <c r="K118" s="726">
        <v>62</v>
      </c>
      <c r="L118" s="725">
        <v>0</v>
      </c>
      <c r="M118" s="726">
        <v>172</v>
      </c>
      <c r="N118" s="726">
        <v>9</v>
      </c>
      <c r="O118" s="726">
        <v>9</v>
      </c>
      <c r="P118" s="726">
        <v>3</v>
      </c>
      <c r="Q118" s="726">
        <v>116</v>
      </c>
    </row>
    <row r="119" spans="1:17" ht="9" customHeight="1">
      <c r="B119" s="723"/>
      <c r="C119" s="723"/>
    </row>
    <row r="120" spans="1:17" ht="9" customHeight="1">
      <c r="B120" s="723"/>
      <c r="C120" s="723"/>
    </row>
    <row r="121" spans="1:17" ht="9" customHeight="1">
      <c r="B121" s="723"/>
      <c r="C121" s="723"/>
    </row>
    <row r="122" spans="1:17" ht="9" customHeight="1">
      <c r="B122" s="723"/>
      <c r="C122" s="723"/>
    </row>
    <row r="123" spans="1:17" ht="9" customHeight="1">
      <c r="B123" s="723"/>
      <c r="C123" s="723"/>
    </row>
    <row r="124" spans="1:17" ht="9" customHeight="1">
      <c r="B124" s="723"/>
      <c r="C124" s="723"/>
    </row>
    <row r="125" spans="1:17" ht="9" customHeight="1">
      <c r="B125" s="723"/>
      <c r="C125" s="723"/>
    </row>
    <row r="126" spans="1:17" s="43" customFormat="1" ht="9.75" customHeight="1">
      <c r="A126" s="440" t="s">
        <v>52</v>
      </c>
      <c r="D126" s="709"/>
      <c r="E126" s="726"/>
      <c r="F126" s="726"/>
      <c r="G126" s="726"/>
      <c r="H126" s="726"/>
      <c r="I126" s="726"/>
      <c r="J126" s="726"/>
      <c r="K126" s="726"/>
      <c r="L126" s="725"/>
      <c r="M126" s="726"/>
      <c r="N126" s="726"/>
      <c r="O126" s="726"/>
      <c r="P126" s="726"/>
      <c r="Q126" s="726"/>
    </row>
    <row r="127" spans="1:17" ht="18" customHeight="1">
      <c r="B127" s="76" t="s">
        <v>696</v>
      </c>
      <c r="C127" s="723"/>
    </row>
    <row r="128" spans="1:17" ht="18" customHeight="1">
      <c r="B128" s="723"/>
      <c r="C128" s="723" t="s">
        <v>696</v>
      </c>
      <c r="D128" s="709" t="s">
        <v>1695</v>
      </c>
      <c r="E128" s="726">
        <v>6069</v>
      </c>
      <c r="F128" s="726">
        <v>0</v>
      </c>
      <c r="G128" s="726">
        <v>0</v>
      </c>
      <c r="H128" s="726">
        <v>0</v>
      </c>
      <c r="I128" s="726">
        <v>6069</v>
      </c>
      <c r="J128" s="726">
        <v>6007</v>
      </c>
      <c r="K128" s="726">
        <v>30</v>
      </c>
      <c r="L128" s="725">
        <v>32</v>
      </c>
      <c r="M128" s="726">
        <v>4569</v>
      </c>
      <c r="N128" s="726">
        <v>176</v>
      </c>
      <c r="O128" s="726">
        <v>122</v>
      </c>
      <c r="P128" s="726">
        <v>434</v>
      </c>
      <c r="Q128" s="726">
        <v>768</v>
      </c>
    </row>
    <row r="129" spans="2:17" ht="9" customHeight="1">
      <c r="B129" s="723"/>
      <c r="C129" s="723"/>
      <c r="D129" s="709" t="s">
        <v>1696</v>
      </c>
      <c r="E129" s="726">
        <v>6799</v>
      </c>
      <c r="F129" s="726">
        <v>0</v>
      </c>
      <c r="G129" s="726">
        <v>0</v>
      </c>
      <c r="H129" s="726">
        <v>0</v>
      </c>
      <c r="I129" s="726">
        <v>6799</v>
      </c>
      <c r="J129" s="726">
        <v>6759</v>
      </c>
      <c r="K129" s="726">
        <v>15</v>
      </c>
      <c r="L129" s="725">
        <v>25</v>
      </c>
      <c r="M129" s="726">
        <v>5140</v>
      </c>
      <c r="N129" s="726">
        <v>276</v>
      </c>
      <c r="O129" s="726">
        <v>117</v>
      </c>
      <c r="P129" s="726">
        <v>531</v>
      </c>
      <c r="Q129" s="726">
        <v>735</v>
      </c>
    </row>
    <row r="130" spans="2:17" ht="9" customHeight="1">
      <c r="B130" s="723"/>
      <c r="C130" s="723"/>
      <c r="D130" s="709" t="s">
        <v>1697</v>
      </c>
      <c r="E130" s="726">
        <v>12868</v>
      </c>
      <c r="F130" s="726">
        <v>0</v>
      </c>
      <c r="G130" s="726">
        <v>0</v>
      </c>
      <c r="H130" s="726">
        <v>0</v>
      </c>
      <c r="I130" s="726">
        <v>12868</v>
      </c>
      <c r="J130" s="726">
        <v>12766</v>
      </c>
      <c r="K130" s="726">
        <v>45</v>
      </c>
      <c r="L130" s="725">
        <v>57</v>
      </c>
      <c r="M130" s="726">
        <v>9709</v>
      </c>
      <c r="N130" s="726">
        <v>452</v>
      </c>
      <c r="O130" s="726">
        <v>239</v>
      </c>
      <c r="P130" s="726">
        <v>965</v>
      </c>
      <c r="Q130" s="726">
        <v>1503</v>
      </c>
    </row>
    <row r="131" spans="2:17" ht="18" customHeight="1">
      <c r="B131" s="723"/>
      <c r="C131" s="723" t="s">
        <v>697</v>
      </c>
      <c r="D131" s="709" t="s">
        <v>1695</v>
      </c>
      <c r="E131" s="726">
        <v>277</v>
      </c>
      <c r="F131" s="726">
        <v>0</v>
      </c>
      <c r="G131" s="726">
        <v>0</v>
      </c>
      <c r="H131" s="726">
        <v>0</v>
      </c>
      <c r="I131" s="726">
        <v>277</v>
      </c>
      <c r="J131" s="726">
        <v>277</v>
      </c>
      <c r="K131" s="726">
        <v>0</v>
      </c>
      <c r="L131" s="725">
        <v>0</v>
      </c>
      <c r="M131" s="726">
        <v>19</v>
      </c>
      <c r="N131" s="726">
        <v>0</v>
      </c>
      <c r="O131" s="726">
        <v>10</v>
      </c>
      <c r="P131" s="726">
        <v>11</v>
      </c>
      <c r="Q131" s="726">
        <v>237</v>
      </c>
    </row>
    <row r="132" spans="2:17" ht="9" customHeight="1">
      <c r="B132" s="723"/>
      <c r="C132" s="723"/>
      <c r="D132" s="709" t="s">
        <v>1696</v>
      </c>
      <c r="E132" s="726">
        <v>44</v>
      </c>
      <c r="F132" s="726">
        <v>0</v>
      </c>
      <c r="G132" s="726">
        <v>0</v>
      </c>
      <c r="H132" s="726">
        <v>0</v>
      </c>
      <c r="I132" s="726">
        <v>44</v>
      </c>
      <c r="J132" s="726">
        <v>43</v>
      </c>
      <c r="K132" s="726">
        <v>1</v>
      </c>
      <c r="L132" s="725">
        <v>0</v>
      </c>
      <c r="M132" s="726">
        <v>3</v>
      </c>
      <c r="N132" s="726">
        <v>0</v>
      </c>
      <c r="O132" s="726">
        <v>2</v>
      </c>
      <c r="P132" s="726">
        <v>2</v>
      </c>
      <c r="Q132" s="726">
        <v>37</v>
      </c>
    </row>
    <row r="133" spans="2:17" ht="9" customHeight="1">
      <c r="B133" s="723"/>
      <c r="C133" s="723"/>
      <c r="D133" s="709" t="s">
        <v>1697</v>
      </c>
      <c r="E133" s="726">
        <v>321</v>
      </c>
      <c r="F133" s="726">
        <v>0</v>
      </c>
      <c r="G133" s="726">
        <v>0</v>
      </c>
      <c r="H133" s="726">
        <v>0</v>
      </c>
      <c r="I133" s="726">
        <v>321</v>
      </c>
      <c r="J133" s="726">
        <v>320</v>
      </c>
      <c r="K133" s="726">
        <v>1</v>
      </c>
      <c r="L133" s="725">
        <v>0</v>
      </c>
      <c r="M133" s="726">
        <v>22</v>
      </c>
      <c r="N133" s="726">
        <v>0</v>
      </c>
      <c r="O133" s="726">
        <v>12</v>
      </c>
      <c r="P133" s="726">
        <v>13</v>
      </c>
      <c r="Q133" s="726">
        <v>274</v>
      </c>
    </row>
    <row r="134" spans="2:17" ht="18" customHeight="1">
      <c r="B134" s="723"/>
      <c r="C134" s="723" t="s">
        <v>1819</v>
      </c>
      <c r="D134" s="709" t="s">
        <v>1695</v>
      </c>
      <c r="E134" s="726">
        <v>901</v>
      </c>
      <c r="F134" s="726">
        <v>0</v>
      </c>
      <c r="G134" s="726">
        <v>0</v>
      </c>
      <c r="H134" s="726">
        <v>0</v>
      </c>
      <c r="I134" s="726">
        <v>901</v>
      </c>
      <c r="J134" s="726">
        <v>900</v>
      </c>
      <c r="K134" s="726">
        <v>0</v>
      </c>
      <c r="L134" s="725">
        <v>1</v>
      </c>
      <c r="M134" s="726">
        <v>191</v>
      </c>
      <c r="N134" s="726">
        <v>1</v>
      </c>
      <c r="O134" s="726">
        <v>13</v>
      </c>
      <c r="P134" s="726">
        <v>27</v>
      </c>
      <c r="Q134" s="726">
        <v>669</v>
      </c>
    </row>
    <row r="135" spans="2:17" ht="9" customHeight="1">
      <c r="B135" s="723"/>
      <c r="C135" s="723"/>
      <c r="D135" s="709" t="s">
        <v>1696</v>
      </c>
      <c r="E135" s="726">
        <v>438</v>
      </c>
      <c r="F135" s="726">
        <v>0</v>
      </c>
      <c r="G135" s="726">
        <v>0</v>
      </c>
      <c r="H135" s="726">
        <v>0</v>
      </c>
      <c r="I135" s="726">
        <v>438</v>
      </c>
      <c r="J135" s="726">
        <v>438</v>
      </c>
      <c r="K135" s="726">
        <v>0</v>
      </c>
      <c r="L135" s="725">
        <v>0</v>
      </c>
      <c r="M135" s="726">
        <v>109</v>
      </c>
      <c r="N135" s="726">
        <v>0</v>
      </c>
      <c r="O135" s="726">
        <v>1</v>
      </c>
      <c r="P135" s="726">
        <v>49</v>
      </c>
      <c r="Q135" s="726">
        <v>279</v>
      </c>
    </row>
    <row r="136" spans="2:17" ht="9" customHeight="1">
      <c r="B136" s="723"/>
      <c r="C136" s="723"/>
      <c r="D136" s="709" t="s">
        <v>1697</v>
      </c>
      <c r="E136" s="726">
        <v>1339</v>
      </c>
      <c r="F136" s="726">
        <v>0</v>
      </c>
      <c r="G136" s="726">
        <v>0</v>
      </c>
      <c r="H136" s="726">
        <v>0</v>
      </c>
      <c r="I136" s="726">
        <v>1339</v>
      </c>
      <c r="J136" s="726">
        <v>1338</v>
      </c>
      <c r="K136" s="726">
        <v>0</v>
      </c>
      <c r="L136" s="725">
        <v>1</v>
      </c>
      <c r="M136" s="726">
        <v>300</v>
      </c>
      <c r="N136" s="726">
        <v>1</v>
      </c>
      <c r="O136" s="726">
        <v>14</v>
      </c>
      <c r="P136" s="726">
        <v>76</v>
      </c>
      <c r="Q136" s="726">
        <v>948</v>
      </c>
    </row>
    <row r="137" spans="2:17" ht="18" customHeight="1">
      <c r="B137" s="723"/>
      <c r="C137" s="730" t="s">
        <v>1800</v>
      </c>
      <c r="D137" s="709" t="s">
        <v>1695</v>
      </c>
      <c r="E137" s="726">
        <v>7247</v>
      </c>
      <c r="F137" s="726">
        <v>0</v>
      </c>
      <c r="G137" s="726">
        <v>0</v>
      </c>
      <c r="H137" s="726">
        <v>0</v>
      </c>
      <c r="I137" s="726">
        <v>7247</v>
      </c>
      <c r="J137" s="726">
        <v>7184</v>
      </c>
      <c r="K137" s="726">
        <v>30</v>
      </c>
      <c r="L137" s="725">
        <v>33</v>
      </c>
      <c r="M137" s="726">
        <v>4779</v>
      </c>
      <c r="N137" s="726">
        <v>177</v>
      </c>
      <c r="O137" s="726">
        <v>145</v>
      </c>
      <c r="P137" s="726">
        <v>472</v>
      </c>
      <c r="Q137" s="726">
        <v>1674</v>
      </c>
    </row>
    <row r="138" spans="2:17" ht="9" customHeight="1">
      <c r="B138" s="723"/>
      <c r="C138" s="723"/>
      <c r="D138" s="709" t="s">
        <v>1696</v>
      </c>
      <c r="E138" s="726">
        <v>7281</v>
      </c>
      <c r="F138" s="726">
        <v>0</v>
      </c>
      <c r="G138" s="726">
        <v>0</v>
      </c>
      <c r="H138" s="726">
        <v>0</v>
      </c>
      <c r="I138" s="726">
        <v>7281</v>
      </c>
      <c r="J138" s="726">
        <v>7240</v>
      </c>
      <c r="K138" s="726">
        <v>16</v>
      </c>
      <c r="L138" s="725">
        <v>25</v>
      </c>
      <c r="M138" s="726">
        <v>5252</v>
      </c>
      <c r="N138" s="726">
        <v>276</v>
      </c>
      <c r="O138" s="726">
        <v>120</v>
      </c>
      <c r="P138" s="726">
        <v>582</v>
      </c>
      <c r="Q138" s="726">
        <v>1051</v>
      </c>
    </row>
    <row r="139" spans="2:17" ht="9" customHeight="1">
      <c r="B139" s="723"/>
      <c r="C139" s="723"/>
      <c r="D139" s="709" t="s">
        <v>1697</v>
      </c>
      <c r="E139" s="726">
        <v>14528</v>
      </c>
      <c r="F139" s="726">
        <v>0</v>
      </c>
      <c r="G139" s="726">
        <v>0</v>
      </c>
      <c r="H139" s="726">
        <v>0</v>
      </c>
      <c r="I139" s="726">
        <v>14528</v>
      </c>
      <c r="J139" s="726">
        <v>14424</v>
      </c>
      <c r="K139" s="726">
        <v>46</v>
      </c>
      <c r="L139" s="725">
        <v>58</v>
      </c>
      <c r="M139" s="726">
        <v>10031</v>
      </c>
      <c r="N139" s="726">
        <v>453</v>
      </c>
      <c r="O139" s="726">
        <v>265</v>
      </c>
      <c r="P139" s="726">
        <v>1054</v>
      </c>
      <c r="Q139" s="726">
        <v>2725</v>
      </c>
    </row>
    <row r="140" spans="2:17" ht="18" customHeight="1">
      <c r="B140" s="76" t="s">
        <v>699</v>
      </c>
      <c r="C140" s="723"/>
    </row>
    <row r="141" spans="2:17" ht="18" customHeight="1">
      <c r="B141" s="723"/>
      <c r="C141" s="723" t="s">
        <v>699</v>
      </c>
      <c r="D141" s="709" t="s">
        <v>1695</v>
      </c>
      <c r="E141" s="726">
        <v>2111</v>
      </c>
      <c r="F141" s="726">
        <v>0</v>
      </c>
      <c r="G141" s="726">
        <v>0</v>
      </c>
      <c r="H141" s="726">
        <v>0</v>
      </c>
      <c r="I141" s="726">
        <v>2111</v>
      </c>
      <c r="J141" s="726">
        <v>2051</v>
      </c>
      <c r="K141" s="726">
        <v>60</v>
      </c>
      <c r="L141" s="725">
        <v>0</v>
      </c>
      <c r="M141" s="726">
        <v>1228</v>
      </c>
      <c r="N141" s="726">
        <v>572</v>
      </c>
      <c r="O141" s="726">
        <v>124</v>
      </c>
      <c r="P141" s="726">
        <v>113</v>
      </c>
      <c r="Q141" s="726">
        <v>74</v>
      </c>
    </row>
    <row r="142" spans="2:17" ht="9" customHeight="1">
      <c r="B142" s="723"/>
      <c r="C142" s="723"/>
      <c r="D142" s="709" t="s">
        <v>1696</v>
      </c>
      <c r="E142" s="726">
        <v>4179</v>
      </c>
      <c r="F142" s="726">
        <v>0</v>
      </c>
      <c r="G142" s="726">
        <v>0</v>
      </c>
      <c r="H142" s="726">
        <v>0</v>
      </c>
      <c r="I142" s="726">
        <v>4179</v>
      </c>
      <c r="J142" s="726">
        <v>4051</v>
      </c>
      <c r="K142" s="726">
        <v>128</v>
      </c>
      <c r="L142" s="725">
        <v>0</v>
      </c>
      <c r="M142" s="726">
        <v>2330</v>
      </c>
      <c r="N142" s="726">
        <v>1135</v>
      </c>
      <c r="O142" s="726">
        <v>369</v>
      </c>
      <c r="P142" s="726">
        <v>203</v>
      </c>
      <c r="Q142" s="726">
        <v>142</v>
      </c>
    </row>
    <row r="143" spans="2:17" ht="9" customHeight="1">
      <c r="B143" s="723"/>
      <c r="C143" s="723"/>
      <c r="D143" s="709" t="s">
        <v>1697</v>
      </c>
      <c r="E143" s="726">
        <v>6290</v>
      </c>
      <c r="F143" s="726">
        <v>0</v>
      </c>
      <c r="G143" s="726">
        <v>0</v>
      </c>
      <c r="H143" s="726">
        <v>0</v>
      </c>
      <c r="I143" s="726">
        <v>6290</v>
      </c>
      <c r="J143" s="726">
        <v>6102</v>
      </c>
      <c r="K143" s="726">
        <v>188</v>
      </c>
      <c r="L143" s="725">
        <v>0</v>
      </c>
      <c r="M143" s="726">
        <v>3558</v>
      </c>
      <c r="N143" s="726">
        <v>1707</v>
      </c>
      <c r="O143" s="726">
        <v>493</v>
      </c>
      <c r="P143" s="726">
        <v>316</v>
      </c>
      <c r="Q143" s="726">
        <v>216</v>
      </c>
    </row>
    <row r="144" spans="2:17" ht="18" customHeight="1">
      <c r="B144" s="723"/>
      <c r="C144" s="723" t="s">
        <v>700</v>
      </c>
      <c r="D144" s="709" t="s">
        <v>1695</v>
      </c>
      <c r="E144" s="726">
        <v>296</v>
      </c>
      <c r="F144" s="726">
        <v>0</v>
      </c>
      <c r="G144" s="726">
        <v>0</v>
      </c>
      <c r="H144" s="726">
        <v>0</v>
      </c>
      <c r="I144" s="726">
        <v>296</v>
      </c>
      <c r="J144" s="726">
        <v>296</v>
      </c>
      <c r="K144" s="726">
        <v>0</v>
      </c>
      <c r="L144" s="725">
        <v>0</v>
      </c>
      <c r="M144" s="726">
        <v>215</v>
      </c>
      <c r="N144" s="726">
        <v>50</v>
      </c>
      <c r="O144" s="726">
        <v>5</v>
      </c>
      <c r="P144" s="726">
        <v>2</v>
      </c>
      <c r="Q144" s="726">
        <v>24</v>
      </c>
    </row>
    <row r="145" spans="1:17" ht="9" customHeight="1">
      <c r="B145" s="723"/>
      <c r="C145" s="723"/>
      <c r="D145" s="709" t="s">
        <v>1696</v>
      </c>
      <c r="E145" s="726">
        <v>576</v>
      </c>
      <c r="F145" s="726">
        <v>0</v>
      </c>
      <c r="G145" s="726">
        <v>0</v>
      </c>
      <c r="H145" s="726">
        <v>0</v>
      </c>
      <c r="I145" s="726">
        <v>576</v>
      </c>
      <c r="J145" s="726">
        <v>574</v>
      </c>
      <c r="K145" s="726">
        <v>2</v>
      </c>
      <c r="L145" s="725">
        <v>0</v>
      </c>
      <c r="M145" s="726">
        <v>437</v>
      </c>
      <c r="N145" s="726">
        <v>80</v>
      </c>
      <c r="O145" s="726">
        <v>6</v>
      </c>
      <c r="P145" s="726">
        <v>0</v>
      </c>
      <c r="Q145" s="726">
        <v>53</v>
      </c>
    </row>
    <row r="146" spans="1:17" ht="9" customHeight="1">
      <c r="B146" s="723"/>
      <c r="C146" s="723"/>
      <c r="D146" s="709" t="s">
        <v>1697</v>
      </c>
      <c r="E146" s="726">
        <v>872</v>
      </c>
      <c r="F146" s="726">
        <v>0</v>
      </c>
      <c r="G146" s="726">
        <v>0</v>
      </c>
      <c r="H146" s="726">
        <v>0</v>
      </c>
      <c r="I146" s="726">
        <v>872</v>
      </c>
      <c r="J146" s="726">
        <v>870</v>
      </c>
      <c r="K146" s="726">
        <v>2</v>
      </c>
      <c r="L146" s="725">
        <v>0</v>
      </c>
      <c r="M146" s="726">
        <v>652</v>
      </c>
      <c r="N146" s="726">
        <v>130</v>
      </c>
      <c r="O146" s="726">
        <v>11</v>
      </c>
      <c r="P146" s="726">
        <v>2</v>
      </c>
      <c r="Q146" s="726">
        <v>77</v>
      </c>
    </row>
    <row r="147" spans="1:17" ht="18" customHeight="1">
      <c r="B147" s="723"/>
      <c r="C147" s="730" t="s">
        <v>1800</v>
      </c>
      <c r="D147" s="709" t="s">
        <v>1695</v>
      </c>
      <c r="E147" s="726">
        <v>2407</v>
      </c>
      <c r="F147" s="726">
        <v>0</v>
      </c>
      <c r="G147" s="726">
        <v>0</v>
      </c>
      <c r="H147" s="726">
        <v>0</v>
      </c>
      <c r="I147" s="726">
        <v>2407</v>
      </c>
      <c r="J147" s="726">
        <v>2347</v>
      </c>
      <c r="K147" s="726">
        <v>60</v>
      </c>
      <c r="L147" s="725">
        <v>0</v>
      </c>
      <c r="M147" s="726">
        <v>1443</v>
      </c>
      <c r="N147" s="726">
        <v>622</v>
      </c>
      <c r="O147" s="726">
        <v>129</v>
      </c>
      <c r="P147" s="726">
        <v>115</v>
      </c>
      <c r="Q147" s="726">
        <v>98</v>
      </c>
    </row>
    <row r="148" spans="1:17" ht="9" customHeight="1">
      <c r="B148" s="723"/>
      <c r="C148" s="723"/>
      <c r="D148" s="709" t="s">
        <v>1696</v>
      </c>
      <c r="E148" s="726">
        <v>4755</v>
      </c>
      <c r="F148" s="726">
        <v>0</v>
      </c>
      <c r="G148" s="726">
        <v>0</v>
      </c>
      <c r="H148" s="726">
        <v>0</v>
      </c>
      <c r="I148" s="726">
        <v>4755</v>
      </c>
      <c r="J148" s="726">
        <v>4625</v>
      </c>
      <c r="K148" s="726">
        <v>130</v>
      </c>
      <c r="L148" s="725">
        <v>0</v>
      </c>
      <c r="M148" s="726">
        <v>2767</v>
      </c>
      <c r="N148" s="726">
        <v>1215</v>
      </c>
      <c r="O148" s="726">
        <v>375</v>
      </c>
      <c r="P148" s="726">
        <v>203</v>
      </c>
      <c r="Q148" s="726">
        <v>195</v>
      </c>
    </row>
    <row r="149" spans="1:17" ht="9" customHeight="1">
      <c r="B149" s="723"/>
      <c r="C149" s="723"/>
      <c r="D149" s="709" t="s">
        <v>1697</v>
      </c>
      <c r="E149" s="726">
        <v>7162</v>
      </c>
      <c r="F149" s="726">
        <v>0</v>
      </c>
      <c r="G149" s="726">
        <v>0</v>
      </c>
      <c r="H149" s="726">
        <v>0</v>
      </c>
      <c r="I149" s="726">
        <v>7162</v>
      </c>
      <c r="J149" s="726">
        <v>6972</v>
      </c>
      <c r="K149" s="726">
        <v>190</v>
      </c>
      <c r="L149" s="725">
        <v>0</v>
      </c>
      <c r="M149" s="726">
        <v>4210</v>
      </c>
      <c r="N149" s="726">
        <v>1837</v>
      </c>
      <c r="O149" s="726">
        <v>504</v>
      </c>
      <c r="P149" s="726">
        <v>318</v>
      </c>
      <c r="Q149" s="726">
        <v>293</v>
      </c>
    </row>
    <row r="150" spans="1:17" ht="18" customHeight="1">
      <c r="B150" s="76" t="s">
        <v>1820</v>
      </c>
      <c r="C150" s="723"/>
      <c r="D150" s="709" t="s">
        <v>1695</v>
      </c>
      <c r="E150" s="726">
        <v>9915</v>
      </c>
      <c r="F150" s="726">
        <v>0</v>
      </c>
      <c r="G150" s="726">
        <v>0</v>
      </c>
      <c r="H150" s="726">
        <v>0</v>
      </c>
      <c r="I150" s="726">
        <v>9915</v>
      </c>
      <c r="J150" s="726">
        <v>9734</v>
      </c>
      <c r="K150" s="726">
        <v>148</v>
      </c>
      <c r="L150" s="725">
        <v>33</v>
      </c>
      <c r="M150" s="726">
        <v>6360</v>
      </c>
      <c r="N150" s="726">
        <v>805</v>
      </c>
      <c r="O150" s="726">
        <v>281</v>
      </c>
      <c r="P150" s="726">
        <v>588</v>
      </c>
      <c r="Q150" s="726">
        <v>1881</v>
      </c>
    </row>
    <row r="151" spans="1:17" ht="9" customHeight="1">
      <c r="B151" s="723"/>
      <c r="C151" s="723"/>
      <c r="D151" s="709" t="s">
        <v>1696</v>
      </c>
      <c r="E151" s="726">
        <v>12084</v>
      </c>
      <c r="F151" s="726">
        <v>0</v>
      </c>
      <c r="G151" s="726">
        <v>0</v>
      </c>
      <c r="H151" s="726">
        <v>0</v>
      </c>
      <c r="I151" s="726">
        <v>12084</v>
      </c>
      <c r="J151" s="726">
        <v>11909</v>
      </c>
      <c r="K151" s="726">
        <v>150</v>
      </c>
      <c r="L151" s="725">
        <v>25</v>
      </c>
      <c r="M151" s="726">
        <v>8053</v>
      </c>
      <c r="N151" s="726">
        <v>1494</v>
      </c>
      <c r="O151" s="726">
        <v>497</v>
      </c>
      <c r="P151" s="726">
        <v>787</v>
      </c>
      <c r="Q151" s="726">
        <v>1253</v>
      </c>
    </row>
    <row r="152" spans="1:17" ht="9" customHeight="1">
      <c r="B152" s="723"/>
      <c r="C152" s="723"/>
      <c r="D152" s="709" t="s">
        <v>1697</v>
      </c>
      <c r="E152" s="726">
        <v>21999</v>
      </c>
      <c r="F152" s="726">
        <v>0</v>
      </c>
      <c r="G152" s="726">
        <v>0</v>
      </c>
      <c r="H152" s="726">
        <v>0</v>
      </c>
      <c r="I152" s="726">
        <v>21999</v>
      </c>
      <c r="J152" s="726">
        <v>21643</v>
      </c>
      <c r="K152" s="726">
        <v>298</v>
      </c>
      <c r="L152" s="725">
        <v>58</v>
      </c>
      <c r="M152" s="726">
        <v>14413</v>
      </c>
      <c r="N152" s="726">
        <v>2299</v>
      </c>
      <c r="O152" s="726">
        <v>778</v>
      </c>
      <c r="P152" s="726">
        <v>1375</v>
      </c>
      <c r="Q152" s="726">
        <v>3134</v>
      </c>
    </row>
    <row r="153" spans="1:17" ht="27" customHeight="1">
      <c r="A153" s="1444" t="s">
        <v>1821</v>
      </c>
      <c r="B153" s="1444"/>
      <c r="C153" s="1444"/>
      <c r="D153" s="709" t="s">
        <v>1695</v>
      </c>
      <c r="E153" s="726">
        <v>22825</v>
      </c>
      <c r="F153" s="726">
        <v>8409</v>
      </c>
      <c r="G153" s="726">
        <v>4782</v>
      </c>
      <c r="H153" s="726">
        <v>3627</v>
      </c>
      <c r="I153" s="726">
        <v>14416</v>
      </c>
      <c r="J153" s="726">
        <v>10243</v>
      </c>
      <c r="K153" s="726">
        <v>3437</v>
      </c>
      <c r="L153" s="725">
        <v>736</v>
      </c>
      <c r="M153" s="726">
        <v>15999</v>
      </c>
      <c r="N153" s="726">
        <v>3220</v>
      </c>
      <c r="O153" s="726">
        <v>770</v>
      </c>
      <c r="P153" s="726">
        <v>859</v>
      </c>
      <c r="Q153" s="726">
        <v>1977</v>
      </c>
    </row>
    <row r="154" spans="1:17" ht="9" customHeight="1">
      <c r="B154" s="723"/>
      <c r="C154" s="723"/>
      <c r="D154" s="709" t="s">
        <v>1696</v>
      </c>
      <c r="E154" s="726">
        <v>26761</v>
      </c>
      <c r="F154" s="726">
        <v>6642</v>
      </c>
      <c r="G154" s="726">
        <v>3057</v>
      </c>
      <c r="H154" s="726">
        <v>3585</v>
      </c>
      <c r="I154" s="726">
        <v>20119</v>
      </c>
      <c r="J154" s="726">
        <v>12787</v>
      </c>
      <c r="K154" s="726">
        <v>6044</v>
      </c>
      <c r="L154" s="725">
        <v>1288</v>
      </c>
      <c r="M154" s="726">
        <v>18374</v>
      </c>
      <c r="N154" s="726">
        <v>4698</v>
      </c>
      <c r="O154" s="726">
        <v>1135</v>
      </c>
      <c r="P154" s="726">
        <v>1160</v>
      </c>
      <c r="Q154" s="726">
        <v>1394</v>
      </c>
    </row>
    <row r="155" spans="1:17" ht="9" customHeight="1">
      <c r="B155" s="723"/>
      <c r="C155" s="723"/>
      <c r="D155" s="709" t="s">
        <v>1697</v>
      </c>
      <c r="E155" s="726">
        <v>49586</v>
      </c>
      <c r="F155" s="726">
        <v>15051</v>
      </c>
      <c r="G155" s="726">
        <v>7839</v>
      </c>
      <c r="H155" s="726">
        <v>7212</v>
      </c>
      <c r="I155" s="726">
        <v>34535</v>
      </c>
      <c r="J155" s="726">
        <v>23030</v>
      </c>
      <c r="K155" s="726">
        <v>9481</v>
      </c>
      <c r="L155" s="725">
        <v>2024</v>
      </c>
      <c r="M155" s="726">
        <v>34373</v>
      </c>
      <c r="N155" s="726">
        <v>7918</v>
      </c>
      <c r="O155" s="726">
        <v>1905</v>
      </c>
      <c r="P155" s="726">
        <v>2019</v>
      </c>
      <c r="Q155" s="726">
        <v>3371</v>
      </c>
    </row>
    <row r="156" spans="1:17" ht="18" customHeight="1">
      <c r="A156" s="1445" t="s">
        <v>484</v>
      </c>
      <c r="B156" s="1445"/>
      <c r="C156" s="1445"/>
    </row>
    <row r="157" spans="1:17" ht="18" customHeight="1">
      <c r="B157" s="76" t="s">
        <v>330</v>
      </c>
      <c r="C157" s="723"/>
    </row>
    <row r="158" spans="1:17" ht="18" customHeight="1">
      <c r="B158" s="723"/>
      <c r="C158" s="723" t="s">
        <v>1794</v>
      </c>
      <c r="D158" s="709" t="s">
        <v>1695</v>
      </c>
      <c r="E158" s="726">
        <v>31</v>
      </c>
      <c r="F158" s="728" t="s">
        <v>1701</v>
      </c>
      <c r="G158" s="728" t="s">
        <v>1701</v>
      </c>
      <c r="H158" s="728" t="s">
        <v>1701</v>
      </c>
      <c r="I158" s="728" t="s">
        <v>1701</v>
      </c>
      <c r="J158" s="728" t="s">
        <v>1701</v>
      </c>
      <c r="K158" s="728" t="s">
        <v>1701</v>
      </c>
      <c r="L158" s="731" t="s">
        <v>1701</v>
      </c>
      <c r="M158" s="728" t="s">
        <v>1701</v>
      </c>
      <c r="N158" s="728" t="s">
        <v>1701</v>
      </c>
      <c r="O158" s="728" t="s">
        <v>1701</v>
      </c>
      <c r="P158" s="728" t="s">
        <v>1701</v>
      </c>
      <c r="Q158" s="728" t="s">
        <v>1701</v>
      </c>
    </row>
    <row r="159" spans="1:17" ht="9" customHeight="1">
      <c r="B159" s="723"/>
      <c r="C159" s="723"/>
      <c r="D159" s="709" t="s">
        <v>1696</v>
      </c>
      <c r="E159" s="726">
        <v>6</v>
      </c>
      <c r="F159" s="728" t="s">
        <v>1701</v>
      </c>
      <c r="G159" s="728" t="s">
        <v>1701</v>
      </c>
      <c r="H159" s="728" t="s">
        <v>1701</v>
      </c>
      <c r="I159" s="728" t="s">
        <v>1701</v>
      </c>
      <c r="J159" s="728" t="s">
        <v>1701</v>
      </c>
      <c r="K159" s="728" t="s">
        <v>1701</v>
      </c>
      <c r="L159" s="731" t="s">
        <v>1701</v>
      </c>
      <c r="M159" s="728" t="s">
        <v>1701</v>
      </c>
      <c r="N159" s="728" t="s">
        <v>1701</v>
      </c>
      <c r="O159" s="728" t="s">
        <v>1701</v>
      </c>
      <c r="P159" s="728" t="s">
        <v>1701</v>
      </c>
      <c r="Q159" s="728" t="s">
        <v>1701</v>
      </c>
    </row>
    <row r="160" spans="1:17" ht="9" customHeight="1">
      <c r="B160" s="723"/>
      <c r="C160" s="723"/>
      <c r="D160" s="709" t="s">
        <v>1697</v>
      </c>
      <c r="E160" s="726">
        <v>37</v>
      </c>
      <c r="F160" s="728" t="s">
        <v>1701</v>
      </c>
      <c r="G160" s="728" t="s">
        <v>1701</v>
      </c>
      <c r="H160" s="728" t="s">
        <v>1701</v>
      </c>
      <c r="I160" s="728" t="s">
        <v>1701</v>
      </c>
      <c r="J160" s="728" t="s">
        <v>1701</v>
      </c>
      <c r="K160" s="728" t="s">
        <v>1701</v>
      </c>
      <c r="L160" s="731" t="s">
        <v>1701</v>
      </c>
      <c r="M160" s="728" t="s">
        <v>1701</v>
      </c>
      <c r="N160" s="728" t="s">
        <v>1701</v>
      </c>
      <c r="O160" s="728" t="s">
        <v>1701</v>
      </c>
      <c r="P160" s="728" t="s">
        <v>1701</v>
      </c>
      <c r="Q160" s="728" t="s">
        <v>1701</v>
      </c>
    </row>
    <row r="161" spans="2:17" ht="18" customHeight="1">
      <c r="B161" s="723"/>
      <c r="C161" s="723" t="s">
        <v>1795</v>
      </c>
      <c r="D161" s="709" t="s">
        <v>1695</v>
      </c>
      <c r="E161" s="726">
        <v>27</v>
      </c>
      <c r="F161" s="728" t="s">
        <v>1701</v>
      </c>
      <c r="G161" s="728" t="s">
        <v>1701</v>
      </c>
      <c r="H161" s="728" t="s">
        <v>1701</v>
      </c>
      <c r="I161" s="728" t="s">
        <v>1701</v>
      </c>
      <c r="J161" s="728" t="s">
        <v>1701</v>
      </c>
      <c r="K161" s="728" t="s">
        <v>1701</v>
      </c>
      <c r="L161" s="731" t="s">
        <v>1701</v>
      </c>
      <c r="M161" s="728" t="s">
        <v>1701</v>
      </c>
      <c r="N161" s="728" t="s">
        <v>1701</v>
      </c>
      <c r="O161" s="728" t="s">
        <v>1701</v>
      </c>
      <c r="P161" s="728" t="s">
        <v>1701</v>
      </c>
      <c r="Q161" s="728" t="s">
        <v>1701</v>
      </c>
    </row>
    <row r="162" spans="2:17" ht="9" customHeight="1">
      <c r="B162" s="723"/>
      <c r="C162" s="723"/>
      <c r="D162" s="709" t="s">
        <v>1696</v>
      </c>
      <c r="E162" s="726">
        <v>8</v>
      </c>
      <c r="F162" s="728" t="s">
        <v>1701</v>
      </c>
      <c r="G162" s="728" t="s">
        <v>1701</v>
      </c>
      <c r="H162" s="728" t="s">
        <v>1701</v>
      </c>
      <c r="I162" s="728" t="s">
        <v>1701</v>
      </c>
      <c r="J162" s="728" t="s">
        <v>1701</v>
      </c>
      <c r="K162" s="728" t="s">
        <v>1701</v>
      </c>
      <c r="L162" s="731" t="s">
        <v>1701</v>
      </c>
      <c r="M162" s="728" t="s">
        <v>1701</v>
      </c>
      <c r="N162" s="728" t="s">
        <v>1701</v>
      </c>
      <c r="O162" s="728" t="s">
        <v>1701</v>
      </c>
      <c r="P162" s="728" t="s">
        <v>1701</v>
      </c>
      <c r="Q162" s="728" t="s">
        <v>1701</v>
      </c>
    </row>
    <row r="163" spans="2:17" ht="9" customHeight="1">
      <c r="B163" s="723"/>
      <c r="C163" s="723"/>
      <c r="D163" s="709" t="s">
        <v>1697</v>
      </c>
      <c r="E163" s="726">
        <v>35</v>
      </c>
      <c r="F163" s="728" t="s">
        <v>1701</v>
      </c>
      <c r="G163" s="728" t="s">
        <v>1701</v>
      </c>
      <c r="H163" s="728" t="s">
        <v>1701</v>
      </c>
      <c r="I163" s="728" t="s">
        <v>1701</v>
      </c>
      <c r="J163" s="728" t="s">
        <v>1701</v>
      </c>
      <c r="K163" s="728" t="s">
        <v>1701</v>
      </c>
      <c r="L163" s="731" t="s">
        <v>1701</v>
      </c>
      <c r="M163" s="728" t="s">
        <v>1701</v>
      </c>
      <c r="N163" s="728" t="s">
        <v>1701</v>
      </c>
      <c r="O163" s="728" t="s">
        <v>1701</v>
      </c>
      <c r="P163" s="728" t="s">
        <v>1701</v>
      </c>
      <c r="Q163" s="728" t="s">
        <v>1701</v>
      </c>
    </row>
    <row r="164" spans="2:17" ht="18" customHeight="1">
      <c r="B164" s="723"/>
      <c r="C164" s="729" t="s">
        <v>1796</v>
      </c>
      <c r="D164" s="709" t="s">
        <v>1695</v>
      </c>
      <c r="E164" s="726">
        <v>19</v>
      </c>
      <c r="F164" s="726">
        <v>4</v>
      </c>
      <c r="G164" s="726">
        <v>4</v>
      </c>
      <c r="H164" s="726">
        <v>0</v>
      </c>
      <c r="I164" s="726">
        <v>15</v>
      </c>
      <c r="J164" s="726">
        <v>0</v>
      </c>
      <c r="K164" s="726">
        <v>13</v>
      </c>
      <c r="L164" s="725">
        <v>2</v>
      </c>
      <c r="M164" s="728" t="s">
        <v>1701</v>
      </c>
      <c r="N164" s="728" t="s">
        <v>1701</v>
      </c>
      <c r="O164" s="728" t="s">
        <v>1701</v>
      </c>
      <c r="P164" s="728" t="s">
        <v>1701</v>
      </c>
      <c r="Q164" s="728" t="s">
        <v>1701</v>
      </c>
    </row>
    <row r="165" spans="2:17" ht="9" customHeight="1">
      <c r="B165" s="723"/>
      <c r="C165" s="723"/>
      <c r="D165" s="709" t="s">
        <v>1696</v>
      </c>
      <c r="E165" s="726">
        <v>2</v>
      </c>
      <c r="F165" s="726">
        <v>1</v>
      </c>
      <c r="G165" s="726">
        <v>1</v>
      </c>
      <c r="H165" s="726">
        <v>0</v>
      </c>
      <c r="I165" s="726">
        <v>1</v>
      </c>
      <c r="J165" s="726">
        <v>0</v>
      </c>
      <c r="K165" s="726">
        <v>0</v>
      </c>
      <c r="L165" s="725">
        <v>1</v>
      </c>
      <c r="M165" s="728" t="s">
        <v>1701</v>
      </c>
      <c r="N165" s="728" t="s">
        <v>1701</v>
      </c>
      <c r="O165" s="728" t="s">
        <v>1701</v>
      </c>
      <c r="P165" s="728" t="s">
        <v>1701</v>
      </c>
      <c r="Q165" s="728" t="s">
        <v>1701</v>
      </c>
    </row>
    <row r="166" spans="2:17" ht="9" customHeight="1">
      <c r="B166" s="723"/>
      <c r="C166" s="723"/>
      <c r="D166" s="709" t="s">
        <v>1697</v>
      </c>
      <c r="E166" s="726">
        <v>21</v>
      </c>
      <c r="F166" s="726">
        <v>5</v>
      </c>
      <c r="G166" s="726">
        <v>5</v>
      </c>
      <c r="H166" s="726">
        <v>0</v>
      </c>
      <c r="I166" s="726">
        <v>16</v>
      </c>
      <c r="J166" s="726">
        <v>0</v>
      </c>
      <c r="K166" s="726">
        <v>13</v>
      </c>
      <c r="L166" s="725">
        <v>3</v>
      </c>
      <c r="M166" s="728" t="s">
        <v>1701</v>
      </c>
      <c r="N166" s="728" t="s">
        <v>1701</v>
      </c>
      <c r="O166" s="728" t="s">
        <v>1701</v>
      </c>
      <c r="P166" s="728" t="s">
        <v>1701</v>
      </c>
      <c r="Q166" s="728" t="s">
        <v>1701</v>
      </c>
    </row>
    <row r="167" spans="2:17" ht="18" customHeight="1">
      <c r="B167" s="723"/>
      <c r="C167" s="729" t="s">
        <v>1797</v>
      </c>
      <c r="D167" s="709" t="s">
        <v>1695</v>
      </c>
      <c r="E167" s="726">
        <v>2</v>
      </c>
      <c r="F167" s="728" t="s">
        <v>1701</v>
      </c>
      <c r="G167" s="728" t="s">
        <v>1701</v>
      </c>
      <c r="H167" s="728" t="s">
        <v>1701</v>
      </c>
      <c r="I167" s="728" t="s">
        <v>1701</v>
      </c>
      <c r="J167" s="728" t="s">
        <v>1701</v>
      </c>
      <c r="K167" s="728" t="s">
        <v>1701</v>
      </c>
      <c r="L167" s="731" t="s">
        <v>1701</v>
      </c>
      <c r="M167" s="728" t="s">
        <v>1701</v>
      </c>
      <c r="N167" s="728" t="s">
        <v>1701</v>
      </c>
      <c r="O167" s="728" t="s">
        <v>1701</v>
      </c>
      <c r="P167" s="728" t="s">
        <v>1701</v>
      </c>
      <c r="Q167" s="728" t="s">
        <v>1701</v>
      </c>
    </row>
    <row r="168" spans="2:17" ht="9" customHeight="1">
      <c r="B168" s="723"/>
      <c r="C168" s="723"/>
      <c r="D168" s="709" t="s">
        <v>1696</v>
      </c>
      <c r="E168" s="726">
        <v>1</v>
      </c>
      <c r="F168" s="728" t="s">
        <v>1701</v>
      </c>
      <c r="G168" s="728" t="s">
        <v>1701</v>
      </c>
      <c r="H168" s="728" t="s">
        <v>1701</v>
      </c>
      <c r="I168" s="728" t="s">
        <v>1701</v>
      </c>
      <c r="J168" s="728" t="s">
        <v>1701</v>
      </c>
      <c r="K168" s="728" t="s">
        <v>1701</v>
      </c>
      <c r="L168" s="731" t="s">
        <v>1701</v>
      </c>
      <c r="M168" s="728" t="s">
        <v>1701</v>
      </c>
      <c r="N168" s="728" t="s">
        <v>1701</v>
      </c>
      <c r="O168" s="728" t="s">
        <v>1701</v>
      </c>
      <c r="P168" s="728" t="s">
        <v>1701</v>
      </c>
      <c r="Q168" s="728" t="s">
        <v>1701</v>
      </c>
    </row>
    <row r="169" spans="2:17" ht="9" customHeight="1">
      <c r="B169" s="723"/>
      <c r="C169" s="723"/>
      <c r="D169" s="709" t="s">
        <v>1697</v>
      </c>
      <c r="E169" s="726">
        <v>3</v>
      </c>
      <c r="F169" s="728" t="s">
        <v>1701</v>
      </c>
      <c r="G169" s="728" t="s">
        <v>1701</v>
      </c>
      <c r="H169" s="728" t="s">
        <v>1701</v>
      </c>
      <c r="I169" s="728" t="s">
        <v>1701</v>
      </c>
      <c r="J169" s="728" t="s">
        <v>1701</v>
      </c>
      <c r="K169" s="728" t="s">
        <v>1701</v>
      </c>
      <c r="L169" s="731" t="s">
        <v>1701</v>
      </c>
      <c r="M169" s="728" t="s">
        <v>1701</v>
      </c>
      <c r="N169" s="728" t="s">
        <v>1701</v>
      </c>
      <c r="O169" s="728" t="s">
        <v>1701</v>
      </c>
      <c r="P169" s="728" t="s">
        <v>1701</v>
      </c>
      <c r="Q169" s="728" t="s">
        <v>1701</v>
      </c>
    </row>
    <row r="170" spans="2:17" ht="18" customHeight="1">
      <c r="B170" s="723"/>
      <c r="C170" s="723" t="s">
        <v>662</v>
      </c>
      <c r="D170" s="709" t="s">
        <v>1695</v>
      </c>
      <c r="E170" s="726">
        <v>70</v>
      </c>
      <c r="F170" s="728" t="s">
        <v>1701</v>
      </c>
      <c r="G170" s="728" t="s">
        <v>1701</v>
      </c>
      <c r="H170" s="728" t="s">
        <v>1701</v>
      </c>
      <c r="I170" s="728" t="s">
        <v>1701</v>
      </c>
      <c r="J170" s="728" t="s">
        <v>1701</v>
      </c>
      <c r="K170" s="728" t="s">
        <v>1701</v>
      </c>
      <c r="L170" s="731" t="s">
        <v>1701</v>
      </c>
      <c r="M170" s="728" t="s">
        <v>1701</v>
      </c>
      <c r="N170" s="728" t="s">
        <v>1701</v>
      </c>
      <c r="O170" s="728" t="s">
        <v>1701</v>
      </c>
      <c r="P170" s="728" t="s">
        <v>1701</v>
      </c>
      <c r="Q170" s="728" t="s">
        <v>1701</v>
      </c>
    </row>
    <row r="171" spans="2:17" ht="9" customHeight="1">
      <c r="B171" s="723"/>
      <c r="C171" s="723"/>
      <c r="D171" s="709" t="s">
        <v>1696</v>
      </c>
      <c r="E171" s="726">
        <v>14</v>
      </c>
      <c r="F171" s="728" t="s">
        <v>1701</v>
      </c>
      <c r="G171" s="728" t="s">
        <v>1701</v>
      </c>
      <c r="H171" s="728" t="s">
        <v>1701</v>
      </c>
      <c r="I171" s="728" t="s">
        <v>1701</v>
      </c>
      <c r="J171" s="728" t="s">
        <v>1701</v>
      </c>
      <c r="K171" s="728" t="s">
        <v>1701</v>
      </c>
      <c r="L171" s="731" t="s">
        <v>1701</v>
      </c>
      <c r="M171" s="728" t="s">
        <v>1701</v>
      </c>
      <c r="N171" s="728" t="s">
        <v>1701</v>
      </c>
      <c r="O171" s="728" t="s">
        <v>1701</v>
      </c>
      <c r="P171" s="728" t="s">
        <v>1701</v>
      </c>
      <c r="Q171" s="728" t="s">
        <v>1701</v>
      </c>
    </row>
    <row r="172" spans="2:17" ht="9" customHeight="1">
      <c r="B172" s="723"/>
      <c r="C172" s="723"/>
      <c r="D172" s="709" t="s">
        <v>1697</v>
      </c>
      <c r="E172" s="726">
        <v>84</v>
      </c>
      <c r="F172" s="728" t="s">
        <v>1701</v>
      </c>
      <c r="G172" s="728" t="s">
        <v>1701</v>
      </c>
      <c r="H172" s="728" t="s">
        <v>1701</v>
      </c>
      <c r="I172" s="728" t="s">
        <v>1701</v>
      </c>
      <c r="J172" s="728" t="s">
        <v>1701</v>
      </c>
      <c r="K172" s="728" t="s">
        <v>1701</v>
      </c>
      <c r="L172" s="731" t="s">
        <v>1701</v>
      </c>
      <c r="M172" s="728" t="s">
        <v>1701</v>
      </c>
      <c r="N172" s="728" t="s">
        <v>1701</v>
      </c>
      <c r="O172" s="728" t="s">
        <v>1701</v>
      </c>
      <c r="P172" s="728" t="s">
        <v>1701</v>
      </c>
      <c r="Q172" s="728" t="s">
        <v>1701</v>
      </c>
    </row>
    <row r="173" spans="2:17" ht="18" customHeight="1">
      <c r="B173" s="723"/>
      <c r="C173" s="723" t="s">
        <v>663</v>
      </c>
      <c r="D173" s="709" t="s">
        <v>1695</v>
      </c>
      <c r="E173" s="726">
        <v>47</v>
      </c>
      <c r="F173" s="726">
        <v>43</v>
      </c>
      <c r="G173" s="726">
        <v>31</v>
      </c>
      <c r="H173" s="726">
        <v>12</v>
      </c>
      <c r="I173" s="726">
        <v>4</v>
      </c>
      <c r="J173" s="726">
        <v>0</v>
      </c>
      <c r="K173" s="726">
        <v>4</v>
      </c>
      <c r="L173" s="725">
        <v>0</v>
      </c>
      <c r="M173" s="726">
        <v>42</v>
      </c>
      <c r="N173" s="726">
        <v>1</v>
      </c>
      <c r="O173" s="726">
        <v>1</v>
      </c>
      <c r="P173" s="726">
        <v>3</v>
      </c>
      <c r="Q173" s="726">
        <v>0</v>
      </c>
    </row>
    <row r="174" spans="2:17" ht="9" customHeight="1">
      <c r="B174" s="723"/>
      <c r="C174" s="723"/>
      <c r="D174" s="709" t="s">
        <v>1696</v>
      </c>
      <c r="E174" s="726">
        <v>9</v>
      </c>
      <c r="F174" s="726">
        <v>8</v>
      </c>
      <c r="G174" s="726">
        <v>4</v>
      </c>
      <c r="H174" s="726">
        <v>4</v>
      </c>
      <c r="I174" s="726">
        <v>1</v>
      </c>
      <c r="J174" s="726">
        <v>0</v>
      </c>
      <c r="K174" s="726">
        <v>1</v>
      </c>
      <c r="L174" s="725">
        <v>0</v>
      </c>
      <c r="M174" s="726">
        <v>8</v>
      </c>
      <c r="N174" s="726">
        <v>1</v>
      </c>
      <c r="O174" s="726">
        <v>0</v>
      </c>
      <c r="P174" s="726">
        <v>0</v>
      </c>
      <c r="Q174" s="726">
        <v>0</v>
      </c>
    </row>
    <row r="175" spans="2:17" ht="9" customHeight="1">
      <c r="B175" s="723"/>
      <c r="C175" s="723"/>
      <c r="D175" s="709" t="s">
        <v>1697</v>
      </c>
      <c r="E175" s="726">
        <v>56</v>
      </c>
      <c r="F175" s="726">
        <v>51</v>
      </c>
      <c r="G175" s="726">
        <v>35</v>
      </c>
      <c r="H175" s="726">
        <v>16</v>
      </c>
      <c r="I175" s="726">
        <v>5</v>
      </c>
      <c r="J175" s="726">
        <v>0</v>
      </c>
      <c r="K175" s="726">
        <v>5</v>
      </c>
      <c r="L175" s="725">
        <v>0</v>
      </c>
      <c r="M175" s="726">
        <v>50</v>
      </c>
      <c r="N175" s="726">
        <v>2</v>
      </c>
      <c r="O175" s="726">
        <v>1</v>
      </c>
      <c r="P175" s="726">
        <v>3</v>
      </c>
      <c r="Q175" s="726">
        <v>0</v>
      </c>
    </row>
    <row r="176" spans="2:17" ht="18" customHeight="1">
      <c r="B176" s="723"/>
      <c r="C176" s="723" t="s">
        <v>1798</v>
      </c>
      <c r="D176" s="709" t="s">
        <v>1695</v>
      </c>
      <c r="E176" s="726">
        <v>12</v>
      </c>
      <c r="F176" s="728" t="s">
        <v>1701</v>
      </c>
      <c r="G176" s="728" t="s">
        <v>1701</v>
      </c>
      <c r="H176" s="728" t="s">
        <v>1701</v>
      </c>
      <c r="I176" s="728" t="s">
        <v>1701</v>
      </c>
      <c r="J176" s="728" t="s">
        <v>1701</v>
      </c>
      <c r="K176" s="728" t="s">
        <v>1701</v>
      </c>
      <c r="L176" s="731" t="s">
        <v>1701</v>
      </c>
      <c r="M176" s="726">
        <v>11</v>
      </c>
      <c r="N176" s="726">
        <v>1</v>
      </c>
      <c r="O176" s="726">
        <v>0</v>
      </c>
      <c r="P176" s="726">
        <v>0</v>
      </c>
      <c r="Q176" s="726">
        <v>0</v>
      </c>
    </row>
    <row r="177" spans="1:17" ht="9" customHeight="1">
      <c r="B177" s="723"/>
      <c r="C177" s="723"/>
      <c r="D177" s="709" t="s">
        <v>1696</v>
      </c>
      <c r="E177" s="726">
        <v>9</v>
      </c>
      <c r="F177" s="728" t="s">
        <v>1701</v>
      </c>
      <c r="G177" s="728" t="s">
        <v>1701</v>
      </c>
      <c r="H177" s="728" t="s">
        <v>1701</v>
      </c>
      <c r="I177" s="728" t="s">
        <v>1701</v>
      </c>
      <c r="J177" s="728" t="s">
        <v>1701</v>
      </c>
      <c r="K177" s="728" t="s">
        <v>1701</v>
      </c>
      <c r="L177" s="731" t="s">
        <v>1701</v>
      </c>
      <c r="M177" s="726">
        <v>7</v>
      </c>
      <c r="N177" s="726">
        <v>1</v>
      </c>
      <c r="O177" s="726">
        <v>1</v>
      </c>
      <c r="P177" s="726">
        <v>0</v>
      </c>
      <c r="Q177" s="726">
        <v>0</v>
      </c>
    </row>
    <row r="178" spans="1:17" ht="9" customHeight="1">
      <c r="B178" s="723"/>
      <c r="C178" s="723"/>
      <c r="D178" s="709" t="s">
        <v>1697</v>
      </c>
      <c r="E178" s="726">
        <v>21</v>
      </c>
      <c r="F178" s="728" t="s">
        <v>1701</v>
      </c>
      <c r="G178" s="728" t="s">
        <v>1701</v>
      </c>
      <c r="H178" s="728" t="s">
        <v>1701</v>
      </c>
      <c r="I178" s="728" t="s">
        <v>1701</v>
      </c>
      <c r="J178" s="728" t="s">
        <v>1701</v>
      </c>
      <c r="K178" s="728" t="s">
        <v>1701</v>
      </c>
      <c r="L178" s="731" t="s">
        <v>1701</v>
      </c>
      <c r="M178" s="726">
        <v>18</v>
      </c>
      <c r="N178" s="726">
        <v>2</v>
      </c>
      <c r="O178" s="726">
        <v>1</v>
      </c>
      <c r="P178" s="726">
        <v>0</v>
      </c>
      <c r="Q178" s="726">
        <v>0</v>
      </c>
    </row>
    <row r="179" spans="1:17" ht="9" customHeight="1">
      <c r="B179" s="723"/>
      <c r="C179" s="723"/>
    </row>
    <row r="180" spans="1:17" ht="9" customHeight="1">
      <c r="B180" s="723"/>
      <c r="C180" s="723"/>
    </row>
    <row r="181" spans="1:17" ht="9" customHeight="1">
      <c r="B181" s="723"/>
      <c r="C181" s="723"/>
    </row>
    <row r="182" spans="1:17" ht="9" customHeight="1">
      <c r="B182" s="723"/>
      <c r="C182" s="723"/>
    </row>
    <row r="183" spans="1:17" ht="9" customHeight="1">
      <c r="B183" s="723"/>
      <c r="C183" s="723"/>
    </row>
    <row r="184" spans="1:17" s="43" customFormat="1" ht="9.75" customHeight="1">
      <c r="A184" s="440" t="s">
        <v>52</v>
      </c>
      <c r="D184" s="709"/>
      <c r="E184" s="726"/>
      <c r="F184" s="726"/>
      <c r="G184" s="726"/>
      <c r="H184" s="726"/>
      <c r="I184" s="726"/>
      <c r="J184" s="726"/>
      <c r="K184" s="726"/>
      <c r="L184" s="725"/>
      <c r="M184" s="726"/>
      <c r="N184" s="726"/>
      <c r="O184" s="726"/>
      <c r="P184" s="726"/>
      <c r="Q184" s="726"/>
    </row>
    <row r="185" spans="1:17" ht="18" customHeight="1">
      <c r="B185" s="723"/>
      <c r="C185" s="723" t="s">
        <v>1799</v>
      </c>
      <c r="D185" s="709" t="s">
        <v>1695</v>
      </c>
      <c r="E185" s="726">
        <v>1</v>
      </c>
      <c r="F185" s="728" t="s">
        <v>1701</v>
      </c>
      <c r="G185" s="728" t="s">
        <v>1701</v>
      </c>
      <c r="H185" s="728" t="s">
        <v>1701</v>
      </c>
      <c r="I185" s="728" t="s">
        <v>1701</v>
      </c>
      <c r="J185" s="728" t="s">
        <v>1701</v>
      </c>
      <c r="K185" s="728" t="s">
        <v>1701</v>
      </c>
      <c r="L185" s="731" t="s">
        <v>1701</v>
      </c>
      <c r="M185" s="728" t="s">
        <v>1701</v>
      </c>
      <c r="N185" s="728" t="s">
        <v>1701</v>
      </c>
      <c r="O185" s="728" t="s">
        <v>1701</v>
      </c>
      <c r="P185" s="728" t="s">
        <v>1701</v>
      </c>
      <c r="Q185" s="728" t="s">
        <v>1701</v>
      </c>
    </row>
    <row r="186" spans="1:17" ht="9" customHeight="1">
      <c r="B186" s="723"/>
      <c r="C186" s="723"/>
      <c r="D186" s="709" t="s">
        <v>1696</v>
      </c>
      <c r="E186" s="726">
        <v>1</v>
      </c>
      <c r="F186" s="728" t="s">
        <v>1701</v>
      </c>
      <c r="G186" s="728" t="s">
        <v>1701</v>
      </c>
      <c r="H186" s="728" t="s">
        <v>1701</v>
      </c>
      <c r="I186" s="728" t="s">
        <v>1701</v>
      </c>
      <c r="J186" s="728" t="s">
        <v>1701</v>
      </c>
      <c r="K186" s="728" t="s">
        <v>1701</v>
      </c>
      <c r="L186" s="731" t="s">
        <v>1701</v>
      </c>
      <c r="M186" s="728" t="s">
        <v>1701</v>
      </c>
      <c r="N186" s="728" t="s">
        <v>1701</v>
      </c>
      <c r="O186" s="728" t="s">
        <v>1701</v>
      </c>
      <c r="P186" s="728" t="s">
        <v>1701</v>
      </c>
      <c r="Q186" s="728" t="s">
        <v>1701</v>
      </c>
    </row>
    <row r="187" spans="1:17" ht="9" customHeight="1">
      <c r="B187" s="723"/>
      <c r="C187" s="723"/>
      <c r="D187" s="709" t="s">
        <v>1697</v>
      </c>
      <c r="E187" s="726">
        <v>2</v>
      </c>
      <c r="F187" s="728" t="s">
        <v>1701</v>
      </c>
      <c r="G187" s="728" t="s">
        <v>1701</v>
      </c>
      <c r="H187" s="728" t="s">
        <v>1701</v>
      </c>
      <c r="I187" s="728" t="s">
        <v>1701</v>
      </c>
      <c r="J187" s="728" t="s">
        <v>1701</v>
      </c>
      <c r="K187" s="728" t="s">
        <v>1701</v>
      </c>
      <c r="L187" s="731" t="s">
        <v>1701</v>
      </c>
      <c r="M187" s="728" t="s">
        <v>1701</v>
      </c>
      <c r="N187" s="728" t="s">
        <v>1701</v>
      </c>
      <c r="O187" s="728" t="s">
        <v>1701</v>
      </c>
      <c r="P187" s="728" t="s">
        <v>1701</v>
      </c>
      <c r="Q187" s="728" t="s">
        <v>1701</v>
      </c>
    </row>
    <row r="188" spans="1:17" ht="18" customHeight="1">
      <c r="B188" s="723"/>
      <c r="C188" s="730" t="s">
        <v>1800</v>
      </c>
      <c r="D188" s="709" t="s">
        <v>1695</v>
      </c>
      <c r="E188" s="726">
        <v>209</v>
      </c>
      <c r="F188" s="726">
        <v>187</v>
      </c>
      <c r="G188" s="726">
        <v>154</v>
      </c>
      <c r="H188" s="726">
        <v>33</v>
      </c>
      <c r="I188" s="726">
        <v>22</v>
      </c>
      <c r="J188" s="726">
        <v>1</v>
      </c>
      <c r="K188" s="726">
        <v>19</v>
      </c>
      <c r="L188" s="725">
        <v>2</v>
      </c>
      <c r="M188" s="728" t="s">
        <v>1701</v>
      </c>
      <c r="N188" s="728" t="s">
        <v>1701</v>
      </c>
      <c r="O188" s="728" t="s">
        <v>1701</v>
      </c>
      <c r="P188" s="728" t="s">
        <v>1701</v>
      </c>
      <c r="Q188" s="728" t="s">
        <v>1701</v>
      </c>
    </row>
    <row r="189" spans="1:17" ht="9" customHeight="1">
      <c r="B189" s="723"/>
      <c r="C189" s="723"/>
      <c r="D189" s="709" t="s">
        <v>1696</v>
      </c>
      <c r="E189" s="726">
        <v>50</v>
      </c>
      <c r="F189" s="726">
        <v>47</v>
      </c>
      <c r="G189" s="726">
        <v>31</v>
      </c>
      <c r="H189" s="726">
        <v>16</v>
      </c>
      <c r="I189" s="726">
        <v>3</v>
      </c>
      <c r="J189" s="726">
        <v>0</v>
      </c>
      <c r="K189" s="726">
        <v>2</v>
      </c>
      <c r="L189" s="725">
        <v>1</v>
      </c>
      <c r="M189" s="728" t="s">
        <v>1701</v>
      </c>
      <c r="N189" s="728" t="s">
        <v>1701</v>
      </c>
      <c r="O189" s="728" t="s">
        <v>1701</v>
      </c>
      <c r="P189" s="728" t="s">
        <v>1701</v>
      </c>
      <c r="Q189" s="728" t="s">
        <v>1701</v>
      </c>
    </row>
    <row r="190" spans="1:17" ht="9" customHeight="1">
      <c r="B190" s="723"/>
      <c r="C190" s="723"/>
      <c r="D190" s="709" t="s">
        <v>1697</v>
      </c>
      <c r="E190" s="726">
        <v>259</v>
      </c>
      <c r="F190" s="726">
        <v>234</v>
      </c>
      <c r="G190" s="726">
        <v>185</v>
      </c>
      <c r="H190" s="726">
        <v>49</v>
      </c>
      <c r="I190" s="726">
        <v>25</v>
      </c>
      <c r="J190" s="726">
        <v>1</v>
      </c>
      <c r="K190" s="726">
        <v>21</v>
      </c>
      <c r="L190" s="725">
        <v>3</v>
      </c>
      <c r="M190" s="728" t="s">
        <v>1701</v>
      </c>
      <c r="N190" s="728" t="s">
        <v>1701</v>
      </c>
      <c r="O190" s="728" t="s">
        <v>1701</v>
      </c>
      <c r="P190" s="728" t="s">
        <v>1701</v>
      </c>
      <c r="Q190" s="728" t="s">
        <v>1701</v>
      </c>
    </row>
    <row r="191" spans="1:17" ht="18" customHeight="1">
      <c r="B191" s="76" t="s">
        <v>667</v>
      </c>
      <c r="C191" s="723"/>
    </row>
    <row r="192" spans="1:17" ht="18" customHeight="1">
      <c r="B192" s="723"/>
      <c r="C192" s="723" t="s">
        <v>1801</v>
      </c>
      <c r="D192" s="709" t="s">
        <v>1695</v>
      </c>
      <c r="E192" s="726">
        <v>3</v>
      </c>
      <c r="F192" s="728" t="s">
        <v>1701</v>
      </c>
      <c r="G192" s="728" t="s">
        <v>1701</v>
      </c>
      <c r="H192" s="728" t="s">
        <v>1701</v>
      </c>
      <c r="I192" s="728" t="s">
        <v>1701</v>
      </c>
      <c r="J192" s="728" t="s">
        <v>1701</v>
      </c>
      <c r="K192" s="728" t="s">
        <v>1701</v>
      </c>
      <c r="L192" s="731" t="s">
        <v>1701</v>
      </c>
      <c r="M192" s="728" t="s">
        <v>1701</v>
      </c>
      <c r="N192" s="728" t="s">
        <v>1701</v>
      </c>
      <c r="O192" s="728" t="s">
        <v>1701</v>
      </c>
      <c r="P192" s="728" t="s">
        <v>1701</v>
      </c>
      <c r="Q192" s="728" t="s">
        <v>1701</v>
      </c>
    </row>
    <row r="193" spans="2:17" ht="9" customHeight="1">
      <c r="B193" s="723"/>
      <c r="C193" s="723"/>
      <c r="D193" s="709" t="s">
        <v>1696</v>
      </c>
      <c r="E193" s="726">
        <v>1</v>
      </c>
      <c r="F193" s="728" t="s">
        <v>1701</v>
      </c>
      <c r="G193" s="728" t="s">
        <v>1701</v>
      </c>
      <c r="H193" s="728" t="s">
        <v>1701</v>
      </c>
      <c r="I193" s="728" t="s">
        <v>1701</v>
      </c>
      <c r="J193" s="728" t="s">
        <v>1701</v>
      </c>
      <c r="K193" s="728" t="s">
        <v>1701</v>
      </c>
      <c r="L193" s="731" t="s">
        <v>1701</v>
      </c>
      <c r="M193" s="728" t="s">
        <v>1701</v>
      </c>
      <c r="N193" s="728" t="s">
        <v>1701</v>
      </c>
      <c r="O193" s="728" t="s">
        <v>1701</v>
      </c>
      <c r="P193" s="728" t="s">
        <v>1701</v>
      </c>
      <c r="Q193" s="728" t="s">
        <v>1701</v>
      </c>
    </row>
    <row r="194" spans="2:17" ht="9" customHeight="1">
      <c r="B194" s="723"/>
      <c r="C194" s="723"/>
      <c r="D194" s="709" t="s">
        <v>1697</v>
      </c>
      <c r="E194" s="726">
        <v>4</v>
      </c>
      <c r="F194" s="728" t="s">
        <v>1701</v>
      </c>
      <c r="G194" s="728" t="s">
        <v>1701</v>
      </c>
      <c r="H194" s="728" t="s">
        <v>1701</v>
      </c>
      <c r="I194" s="728" t="s">
        <v>1701</v>
      </c>
      <c r="J194" s="728" t="s">
        <v>1701</v>
      </c>
      <c r="K194" s="728" t="s">
        <v>1701</v>
      </c>
      <c r="L194" s="731" t="s">
        <v>1701</v>
      </c>
      <c r="M194" s="728" t="s">
        <v>1701</v>
      </c>
      <c r="N194" s="728" t="s">
        <v>1701</v>
      </c>
      <c r="O194" s="728" t="s">
        <v>1701</v>
      </c>
      <c r="P194" s="728" t="s">
        <v>1701</v>
      </c>
      <c r="Q194" s="728" t="s">
        <v>1701</v>
      </c>
    </row>
    <row r="195" spans="2:17" ht="18" customHeight="1">
      <c r="B195" s="723"/>
      <c r="C195" s="723" t="s">
        <v>1802</v>
      </c>
      <c r="D195" s="709" t="s">
        <v>1695</v>
      </c>
      <c r="E195" s="726">
        <v>2</v>
      </c>
      <c r="F195" s="728" t="s">
        <v>1701</v>
      </c>
      <c r="G195" s="728" t="s">
        <v>1701</v>
      </c>
      <c r="H195" s="728" t="s">
        <v>1701</v>
      </c>
      <c r="I195" s="728" t="s">
        <v>1701</v>
      </c>
      <c r="J195" s="728" t="s">
        <v>1701</v>
      </c>
      <c r="K195" s="728" t="s">
        <v>1701</v>
      </c>
      <c r="L195" s="731" t="s">
        <v>1701</v>
      </c>
      <c r="M195" s="728" t="s">
        <v>1701</v>
      </c>
      <c r="N195" s="728" t="s">
        <v>1701</v>
      </c>
      <c r="O195" s="728" t="s">
        <v>1701</v>
      </c>
      <c r="P195" s="728" t="s">
        <v>1701</v>
      </c>
      <c r="Q195" s="728" t="s">
        <v>1701</v>
      </c>
    </row>
    <row r="196" spans="2:17" ht="9" customHeight="1">
      <c r="B196" s="723"/>
      <c r="C196" s="723"/>
      <c r="D196" s="709" t="s">
        <v>1697</v>
      </c>
      <c r="E196" s="726">
        <v>2</v>
      </c>
      <c r="F196" s="728" t="s">
        <v>1701</v>
      </c>
      <c r="G196" s="728" t="s">
        <v>1701</v>
      </c>
      <c r="H196" s="728" t="s">
        <v>1701</v>
      </c>
      <c r="I196" s="728" t="s">
        <v>1701</v>
      </c>
      <c r="J196" s="728" t="s">
        <v>1701</v>
      </c>
      <c r="K196" s="728" t="s">
        <v>1701</v>
      </c>
      <c r="L196" s="731" t="s">
        <v>1701</v>
      </c>
      <c r="M196" s="728" t="s">
        <v>1701</v>
      </c>
      <c r="N196" s="728" t="s">
        <v>1701</v>
      </c>
      <c r="O196" s="728" t="s">
        <v>1701</v>
      </c>
      <c r="P196" s="728" t="s">
        <v>1701</v>
      </c>
      <c r="Q196" s="728" t="s">
        <v>1701</v>
      </c>
    </row>
    <row r="197" spans="2:17" ht="18" customHeight="1">
      <c r="B197" s="723"/>
      <c r="C197" s="723" t="s">
        <v>1803</v>
      </c>
      <c r="D197" s="709" t="s">
        <v>1696</v>
      </c>
      <c r="E197" s="726">
        <v>1</v>
      </c>
      <c r="F197" s="728" t="s">
        <v>1701</v>
      </c>
      <c r="G197" s="728" t="s">
        <v>1701</v>
      </c>
      <c r="H197" s="728" t="s">
        <v>1701</v>
      </c>
      <c r="I197" s="728" t="s">
        <v>1701</v>
      </c>
      <c r="J197" s="728" t="s">
        <v>1701</v>
      </c>
      <c r="K197" s="728" t="s">
        <v>1701</v>
      </c>
      <c r="L197" s="731" t="s">
        <v>1701</v>
      </c>
      <c r="M197" s="728" t="s">
        <v>1701</v>
      </c>
      <c r="N197" s="728" t="s">
        <v>1701</v>
      </c>
      <c r="O197" s="728" t="s">
        <v>1701</v>
      </c>
      <c r="P197" s="728" t="s">
        <v>1701</v>
      </c>
      <c r="Q197" s="728" t="s">
        <v>1701</v>
      </c>
    </row>
    <row r="198" spans="2:17" ht="9" customHeight="1">
      <c r="B198" s="723"/>
      <c r="C198" s="723"/>
      <c r="D198" s="709" t="s">
        <v>1697</v>
      </c>
      <c r="E198" s="726">
        <v>1</v>
      </c>
      <c r="F198" s="728" t="s">
        <v>1701</v>
      </c>
      <c r="G198" s="728" t="s">
        <v>1701</v>
      </c>
      <c r="H198" s="728" t="s">
        <v>1701</v>
      </c>
      <c r="I198" s="728" t="s">
        <v>1701</v>
      </c>
      <c r="J198" s="728" t="s">
        <v>1701</v>
      </c>
      <c r="K198" s="728" t="s">
        <v>1701</v>
      </c>
      <c r="L198" s="731" t="s">
        <v>1701</v>
      </c>
      <c r="M198" s="728" t="s">
        <v>1701</v>
      </c>
      <c r="N198" s="728" t="s">
        <v>1701</v>
      </c>
      <c r="O198" s="728" t="s">
        <v>1701</v>
      </c>
      <c r="P198" s="728" t="s">
        <v>1701</v>
      </c>
      <c r="Q198" s="728" t="s">
        <v>1701</v>
      </c>
    </row>
    <row r="199" spans="2:17" ht="18" customHeight="1">
      <c r="B199" s="723"/>
      <c r="C199" s="723" t="s">
        <v>1805</v>
      </c>
      <c r="D199" s="709" t="s">
        <v>1695</v>
      </c>
      <c r="E199" s="726">
        <v>2</v>
      </c>
      <c r="F199" s="728" t="s">
        <v>1701</v>
      </c>
      <c r="G199" s="728" t="s">
        <v>1701</v>
      </c>
      <c r="H199" s="728" t="s">
        <v>1701</v>
      </c>
      <c r="I199" s="728" t="s">
        <v>1701</v>
      </c>
      <c r="J199" s="728" t="s">
        <v>1701</v>
      </c>
      <c r="K199" s="728" t="s">
        <v>1701</v>
      </c>
      <c r="L199" s="731" t="s">
        <v>1701</v>
      </c>
      <c r="M199" s="728" t="s">
        <v>1701</v>
      </c>
      <c r="N199" s="728" t="s">
        <v>1701</v>
      </c>
      <c r="O199" s="728" t="s">
        <v>1701</v>
      </c>
      <c r="P199" s="728" t="s">
        <v>1701</v>
      </c>
      <c r="Q199" s="728" t="s">
        <v>1701</v>
      </c>
    </row>
    <row r="200" spans="2:17" ht="9" customHeight="1">
      <c r="B200" s="723"/>
      <c r="C200" s="723"/>
      <c r="D200" s="709" t="s">
        <v>1696</v>
      </c>
      <c r="E200" s="726">
        <v>1</v>
      </c>
      <c r="F200" s="728" t="s">
        <v>1701</v>
      </c>
      <c r="G200" s="728" t="s">
        <v>1701</v>
      </c>
      <c r="H200" s="728" t="s">
        <v>1701</v>
      </c>
      <c r="I200" s="728" t="s">
        <v>1701</v>
      </c>
      <c r="J200" s="728" t="s">
        <v>1701</v>
      </c>
      <c r="K200" s="728" t="s">
        <v>1701</v>
      </c>
      <c r="L200" s="731" t="s">
        <v>1701</v>
      </c>
      <c r="M200" s="728" t="s">
        <v>1701</v>
      </c>
      <c r="N200" s="728" t="s">
        <v>1701</v>
      </c>
      <c r="O200" s="728" t="s">
        <v>1701</v>
      </c>
      <c r="P200" s="728" t="s">
        <v>1701</v>
      </c>
      <c r="Q200" s="728" t="s">
        <v>1701</v>
      </c>
    </row>
    <row r="201" spans="2:17" ht="9" customHeight="1">
      <c r="B201" s="723"/>
      <c r="C201" s="723"/>
      <c r="D201" s="709" t="s">
        <v>1697</v>
      </c>
      <c r="E201" s="726">
        <v>3</v>
      </c>
      <c r="F201" s="728" t="s">
        <v>1701</v>
      </c>
      <c r="G201" s="728" t="s">
        <v>1701</v>
      </c>
      <c r="H201" s="728" t="s">
        <v>1701</v>
      </c>
      <c r="I201" s="728" t="s">
        <v>1701</v>
      </c>
      <c r="J201" s="728" t="s">
        <v>1701</v>
      </c>
      <c r="K201" s="728" t="s">
        <v>1701</v>
      </c>
      <c r="L201" s="731" t="s">
        <v>1701</v>
      </c>
      <c r="M201" s="728" t="s">
        <v>1701</v>
      </c>
      <c r="N201" s="728" t="s">
        <v>1701</v>
      </c>
      <c r="O201" s="728" t="s">
        <v>1701</v>
      </c>
      <c r="P201" s="728" t="s">
        <v>1701</v>
      </c>
      <c r="Q201" s="728" t="s">
        <v>1701</v>
      </c>
    </row>
    <row r="202" spans="2:17" ht="18" customHeight="1">
      <c r="B202" s="723"/>
      <c r="C202" s="723" t="s">
        <v>1806</v>
      </c>
      <c r="D202" s="709" t="s">
        <v>1695</v>
      </c>
      <c r="E202" s="726">
        <v>3</v>
      </c>
      <c r="F202" s="728" t="s">
        <v>1701</v>
      </c>
      <c r="G202" s="728" t="s">
        <v>1701</v>
      </c>
      <c r="H202" s="728" t="s">
        <v>1701</v>
      </c>
      <c r="I202" s="728" t="s">
        <v>1701</v>
      </c>
      <c r="J202" s="728" t="s">
        <v>1701</v>
      </c>
      <c r="K202" s="728" t="s">
        <v>1701</v>
      </c>
      <c r="L202" s="731" t="s">
        <v>1701</v>
      </c>
      <c r="M202" s="728" t="s">
        <v>1701</v>
      </c>
      <c r="N202" s="728" t="s">
        <v>1701</v>
      </c>
      <c r="O202" s="728" t="s">
        <v>1701</v>
      </c>
      <c r="P202" s="728" t="s">
        <v>1701</v>
      </c>
      <c r="Q202" s="728" t="s">
        <v>1701</v>
      </c>
    </row>
    <row r="203" spans="2:17" ht="9" customHeight="1">
      <c r="B203" s="723"/>
      <c r="C203" s="723"/>
      <c r="D203" s="709" t="s">
        <v>1697</v>
      </c>
      <c r="E203" s="726">
        <v>3</v>
      </c>
      <c r="F203" s="728" t="s">
        <v>1701</v>
      </c>
      <c r="G203" s="728" t="s">
        <v>1701</v>
      </c>
      <c r="H203" s="728" t="s">
        <v>1701</v>
      </c>
      <c r="I203" s="728" t="s">
        <v>1701</v>
      </c>
      <c r="J203" s="728" t="s">
        <v>1701</v>
      </c>
      <c r="K203" s="728" t="s">
        <v>1701</v>
      </c>
      <c r="L203" s="731" t="s">
        <v>1701</v>
      </c>
      <c r="M203" s="728" t="s">
        <v>1701</v>
      </c>
      <c r="N203" s="728" t="s">
        <v>1701</v>
      </c>
      <c r="O203" s="728" t="s">
        <v>1701</v>
      </c>
      <c r="P203" s="728" t="s">
        <v>1701</v>
      </c>
      <c r="Q203" s="728" t="s">
        <v>1701</v>
      </c>
    </row>
    <row r="204" spans="2:17" ht="18" customHeight="1">
      <c r="B204" s="723"/>
      <c r="C204" s="730" t="s">
        <v>1800</v>
      </c>
      <c r="D204" s="709" t="s">
        <v>1695</v>
      </c>
      <c r="E204" s="726">
        <v>10</v>
      </c>
      <c r="F204" s="726">
        <v>7</v>
      </c>
      <c r="G204" s="726">
        <v>2</v>
      </c>
      <c r="H204" s="726">
        <v>5</v>
      </c>
      <c r="I204" s="726">
        <v>3</v>
      </c>
      <c r="J204" s="726">
        <v>0</v>
      </c>
      <c r="K204" s="726">
        <v>3</v>
      </c>
      <c r="L204" s="726">
        <v>0</v>
      </c>
      <c r="M204" s="728" t="s">
        <v>1701</v>
      </c>
      <c r="N204" s="728" t="s">
        <v>1701</v>
      </c>
      <c r="O204" s="728" t="s">
        <v>1701</v>
      </c>
      <c r="P204" s="728" t="s">
        <v>1701</v>
      </c>
      <c r="Q204" s="728" t="s">
        <v>1701</v>
      </c>
    </row>
    <row r="205" spans="2:17" ht="9" customHeight="1">
      <c r="B205" s="723"/>
      <c r="C205" s="723"/>
      <c r="D205" s="709" t="s">
        <v>1696</v>
      </c>
      <c r="E205" s="726">
        <v>3</v>
      </c>
      <c r="F205" s="726">
        <v>2</v>
      </c>
      <c r="G205" s="726">
        <v>2</v>
      </c>
      <c r="H205" s="726">
        <v>0</v>
      </c>
      <c r="I205" s="726">
        <v>1</v>
      </c>
      <c r="J205" s="726">
        <v>0</v>
      </c>
      <c r="K205" s="726">
        <v>1</v>
      </c>
      <c r="L205" s="726">
        <v>0</v>
      </c>
      <c r="M205" s="728" t="s">
        <v>1701</v>
      </c>
      <c r="N205" s="728" t="s">
        <v>1701</v>
      </c>
      <c r="O205" s="728" t="s">
        <v>1701</v>
      </c>
      <c r="P205" s="728" t="s">
        <v>1701</v>
      </c>
      <c r="Q205" s="728" t="s">
        <v>1701</v>
      </c>
    </row>
    <row r="206" spans="2:17" ht="9" customHeight="1">
      <c r="B206" s="723"/>
      <c r="C206" s="723"/>
      <c r="D206" s="709" t="s">
        <v>1697</v>
      </c>
      <c r="E206" s="726">
        <v>13</v>
      </c>
      <c r="F206" s="726">
        <v>9</v>
      </c>
      <c r="G206" s="726">
        <v>4</v>
      </c>
      <c r="H206" s="726">
        <v>5</v>
      </c>
      <c r="I206" s="726">
        <v>4</v>
      </c>
      <c r="J206" s="726">
        <v>0</v>
      </c>
      <c r="K206" s="726">
        <v>4</v>
      </c>
      <c r="L206" s="726">
        <v>0</v>
      </c>
      <c r="M206" s="728" t="s">
        <v>1701</v>
      </c>
      <c r="N206" s="728" t="s">
        <v>1701</v>
      </c>
      <c r="O206" s="728" t="s">
        <v>1701</v>
      </c>
      <c r="P206" s="728" t="s">
        <v>1701</v>
      </c>
      <c r="Q206" s="728" t="s">
        <v>1701</v>
      </c>
    </row>
    <row r="207" spans="2:17" ht="18" customHeight="1">
      <c r="B207" s="76" t="s">
        <v>677</v>
      </c>
      <c r="C207" s="723"/>
    </row>
    <row r="208" spans="2:17" ht="27" customHeight="1">
      <c r="B208" s="723"/>
      <c r="C208" s="723" t="s">
        <v>1807</v>
      </c>
      <c r="D208" s="709" t="s">
        <v>1695</v>
      </c>
      <c r="E208" s="726">
        <v>71</v>
      </c>
      <c r="F208" s="728" t="s">
        <v>1701</v>
      </c>
      <c r="G208" s="728" t="s">
        <v>1701</v>
      </c>
      <c r="H208" s="728" t="s">
        <v>1701</v>
      </c>
      <c r="I208" s="728" t="s">
        <v>1701</v>
      </c>
      <c r="J208" s="728" t="s">
        <v>1701</v>
      </c>
      <c r="K208" s="728" t="s">
        <v>1701</v>
      </c>
      <c r="L208" s="731" t="s">
        <v>1701</v>
      </c>
      <c r="M208" s="728" t="s">
        <v>1701</v>
      </c>
      <c r="N208" s="728" t="s">
        <v>1701</v>
      </c>
      <c r="O208" s="728" t="s">
        <v>1701</v>
      </c>
      <c r="P208" s="728" t="s">
        <v>1701</v>
      </c>
      <c r="Q208" s="728" t="s">
        <v>1701</v>
      </c>
    </row>
    <row r="209" spans="2:17" ht="9" customHeight="1">
      <c r="B209" s="723"/>
      <c r="C209" s="723"/>
      <c r="D209" s="709" t="s">
        <v>1696</v>
      </c>
      <c r="E209" s="726">
        <v>25</v>
      </c>
      <c r="F209" s="728" t="s">
        <v>1701</v>
      </c>
      <c r="G209" s="728" t="s">
        <v>1701</v>
      </c>
      <c r="H209" s="728" t="s">
        <v>1701</v>
      </c>
      <c r="I209" s="728" t="s">
        <v>1701</v>
      </c>
      <c r="J209" s="728" t="s">
        <v>1701</v>
      </c>
      <c r="K209" s="728" t="s">
        <v>1701</v>
      </c>
      <c r="L209" s="731" t="s">
        <v>1701</v>
      </c>
      <c r="M209" s="728" t="s">
        <v>1701</v>
      </c>
      <c r="N209" s="728" t="s">
        <v>1701</v>
      </c>
      <c r="O209" s="728" t="s">
        <v>1701</v>
      </c>
      <c r="P209" s="728" t="s">
        <v>1701</v>
      </c>
      <c r="Q209" s="728" t="s">
        <v>1701</v>
      </c>
    </row>
    <row r="210" spans="2:17" ht="9" customHeight="1">
      <c r="B210" s="723"/>
      <c r="C210" s="723"/>
      <c r="D210" s="709" t="s">
        <v>1697</v>
      </c>
      <c r="E210" s="726">
        <v>96</v>
      </c>
      <c r="F210" s="728" t="s">
        <v>1701</v>
      </c>
      <c r="G210" s="728" t="s">
        <v>1701</v>
      </c>
      <c r="H210" s="728" t="s">
        <v>1701</v>
      </c>
      <c r="I210" s="728" t="s">
        <v>1701</v>
      </c>
      <c r="J210" s="728" t="s">
        <v>1701</v>
      </c>
      <c r="K210" s="728" t="s">
        <v>1701</v>
      </c>
      <c r="L210" s="731" t="s">
        <v>1701</v>
      </c>
      <c r="M210" s="728" t="s">
        <v>1701</v>
      </c>
      <c r="N210" s="728" t="s">
        <v>1701</v>
      </c>
      <c r="O210" s="728" t="s">
        <v>1701</v>
      </c>
      <c r="P210" s="728" t="s">
        <v>1701</v>
      </c>
      <c r="Q210" s="728" t="s">
        <v>1701</v>
      </c>
    </row>
    <row r="211" spans="2:17" ht="18" customHeight="1">
      <c r="B211" s="723"/>
      <c r="C211" s="729" t="s">
        <v>1808</v>
      </c>
      <c r="D211" s="709" t="s">
        <v>1695</v>
      </c>
      <c r="E211" s="726">
        <v>10</v>
      </c>
      <c r="F211" s="728" t="s">
        <v>1701</v>
      </c>
      <c r="G211" s="728" t="s">
        <v>1701</v>
      </c>
      <c r="H211" s="728" t="s">
        <v>1701</v>
      </c>
      <c r="I211" s="728" t="s">
        <v>1701</v>
      </c>
      <c r="J211" s="728" t="s">
        <v>1701</v>
      </c>
      <c r="K211" s="728" t="s">
        <v>1701</v>
      </c>
      <c r="L211" s="731" t="s">
        <v>1701</v>
      </c>
      <c r="M211" s="728" t="s">
        <v>1701</v>
      </c>
      <c r="N211" s="728" t="s">
        <v>1701</v>
      </c>
      <c r="O211" s="728" t="s">
        <v>1701</v>
      </c>
      <c r="P211" s="728" t="s">
        <v>1701</v>
      </c>
      <c r="Q211" s="728" t="s">
        <v>1701</v>
      </c>
    </row>
    <row r="212" spans="2:17" ht="9" customHeight="1">
      <c r="B212" s="723"/>
      <c r="C212" s="723"/>
      <c r="D212" s="709" t="s">
        <v>1696</v>
      </c>
      <c r="E212" s="726">
        <v>5</v>
      </c>
      <c r="F212" s="728" t="s">
        <v>1701</v>
      </c>
      <c r="G212" s="728" t="s">
        <v>1701</v>
      </c>
      <c r="H212" s="728" t="s">
        <v>1701</v>
      </c>
      <c r="I212" s="728" t="s">
        <v>1701</v>
      </c>
      <c r="J212" s="728" t="s">
        <v>1701</v>
      </c>
      <c r="K212" s="728" t="s">
        <v>1701</v>
      </c>
      <c r="L212" s="731" t="s">
        <v>1701</v>
      </c>
      <c r="M212" s="728" t="s">
        <v>1701</v>
      </c>
      <c r="N212" s="728" t="s">
        <v>1701</v>
      </c>
      <c r="O212" s="728" t="s">
        <v>1701</v>
      </c>
      <c r="P212" s="728" t="s">
        <v>1701</v>
      </c>
      <c r="Q212" s="728" t="s">
        <v>1701</v>
      </c>
    </row>
    <row r="213" spans="2:17" ht="9" customHeight="1">
      <c r="B213" s="723"/>
      <c r="C213" s="723"/>
      <c r="D213" s="709" t="s">
        <v>1697</v>
      </c>
      <c r="E213" s="726">
        <v>15</v>
      </c>
      <c r="F213" s="728" t="s">
        <v>1701</v>
      </c>
      <c r="G213" s="728" t="s">
        <v>1701</v>
      </c>
      <c r="H213" s="728" t="s">
        <v>1701</v>
      </c>
      <c r="I213" s="728" t="s">
        <v>1701</v>
      </c>
      <c r="J213" s="728" t="s">
        <v>1701</v>
      </c>
      <c r="K213" s="728" t="s">
        <v>1701</v>
      </c>
      <c r="L213" s="731" t="s">
        <v>1701</v>
      </c>
      <c r="M213" s="728" t="s">
        <v>1701</v>
      </c>
      <c r="N213" s="728" t="s">
        <v>1701</v>
      </c>
      <c r="O213" s="728" t="s">
        <v>1701</v>
      </c>
      <c r="P213" s="728" t="s">
        <v>1701</v>
      </c>
      <c r="Q213" s="728" t="s">
        <v>1701</v>
      </c>
    </row>
    <row r="214" spans="2:17" ht="18" customHeight="1">
      <c r="B214" s="723"/>
      <c r="C214" s="729" t="s">
        <v>1809</v>
      </c>
      <c r="D214" s="709" t="s">
        <v>1695</v>
      </c>
      <c r="E214" s="726">
        <v>77</v>
      </c>
      <c r="F214" s="726">
        <v>61</v>
      </c>
      <c r="G214" s="726">
        <v>61</v>
      </c>
      <c r="H214" s="726">
        <v>0</v>
      </c>
      <c r="I214" s="726">
        <v>16</v>
      </c>
      <c r="J214" s="726">
        <v>0</v>
      </c>
      <c r="K214" s="726">
        <v>9</v>
      </c>
      <c r="L214" s="725">
        <v>7</v>
      </c>
      <c r="M214" s="726">
        <v>72</v>
      </c>
      <c r="N214" s="726">
        <v>2</v>
      </c>
      <c r="O214" s="726">
        <v>2</v>
      </c>
      <c r="P214" s="726">
        <v>1</v>
      </c>
      <c r="Q214" s="726">
        <v>0</v>
      </c>
    </row>
    <row r="215" spans="2:17" ht="9" customHeight="1">
      <c r="B215" s="723"/>
      <c r="C215" s="723"/>
      <c r="D215" s="709" t="s">
        <v>1696</v>
      </c>
      <c r="E215" s="726">
        <v>53</v>
      </c>
      <c r="F215" s="726">
        <v>38</v>
      </c>
      <c r="G215" s="726">
        <v>38</v>
      </c>
      <c r="H215" s="726">
        <v>0</v>
      </c>
      <c r="I215" s="726">
        <v>15</v>
      </c>
      <c r="J215" s="726">
        <v>1</v>
      </c>
      <c r="K215" s="726">
        <v>7</v>
      </c>
      <c r="L215" s="725">
        <v>7</v>
      </c>
      <c r="M215" s="726">
        <v>47</v>
      </c>
      <c r="N215" s="726">
        <v>1</v>
      </c>
      <c r="O215" s="726">
        <v>4</v>
      </c>
      <c r="P215" s="726">
        <v>1</v>
      </c>
      <c r="Q215" s="726">
        <v>0</v>
      </c>
    </row>
    <row r="216" spans="2:17" ht="9" customHeight="1">
      <c r="B216" s="723"/>
      <c r="C216" s="723"/>
      <c r="D216" s="709" t="s">
        <v>1697</v>
      </c>
      <c r="E216" s="726">
        <v>130</v>
      </c>
      <c r="F216" s="726">
        <v>99</v>
      </c>
      <c r="G216" s="726">
        <v>99</v>
      </c>
      <c r="H216" s="726">
        <v>0</v>
      </c>
      <c r="I216" s="726">
        <v>31</v>
      </c>
      <c r="J216" s="726">
        <v>1</v>
      </c>
      <c r="K216" s="726">
        <v>16</v>
      </c>
      <c r="L216" s="725">
        <v>14</v>
      </c>
      <c r="M216" s="726">
        <v>119</v>
      </c>
      <c r="N216" s="726">
        <v>3</v>
      </c>
      <c r="O216" s="726">
        <v>6</v>
      </c>
      <c r="P216" s="726">
        <v>2</v>
      </c>
      <c r="Q216" s="726">
        <v>0</v>
      </c>
    </row>
    <row r="217" spans="2:17" ht="18" customHeight="1">
      <c r="B217" s="723"/>
      <c r="C217" s="729" t="s">
        <v>1810</v>
      </c>
      <c r="D217" s="709" t="s">
        <v>1695</v>
      </c>
      <c r="E217" s="726">
        <v>372</v>
      </c>
      <c r="F217" s="726">
        <v>134</v>
      </c>
      <c r="G217" s="726">
        <v>0</v>
      </c>
      <c r="H217" s="726">
        <v>134</v>
      </c>
      <c r="I217" s="726">
        <v>238</v>
      </c>
      <c r="J217" s="726">
        <v>31</v>
      </c>
      <c r="K217" s="726">
        <v>161</v>
      </c>
      <c r="L217" s="725">
        <v>46</v>
      </c>
      <c r="M217" s="726">
        <v>217</v>
      </c>
      <c r="N217" s="726">
        <v>106</v>
      </c>
      <c r="O217" s="726">
        <v>39</v>
      </c>
      <c r="P217" s="726">
        <v>10</v>
      </c>
      <c r="Q217" s="726">
        <v>0</v>
      </c>
    </row>
    <row r="218" spans="2:17" ht="9" customHeight="1">
      <c r="B218" s="723"/>
      <c r="C218" s="723"/>
      <c r="D218" s="709" t="s">
        <v>1696</v>
      </c>
      <c r="E218" s="726">
        <v>344</v>
      </c>
      <c r="F218" s="726">
        <v>82</v>
      </c>
      <c r="G218" s="726">
        <v>0</v>
      </c>
      <c r="H218" s="726">
        <v>82</v>
      </c>
      <c r="I218" s="726">
        <v>262</v>
      </c>
      <c r="J218" s="726">
        <v>40</v>
      </c>
      <c r="K218" s="726">
        <v>163</v>
      </c>
      <c r="L218" s="725">
        <v>59</v>
      </c>
      <c r="M218" s="726">
        <v>205</v>
      </c>
      <c r="N218" s="726">
        <v>97</v>
      </c>
      <c r="O218" s="726">
        <v>37</v>
      </c>
      <c r="P218" s="726">
        <v>5</v>
      </c>
      <c r="Q218" s="726">
        <v>0</v>
      </c>
    </row>
    <row r="219" spans="2:17" ht="9" customHeight="1">
      <c r="B219" s="723"/>
      <c r="C219" s="723"/>
      <c r="D219" s="709" t="s">
        <v>1697</v>
      </c>
      <c r="E219" s="726">
        <v>716</v>
      </c>
      <c r="F219" s="726">
        <v>216</v>
      </c>
      <c r="G219" s="726">
        <v>0</v>
      </c>
      <c r="H219" s="726">
        <v>216</v>
      </c>
      <c r="I219" s="726">
        <v>500</v>
      </c>
      <c r="J219" s="726">
        <v>71</v>
      </c>
      <c r="K219" s="726">
        <v>324</v>
      </c>
      <c r="L219" s="725">
        <v>105</v>
      </c>
      <c r="M219" s="726">
        <v>422</v>
      </c>
      <c r="N219" s="726">
        <v>203</v>
      </c>
      <c r="O219" s="726">
        <v>76</v>
      </c>
      <c r="P219" s="726">
        <v>15</v>
      </c>
      <c r="Q219" s="726">
        <v>0</v>
      </c>
    </row>
    <row r="220" spans="2:17" ht="18" customHeight="1">
      <c r="B220" s="723"/>
      <c r="C220" s="723" t="s">
        <v>1811</v>
      </c>
      <c r="D220" s="709" t="s">
        <v>1695</v>
      </c>
      <c r="E220" s="726">
        <v>75</v>
      </c>
      <c r="F220" s="726">
        <v>27</v>
      </c>
      <c r="G220" s="726">
        <v>8</v>
      </c>
      <c r="H220" s="726">
        <v>19</v>
      </c>
      <c r="I220" s="726">
        <v>48</v>
      </c>
      <c r="J220" s="726">
        <v>8</v>
      </c>
      <c r="K220" s="726">
        <v>36</v>
      </c>
      <c r="L220" s="725">
        <v>4</v>
      </c>
      <c r="M220" s="726">
        <v>35</v>
      </c>
      <c r="N220" s="726">
        <v>19</v>
      </c>
      <c r="O220" s="726">
        <v>20</v>
      </c>
      <c r="P220" s="726">
        <v>0</v>
      </c>
      <c r="Q220" s="726">
        <v>1</v>
      </c>
    </row>
    <row r="221" spans="2:17" ht="9" customHeight="1">
      <c r="B221" s="723"/>
      <c r="C221" s="723"/>
      <c r="D221" s="709" t="s">
        <v>1696</v>
      </c>
      <c r="E221" s="726">
        <v>87</v>
      </c>
      <c r="F221" s="726">
        <v>17</v>
      </c>
      <c r="G221" s="726">
        <v>5</v>
      </c>
      <c r="H221" s="726">
        <v>12</v>
      </c>
      <c r="I221" s="726">
        <v>70</v>
      </c>
      <c r="J221" s="726">
        <v>21</v>
      </c>
      <c r="K221" s="726">
        <v>42</v>
      </c>
      <c r="L221" s="725">
        <v>7</v>
      </c>
      <c r="M221" s="726">
        <v>45</v>
      </c>
      <c r="N221" s="726">
        <v>23</v>
      </c>
      <c r="O221" s="726">
        <v>16</v>
      </c>
      <c r="P221" s="726">
        <v>2</v>
      </c>
      <c r="Q221" s="726">
        <v>1</v>
      </c>
    </row>
    <row r="222" spans="2:17" ht="9" customHeight="1">
      <c r="B222" s="723"/>
      <c r="C222" s="723"/>
      <c r="D222" s="709" t="s">
        <v>1697</v>
      </c>
      <c r="E222" s="726">
        <v>162</v>
      </c>
      <c r="F222" s="726">
        <v>44</v>
      </c>
      <c r="G222" s="726">
        <v>13</v>
      </c>
      <c r="H222" s="726">
        <v>31</v>
      </c>
      <c r="I222" s="726">
        <v>118</v>
      </c>
      <c r="J222" s="726">
        <v>29</v>
      </c>
      <c r="K222" s="726">
        <v>78</v>
      </c>
      <c r="L222" s="725">
        <v>11</v>
      </c>
      <c r="M222" s="726">
        <v>80</v>
      </c>
      <c r="N222" s="726">
        <v>42</v>
      </c>
      <c r="O222" s="726">
        <v>36</v>
      </c>
      <c r="P222" s="726">
        <v>2</v>
      </c>
      <c r="Q222" s="726">
        <v>2</v>
      </c>
    </row>
    <row r="223" spans="2:17" ht="18" customHeight="1">
      <c r="B223" s="723"/>
      <c r="C223" s="730" t="s">
        <v>1800</v>
      </c>
      <c r="D223" s="709" t="s">
        <v>1695</v>
      </c>
      <c r="E223" s="726">
        <v>605</v>
      </c>
      <c r="F223" s="726">
        <v>302</v>
      </c>
      <c r="G223" s="726">
        <v>139</v>
      </c>
      <c r="H223" s="726">
        <v>163</v>
      </c>
      <c r="I223" s="726">
        <v>303</v>
      </c>
      <c r="J223" s="726">
        <v>40</v>
      </c>
      <c r="K223" s="726">
        <v>206</v>
      </c>
      <c r="L223" s="725">
        <v>57</v>
      </c>
      <c r="M223" s="726">
        <v>405</v>
      </c>
      <c r="N223" s="726">
        <v>127</v>
      </c>
      <c r="O223" s="726">
        <v>61</v>
      </c>
      <c r="P223" s="726">
        <v>11</v>
      </c>
      <c r="Q223" s="726">
        <v>1</v>
      </c>
    </row>
    <row r="224" spans="2:17" ht="9" customHeight="1">
      <c r="B224" s="723"/>
      <c r="C224" s="723"/>
      <c r="D224" s="709" t="s">
        <v>1696</v>
      </c>
      <c r="E224" s="726">
        <v>514</v>
      </c>
      <c r="F224" s="726">
        <v>162</v>
      </c>
      <c r="G224" s="726">
        <v>64</v>
      </c>
      <c r="H224" s="726">
        <v>98</v>
      </c>
      <c r="I224" s="726">
        <v>352</v>
      </c>
      <c r="J224" s="726">
        <v>63</v>
      </c>
      <c r="K224" s="726">
        <v>213</v>
      </c>
      <c r="L224" s="725">
        <v>76</v>
      </c>
      <c r="M224" s="726">
        <v>327</v>
      </c>
      <c r="N224" s="726">
        <v>121</v>
      </c>
      <c r="O224" s="726">
        <v>57</v>
      </c>
      <c r="P224" s="726">
        <v>8</v>
      </c>
      <c r="Q224" s="726">
        <v>1</v>
      </c>
    </row>
    <row r="225" spans="1:17" ht="9" customHeight="1">
      <c r="B225" s="723"/>
      <c r="C225" s="723"/>
      <c r="D225" s="709" t="s">
        <v>1697</v>
      </c>
      <c r="E225" s="726">
        <v>1119</v>
      </c>
      <c r="F225" s="726">
        <v>464</v>
      </c>
      <c r="G225" s="726">
        <v>203</v>
      </c>
      <c r="H225" s="726">
        <v>261</v>
      </c>
      <c r="I225" s="726">
        <v>655</v>
      </c>
      <c r="J225" s="726">
        <v>103</v>
      </c>
      <c r="K225" s="726">
        <v>419</v>
      </c>
      <c r="L225" s="725">
        <v>133</v>
      </c>
      <c r="M225" s="726">
        <v>732</v>
      </c>
      <c r="N225" s="726">
        <v>248</v>
      </c>
      <c r="O225" s="726">
        <v>118</v>
      </c>
      <c r="P225" s="726">
        <v>19</v>
      </c>
      <c r="Q225" s="726">
        <v>2</v>
      </c>
    </row>
    <row r="226" spans="1:17" ht="18" customHeight="1">
      <c r="B226" s="76" t="s">
        <v>684</v>
      </c>
      <c r="C226" s="723"/>
    </row>
    <row r="227" spans="1:17" ht="27" customHeight="1">
      <c r="B227" s="723"/>
      <c r="C227" s="723" t="s">
        <v>1812</v>
      </c>
      <c r="D227" s="709" t="s">
        <v>1695</v>
      </c>
      <c r="E227" s="726">
        <v>67</v>
      </c>
      <c r="F227" s="726">
        <v>62</v>
      </c>
      <c r="G227" s="726">
        <v>58</v>
      </c>
      <c r="H227" s="726">
        <v>4</v>
      </c>
      <c r="I227" s="726">
        <v>5</v>
      </c>
      <c r="J227" s="726">
        <v>2</v>
      </c>
      <c r="K227" s="726">
        <v>3</v>
      </c>
      <c r="L227" s="725">
        <v>0</v>
      </c>
      <c r="M227" s="726">
        <v>66</v>
      </c>
      <c r="N227" s="726">
        <v>0</v>
      </c>
      <c r="O227" s="726">
        <v>0</v>
      </c>
      <c r="P227" s="726">
        <v>0</v>
      </c>
      <c r="Q227" s="726">
        <v>1</v>
      </c>
    </row>
    <row r="228" spans="1:17" ht="9" customHeight="1">
      <c r="B228" s="723"/>
      <c r="C228" s="723"/>
      <c r="D228" s="709" t="s">
        <v>1696</v>
      </c>
      <c r="E228" s="726">
        <v>30</v>
      </c>
      <c r="F228" s="726">
        <v>22</v>
      </c>
      <c r="G228" s="726">
        <v>20</v>
      </c>
      <c r="H228" s="726">
        <v>2</v>
      </c>
      <c r="I228" s="726">
        <v>8</v>
      </c>
      <c r="J228" s="726">
        <v>0</v>
      </c>
      <c r="K228" s="726">
        <v>6</v>
      </c>
      <c r="L228" s="725">
        <v>2</v>
      </c>
      <c r="M228" s="726">
        <v>28</v>
      </c>
      <c r="N228" s="726">
        <v>1</v>
      </c>
      <c r="O228" s="726">
        <v>0</v>
      </c>
      <c r="P228" s="726">
        <v>0</v>
      </c>
      <c r="Q228" s="726">
        <v>1</v>
      </c>
    </row>
    <row r="229" spans="1:17" ht="9" customHeight="1">
      <c r="B229" s="723"/>
      <c r="C229" s="723"/>
      <c r="D229" s="709" t="s">
        <v>1697</v>
      </c>
      <c r="E229" s="726">
        <v>97</v>
      </c>
      <c r="F229" s="726">
        <v>84</v>
      </c>
      <c r="G229" s="726">
        <v>78</v>
      </c>
      <c r="H229" s="726">
        <v>6</v>
      </c>
      <c r="I229" s="726">
        <v>13</v>
      </c>
      <c r="J229" s="726">
        <v>2</v>
      </c>
      <c r="K229" s="726">
        <v>9</v>
      </c>
      <c r="L229" s="725">
        <v>2</v>
      </c>
      <c r="M229" s="726">
        <v>94</v>
      </c>
      <c r="N229" s="726">
        <v>1</v>
      </c>
      <c r="O229" s="726">
        <v>0</v>
      </c>
      <c r="P229" s="726">
        <v>0</v>
      </c>
      <c r="Q229" s="726">
        <v>2</v>
      </c>
    </row>
    <row r="230" spans="1:17" ht="18" customHeight="1">
      <c r="B230" s="723"/>
      <c r="C230" s="723" t="s">
        <v>1813</v>
      </c>
      <c r="D230" s="709" t="s">
        <v>1695</v>
      </c>
      <c r="E230" s="726">
        <v>10</v>
      </c>
      <c r="F230" s="728" t="s">
        <v>1701</v>
      </c>
      <c r="G230" s="728" t="s">
        <v>1701</v>
      </c>
      <c r="H230" s="728" t="s">
        <v>1701</v>
      </c>
      <c r="I230" s="728" t="s">
        <v>1701</v>
      </c>
      <c r="J230" s="728" t="s">
        <v>1701</v>
      </c>
      <c r="K230" s="728" t="s">
        <v>1701</v>
      </c>
      <c r="L230" s="731" t="s">
        <v>1701</v>
      </c>
      <c r="M230" s="726">
        <v>6</v>
      </c>
      <c r="N230" s="726">
        <v>1</v>
      </c>
      <c r="O230" s="726">
        <v>0</v>
      </c>
      <c r="P230" s="726">
        <v>0</v>
      </c>
      <c r="Q230" s="726">
        <v>3</v>
      </c>
    </row>
    <row r="231" spans="1:17" ht="9" customHeight="1">
      <c r="B231" s="723"/>
      <c r="C231" s="723"/>
      <c r="D231" s="709" t="s">
        <v>1696</v>
      </c>
      <c r="E231" s="726">
        <v>5</v>
      </c>
      <c r="F231" s="728" t="s">
        <v>1701</v>
      </c>
      <c r="G231" s="728" t="s">
        <v>1701</v>
      </c>
      <c r="H231" s="728" t="s">
        <v>1701</v>
      </c>
      <c r="I231" s="728" t="s">
        <v>1701</v>
      </c>
      <c r="J231" s="728" t="s">
        <v>1701</v>
      </c>
      <c r="K231" s="728" t="s">
        <v>1701</v>
      </c>
      <c r="L231" s="731" t="s">
        <v>1701</v>
      </c>
      <c r="M231" s="726">
        <v>4</v>
      </c>
      <c r="N231" s="726">
        <v>0</v>
      </c>
      <c r="O231" s="726">
        <v>0</v>
      </c>
      <c r="P231" s="726">
        <v>0</v>
      </c>
      <c r="Q231" s="726">
        <v>1</v>
      </c>
    </row>
    <row r="232" spans="1:17" ht="9" customHeight="1">
      <c r="B232" s="723"/>
      <c r="C232" s="723"/>
      <c r="D232" s="709" t="s">
        <v>1697</v>
      </c>
      <c r="E232" s="726">
        <v>15</v>
      </c>
      <c r="F232" s="728" t="s">
        <v>1701</v>
      </c>
      <c r="G232" s="728" t="s">
        <v>1701</v>
      </c>
      <c r="H232" s="728" t="s">
        <v>1701</v>
      </c>
      <c r="I232" s="728" t="s">
        <v>1701</v>
      </c>
      <c r="J232" s="728" t="s">
        <v>1701</v>
      </c>
      <c r="K232" s="728" t="s">
        <v>1701</v>
      </c>
      <c r="L232" s="731" t="s">
        <v>1701</v>
      </c>
      <c r="M232" s="726">
        <v>10</v>
      </c>
      <c r="N232" s="726">
        <v>1</v>
      </c>
      <c r="O232" s="726">
        <v>0</v>
      </c>
      <c r="P232" s="726">
        <v>0</v>
      </c>
      <c r="Q232" s="726">
        <v>4</v>
      </c>
    </row>
    <row r="233" spans="1:17" ht="18" customHeight="1">
      <c r="B233" s="723"/>
      <c r="C233" s="723" t="s">
        <v>1814</v>
      </c>
      <c r="D233" s="709" t="s">
        <v>1695</v>
      </c>
      <c r="E233" s="726">
        <v>7</v>
      </c>
      <c r="F233" s="728" t="s">
        <v>1701</v>
      </c>
      <c r="G233" s="728" t="s">
        <v>1701</v>
      </c>
      <c r="H233" s="728" t="s">
        <v>1701</v>
      </c>
      <c r="I233" s="728" t="s">
        <v>1701</v>
      </c>
      <c r="J233" s="728" t="s">
        <v>1701</v>
      </c>
      <c r="K233" s="728" t="s">
        <v>1701</v>
      </c>
      <c r="L233" s="731" t="s">
        <v>1701</v>
      </c>
      <c r="M233" s="728" t="s">
        <v>1701</v>
      </c>
      <c r="N233" s="728" t="s">
        <v>1701</v>
      </c>
      <c r="O233" s="728" t="s">
        <v>1701</v>
      </c>
      <c r="P233" s="728" t="s">
        <v>1701</v>
      </c>
      <c r="Q233" s="728" t="s">
        <v>1701</v>
      </c>
    </row>
    <row r="234" spans="1:17" ht="9" customHeight="1">
      <c r="B234" s="723"/>
      <c r="C234" s="723"/>
      <c r="D234" s="709" t="s">
        <v>1696</v>
      </c>
      <c r="E234" s="726">
        <v>2</v>
      </c>
      <c r="F234" s="728" t="s">
        <v>1701</v>
      </c>
      <c r="G234" s="728" t="s">
        <v>1701</v>
      </c>
      <c r="H234" s="728" t="s">
        <v>1701</v>
      </c>
      <c r="I234" s="728" t="s">
        <v>1701</v>
      </c>
      <c r="J234" s="728" t="s">
        <v>1701</v>
      </c>
      <c r="K234" s="728" t="s">
        <v>1701</v>
      </c>
      <c r="L234" s="731" t="s">
        <v>1701</v>
      </c>
      <c r="M234" s="728" t="s">
        <v>1701</v>
      </c>
      <c r="N234" s="728" t="s">
        <v>1701</v>
      </c>
      <c r="O234" s="728" t="s">
        <v>1701</v>
      </c>
      <c r="P234" s="728" t="s">
        <v>1701</v>
      </c>
      <c r="Q234" s="728" t="s">
        <v>1701</v>
      </c>
    </row>
    <row r="235" spans="1:17" ht="9" customHeight="1">
      <c r="B235" s="723"/>
      <c r="C235" s="723"/>
      <c r="D235" s="709" t="s">
        <v>1697</v>
      </c>
      <c r="E235" s="726">
        <v>9</v>
      </c>
      <c r="F235" s="728" t="s">
        <v>1701</v>
      </c>
      <c r="G235" s="728" t="s">
        <v>1701</v>
      </c>
      <c r="H235" s="728" t="s">
        <v>1701</v>
      </c>
      <c r="I235" s="728" t="s">
        <v>1701</v>
      </c>
      <c r="J235" s="728" t="s">
        <v>1701</v>
      </c>
      <c r="K235" s="728" t="s">
        <v>1701</v>
      </c>
      <c r="L235" s="731" t="s">
        <v>1701</v>
      </c>
      <c r="M235" s="728" t="s">
        <v>1701</v>
      </c>
      <c r="N235" s="728" t="s">
        <v>1701</v>
      </c>
      <c r="O235" s="728" t="s">
        <v>1701</v>
      </c>
      <c r="P235" s="728" t="s">
        <v>1701</v>
      </c>
      <c r="Q235" s="728" t="s">
        <v>1701</v>
      </c>
    </row>
    <row r="236" spans="1:17" ht="9" customHeight="1">
      <c r="B236" s="723"/>
      <c r="C236" s="723"/>
    </row>
    <row r="237" spans="1:17" ht="9" customHeight="1">
      <c r="B237" s="723"/>
      <c r="C237" s="723"/>
    </row>
    <row r="238" spans="1:17" ht="9" customHeight="1">
      <c r="B238" s="723"/>
      <c r="C238" s="723"/>
    </row>
    <row r="239" spans="1:17" ht="9" customHeight="1">
      <c r="B239" s="723"/>
      <c r="C239" s="723"/>
    </row>
    <row r="240" spans="1:17" s="43" customFormat="1" ht="9.75" customHeight="1">
      <c r="A240" s="440" t="s">
        <v>52</v>
      </c>
      <c r="D240" s="709"/>
      <c r="E240" s="726"/>
      <c r="F240" s="726"/>
      <c r="G240" s="726"/>
      <c r="H240" s="726"/>
      <c r="I240" s="726"/>
      <c r="J240" s="726"/>
      <c r="K240" s="726"/>
      <c r="L240" s="725"/>
      <c r="M240" s="726"/>
      <c r="N240" s="726"/>
      <c r="O240" s="726"/>
      <c r="P240" s="726"/>
      <c r="Q240" s="726"/>
    </row>
    <row r="241" spans="2:17" ht="18" customHeight="1">
      <c r="B241" s="723"/>
      <c r="C241" s="723" t="s">
        <v>1815</v>
      </c>
      <c r="D241" s="709" t="s">
        <v>1695</v>
      </c>
      <c r="E241" s="726">
        <v>8</v>
      </c>
      <c r="F241" s="726">
        <v>2</v>
      </c>
      <c r="G241" s="726">
        <v>0</v>
      </c>
      <c r="H241" s="726">
        <v>2</v>
      </c>
      <c r="I241" s="726">
        <v>6</v>
      </c>
      <c r="J241" s="726">
        <v>1</v>
      </c>
      <c r="K241" s="726">
        <v>4</v>
      </c>
      <c r="L241" s="725">
        <v>1</v>
      </c>
      <c r="M241" s="728" t="s">
        <v>1701</v>
      </c>
      <c r="N241" s="728" t="s">
        <v>1701</v>
      </c>
      <c r="O241" s="728" t="s">
        <v>1701</v>
      </c>
      <c r="P241" s="728" t="s">
        <v>1701</v>
      </c>
      <c r="Q241" s="728" t="s">
        <v>1701</v>
      </c>
    </row>
    <row r="242" spans="2:17" ht="9" customHeight="1">
      <c r="B242" s="723"/>
      <c r="C242" s="723"/>
      <c r="D242" s="709" t="s">
        <v>1696</v>
      </c>
      <c r="E242" s="726">
        <v>5</v>
      </c>
      <c r="F242" s="726">
        <v>4</v>
      </c>
      <c r="G242" s="726">
        <v>0</v>
      </c>
      <c r="H242" s="726">
        <v>4</v>
      </c>
      <c r="I242" s="726">
        <v>1</v>
      </c>
      <c r="J242" s="726">
        <v>0</v>
      </c>
      <c r="K242" s="726">
        <v>0</v>
      </c>
      <c r="L242" s="725">
        <v>1</v>
      </c>
      <c r="M242" s="728" t="s">
        <v>1701</v>
      </c>
      <c r="N242" s="728" t="s">
        <v>1701</v>
      </c>
      <c r="O242" s="728" t="s">
        <v>1701</v>
      </c>
      <c r="P242" s="728" t="s">
        <v>1701</v>
      </c>
      <c r="Q242" s="728" t="s">
        <v>1701</v>
      </c>
    </row>
    <row r="243" spans="2:17" ht="9" customHeight="1">
      <c r="B243" s="723"/>
      <c r="C243" s="723"/>
      <c r="D243" s="709" t="s">
        <v>1697</v>
      </c>
      <c r="E243" s="726">
        <v>13</v>
      </c>
      <c r="F243" s="726">
        <v>6</v>
      </c>
      <c r="G243" s="726">
        <v>0</v>
      </c>
      <c r="H243" s="726">
        <v>6</v>
      </c>
      <c r="I243" s="726">
        <v>7</v>
      </c>
      <c r="J243" s="726">
        <v>1</v>
      </c>
      <c r="K243" s="726">
        <v>4</v>
      </c>
      <c r="L243" s="725">
        <v>2</v>
      </c>
      <c r="M243" s="728" t="s">
        <v>1701</v>
      </c>
      <c r="N243" s="728" t="s">
        <v>1701</v>
      </c>
      <c r="O243" s="728" t="s">
        <v>1701</v>
      </c>
      <c r="P243" s="728" t="s">
        <v>1701</v>
      </c>
      <c r="Q243" s="728" t="s">
        <v>1701</v>
      </c>
    </row>
    <row r="244" spans="2:17" ht="18" customHeight="1">
      <c r="B244" s="723"/>
      <c r="C244" s="729" t="s">
        <v>1816</v>
      </c>
      <c r="D244" s="709" t="s">
        <v>1695</v>
      </c>
      <c r="E244" s="726">
        <v>67</v>
      </c>
      <c r="F244" s="726">
        <v>51</v>
      </c>
      <c r="G244" s="726">
        <v>51</v>
      </c>
      <c r="H244" s="726">
        <v>0</v>
      </c>
      <c r="I244" s="726">
        <v>16</v>
      </c>
      <c r="J244" s="726">
        <v>1</v>
      </c>
      <c r="K244" s="726">
        <v>11</v>
      </c>
      <c r="L244" s="725">
        <v>4</v>
      </c>
      <c r="M244" s="726">
        <v>64</v>
      </c>
      <c r="N244" s="726">
        <v>3</v>
      </c>
      <c r="O244" s="726">
        <v>0</v>
      </c>
      <c r="P244" s="726">
        <v>0</v>
      </c>
      <c r="Q244" s="726">
        <v>0</v>
      </c>
    </row>
    <row r="245" spans="2:17" ht="9" customHeight="1">
      <c r="B245" s="723"/>
      <c r="C245" s="723"/>
      <c r="D245" s="709" t="s">
        <v>1696</v>
      </c>
      <c r="E245" s="726">
        <v>56</v>
      </c>
      <c r="F245" s="726">
        <v>33</v>
      </c>
      <c r="G245" s="726">
        <v>33</v>
      </c>
      <c r="H245" s="726">
        <v>0</v>
      </c>
      <c r="I245" s="726">
        <v>23</v>
      </c>
      <c r="J245" s="726">
        <v>1</v>
      </c>
      <c r="K245" s="726">
        <v>18</v>
      </c>
      <c r="L245" s="725">
        <v>4</v>
      </c>
      <c r="M245" s="726">
        <v>52</v>
      </c>
      <c r="N245" s="726">
        <v>3</v>
      </c>
      <c r="O245" s="726">
        <v>0</v>
      </c>
      <c r="P245" s="726">
        <v>1</v>
      </c>
      <c r="Q245" s="726">
        <v>0</v>
      </c>
    </row>
    <row r="246" spans="2:17" ht="9" customHeight="1">
      <c r="B246" s="723"/>
      <c r="C246" s="723"/>
      <c r="D246" s="709" t="s">
        <v>1697</v>
      </c>
      <c r="E246" s="726">
        <v>123</v>
      </c>
      <c r="F246" s="726">
        <v>84</v>
      </c>
      <c r="G246" s="726">
        <v>84</v>
      </c>
      <c r="H246" s="726">
        <v>0</v>
      </c>
      <c r="I246" s="726">
        <v>39</v>
      </c>
      <c r="J246" s="726">
        <v>2</v>
      </c>
      <c r="K246" s="726">
        <v>29</v>
      </c>
      <c r="L246" s="725">
        <v>8</v>
      </c>
      <c r="M246" s="726">
        <v>116</v>
      </c>
      <c r="N246" s="726">
        <v>6</v>
      </c>
      <c r="O246" s="726">
        <v>0</v>
      </c>
      <c r="P246" s="726">
        <v>1</v>
      </c>
      <c r="Q246" s="726">
        <v>0</v>
      </c>
    </row>
    <row r="247" spans="2:17" ht="18" customHeight="1">
      <c r="B247" s="723"/>
      <c r="C247" s="729" t="s">
        <v>1817</v>
      </c>
      <c r="D247" s="709" t="s">
        <v>1695</v>
      </c>
      <c r="E247" s="726">
        <v>46</v>
      </c>
      <c r="F247" s="726">
        <v>19</v>
      </c>
      <c r="G247" s="726">
        <v>1</v>
      </c>
      <c r="H247" s="726">
        <v>18</v>
      </c>
      <c r="I247" s="726">
        <v>27</v>
      </c>
      <c r="J247" s="726">
        <v>3</v>
      </c>
      <c r="K247" s="726">
        <v>19</v>
      </c>
      <c r="L247" s="725">
        <v>5</v>
      </c>
      <c r="M247" s="726">
        <v>38</v>
      </c>
      <c r="N247" s="726">
        <v>3</v>
      </c>
      <c r="O247" s="726">
        <v>2</v>
      </c>
      <c r="P247" s="726">
        <v>3</v>
      </c>
      <c r="Q247" s="726">
        <v>0</v>
      </c>
    </row>
    <row r="248" spans="2:17" ht="9" customHeight="1">
      <c r="B248" s="723"/>
      <c r="C248" s="723"/>
      <c r="D248" s="709" t="s">
        <v>1696</v>
      </c>
      <c r="E248" s="726">
        <v>53</v>
      </c>
      <c r="F248" s="726">
        <v>19</v>
      </c>
      <c r="G248" s="726">
        <v>0</v>
      </c>
      <c r="H248" s="726">
        <v>19</v>
      </c>
      <c r="I248" s="726">
        <v>34</v>
      </c>
      <c r="J248" s="726">
        <v>4</v>
      </c>
      <c r="K248" s="726">
        <v>27</v>
      </c>
      <c r="L248" s="725">
        <v>3</v>
      </c>
      <c r="M248" s="726">
        <v>46</v>
      </c>
      <c r="N248" s="726">
        <v>4</v>
      </c>
      <c r="O248" s="726">
        <v>0</v>
      </c>
      <c r="P248" s="726">
        <v>3</v>
      </c>
      <c r="Q248" s="726">
        <v>0</v>
      </c>
    </row>
    <row r="249" spans="2:17" ht="9" customHeight="1">
      <c r="B249" s="723"/>
      <c r="C249" s="723"/>
      <c r="D249" s="709" t="s">
        <v>1697</v>
      </c>
      <c r="E249" s="726">
        <v>99</v>
      </c>
      <c r="F249" s="726">
        <v>38</v>
      </c>
      <c r="G249" s="726">
        <v>1</v>
      </c>
      <c r="H249" s="726">
        <v>37</v>
      </c>
      <c r="I249" s="726">
        <v>61</v>
      </c>
      <c r="J249" s="726">
        <v>7</v>
      </c>
      <c r="K249" s="726">
        <v>46</v>
      </c>
      <c r="L249" s="725">
        <v>8</v>
      </c>
      <c r="M249" s="726">
        <v>84</v>
      </c>
      <c r="N249" s="726">
        <v>7</v>
      </c>
      <c r="O249" s="726">
        <v>2</v>
      </c>
      <c r="P249" s="726">
        <v>6</v>
      </c>
      <c r="Q249" s="726">
        <v>0</v>
      </c>
    </row>
    <row r="250" spans="2:17" ht="18" customHeight="1">
      <c r="B250" s="723"/>
      <c r="C250" s="730" t="s">
        <v>1800</v>
      </c>
      <c r="D250" s="709" t="s">
        <v>1695</v>
      </c>
      <c r="E250" s="726">
        <v>205</v>
      </c>
      <c r="F250" s="726">
        <v>138</v>
      </c>
      <c r="G250" s="726">
        <v>112</v>
      </c>
      <c r="H250" s="726">
        <v>26</v>
      </c>
      <c r="I250" s="726">
        <v>67</v>
      </c>
      <c r="J250" s="726">
        <v>8</v>
      </c>
      <c r="K250" s="726">
        <v>47</v>
      </c>
      <c r="L250" s="725">
        <v>12</v>
      </c>
      <c r="M250" s="726">
        <v>187</v>
      </c>
      <c r="N250" s="726">
        <v>9</v>
      </c>
      <c r="O250" s="726">
        <v>2</v>
      </c>
      <c r="P250" s="726">
        <v>3</v>
      </c>
      <c r="Q250" s="726">
        <v>4</v>
      </c>
    </row>
    <row r="251" spans="2:17" ht="9" customHeight="1">
      <c r="B251" s="723"/>
      <c r="C251" s="723"/>
      <c r="D251" s="709" t="s">
        <v>1696</v>
      </c>
      <c r="E251" s="726">
        <v>151</v>
      </c>
      <c r="F251" s="726">
        <v>80</v>
      </c>
      <c r="G251" s="726">
        <v>54</v>
      </c>
      <c r="H251" s="726">
        <v>26</v>
      </c>
      <c r="I251" s="726">
        <v>71</v>
      </c>
      <c r="J251" s="726">
        <v>5</v>
      </c>
      <c r="K251" s="726">
        <v>54</v>
      </c>
      <c r="L251" s="725">
        <v>12</v>
      </c>
      <c r="M251" s="726">
        <v>137</v>
      </c>
      <c r="N251" s="726">
        <v>8</v>
      </c>
      <c r="O251" s="726">
        <v>0</v>
      </c>
      <c r="P251" s="726">
        <v>4</v>
      </c>
      <c r="Q251" s="726">
        <v>2</v>
      </c>
    </row>
    <row r="252" spans="2:17" ht="9" customHeight="1">
      <c r="B252" s="723"/>
      <c r="C252" s="723"/>
      <c r="D252" s="709" t="s">
        <v>1697</v>
      </c>
      <c r="E252" s="726">
        <v>356</v>
      </c>
      <c r="F252" s="726">
        <v>218</v>
      </c>
      <c r="G252" s="726">
        <v>166</v>
      </c>
      <c r="H252" s="726">
        <v>52</v>
      </c>
      <c r="I252" s="726">
        <v>138</v>
      </c>
      <c r="J252" s="726">
        <v>13</v>
      </c>
      <c r="K252" s="726">
        <v>101</v>
      </c>
      <c r="L252" s="725">
        <v>24</v>
      </c>
      <c r="M252" s="726">
        <v>324</v>
      </c>
      <c r="N252" s="726">
        <v>17</v>
      </c>
      <c r="O252" s="726">
        <v>2</v>
      </c>
      <c r="P252" s="726">
        <v>7</v>
      </c>
      <c r="Q252" s="726">
        <v>6</v>
      </c>
    </row>
    <row r="253" spans="2:17" ht="18" customHeight="1">
      <c r="B253" s="76" t="s">
        <v>1818</v>
      </c>
      <c r="C253" s="723"/>
      <c r="D253" s="709" t="s">
        <v>1695</v>
      </c>
      <c r="E253" s="726">
        <v>1029</v>
      </c>
      <c r="F253" s="726">
        <v>634</v>
      </c>
      <c r="G253" s="726">
        <v>407</v>
      </c>
      <c r="H253" s="726">
        <v>227</v>
      </c>
      <c r="I253" s="726">
        <v>395</v>
      </c>
      <c r="J253" s="726">
        <v>49</v>
      </c>
      <c r="K253" s="726">
        <v>275</v>
      </c>
      <c r="L253" s="725">
        <v>71</v>
      </c>
      <c r="M253" s="726">
        <v>781</v>
      </c>
      <c r="N253" s="726">
        <v>141</v>
      </c>
      <c r="O253" s="726">
        <v>67</v>
      </c>
      <c r="P253" s="726">
        <v>35</v>
      </c>
      <c r="Q253" s="726">
        <v>5</v>
      </c>
    </row>
    <row r="254" spans="2:17" ht="9" customHeight="1">
      <c r="B254" s="723"/>
      <c r="C254" s="723"/>
      <c r="D254" s="709" t="s">
        <v>1696</v>
      </c>
      <c r="E254" s="726">
        <v>718</v>
      </c>
      <c r="F254" s="726">
        <v>291</v>
      </c>
      <c r="G254" s="726">
        <v>151</v>
      </c>
      <c r="H254" s="726">
        <v>140</v>
      </c>
      <c r="I254" s="726">
        <v>427</v>
      </c>
      <c r="J254" s="726">
        <v>68</v>
      </c>
      <c r="K254" s="726">
        <v>270</v>
      </c>
      <c r="L254" s="725">
        <v>89</v>
      </c>
      <c r="M254" s="726">
        <v>509</v>
      </c>
      <c r="N254" s="726">
        <v>133</v>
      </c>
      <c r="O254" s="726">
        <v>58</v>
      </c>
      <c r="P254" s="726">
        <v>15</v>
      </c>
      <c r="Q254" s="726">
        <v>3</v>
      </c>
    </row>
    <row r="255" spans="2:17" ht="9" customHeight="1">
      <c r="B255" s="723"/>
      <c r="C255" s="723"/>
      <c r="D255" s="709" t="s">
        <v>1697</v>
      </c>
      <c r="E255" s="726">
        <v>1747</v>
      </c>
      <c r="F255" s="726">
        <v>925</v>
      </c>
      <c r="G255" s="726">
        <v>558</v>
      </c>
      <c r="H255" s="726">
        <v>367</v>
      </c>
      <c r="I255" s="726">
        <v>822</v>
      </c>
      <c r="J255" s="726">
        <v>117</v>
      </c>
      <c r="K255" s="726">
        <v>545</v>
      </c>
      <c r="L255" s="725">
        <v>160</v>
      </c>
      <c r="M255" s="726">
        <v>1290</v>
      </c>
      <c r="N255" s="726">
        <v>274</v>
      </c>
      <c r="O255" s="726">
        <v>125</v>
      </c>
      <c r="P255" s="726">
        <v>50</v>
      </c>
      <c r="Q255" s="726">
        <v>8</v>
      </c>
    </row>
    <row r="256" spans="2:17" ht="18" customHeight="1">
      <c r="B256" s="76" t="s">
        <v>693</v>
      </c>
      <c r="C256" s="723"/>
    </row>
    <row r="257" spans="2:17" ht="18" customHeight="1">
      <c r="B257" s="723"/>
      <c r="C257" s="723" t="s">
        <v>694</v>
      </c>
      <c r="D257" s="709" t="s">
        <v>1695</v>
      </c>
      <c r="E257" s="726">
        <v>5</v>
      </c>
      <c r="F257" s="726">
        <v>0</v>
      </c>
      <c r="G257" s="726">
        <v>0</v>
      </c>
      <c r="H257" s="726">
        <v>0</v>
      </c>
      <c r="I257" s="726">
        <v>5</v>
      </c>
      <c r="J257" s="726">
        <v>3</v>
      </c>
      <c r="K257" s="726">
        <v>2</v>
      </c>
      <c r="L257" s="725">
        <v>0</v>
      </c>
      <c r="M257" s="728" t="s">
        <v>1701</v>
      </c>
      <c r="N257" s="728" t="s">
        <v>1701</v>
      </c>
      <c r="O257" s="728" t="s">
        <v>1701</v>
      </c>
      <c r="P257" s="728" t="s">
        <v>1701</v>
      </c>
      <c r="Q257" s="728" t="s">
        <v>1701</v>
      </c>
    </row>
    <row r="258" spans="2:17" ht="9" customHeight="1">
      <c r="B258" s="723"/>
      <c r="C258" s="723"/>
      <c r="D258" s="709" t="s">
        <v>1696</v>
      </c>
      <c r="E258" s="726">
        <v>3</v>
      </c>
      <c r="F258" s="726">
        <v>0</v>
      </c>
      <c r="G258" s="726">
        <v>0</v>
      </c>
      <c r="H258" s="726">
        <v>0</v>
      </c>
      <c r="I258" s="726">
        <v>3</v>
      </c>
      <c r="J258" s="726">
        <v>3</v>
      </c>
      <c r="K258" s="726">
        <v>0</v>
      </c>
      <c r="L258" s="725">
        <v>0</v>
      </c>
      <c r="M258" s="728" t="s">
        <v>1701</v>
      </c>
      <c r="N258" s="728" t="s">
        <v>1701</v>
      </c>
      <c r="O258" s="728" t="s">
        <v>1701</v>
      </c>
      <c r="P258" s="728" t="s">
        <v>1701</v>
      </c>
      <c r="Q258" s="728" t="s">
        <v>1701</v>
      </c>
    </row>
    <row r="259" spans="2:17" ht="9" customHeight="1">
      <c r="B259" s="723"/>
      <c r="C259" s="723"/>
      <c r="D259" s="709" t="s">
        <v>1697</v>
      </c>
      <c r="E259" s="726">
        <v>8</v>
      </c>
      <c r="F259" s="726">
        <v>0</v>
      </c>
      <c r="G259" s="726">
        <v>0</v>
      </c>
      <c r="H259" s="726">
        <v>0</v>
      </c>
      <c r="I259" s="726">
        <v>8</v>
      </c>
      <c r="J259" s="726">
        <v>6</v>
      </c>
      <c r="K259" s="726">
        <v>2</v>
      </c>
      <c r="L259" s="725">
        <v>0</v>
      </c>
      <c r="M259" s="728" t="s">
        <v>1701</v>
      </c>
      <c r="N259" s="728" t="s">
        <v>1701</v>
      </c>
      <c r="O259" s="728" t="s">
        <v>1701</v>
      </c>
      <c r="P259" s="728" t="s">
        <v>1701</v>
      </c>
      <c r="Q259" s="728" t="s">
        <v>1701</v>
      </c>
    </row>
    <row r="260" spans="2:17" ht="18" customHeight="1">
      <c r="B260" s="723"/>
      <c r="C260" s="723" t="s">
        <v>695</v>
      </c>
      <c r="D260" s="709" t="s">
        <v>1695</v>
      </c>
      <c r="E260" s="726">
        <v>2</v>
      </c>
      <c r="F260" s="726">
        <v>0</v>
      </c>
      <c r="G260" s="726">
        <v>0</v>
      </c>
      <c r="H260" s="726">
        <v>0</v>
      </c>
      <c r="I260" s="726">
        <v>2</v>
      </c>
      <c r="J260" s="726">
        <v>2</v>
      </c>
      <c r="K260" s="726">
        <v>0</v>
      </c>
      <c r="L260" s="725">
        <v>0</v>
      </c>
      <c r="M260" s="728" t="s">
        <v>1701</v>
      </c>
      <c r="N260" s="728" t="s">
        <v>1701</v>
      </c>
      <c r="O260" s="728" t="s">
        <v>1701</v>
      </c>
      <c r="P260" s="728" t="s">
        <v>1701</v>
      </c>
      <c r="Q260" s="728" t="s">
        <v>1701</v>
      </c>
    </row>
    <row r="261" spans="2:17" ht="9" customHeight="1">
      <c r="B261" s="723"/>
      <c r="C261" s="723"/>
      <c r="D261" s="709" t="s">
        <v>1697</v>
      </c>
      <c r="E261" s="726">
        <v>2</v>
      </c>
      <c r="F261" s="726">
        <v>0</v>
      </c>
      <c r="G261" s="726">
        <v>0</v>
      </c>
      <c r="H261" s="726">
        <v>0</v>
      </c>
      <c r="I261" s="726">
        <v>2</v>
      </c>
      <c r="J261" s="726">
        <v>2</v>
      </c>
      <c r="K261" s="726">
        <v>0</v>
      </c>
      <c r="L261" s="725">
        <v>0</v>
      </c>
      <c r="M261" s="728" t="s">
        <v>1701</v>
      </c>
      <c r="N261" s="728" t="s">
        <v>1701</v>
      </c>
      <c r="O261" s="728" t="s">
        <v>1701</v>
      </c>
      <c r="P261" s="728" t="s">
        <v>1701</v>
      </c>
      <c r="Q261" s="728" t="s">
        <v>1701</v>
      </c>
    </row>
    <row r="262" spans="2:17" ht="18" customHeight="1">
      <c r="B262" s="723"/>
      <c r="C262" s="730" t="s">
        <v>1800</v>
      </c>
      <c r="D262" s="709" t="s">
        <v>1695</v>
      </c>
      <c r="E262" s="726">
        <v>7</v>
      </c>
      <c r="F262" s="726">
        <v>0</v>
      </c>
      <c r="G262" s="726">
        <v>0</v>
      </c>
      <c r="H262" s="726">
        <v>0</v>
      </c>
      <c r="I262" s="726">
        <v>7</v>
      </c>
      <c r="J262" s="726">
        <v>5</v>
      </c>
      <c r="K262" s="726">
        <v>2</v>
      </c>
      <c r="L262" s="725">
        <v>0</v>
      </c>
      <c r="M262" s="728" t="s">
        <v>1701</v>
      </c>
      <c r="N262" s="728" t="s">
        <v>1701</v>
      </c>
      <c r="O262" s="728" t="s">
        <v>1701</v>
      </c>
      <c r="P262" s="728" t="s">
        <v>1701</v>
      </c>
      <c r="Q262" s="728" t="s">
        <v>1701</v>
      </c>
    </row>
    <row r="263" spans="2:17" ht="9" customHeight="1">
      <c r="B263" s="723"/>
      <c r="C263" s="723"/>
      <c r="D263" s="709" t="s">
        <v>1696</v>
      </c>
      <c r="E263" s="726">
        <v>3</v>
      </c>
      <c r="F263" s="726">
        <v>0</v>
      </c>
      <c r="G263" s="726">
        <v>0</v>
      </c>
      <c r="H263" s="726">
        <v>0</v>
      </c>
      <c r="I263" s="726">
        <v>3</v>
      </c>
      <c r="J263" s="726">
        <v>3</v>
      </c>
      <c r="K263" s="726">
        <v>0</v>
      </c>
      <c r="L263" s="725">
        <v>0</v>
      </c>
      <c r="M263" s="728" t="s">
        <v>1701</v>
      </c>
      <c r="N263" s="728" t="s">
        <v>1701</v>
      </c>
      <c r="O263" s="728" t="s">
        <v>1701</v>
      </c>
      <c r="P263" s="728" t="s">
        <v>1701</v>
      </c>
      <c r="Q263" s="728" t="s">
        <v>1701</v>
      </c>
    </row>
    <row r="264" spans="2:17" ht="9" customHeight="1">
      <c r="B264" s="723"/>
      <c r="C264" s="723"/>
      <c r="D264" s="709" t="s">
        <v>1697</v>
      </c>
      <c r="E264" s="726">
        <v>10</v>
      </c>
      <c r="F264" s="726">
        <v>0</v>
      </c>
      <c r="G264" s="726">
        <v>0</v>
      </c>
      <c r="H264" s="726">
        <v>0</v>
      </c>
      <c r="I264" s="726">
        <v>10</v>
      </c>
      <c r="J264" s="726">
        <v>8</v>
      </c>
      <c r="K264" s="726">
        <v>2</v>
      </c>
      <c r="L264" s="725">
        <v>0</v>
      </c>
      <c r="M264" s="728" t="s">
        <v>1701</v>
      </c>
      <c r="N264" s="728" t="s">
        <v>1701</v>
      </c>
      <c r="O264" s="728" t="s">
        <v>1701</v>
      </c>
      <c r="P264" s="728" t="s">
        <v>1701</v>
      </c>
      <c r="Q264" s="728" t="s">
        <v>1701</v>
      </c>
    </row>
    <row r="265" spans="2:17" ht="18" customHeight="1">
      <c r="B265" s="76" t="s">
        <v>696</v>
      </c>
      <c r="C265" s="723"/>
    </row>
    <row r="266" spans="2:17" ht="18" customHeight="1">
      <c r="B266" s="723"/>
      <c r="C266" s="723" t="s">
        <v>696</v>
      </c>
      <c r="D266" s="709" t="s">
        <v>1695</v>
      </c>
      <c r="E266" s="726">
        <v>679</v>
      </c>
      <c r="F266" s="726">
        <v>0</v>
      </c>
      <c r="G266" s="726">
        <v>0</v>
      </c>
      <c r="H266" s="726">
        <v>0</v>
      </c>
      <c r="I266" s="726">
        <v>679</v>
      </c>
      <c r="J266" s="726">
        <v>677</v>
      </c>
      <c r="K266" s="726">
        <v>1</v>
      </c>
      <c r="L266" s="725">
        <v>1</v>
      </c>
      <c r="M266" s="726">
        <v>393</v>
      </c>
      <c r="N266" s="726">
        <v>214</v>
      </c>
      <c r="O266" s="726">
        <v>2</v>
      </c>
      <c r="P266" s="726">
        <v>45</v>
      </c>
      <c r="Q266" s="726">
        <v>25</v>
      </c>
    </row>
    <row r="267" spans="2:17" ht="9" customHeight="1">
      <c r="B267" s="723"/>
      <c r="C267" s="723"/>
      <c r="D267" s="709" t="s">
        <v>1696</v>
      </c>
      <c r="E267" s="726">
        <v>304</v>
      </c>
      <c r="F267" s="726">
        <v>0</v>
      </c>
      <c r="G267" s="726">
        <v>0</v>
      </c>
      <c r="H267" s="726">
        <v>0</v>
      </c>
      <c r="I267" s="726">
        <v>304</v>
      </c>
      <c r="J267" s="726">
        <v>304</v>
      </c>
      <c r="K267" s="726">
        <v>0</v>
      </c>
      <c r="L267" s="725">
        <v>0</v>
      </c>
      <c r="M267" s="726">
        <v>158</v>
      </c>
      <c r="N267" s="726">
        <v>108</v>
      </c>
      <c r="O267" s="726">
        <v>0</v>
      </c>
      <c r="P267" s="726">
        <v>27</v>
      </c>
      <c r="Q267" s="726">
        <v>11</v>
      </c>
    </row>
    <row r="268" spans="2:17" ht="9" customHeight="1">
      <c r="B268" s="723"/>
      <c r="C268" s="723"/>
      <c r="D268" s="709" t="s">
        <v>1697</v>
      </c>
      <c r="E268" s="726">
        <v>983</v>
      </c>
      <c r="F268" s="726">
        <v>0</v>
      </c>
      <c r="G268" s="726">
        <v>0</v>
      </c>
      <c r="H268" s="726">
        <v>0</v>
      </c>
      <c r="I268" s="726">
        <v>983</v>
      </c>
      <c r="J268" s="726">
        <v>981</v>
      </c>
      <c r="K268" s="726">
        <v>1</v>
      </c>
      <c r="L268" s="725">
        <v>1</v>
      </c>
      <c r="M268" s="726">
        <v>551</v>
      </c>
      <c r="N268" s="726">
        <v>322</v>
      </c>
      <c r="O268" s="726">
        <v>2</v>
      </c>
      <c r="P268" s="726">
        <v>72</v>
      </c>
      <c r="Q268" s="726">
        <v>36</v>
      </c>
    </row>
    <row r="269" spans="2:17" ht="18" customHeight="1">
      <c r="B269" s="723"/>
      <c r="C269" s="723" t="s">
        <v>697</v>
      </c>
      <c r="D269" s="709" t="s">
        <v>1695</v>
      </c>
      <c r="E269" s="726">
        <v>3</v>
      </c>
      <c r="F269" s="726">
        <v>0</v>
      </c>
      <c r="G269" s="726">
        <v>0</v>
      </c>
      <c r="H269" s="726">
        <v>0</v>
      </c>
      <c r="I269" s="726">
        <v>3</v>
      </c>
      <c r="J269" s="726">
        <v>3</v>
      </c>
      <c r="K269" s="726">
        <v>0</v>
      </c>
      <c r="L269" s="725">
        <v>0</v>
      </c>
      <c r="M269" s="728" t="s">
        <v>1701</v>
      </c>
      <c r="N269" s="728" t="s">
        <v>1701</v>
      </c>
      <c r="O269" s="728" t="s">
        <v>1701</v>
      </c>
      <c r="P269" s="728" t="s">
        <v>1701</v>
      </c>
      <c r="Q269" s="728" t="s">
        <v>1701</v>
      </c>
    </row>
    <row r="270" spans="2:17" ht="9" customHeight="1">
      <c r="B270" s="723"/>
      <c r="C270" s="723"/>
      <c r="D270" s="709" t="s">
        <v>1697</v>
      </c>
      <c r="E270" s="726">
        <v>3</v>
      </c>
      <c r="F270" s="726">
        <v>0</v>
      </c>
      <c r="G270" s="726">
        <v>0</v>
      </c>
      <c r="H270" s="726">
        <v>0</v>
      </c>
      <c r="I270" s="726">
        <v>3</v>
      </c>
      <c r="J270" s="726">
        <v>3</v>
      </c>
      <c r="K270" s="726">
        <v>0</v>
      </c>
      <c r="L270" s="725">
        <v>0</v>
      </c>
      <c r="M270" s="728" t="s">
        <v>1701</v>
      </c>
      <c r="N270" s="728" t="s">
        <v>1701</v>
      </c>
      <c r="O270" s="728" t="s">
        <v>1701</v>
      </c>
      <c r="P270" s="728" t="s">
        <v>1701</v>
      </c>
      <c r="Q270" s="728" t="s">
        <v>1701</v>
      </c>
    </row>
    <row r="271" spans="2:17" ht="18" customHeight="1">
      <c r="B271" s="723"/>
      <c r="C271" s="723" t="s">
        <v>1819</v>
      </c>
      <c r="D271" s="709" t="s">
        <v>1695</v>
      </c>
      <c r="E271" s="726">
        <v>7</v>
      </c>
      <c r="F271" s="726">
        <v>0</v>
      </c>
      <c r="G271" s="726">
        <v>0</v>
      </c>
      <c r="H271" s="726">
        <v>0</v>
      </c>
      <c r="I271" s="726">
        <v>7</v>
      </c>
      <c r="J271" s="726">
        <v>7</v>
      </c>
      <c r="K271" s="726">
        <v>0</v>
      </c>
      <c r="L271" s="725">
        <v>0</v>
      </c>
      <c r="M271" s="728" t="s">
        <v>1701</v>
      </c>
      <c r="N271" s="728" t="s">
        <v>1701</v>
      </c>
      <c r="O271" s="728" t="s">
        <v>1701</v>
      </c>
      <c r="P271" s="728" t="s">
        <v>1701</v>
      </c>
      <c r="Q271" s="728" t="s">
        <v>1701</v>
      </c>
    </row>
    <row r="272" spans="2:17" ht="9" customHeight="1">
      <c r="B272" s="723"/>
      <c r="C272" s="723"/>
      <c r="D272" s="709" t="s">
        <v>1696</v>
      </c>
      <c r="E272" s="726">
        <v>1</v>
      </c>
      <c r="F272" s="726">
        <v>0</v>
      </c>
      <c r="G272" s="726">
        <v>0</v>
      </c>
      <c r="H272" s="726">
        <v>0</v>
      </c>
      <c r="I272" s="726">
        <v>1</v>
      </c>
      <c r="J272" s="726">
        <v>1</v>
      </c>
      <c r="K272" s="726">
        <v>0</v>
      </c>
      <c r="L272" s="725">
        <v>0</v>
      </c>
      <c r="M272" s="728" t="s">
        <v>1701</v>
      </c>
      <c r="N272" s="728" t="s">
        <v>1701</v>
      </c>
      <c r="O272" s="728" t="s">
        <v>1701</v>
      </c>
      <c r="P272" s="728" t="s">
        <v>1701</v>
      </c>
      <c r="Q272" s="728" t="s">
        <v>1701</v>
      </c>
    </row>
    <row r="273" spans="2:17" ht="9" customHeight="1">
      <c r="B273" s="723"/>
      <c r="C273" s="723"/>
      <c r="D273" s="709" t="s">
        <v>1697</v>
      </c>
      <c r="E273" s="726">
        <v>8</v>
      </c>
      <c r="F273" s="726">
        <v>0</v>
      </c>
      <c r="G273" s="726">
        <v>0</v>
      </c>
      <c r="H273" s="726">
        <v>0</v>
      </c>
      <c r="I273" s="726">
        <v>8</v>
      </c>
      <c r="J273" s="726">
        <v>8</v>
      </c>
      <c r="K273" s="726">
        <v>0</v>
      </c>
      <c r="L273" s="725">
        <v>0</v>
      </c>
      <c r="M273" s="728" t="s">
        <v>1701</v>
      </c>
      <c r="N273" s="728" t="s">
        <v>1701</v>
      </c>
      <c r="O273" s="728" t="s">
        <v>1701</v>
      </c>
      <c r="P273" s="728" t="s">
        <v>1701</v>
      </c>
      <c r="Q273" s="728" t="s">
        <v>1701</v>
      </c>
    </row>
    <row r="274" spans="2:17" ht="18" customHeight="1">
      <c r="B274" s="723"/>
      <c r="C274" s="730" t="s">
        <v>1800</v>
      </c>
      <c r="D274" s="709" t="s">
        <v>1695</v>
      </c>
      <c r="E274" s="726">
        <v>689</v>
      </c>
      <c r="F274" s="726">
        <v>0</v>
      </c>
      <c r="G274" s="726">
        <v>0</v>
      </c>
      <c r="H274" s="726">
        <v>0</v>
      </c>
      <c r="I274" s="726">
        <v>689</v>
      </c>
      <c r="J274" s="726">
        <v>687</v>
      </c>
      <c r="K274" s="726">
        <v>1</v>
      </c>
      <c r="L274" s="725">
        <v>1</v>
      </c>
      <c r="M274" s="726">
        <v>393</v>
      </c>
      <c r="N274" s="726">
        <v>214</v>
      </c>
      <c r="O274" s="726">
        <v>2</v>
      </c>
      <c r="P274" s="726">
        <v>45</v>
      </c>
      <c r="Q274" s="726">
        <v>35</v>
      </c>
    </row>
    <row r="275" spans="2:17" ht="9" customHeight="1">
      <c r="B275" s="723"/>
      <c r="C275" s="723"/>
      <c r="D275" s="709" t="s">
        <v>1696</v>
      </c>
      <c r="E275" s="726">
        <v>305</v>
      </c>
      <c r="F275" s="726">
        <v>0</v>
      </c>
      <c r="G275" s="726">
        <v>0</v>
      </c>
      <c r="H275" s="726">
        <v>0</v>
      </c>
      <c r="I275" s="726">
        <v>305</v>
      </c>
      <c r="J275" s="726">
        <v>305</v>
      </c>
      <c r="K275" s="726">
        <v>0</v>
      </c>
      <c r="L275" s="725">
        <v>0</v>
      </c>
      <c r="M275" s="726">
        <v>158</v>
      </c>
      <c r="N275" s="726">
        <v>108</v>
      </c>
      <c r="O275" s="726">
        <v>0</v>
      </c>
      <c r="P275" s="726">
        <v>27</v>
      </c>
      <c r="Q275" s="726">
        <v>12</v>
      </c>
    </row>
    <row r="276" spans="2:17" ht="9" customHeight="1">
      <c r="B276" s="723"/>
      <c r="C276" s="723"/>
      <c r="D276" s="709" t="s">
        <v>1697</v>
      </c>
      <c r="E276" s="726">
        <v>994</v>
      </c>
      <c r="F276" s="726">
        <v>0</v>
      </c>
      <c r="G276" s="726">
        <v>0</v>
      </c>
      <c r="H276" s="726">
        <v>0</v>
      </c>
      <c r="I276" s="726">
        <v>994</v>
      </c>
      <c r="J276" s="726">
        <v>992</v>
      </c>
      <c r="K276" s="726">
        <v>1</v>
      </c>
      <c r="L276" s="725">
        <v>1</v>
      </c>
      <c r="M276" s="726">
        <v>551</v>
      </c>
      <c r="N276" s="726">
        <v>322</v>
      </c>
      <c r="O276" s="726">
        <v>2</v>
      </c>
      <c r="P276" s="726">
        <v>72</v>
      </c>
      <c r="Q276" s="726">
        <v>47</v>
      </c>
    </row>
    <row r="277" spans="2:17" ht="18" customHeight="1">
      <c r="B277" s="76" t="s">
        <v>699</v>
      </c>
      <c r="C277" s="723"/>
    </row>
    <row r="278" spans="2:17" ht="18" customHeight="1">
      <c r="B278" s="723"/>
      <c r="C278" s="723" t="s">
        <v>699</v>
      </c>
      <c r="D278" s="709" t="s">
        <v>1695</v>
      </c>
      <c r="E278" s="726">
        <v>203</v>
      </c>
      <c r="F278" s="726">
        <v>0</v>
      </c>
      <c r="G278" s="726">
        <v>0</v>
      </c>
      <c r="H278" s="726">
        <v>0</v>
      </c>
      <c r="I278" s="726">
        <v>203</v>
      </c>
      <c r="J278" s="726">
        <v>198</v>
      </c>
      <c r="K278" s="726">
        <v>5</v>
      </c>
      <c r="L278" s="725">
        <v>0</v>
      </c>
      <c r="M278" s="728" t="s">
        <v>1701</v>
      </c>
      <c r="N278" s="728" t="s">
        <v>1701</v>
      </c>
      <c r="O278" s="728" t="s">
        <v>1701</v>
      </c>
      <c r="P278" s="728" t="s">
        <v>1701</v>
      </c>
      <c r="Q278" s="728" t="s">
        <v>1701</v>
      </c>
    </row>
    <row r="279" spans="2:17" ht="9" customHeight="1">
      <c r="B279" s="723"/>
      <c r="C279" s="723"/>
      <c r="D279" s="709" t="s">
        <v>1696</v>
      </c>
      <c r="E279" s="726">
        <v>222</v>
      </c>
      <c r="F279" s="726">
        <v>0</v>
      </c>
      <c r="G279" s="726">
        <v>0</v>
      </c>
      <c r="H279" s="726">
        <v>0</v>
      </c>
      <c r="I279" s="726">
        <v>222</v>
      </c>
      <c r="J279" s="726">
        <v>215</v>
      </c>
      <c r="K279" s="726">
        <v>7</v>
      </c>
      <c r="L279" s="725">
        <v>0</v>
      </c>
      <c r="M279" s="728" t="s">
        <v>1701</v>
      </c>
      <c r="N279" s="728" t="s">
        <v>1701</v>
      </c>
      <c r="O279" s="728" t="s">
        <v>1701</v>
      </c>
      <c r="P279" s="728" t="s">
        <v>1701</v>
      </c>
      <c r="Q279" s="728" t="s">
        <v>1701</v>
      </c>
    </row>
    <row r="280" spans="2:17" ht="9" customHeight="1">
      <c r="B280" s="723"/>
      <c r="C280" s="723"/>
      <c r="D280" s="709" t="s">
        <v>1697</v>
      </c>
      <c r="E280" s="726">
        <v>425</v>
      </c>
      <c r="F280" s="726">
        <v>0</v>
      </c>
      <c r="G280" s="726">
        <v>0</v>
      </c>
      <c r="H280" s="726">
        <v>0</v>
      </c>
      <c r="I280" s="726">
        <v>425</v>
      </c>
      <c r="J280" s="726">
        <v>413</v>
      </c>
      <c r="K280" s="726">
        <v>12</v>
      </c>
      <c r="L280" s="725">
        <v>0</v>
      </c>
      <c r="M280" s="728" t="s">
        <v>1701</v>
      </c>
      <c r="N280" s="728" t="s">
        <v>1701</v>
      </c>
      <c r="O280" s="728" t="s">
        <v>1701</v>
      </c>
      <c r="P280" s="728" t="s">
        <v>1701</v>
      </c>
      <c r="Q280" s="728" t="s">
        <v>1701</v>
      </c>
    </row>
    <row r="281" spans="2:17" ht="18" customHeight="1">
      <c r="B281" s="723"/>
      <c r="C281" s="723" t="s">
        <v>700</v>
      </c>
      <c r="D281" s="709" t="s">
        <v>1695</v>
      </c>
      <c r="E281" s="726">
        <v>39</v>
      </c>
      <c r="F281" s="726">
        <v>0</v>
      </c>
      <c r="G281" s="726">
        <v>0</v>
      </c>
      <c r="H281" s="726">
        <v>0</v>
      </c>
      <c r="I281" s="726">
        <v>39</v>
      </c>
      <c r="J281" s="726">
        <v>39</v>
      </c>
      <c r="K281" s="726">
        <v>0</v>
      </c>
      <c r="L281" s="725">
        <v>0</v>
      </c>
      <c r="M281" s="728" t="s">
        <v>1701</v>
      </c>
      <c r="N281" s="728" t="s">
        <v>1701</v>
      </c>
      <c r="O281" s="728" t="s">
        <v>1701</v>
      </c>
      <c r="P281" s="728" t="s">
        <v>1701</v>
      </c>
      <c r="Q281" s="728" t="s">
        <v>1701</v>
      </c>
    </row>
    <row r="282" spans="2:17" ht="9" customHeight="1">
      <c r="B282" s="723"/>
      <c r="C282" s="723"/>
      <c r="D282" s="709" t="s">
        <v>1696</v>
      </c>
      <c r="E282" s="726">
        <v>25</v>
      </c>
      <c r="F282" s="726">
        <v>0</v>
      </c>
      <c r="G282" s="726">
        <v>0</v>
      </c>
      <c r="H282" s="726">
        <v>0</v>
      </c>
      <c r="I282" s="726">
        <v>25</v>
      </c>
      <c r="J282" s="726">
        <v>25</v>
      </c>
      <c r="K282" s="726">
        <v>0</v>
      </c>
      <c r="L282" s="725">
        <v>0</v>
      </c>
      <c r="M282" s="728" t="s">
        <v>1701</v>
      </c>
      <c r="N282" s="728" t="s">
        <v>1701</v>
      </c>
      <c r="O282" s="728" t="s">
        <v>1701</v>
      </c>
      <c r="P282" s="728" t="s">
        <v>1701</v>
      </c>
      <c r="Q282" s="728" t="s">
        <v>1701</v>
      </c>
    </row>
    <row r="283" spans="2:17" ht="9" customHeight="1">
      <c r="B283" s="723"/>
      <c r="C283" s="723"/>
      <c r="D283" s="709" t="s">
        <v>1697</v>
      </c>
      <c r="E283" s="726">
        <v>64</v>
      </c>
      <c r="F283" s="726">
        <v>0</v>
      </c>
      <c r="G283" s="726">
        <v>0</v>
      </c>
      <c r="H283" s="726">
        <v>0</v>
      </c>
      <c r="I283" s="726">
        <v>64</v>
      </c>
      <c r="J283" s="726">
        <v>64</v>
      </c>
      <c r="K283" s="726">
        <v>0</v>
      </c>
      <c r="L283" s="725">
        <v>0</v>
      </c>
      <c r="M283" s="728" t="s">
        <v>1701</v>
      </c>
      <c r="N283" s="728" t="s">
        <v>1701</v>
      </c>
      <c r="O283" s="728" t="s">
        <v>1701</v>
      </c>
      <c r="P283" s="728" t="s">
        <v>1701</v>
      </c>
      <c r="Q283" s="728" t="s">
        <v>1701</v>
      </c>
    </row>
    <row r="284" spans="2:17" ht="18" customHeight="1">
      <c r="B284" s="723"/>
      <c r="C284" s="730" t="s">
        <v>1800</v>
      </c>
      <c r="D284" s="709" t="s">
        <v>1695</v>
      </c>
      <c r="E284" s="726">
        <v>242</v>
      </c>
      <c r="F284" s="726">
        <v>0</v>
      </c>
      <c r="G284" s="726">
        <v>0</v>
      </c>
      <c r="H284" s="726">
        <v>0</v>
      </c>
      <c r="I284" s="726">
        <v>242</v>
      </c>
      <c r="J284" s="726">
        <v>237</v>
      </c>
      <c r="K284" s="726">
        <v>5</v>
      </c>
      <c r="L284" s="725">
        <v>0</v>
      </c>
      <c r="M284" s="728" t="s">
        <v>1701</v>
      </c>
      <c r="N284" s="728" t="s">
        <v>1701</v>
      </c>
      <c r="O284" s="728" t="s">
        <v>1701</v>
      </c>
      <c r="P284" s="728" t="s">
        <v>1701</v>
      </c>
      <c r="Q284" s="728" t="s">
        <v>1701</v>
      </c>
    </row>
    <row r="285" spans="2:17" ht="9" customHeight="1">
      <c r="B285" s="723"/>
      <c r="C285" s="723"/>
      <c r="D285" s="709" t="s">
        <v>1696</v>
      </c>
      <c r="E285" s="726">
        <v>247</v>
      </c>
      <c r="F285" s="726">
        <v>0</v>
      </c>
      <c r="G285" s="726">
        <v>0</v>
      </c>
      <c r="H285" s="726">
        <v>0</v>
      </c>
      <c r="I285" s="726">
        <v>247</v>
      </c>
      <c r="J285" s="726">
        <v>240</v>
      </c>
      <c r="K285" s="726">
        <v>7</v>
      </c>
      <c r="L285" s="725">
        <v>0</v>
      </c>
      <c r="M285" s="728" t="s">
        <v>1701</v>
      </c>
      <c r="N285" s="728" t="s">
        <v>1701</v>
      </c>
      <c r="O285" s="728" t="s">
        <v>1701</v>
      </c>
      <c r="P285" s="728" t="s">
        <v>1701</v>
      </c>
      <c r="Q285" s="728" t="s">
        <v>1701</v>
      </c>
    </row>
    <row r="286" spans="2:17" ht="9" customHeight="1">
      <c r="B286" s="723"/>
      <c r="C286" s="723"/>
      <c r="D286" s="709" t="s">
        <v>1697</v>
      </c>
      <c r="E286" s="726">
        <v>489</v>
      </c>
      <c r="F286" s="726">
        <v>0</v>
      </c>
      <c r="G286" s="726">
        <v>0</v>
      </c>
      <c r="H286" s="726">
        <v>0</v>
      </c>
      <c r="I286" s="726">
        <v>489</v>
      </c>
      <c r="J286" s="726">
        <v>477</v>
      </c>
      <c r="K286" s="726">
        <v>12</v>
      </c>
      <c r="L286" s="725">
        <v>0</v>
      </c>
      <c r="M286" s="728" t="s">
        <v>1701</v>
      </c>
      <c r="N286" s="728" t="s">
        <v>1701</v>
      </c>
      <c r="O286" s="728" t="s">
        <v>1701</v>
      </c>
      <c r="P286" s="728" t="s">
        <v>1701</v>
      </c>
      <c r="Q286" s="728" t="s">
        <v>1701</v>
      </c>
    </row>
    <row r="287" spans="2:17" ht="18" customHeight="1">
      <c r="B287" s="76" t="s">
        <v>1820</v>
      </c>
      <c r="C287" s="723"/>
      <c r="D287" s="709" t="s">
        <v>1695</v>
      </c>
      <c r="E287" s="726">
        <v>938</v>
      </c>
      <c r="F287" s="726">
        <v>0</v>
      </c>
      <c r="G287" s="726">
        <v>0</v>
      </c>
      <c r="H287" s="726">
        <v>0</v>
      </c>
      <c r="I287" s="726">
        <v>938</v>
      </c>
      <c r="J287" s="726">
        <v>929</v>
      </c>
      <c r="K287" s="726">
        <v>8</v>
      </c>
      <c r="L287" s="725">
        <v>1</v>
      </c>
      <c r="M287" s="726">
        <v>529</v>
      </c>
      <c r="N287" s="726">
        <v>276</v>
      </c>
      <c r="O287" s="726">
        <v>36</v>
      </c>
      <c r="P287" s="726">
        <v>54</v>
      </c>
      <c r="Q287" s="726">
        <v>43</v>
      </c>
    </row>
    <row r="288" spans="2:17" ht="9" customHeight="1">
      <c r="B288" s="723"/>
      <c r="C288" s="723"/>
      <c r="D288" s="709" t="s">
        <v>1696</v>
      </c>
      <c r="E288" s="726">
        <v>555</v>
      </c>
      <c r="F288" s="726">
        <v>0</v>
      </c>
      <c r="G288" s="726">
        <v>0</v>
      </c>
      <c r="H288" s="726">
        <v>0</v>
      </c>
      <c r="I288" s="726">
        <v>555</v>
      </c>
      <c r="J288" s="726">
        <v>548</v>
      </c>
      <c r="K288" s="726">
        <v>7</v>
      </c>
      <c r="L288" s="725">
        <v>0</v>
      </c>
      <c r="M288" s="726">
        <v>283</v>
      </c>
      <c r="N288" s="726">
        <v>180</v>
      </c>
      <c r="O288" s="726">
        <v>41</v>
      </c>
      <c r="P288" s="726">
        <v>32</v>
      </c>
      <c r="Q288" s="726">
        <v>19</v>
      </c>
    </row>
    <row r="289" spans="1:17" ht="9" customHeight="1">
      <c r="B289" s="723"/>
      <c r="C289" s="723"/>
      <c r="D289" s="709" t="s">
        <v>1697</v>
      </c>
      <c r="E289" s="726">
        <v>1493</v>
      </c>
      <c r="F289" s="726">
        <v>0</v>
      </c>
      <c r="G289" s="726">
        <v>0</v>
      </c>
      <c r="H289" s="726">
        <v>0</v>
      </c>
      <c r="I289" s="726">
        <v>1493</v>
      </c>
      <c r="J289" s="726">
        <v>1477</v>
      </c>
      <c r="K289" s="726">
        <v>15</v>
      </c>
      <c r="L289" s="725">
        <v>1</v>
      </c>
      <c r="M289" s="726">
        <v>812</v>
      </c>
      <c r="N289" s="726">
        <v>456</v>
      </c>
      <c r="O289" s="726">
        <v>77</v>
      </c>
      <c r="P289" s="726">
        <v>86</v>
      </c>
      <c r="Q289" s="726">
        <v>62</v>
      </c>
    </row>
    <row r="290" spans="1:17" ht="18" customHeight="1">
      <c r="A290" s="1445" t="s">
        <v>1706</v>
      </c>
      <c r="B290" s="1445"/>
      <c r="C290" s="1445"/>
      <c r="D290" s="709" t="s">
        <v>1695</v>
      </c>
      <c r="E290" s="726">
        <v>1967</v>
      </c>
      <c r="F290" s="726">
        <v>634</v>
      </c>
      <c r="G290" s="726">
        <v>407</v>
      </c>
      <c r="H290" s="726">
        <v>227</v>
      </c>
      <c r="I290" s="726">
        <v>1333</v>
      </c>
      <c r="J290" s="726">
        <v>978</v>
      </c>
      <c r="K290" s="726">
        <v>283</v>
      </c>
      <c r="L290" s="725">
        <v>72</v>
      </c>
      <c r="M290" s="726">
        <v>1310</v>
      </c>
      <c r="N290" s="726">
        <v>417</v>
      </c>
      <c r="O290" s="726">
        <v>103</v>
      </c>
      <c r="P290" s="726">
        <v>89</v>
      </c>
      <c r="Q290" s="726">
        <v>48</v>
      </c>
    </row>
    <row r="291" spans="1:17" ht="9" customHeight="1">
      <c r="B291" s="723"/>
      <c r="C291" s="723"/>
      <c r="D291" s="709" t="s">
        <v>1696</v>
      </c>
      <c r="E291" s="726">
        <v>1273</v>
      </c>
      <c r="F291" s="726">
        <v>291</v>
      </c>
      <c r="G291" s="726">
        <v>151</v>
      </c>
      <c r="H291" s="726">
        <v>140</v>
      </c>
      <c r="I291" s="726">
        <v>982</v>
      </c>
      <c r="J291" s="726">
        <v>616</v>
      </c>
      <c r="K291" s="726">
        <v>277</v>
      </c>
      <c r="L291" s="725">
        <v>89</v>
      </c>
      <c r="M291" s="726">
        <v>792</v>
      </c>
      <c r="N291" s="726">
        <v>313</v>
      </c>
      <c r="O291" s="726">
        <v>99</v>
      </c>
      <c r="P291" s="726">
        <v>47</v>
      </c>
      <c r="Q291" s="726">
        <v>22</v>
      </c>
    </row>
    <row r="292" spans="1:17" ht="9" customHeight="1">
      <c r="B292" s="723"/>
      <c r="C292" s="723"/>
      <c r="D292" s="709" t="s">
        <v>1697</v>
      </c>
      <c r="E292" s="726">
        <v>3240</v>
      </c>
      <c r="F292" s="726">
        <v>925</v>
      </c>
      <c r="G292" s="726">
        <v>558</v>
      </c>
      <c r="H292" s="726">
        <v>367</v>
      </c>
      <c r="I292" s="726">
        <v>2315</v>
      </c>
      <c r="J292" s="726">
        <v>1594</v>
      </c>
      <c r="K292" s="726">
        <v>560</v>
      </c>
      <c r="L292" s="725">
        <v>161</v>
      </c>
      <c r="M292" s="726">
        <v>2102</v>
      </c>
      <c r="N292" s="726">
        <v>730</v>
      </c>
      <c r="O292" s="726">
        <v>202</v>
      </c>
      <c r="P292" s="726">
        <v>136</v>
      </c>
      <c r="Q292" s="726">
        <v>70</v>
      </c>
    </row>
    <row r="293" spans="1:17" ht="9" customHeight="1">
      <c r="B293" s="723"/>
      <c r="C293" s="723"/>
    </row>
    <row r="296" spans="1:17" s="43" customFormat="1" ht="9.75" customHeight="1">
      <c r="A296" s="440"/>
      <c r="D296" s="709"/>
      <c r="E296" s="726"/>
      <c r="F296" s="726"/>
      <c r="G296" s="726"/>
      <c r="H296" s="726"/>
      <c r="I296" s="726"/>
      <c r="J296" s="726"/>
      <c r="K296" s="726"/>
      <c r="L296" s="725"/>
      <c r="M296" s="726"/>
      <c r="N296" s="726"/>
      <c r="O296" s="726"/>
      <c r="P296" s="726"/>
      <c r="Q296" s="726"/>
    </row>
    <row r="297" spans="1:17" s="43" customFormat="1" ht="9.75" customHeight="1">
      <c r="A297" s="440" t="s">
        <v>52</v>
      </c>
      <c r="D297" s="709"/>
      <c r="E297" s="726"/>
      <c r="F297" s="726"/>
      <c r="G297" s="726"/>
      <c r="H297" s="726"/>
      <c r="I297" s="726"/>
      <c r="J297" s="726"/>
      <c r="K297" s="726"/>
      <c r="L297" s="725"/>
      <c r="M297" s="726"/>
      <c r="N297" s="726"/>
      <c r="O297" s="726"/>
      <c r="P297" s="726"/>
      <c r="Q297" s="726"/>
    </row>
    <row r="298" spans="1:17" ht="18" customHeight="1">
      <c r="A298" s="1445" t="s">
        <v>846</v>
      </c>
      <c r="B298" s="1445"/>
      <c r="C298" s="1445"/>
    </row>
    <row r="299" spans="1:17" ht="18" customHeight="1">
      <c r="B299" s="76" t="s">
        <v>330</v>
      </c>
      <c r="C299" s="723"/>
    </row>
    <row r="300" spans="1:17" ht="18" customHeight="1">
      <c r="B300" s="723"/>
      <c r="C300" s="723" t="s">
        <v>1794</v>
      </c>
      <c r="D300" s="709" t="s">
        <v>1695</v>
      </c>
      <c r="E300" s="726">
        <v>811</v>
      </c>
      <c r="F300" s="726">
        <v>798</v>
      </c>
      <c r="G300" s="726">
        <v>763</v>
      </c>
      <c r="H300" s="726">
        <v>35</v>
      </c>
      <c r="I300" s="726">
        <v>13</v>
      </c>
      <c r="J300" s="726">
        <v>5</v>
      </c>
      <c r="K300" s="726">
        <v>5</v>
      </c>
      <c r="L300" s="725">
        <v>3</v>
      </c>
      <c r="M300" s="728" t="s">
        <v>1701</v>
      </c>
      <c r="N300" s="728" t="s">
        <v>1701</v>
      </c>
      <c r="O300" s="728" t="s">
        <v>1701</v>
      </c>
      <c r="P300" s="728" t="s">
        <v>1701</v>
      </c>
      <c r="Q300" s="728" t="s">
        <v>1701</v>
      </c>
    </row>
    <row r="301" spans="1:17" ht="9" customHeight="1">
      <c r="B301" s="723"/>
      <c r="C301" s="723"/>
      <c r="D301" s="709" t="s">
        <v>1696</v>
      </c>
      <c r="E301" s="726">
        <v>93</v>
      </c>
      <c r="F301" s="726">
        <v>90</v>
      </c>
      <c r="G301" s="726">
        <v>86</v>
      </c>
      <c r="H301" s="726">
        <v>4</v>
      </c>
      <c r="I301" s="726">
        <v>3</v>
      </c>
      <c r="J301" s="726">
        <v>1</v>
      </c>
      <c r="K301" s="726">
        <v>1</v>
      </c>
      <c r="L301" s="725">
        <v>1</v>
      </c>
      <c r="M301" s="728" t="s">
        <v>1701</v>
      </c>
      <c r="N301" s="728" t="s">
        <v>1701</v>
      </c>
      <c r="O301" s="728" t="s">
        <v>1701</v>
      </c>
      <c r="P301" s="728" t="s">
        <v>1701</v>
      </c>
      <c r="Q301" s="728" t="s">
        <v>1701</v>
      </c>
    </row>
    <row r="302" spans="1:17" ht="9" customHeight="1">
      <c r="B302" s="723"/>
      <c r="C302" s="723"/>
      <c r="D302" s="709" t="s">
        <v>1697</v>
      </c>
      <c r="E302" s="726">
        <v>904</v>
      </c>
      <c r="F302" s="726">
        <v>888</v>
      </c>
      <c r="G302" s="726">
        <v>849</v>
      </c>
      <c r="H302" s="726">
        <v>39</v>
      </c>
      <c r="I302" s="726">
        <v>16</v>
      </c>
      <c r="J302" s="726">
        <v>6</v>
      </c>
      <c r="K302" s="726">
        <v>6</v>
      </c>
      <c r="L302" s="725">
        <v>4</v>
      </c>
      <c r="M302" s="728" t="s">
        <v>1701</v>
      </c>
      <c r="N302" s="728" t="s">
        <v>1701</v>
      </c>
      <c r="O302" s="728" t="s">
        <v>1701</v>
      </c>
      <c r="P302" s="728" t="s">
        <v>1701</v>
      </c>
      <c r="Q302" s="728" t="s">
        <v>1701</v>
      </c>
    </row>
    <row r="303" spans="1:17" ht="18" customHeight="1">
      <c r="B303" s="723"/>
      <c r="C303" s="723" t="s">
        <v>1795</v>
      </c>
      <c r="D303" s="709" t="s">
        <v>1695</v>
      </c>
      <c r="E303" s="726">
        <v>1245</v>
      </c>
      <c r="F303" s="726">
        <v>1189</v>
      </c>
      <c r="G303" s="726">
        <v>1153</v>
      </c>
      <c r="H303" s="726">
        <v>36</v>
      </c>
      <c r="I303" s="726">
        <v>56</v>
      </c>
      <c r="J303" s="726">
        <v>2</v>
      </c>
      <c r="K303" s="726">
        <v>37</v>
      </c>
      <c r="L303" s="725">
        <v>17</v>
      </c>
      <c r="M303" s="726">
        <v>1215</v>
      </c>
      <c r="N303" s="726">
        <v>1</v>
      </c>
      <c r="O303" s="726">
        <v>1</v>
      </c>
      <c r="P303" s="726">
        <v>27</v>
      </c>
      <c r="Q303" s="726">
        <v>1</v>
      </c>
    </row>
    <row r="304" spans="1:17" ht="9" customHeight="1">
      <c r="B304" s="723"/>
      <c r="C304" s="723"/>
      <c r="D304" s="709" t="s">
        <v>1696</v>
      </c>
      <c r="E304" s="726">
        <v>290</v>
      </c>
      <c r="F304" s="726">
        <v>274</v>
      </c>
      <c r="G304" s="726">
        <v>265</v>
      </c>
      <c r="H304" s="726">
        <v>9</v>
      </c>
      <c r="I304" s="726">
        <v>16</v>
      </c>
      <c r="J304" s="726">
        <v>0</v>
      </c>
      <c r="K304" s="726">
        <v>8</v>
      </c>
      <c r="L304" s="725">
        <v>8</v>
      </c>
      <c r="M304" s="726">
        <v>287</v>
      </c>
      <c r="N304" s="726">
        <v>0</v>
      </c>
      <c r="O304" s="726">
        <v>0</v>
      </c>
      <c r="P304" s="726">
        <v>3</v>
      </c>
      <c r="Q304" s="726">
        <v>0</v>
      </c>
    </row>
    <row r="305" spans="2:17" ht="9" customHeight="1">
      <c r="B305" s="723"/>
      <c r="C305" s="723"/>
      <c r="D305" s="709" t="s">
        <v>1697</v>
      </c>
      <c r="E305" s="726">
        <v>1535</v>
      </c>
      <c r="F305" s="726">
        <v>1463</v>
      </c>
      <c r="G305" s="726">
        <v>1418</v>
      </c>
      <c r="H305" s="726">
        <v>45</v>
      </c>
      <c r="I305" s="726">
        <v>72</v>
      </c>
      <c r="J305" s="726">
        <v>2</v>
      </c>
      <c r="K305" s="726">
        <v>45</v>
      </c>
      <c r="L305" s="725">
        <v>25</v>
      </c>
      <c r="M305" s="726">
        <v>1502</v>
      </c>
      <c r="N305" s="726">
        <v>1</v>
      </c>
      <c r="O305" s="726">
        <v>1</v>
      </c>
      <c r="P305" s="726">
        <v>30</v>
      </c>
      <c r="Q305" s="726">
        <v>1</v>
      </c>
    </row>
    <row r="306" spans="2:17" ht="18" customHeight="1">
      <c r="B306" s="723"/>
      <c r="C306" s="729" t="s">
        <v>1796</v>
      </c>
      <c r="D306" s="709" t="s">
        <v>1695</v>
      </c>
      <c r="E306" s="726">
        <v>1646</v>
      </c>
      <c r="F306" s="726">
        <v>1275</v>
      </c>
      <c r="G306" s="726">
        <v>1275</v>
      </c>
      <c r="H306" s="726">
        <v>0</v>
      </c>
      <c r="I306" s="726">
        <v>371</v>
      </c>
      <c r="J306" s="726">
        <v>27</v>
      </c>
      <c r="K306" s="726">
        <v>271</v>
      </c>
      <c r="L306" s="725">
        <v>73</v>
      </c>
      <c r="M306" s="726">
        <v>1074</v>
      </c>
      <c r="N306" s="726">
        <v>6</v>
      </c>
      <c r="O306" s="726">
        <v>57</v>
      </c>
      <c r="P306" s="726">
        <v>454</v>
      </c>
      <c r="Q306" s="726">
        <v>55</v>
      </c>
    </row>
    <row r="307" spans="2:17" ht="9" customHeight="1">
      <c r="B307" s="723"/>
      <c r="C307" s="723"/>
      <c r="D307" s="709" t="s">
        <v>1696</v>
      </c>
      <c r="E307" s="726">
        <v>533</v>
      </c>
      <c r="F307" s="726">
        <v>405</v>
      </c>
      <c r="G307" s="726">
        <v>405</v>
      </c>
      <c r="H307" s="726">
        <v>0</v>
      </c>
      <c r="I307" s="726">
        <v>128</v>
      </c>
      <c r="J307" s="726">
        <v>4</v>
      </c>
      <c r="K307" s="726">
        <v>83</v>
      </c>
      <c r="L307" s="725">
        <v>41</v>
      </c>
      <c r="M307" s="726">
        <v>371</v>
      </c>
      <c r="N307" s="726">
        <v>2</v>
      </c>
      <c r="O307" s="726">
        <v>6</v>
      </c>
      <c r="P307" s="726">
        <v>138</v>
      </c>
      <c r="Q307" s="726">
        <v>16</v>
      </c>
    </row>
    <row r="308" spans="2:17" ht="9" customHeight="1">
      <c r="B308" s="723"/>
      <c r="C308" s="723"/>
      <c r="D308" s="709" t="s">
        <v>1697</v>
      </c>
      <c r="E308" s="726">
        <v>2179</v>
      </c>
      <c r="F308" s="726">
        <v>1680</v>
      </c>
      <c r="G308" s="726">
        <v>1680</v>
      </c>
      <c r="H308" s="726">
        <v>0</v>
      </c>
      <c r="I308" s="726">
        <v>499</v>
      </c>
      <c r="J308" s="726">
        <v>31</v>
      </c>
      <c r="K308" s="726">
        <v>354</v>
      </c>
      <c r="L308" s="725">
        <v>114</v>
      </c>
      <c r="M308" s="726">
        <v>1445</v>
      </c>
      <c r="N308" s="726">
        <v>8</v>
      </c>
      <c r="O308" s="726">
        <v>63</v>
      </c>
      <c r="P308" s="726">
        <v>592</v>
      </c>
      <c r="Q308" s="726">
        <v>71</v>
      </c>
    </row>
    <row r="309" spans="2:17" ht="18" customHeight="1">
      <c r="B309" s="723"/>
      <c r="C309" s="729" t="s">
        <v>1797</v>
      </c>
      <c r="D309" s="709" t="s">
        <v>1695</v>
      </c>
      <c r="E309" s="726">
        <v>278</v>
      </c>
      <c r="F309" s="726">
        <v>180</v>
      </c>
      <c r="G309" s="726">
        <v>0</v>
      </c>
      <c r="H309" s="726">
        <v>180</v>
      </c>
      <c r="I309" s="726">
        <v>98</v>
      </c>
      <c r="J309" s="726">
        <v>11</v>
      </c>
      <c r="K309" s="726">
        <v>61</v>
      </c>
      <c r="L309" s="725">
        <v>26</v>
      </c>
      <c r="M309" s="726">
        <v>183</v>
      </c>
      <c r="N309" s="726">
        <v>7</v>
      </c>
      <c r="O309" s="726">
        <v>16</v>
      </c>
      <c r="P309" s="726">
        <v>40</v>
      </c>
      <c r="Q309" s="726">
        <v>32</v>
      </c>
    </row>
    <row r="310" spans="2:17" ht="9" customHeight="1">
      <c r="B310" s="723"/>
      <c r="C310" s="723"/>
      <c r="D310" s="709" t="s">
        <v>1696</v>
      </c>
      <c r="E310" s="726">
        <v>109</v>
      </c>
      <c r="F310" s="726">
        <v>82</v>
      </c>
      <c r="G310" s="726">
        <v>0</v>
      </c>
      <c r="H310" s="726">
        <v>82</v>
      </c>
      <c r="I310" s="726">
        <v>27</v>
      </c>
      <c r="J310" s="726">
        <v>1</v>
      </c>
      <c r="K310" s="726">
        <v>16</v>
      </c>
      <c r="L310" s="725">
        <v>10</v>
      </c>
      <c r="M310" s="726">
        <v>84</v>
      </c>
      <c r="N310" s="726">
        <v>4</v>
      </c>
      <c r="O310" s="726">
        <v>2</v>
      </c>
      <c r="P310" s="726">
        <v>12</v>
      </c>
      <c r="Q310" s="726">
        <v>7</v>
      </c>
    </row>
    <row r="311" spans="2:17" ht="9" customHeight="1">
      <c r="B311" s="723"/>
      <c r="C311" s="723"/>
      <c r="D311" s="709" t="s">
        <v>1697</v>
      </c>
      <c r="E311" s="726">
        <v>387</v>
      </c>
      <c r="F311" s="726">
        <v>262</v>
      </c>
      <c r="G311" s="726">
        <v>0</v>
      </c>
      <c r="H311" s="726">
        <v>262</v>
      </c>
      <c r="I311" s="726">
        <v>125</v>
      </c>
      <c r="J311" s="726">
        <v>12</v>
      </c>
      <c r="K311" s="726">
        <v>77</v>
      </c>
      <c r="L311" s="725">
        <v>36</v>
      </c>
      <c r="M311" s="726">
        <v>267</v>
      </c>
      <c r="N311" s="726">
        <v>11</v>
      </c>
      <c r="O311" s="726">
        <v>18</v>
      </c>
      <c r="P311" s="726">
        <v>52</v>
      </c>
      <c r="Q311" s="726">
        <v>39</v>
      </c>
    </row>
    <row r="312" spans="2:17" ht="18" customHeight="1">
      <c r="B312" s="723"/>
      <c r="C312" s="723" t="s">
        <v>662</v>
      </c>
      <c r="D312" s="709" t="s">
        <v>1695</v>
      </c>
      <c r="E312" s="726">
        <v>1399</v>
      </c>
      <c r="F312" s="726">
        <v>1381</v>
      </c>
      <c r="G312" s="726">
        <v>1245</v>
      </c>
      <c r="H312" s="726">
        <v>136</v>
      </c>
      <c r="I312" s="726">
        <v>18</v>
      </c>
      <c r="J312" s="726">
        <v>1</v>
      </c>
      <c r="K312" s="726">
        <v>14</v>
      </c>
      <c r="L312" s="725">
        <v>3</v>
      </c>
      <c r="M312" s="726">
        <v>1312</v>
      </c>
      <c r="N312" s="726">
        <v>35</v>
      </c>
      <c r="O312" s="726">
        <v>28</v>
      </c>
      <c r="P312" s="726">
        <v>4</v>
      </c>
      <c r="Q312" s="726">
        <v>20</v>
      </c>
    </row>
    <row r="313" spans="2:17" ht="9" customHeight="1">
      <c r="B313" s="723"/>
      <c r="C313" s="723"/>
      <c r="D313" s="709" t="s">
        <v>1696</v>
      </c>
      <c r="E313" s="726">
        <v>328</v>
      </c>
      <c r="F313" s="726">
        <v>322</v>
      </c>
      <c r="G313" s="726">
        <v>283</v>
      </c>
      <c r="H313" s="726">
        <v>39</v>
      </c>
      <c r="I313" s="726">
        <v>6</v>
      </c>
      <c r="J313" s="726">
        <v>0</v>
      </c>
      <c r="K313" s="726">
        <v>5</v>
      </c>
      <c r="L313" s="725">
        <v>1</v>
      </c>
      <c r="M313" s="726">
        <v>306</v>
      </c>
      <c r="N313" s="726">
        <v>13</v>
      </c>
      <c r="O313" s="726">
        <v>4</v>
      </c>
      <c r="P313" s="726">
        <v>0</v>
      </c>
      <c r="Q313" s="726">
        <v>5</v>
      </c>
    </row>
    <row r="314" spans="2:17" ht="9" customHeight="1">
      <c r="B314" s="723"/>
      <c r="C314" s="723"/>
      <c r="D314" s="709" t="s">
        <v>1697</v>
      </c>
      <c r="E314" s="726">
        <v>1727</v>
      </c>
      <c r="F314" s="726">
        <v>1703</v>
      </c>
      <c r="G314" s="726">
        <v>1528</v>
      </c>
      <c r="H314" s="726">
        <v>175</v>
      </c>
      <c r="I314" s="726">
        <v>24</v>
      </c>
      <c r="J314" s="726">
        <v>1</v>
      </c>
      <c r="K314" s="726">
        <v>19</v>
      </c>
      <c r="L314" s="725">
        <v>4</v>
      </c>
      <c r="M314" s="726">
        <v>1618</v>
      </c>
      <c r="N314" s="726">
        <v>48</v>
      </c>
      <c r="O314" s="726">
        <v>32</v>
      </c>
      <c r="P314" s="726">
        <v>4</v>
      </c>
      <c r="Q314" s="726">
        <v>25</v>
      </c>
    </row>
    <row r="315" spans="2:17" ht="18" customHeight="1">
      <c r="B315" s="723"/>
      <c r="C315" s="723" t="s">
        <v>663</v>
      </c>
      <c r="D315" s="709" t="s">
        <v>1695</v>
      </c>
      <c r="E315" s="726">
        <v>2502</v>
      </c>
      <c r="F315" s="726">
        <v>2345</v>
      </c>
      <c r="G315" s="726">
        <v>2009</v>
      </c>
      <c r="H315" s="726">
        <v>336</v>
      </c>
      <c r="I315" s="726">
        <v>157</v>
      </c>
      <c r="J315" s="726">
        <v>9</v>
      </c>
      <c r="K315" s="726">
        <v>127</v>
      </c>
      <c r="L315" s="725">
        <v>21</v>
      </c>
      <c r="M315" s="726">
        <v>2361</v>
      </c>
      <c r="N315" s="726">
        <v>51</v>
      </c>
      <c r="O315" s="726">
        <v>26</v>
      </c>
      <c r="P315" s="726">
        <v>29</v>
      </c>
      <c r="Q315" s="726">
        <v>35</v>
      </c>
    </row>
    <row r="316" spans="2:17" ht="9" customHeight="1">
      <c r="B316" s="723"/>
      <c r="C316" s="723"/>
      <c r="D316" s="709" t="s">
        <v>1696</v>
      </c>
      <c r="E316" s="726">
        <v>1132</v>
      </c>
      <c r="F316" s="726">
        <v>1002</v>
      </c>
      <c r="G316" s="726">
        <v>841</v>
      </c>
      <c r="H316" s="726">
        <v>161</v>
      </c>
      <c r="I316" s="726">
        <v>130</v>
      </c>
      <c r="J316" s="726">
        <v>6</v>
      </c>
      <c r="K316" s="726">
        <v>78</v>
      </c>
      <c r="L316" s="725">
        <v>46</v>
      </c>
      <c r="M316" s="726">
        <v>1049</v>
      </c>
      <c r="N316" s="726">
        <v>44</v>
      </c>
      <c r="O316" s="726">
        <v>8</v>
      </c>
      <c r="P316" s="726">
        <v>14</v>
      </c>
      <c r="Q316" s="726">
        <v>17</v>
      </c>
    </row>
    <row r="317" spans="2:17" ht="9" customHeight="1">
      <c r="B317" s="723"/>
      <c r="C317" s="723"/>
      <c r="D317" s="709" t="s">
        <v>1697</v>
      </c>
      <c r="E317" s="726">
        <v>3634</v>
      </c>
      <c r="F317" s="726">
        <v>3347</v>
      </c>
      <c r="G317" s="726">
        <v>2850</v>
      </c>
      <c r="H317" s="726">
        <v>497</v>
      </c>
      <c r="I317" s="726">
        <v>287</v>
      </c>
      <c r="J317" s="726">
        <v>15</v>
      </c>
      <c r="K317" s="726">
        <v>205</v>
      </c>
      <c r="L317" s="725">
        <v>67</v>
      </c>
      <c r="M317" s="726">
        <v>3410</v>
      </c>
      <c r="N317" s="726">
        <v>95</v>
      </c>
      <c r="O317" s="726">
        <v>34</v>
      </c>
      <c r="P317" s="726">
        <v>43</v>
      </c>
      <c r="Q317" s="726">
        <v>52</v>
      </c>
    </row>
    <row r="318" spans="2:17" ht="18" customHeight="1">
      <c r="B318" s="723"/>
      <c r="C318" s="723" t="s">
        <v>1798</v>
      </c>
      <c r="D318" s="709" t="s">
        <v>1695</v>
      </c>
      <c r="E318" s="726">
        <v>280</v>
      </c>
      <c r="F318" s="726">
        <v>276</v>
      </c>
      <c r="G318" s="726">
        <v>0</v>
      </c>
      <c r="H318" s="726">
        <v>276</v>
      </c>
      <c r="I318" s="726">
        <v>4</v>
      </c>
      <c r="J318" s="726">
        <v>1</v>
      </c>
      <c r="K318" s="726">
        <v>2</v>
      </c>
      <c r="L318" s="725">
        <v>1</v>
      </c>
      <c r="M318" s="726">
        <v>229</v>
      </c>
      <c r="N318" s="726">
        <v>16</v>
      </c>
      <c r="O318" s="726">
        <v>30</v>
      </c>
      <c r="P318" s="726">
        <v>4</v>
      </c>
      <c r="Q318" s="726">
        <v>1</v>
      </c>
    </row>
    <row r="319" spans="2:17" ht="9" customHeight="1">
      <c r="B319" s="723"/>
      <c r="C319" s="723"/>
      <c r="D319" s="709" t="s">
        <v>1696</v>
      </c>
      <c r="E319" s="726">
        <v>148</v>
      </c>
      <c r="F319" s="726">
        <v>142</v>
      </c>
      <c r="G319" s="726">
        <v>0</v>
      </c>
      <c r="H319" s="726">
        <v>142</v>
      </c>
      <c r="I319" s="726">
        <v>6</v>
      </c>
      <c r="J319" s="726">
        <v>0</v>
      </c>
      <c r="K319" s="726">
        <v>1</v>
      </c>
      <c r="L319" s="725">
        <v>5</v>
      </c>
      <c r="M319" s="726">
        <v>117</v>
      </c>
      <c r="N319" s="726">
        <v>11</v>
      </c>
      <c r="O319" s="726">
        <v>16</v>
      </c>
      <c r="P319" s="726">
        <v>3</v>
      </c>
      <c r="Q319" s="726">
        <v>1</v>
      </c>
    </row>
    <row r="320" spans="2:17" ht="9" customHeight="1">
      <c r="B320" s="723"/>
      <c r="C320" s="723"/>
      <c r="D320" s="709" t="s">
        <v>1697</v>
      </c>
      <c r="E320" s="726">
        <v>428</v>
      </c>
      <c r="F320" s="726">
        <v>418</v>
      </c>
      <c r="G320" s="726">
        <v>0</v>
      </c>
      <c r="H320" s="726">
        <v>418</v>
      </c>
      <c r="I320" s="726">
        <v>10</v>
      </c>
      <c r="J320" s="726">
        <v>1</v>
      </c>
      <c r="K320" s="726">
        <v>3</v>
      </c>
      <c r="L320" s="725">
        <v>6</v>
      </c>
      <c r="M320" s="726">
        <v>346</v>
      </c>
      <c r="N320" s="726">
        <v>27</v>
      </c>
      <c r="O320" s="726">
        <v>46</v>
      </c>
      <c r="P320" s="726">
        <v>7</v>
      </c>
      <c r="Q320" s="726">
        <v>2</v>
      </c>
    </row>
    <row r="321" spans="2:17" ht="18" customHeight="1">
      <c r="B321" s="723"/>
      <c r="C321" s="723" t="s">
        <v>1799</v>
      </c>
      <c r="D321" s="709" t="s">
        <v>1695</v>
      </c>
      <c r="E321" s="726">
        <v>76</v>
      </c>
      <c r="F321" s="726">
        <v>55</v>
      </c>
      <c r="G321" s="726">
        <v>0</v>
      </c>
      <c r="H321" s="726">
        <v>55</v>
      </c>
      <c r="I321" s="726">
        <v>21</v>
      </c>
      <c r="J321" s="726">
        <v>0</v>
      </c>
      <c r="K321" s="726">
        <v>13</v>
      </c>
      <c r="L321" s="725">
        <v>8</v>
      </c>
      <c r="M321" s="728" t="s">
        <v>1701</v>
      </c>
      <c r="N321" s="728" t="s">
        <v>1701</v>
      </c>
      <c r="O321" s="728" t="s">
        <v>1701</v>
      </c>
      <c r="P321" s="728" t="s">
        <v>1701</v>
      </c>
      <c r="Q321" s="728" t="s">
        <v>1701</v>
      </c>
    </row>
    <row r="322" spans="2:17" ht="9" customHeight="1">
      <c r="B322" s="723"/>
      <c r="C322" s="723"/>
      <c r="D322" s="709" t="s">
        <v>1696</v>
      </c>
      <c r="E322" s="726">
        <v>26</v>
      </c>
      <c r="F322" s="726">
        <v>17</v>
      </c>
      <c r="G322" s="726">
        <v>0</v>
      </c>
      <c r="H322" s="726">
        <v>17</v>
      </c>
      <c r="I322" s="726">
        <v>9</v>
      </c>
      <c r="J322" s="726">
        <v>0</v>
      </c>
      <c r="K322" s="726">
        <v>4</v>
      </c>
      <c r="L322" s="725">
        <v>5</v>
      </c>
      <c r="M322" s="728" t="s">
        <v>1701</v>
      </c>
      <c r="N322" s="728" t="s">
        <v>1701</v>
      </c>
      <c r="O322" s="728" t="s">
        <v>1701</v>
      </c>
      <c r="P322" s="728" t="s">
        <v>1701</v>
      </c>
      <c r="Q322" s="728" t="s">
        <v>1701</v>
      </c>
    </row>
    <row r="323" spans="2:17" ht="9" customHeight="1">
      <c r="B323" s="723"/>
      <c r="C323" s="723"/>
      <c r="D323" s="709" t="s">
        <v>1697</v>
      </c>
      <c r="E323" s="726">
        <v>102</v>
      </c>
      <c r="F323" s="726">
        <v>72</v>
      </c>
      <c r="G323" s="726">
        <v>0</v>
      </c>
      <c r="H323" s="726">
        <v>72</v>
      </c>
      <c r="I323" s="726">
        <v>30</v>
      </c>
      <c r="J323" s="726">
        <v>0</v>
      </c>
      <c r="K323" s="726">
        <v>17</v>
      </c>
      <c r="L323" s="725">
        <v>13</v>
      </c>
      <c r="M323" s="728" t="s">
        <v>1701</v>
      </c>
      <c r="N323" s="728" t="s">
        <v>1701</v>
      </c>
      <c r="O323" s="728" t="s">
        <v>1701</v>
      </c>
      <c r="P323" s="728" t="s">
        <v>1701</v>
      </c>
      <c r="Q323" s="728" t="s">
        <v>1701</v>
      </c>
    </row>
    <row r="324" spans="2:17" ht="18" customHeight="1">
      <c r="B324" s="723"/>
      <c r="C324" s="730" t="s">
        <v>1800</v>
      </c>
      <c r="D324" s="709" t="s">
        <v>1695</v>
      </c>
      <c r="E324" s="726">
        <v>8237</v>
      </c>
      <c r="F324" s="726">
        <v>7499</v>
      </c>
      <c r="G324" s="726">
        <v>6445</v>
      </c>
      <c r="H324" s="726">
        <v>1054</v>
      </c>
      <c r="I324" s="726">
        <v>738</v>
      </c>
      <c r="J324" s="726">
        <v>56</v>
      </c>
      <c r="K324" s="726">
        <v>530</v>
      </c>
      <c r="L324" s="725">
        <v>152</v>
      </c>
      <c r="M324" s="726">
        <v>7233</v>
      </c>
      <c r="N324" s="726">
        <v>130</v>
      </c>
      <c r="O324" s="726">
        <v>161</v>
      </c>
      <c r="P324" s="726">
        <v>564</v>
      </c>
      <c r="Q324" s="726">
        <v>149</v>
      </c>
    </row>
    <row r="325" spans="2:17" ht="9" customHeight="1">
      <c r="B325" s="723"/>
      <c r="C325" s="723"/>
      <c r="D325" s="709" t="s">
        <v>1696</v>
      </c>
      <c r="E325" s="726">
        <v>2659</v>
      </c>
      <c r="F325" s="726">
        <v>2334</v>
      </c>
      <c r="G325" s="726">
        <v>1880</v>
      </c>
      <c r="H325" s="726">
        <v>454</v>
      </c>
      <c r="I325" s="726">
        <v>325</v>
      </c>
      <c r="J325" s="726">
        <v>12</v>
      </c>
      <c r="K325" s="726">
        <v>196</v>
      </c>
      <c r="L325" s="725">
        <v>117</v>
      </c>
      <c r="M325" s="726">
        <v>2325</v>
      </c>
      <c r="N325" s="726">
        <v>79</v>
      </c>
      <c r="O325" s="726">
        <v>38</v>
      </c>
      <c r="P325" s="726">
        <v>171</v>
      </c>
      <c r="Q325" s="726">
        <v>46</v>
      </c>
    </row>
    <row r="326" spans="2:17" ht="9" customHeight="1">
      <c r="B326" s="723"/>
      <c r="C326" s="723"/>
      <c r="D326" s="709" t="s">
        <v>1697</v>
      </c>
      <c r="E326" s="726">
        <v>10896</v>
      </c>
      <c r="F326" s="726">
        <v>9833</v>
      </c>
      <c r="G326" s="726">
        <v>8325</v>
      </c>
      <c r="H326" s="726">
        <v>1508</v>
      </c>
      <c r="I326" s="726">
        <v>1063</v>
      </c>
      <c r="J326" s="726">
        <v>68</v>
      </c>
      <c r="K326" s="726">
        <v>726</v>
      </c>
      <c r="L326" s="725">
        <v>269</v>
      </c>
      <c r="M326" s="726">
        <v>9558</v>
      </c>
      <c r="N326" s="726">
        <v>209</v>
      </c>
      <c r="O326" s="726">
        <v>199</v>
      </c>
      <c r="P326" s="726">
        <v>735</v>
      </c>
      <c r="Q326" s="726">
        <v>195</v>
      </c>
    </row>
    <row r="327" spans="2:17" ht="18" customHeight="1">
      <c r="B327" s="76" t="s">
        <v>667</v>
      </c>
      <c r="C327" s="723"/>
    </row>
    <row r="328" spans="2:17" ht="18" customHeight="1">
      <c r="B328" s="723"/>
      <c r="C328" s="723" t="s">
        <v>1801</v>
      </c>
      <c r="D328" s="709" t="s">
        <v>1695</v>
      </c>
      <c r="E328" s="726">
        <v>563</v>
      </c>
      <c r="F328" s="726">
        <v>440</v>
      </c>
      <c r="G328" s="726">
        <v>390</v>
      </c>
      <c r="H328" s="726">
        <v>50</v>
      </c>
      <c r="I328" s="726">
        <v>123</v>
      </c>
      <c r="J328" s="726">
        <v>5</v>
      </c>
      <c r="K328" s="726">
        <v>29</v>
      </c>
      <c r="L328" s="725">
        <v>89</v>
      </c>
      <c r="M328" s="726">
        <v>503</v>
      </c>
      <c r="N328" s="726">
        <v>2</v>
      </c>
      <c r="O328" s="726">
        <v>0</v>
      </c>
      <c r="P328" s="726">
        <v>43</v>
      </c>
      <c r="Q328" s="726">
        <v>15</v>
      </c>
    </row>
    <row r="329" spans="2:17" ht="9" customHeight="1">
      <c r="B329" s="723"/>
      <c r="C329" s="723"/>
      <c r="D329" s="709" t="s">
        <v>1696</v>
      </c>
      <c r="E329" s="726">
        <v>238</v>
      </c>
      <c r="F329" s="726">
        <v>170</v>
      </c>
      <c r="G329" s="726">
        <v>134</v>
      </c>
      <c r="H329" s="726">
        <v>36</v>
      </c>
      <c r="I329" s="726">
        <v>68</v>
      </c>
      <c r="J329" s="726">
        <v>4</v>
      </c>
      <c r="K329" s="726">
        <v>31</v>
      </c>
      <c r="L329" s="725">
        <v>33</v>
      </c>
      <c r="M329" s="726">
        <v>201</v>
      </c>
      <c r="N329" s="726">
        <v>3</v>
      </c>
      <c r="O329" s="726">
        <v>2</v>
      </c>
      <c r="P329" s="726">
        <v>29</v>
      </c>
      <c r="Q329" s="726">
        <v>3</v>
      </c>
    </row>
    <row r="330" spans="2:17" ht="9" customHeight="1">
      <c r="B330" s="723"/>
      <c r="C330" s="723"/>
      <c r="D330" s="709" t="s">
        <v>1697</v>
      </c>
      <c r="E330" s="726">
        <v>801</v>
      </c>
      <c r="F330" s="726">
        <v>610</v>
      </c>
      <c r="G330" s="726">
        <v>524</v>
      </c>
      <c r="H330" s="726">
        <v>86</v>
      </c>
      <c r="I330" s="726">
        <v>191</v>
      </c>
      <c r="J330" s="726">
        <v>9</v>
      </c>
      <c r="K330" s="726">
        <v>60</v>
      </c>
      <c r="L330" s="725">
        <v>122</v>
      </c>
      <c r="M330" s="726">
        <v>704</v>
      </c>
      <c r="N330" s="726">
        <v>5</v>
      </c>
      <c r="O330" s="726">
        <v>2</v>
      </c>
      <c r="P330" s="726">
        <v>72</v>
      </c>
      <c r="Q330" s="726">
        <v>18</v>
      </c>
    </row>
    <row r="331" spans="2:17" ht="18" customHeight="1">
      <c r="B331" s="723"/>
      <c r="C331" s="723" t="s">
        <v>1822</v>
      </c>
      <c r="D331" s="709" t="s">
        <v>1695</v>
      </c>
      <c r="E331" s="726">
        <v>1</v>
      </c>
      <c r="F331" s="728" t="s">
        <v>1701</v>
      </c>
      <c r="G331" s="728" t="s">
        <v>1701</v>
      </c>
      <c r="H331" s="728" t="s">
        <v>1701</v>
      </c>
      <c r="I331" s="728" t="s">
        <v>1701</v>
      </c>
      <c r="J331" s="728" t="s">
        <v>1701</v>
      </c>
      <c r="K331" s="728" t="s">
        <v>1701</v>
      </c>
      <c r="L331" s="731" t="s">
        <v>1701</v>
      </c>
      <c r="M331" s="728" t="s">
        <v>1701</v>
      </c>
      <c r="N331" s="728" t="s">
        <v>1701</v>
      </c>
      <c r="O331" s="728" t="s">
        <v>1701</v>
      </c>
      <c r="P331" s="728" t="s">
        <v>1701</v>
      </c>
      <c r="Q331" s="728" t="s">
        <v>1701</v>
      </c>
    </row>
    <row r="332" spans="2:17" ht="9" customHeight="1">
      <c r="B332" s="723"/>
      <c r="C332" s="723"/>
      <c r="D332" s="709" t="s">
        <v>1696</v>
      </c>
      <c r="E332" s="726">
        <v>1</v>
      </c>
      <c r="F332" s="728" t="s">
        <v>1701</v>
      </c>
      <c r="G332" s="728" t="s">
        <v>1701</v>
      </c>
      <c r="H332" s="728" t="s">
        <v>1701</v>
      </c>
      <c r="I332" s="728" t="s">
        <v>1701</v>
      </c>
      <c r="J332" s="728" t="s">
        <v>1701</v>
      </c>
      <c r="K332" s="728" t="s">
        <v>1701</v>
      </c>
      <c r="L332" s="731" t="s">
        <v>1701</v>
      </c>
      <c r="M332" s="728" t="s">
        <v>1701</v>
      </c>
      <c r="N332" s="728" t="s">
        <v>1701</v>
      </c>
      <c r="O332" s="728" t="s">
        <v>1701</v>
      </c>
      <c r="P332" s="728" t="s">
        <v>1701</v>
      </c>
      <c r="Q332" s="728" t="s">
        <v>1701</v>
      </c>
    </row>
    <row r="333" spans="2:17" ht="9" customHeight="1">
      <c r="B333" s="723"/>
      <c r="C333" s="723"/>
      <c r="D333" s="709" t="s">
        <v>1697</v>
      </c>
      <c r="E333" s="726">
        <v>2</v>
      </c>
      <c r="F333" s="728" t="s">
        <v>1701</v>
      </c>
      <c r="G333" s="728" t="s">
        <v>1701</v>
      </c>
      <c r="H333" s="728" t="s">
        <v>1701</v>
      </c>
      <c r="I333" s="728" t="s">
        <v>1701</v>
      </c>
      <c r="J333" s="728" t="s">
        <v>1701</v>
      </c>
      <c r="K333" s="728" t="s">
        <v>1701</v>
      </c>
      <c r="L333" s="731" t="s">
        <v>1701</v>
      </c>
      <c r="M333" s="728" t="s">
        <v>1701</v>
      </c>
      <c r="N333" s="728" t="s">
        <v>1701</v>
      </c>
      <c r="O333" s="728" t="s">
        <v>1701</v>
      </c>
      <c r="P333" s="728" t="s">
        <v>1701</v>
      </c>
      <c r="Q333" s="728" t="s">
        <v>1701</v>
      </c>
    </row>
    <row r="334" spans="2:17" ht="18" customHeight="1">
      <c r="B334" s="723"/>
      <c r="C334" s="723" t="s">
        <v>1804</v>
      </c>
      <c r="D334" s="709" t="s">
        <v>1695</v>
      </c>
      <c r="E334" s="726">
        <v>5</v>
      </c>
      <c r="F334" s="728" t="s">
        <v>1701</v>
      </c>
      <c r="G334" s="728" t="s">
        <v>1701</v>
      </c>
      <c r="H334" s="728" t="s">
        <v>1701</v>
      </c>
      <c r="I334" s="728" t="s">
        <v>1701</v>
      </c>
      <c r="J334" s="728" t="s">
        <v>1701</v>
      </c>
      <c r="K334" s="728" t="s">
        <v>1701</v>
      </c>
      <c r="L334" s="731" t="s">
        <v>1701</v>
      </c>
      <c r="M334" s="726">
        <v>2</v>
      </c>
      <c r="N334" s="726">
        <v>0</v>
      </c>
      <c r="O334" s="726">
        <v>3</v>
      </c>
      <c r="P334" s="726">
        <v>0</v>
      </c>
      <c r="Q334" s="726">
        <v>0</v>
      </c>
    </row>
    <row r="335" spans="2:17" ht="9" customHeight="1">
      <c r="B335" s="723"/>
      <c r="C335" s="723"/>
      <c r="D335" s="709" t="s">
        <v>1696</v>
      </c>
      <c r="E335" s="726">
        <v>5</v>
      </c>
      <c r="F335" s="728" t="s">
        <v>1701</v>
      </c>
      <c r="G335" s="728" t="s">
        <v>1701</v>
      </c>
      <c r="H335" s="728" t="s">
        <v>1701</v>
      </c>
      <c r="I335" s="728" t="s">
        <v>1701</v>
      </c>
      <c r="J335" s="728" t="s">
        <v>1701</v>
      </c>
      <c r="K335" s="728" t="s">
        <v>1701</v>
      </c>
      <c r="L335" s="731" t="s">
        <v>1701</v>
      </c>
      <c r="M335" s="726">
        <v>2</v>
      </c>
      <c r="N335" s="726">
        <v>0</v>
      </c>
      <c r="O335" s="726">
        <v>2</v>
      </c>
      <c r="P335" s="726">
        <v>0</v>
      </c>
      <c r="Q335" s="726">
        <v>1</v>
      </c>
    </row>
    <row r="336" spans="2:17" ht="9" customHeight="1">
      <c r="B336" s="723"/>
      <c r="C336" s="723"/>
      <c r="D336" s="709" t="s">
        <v>1697</v>
      </c>
      <c r="E336" s="726">
        <v>10</v>
      </c>
      <c r="F336" s="728" t="s">
        <v>1701</v>
      </c>
      <c r="G336" s="728" t="s">
        <v>1701</v>
      </c>
      <c r="H336" s="728" t="s">
        <v>1701</v>
      </c>
      <c r="I336" s="728" t="s">
        <v>1701</v>
      </c>
      <c r="J336" s="728" t="s">
        <v>1701</v>
      </c>
      <c r="K336" s="728" t="s">
        <v>1701</v>
      </c>
      <c r="L336" s="731" t="s">
        <v>1701</v>
      </c>
      <c r="M336" s="726">
        <v>4</v>
      </c>
      <c r="N336" s="726">
        <v>0</v>
      </c>
      <c r="O336" s="726">
        <v>5</v>
      </c>
      <c r="P336" s="726">
        <v>0</v>
      </c>
      <c r="Q336" s="726">
        <v>1</v>
      </c>
    </row>
    <row r="337" spans="2:17" ht="18" customHeight="1">
      <c r="B337" s="723"/>
      <c r="C337" s="723" t="s">
        <v>1805</v>
      </c>
      <c r="D337" s="709" t="s">
        <v>1695</v>
      </c>
      <c r="E337" s="726">
        <v>202</v>
      </c>
      <c r="F337" s="726">
        <v>133</v>
      </c>
      <c r="G337" s="726">
        <v>6</v>
      </c>
      <c r="H337" s="726">
        <v>127</v>
      </c>
      <c r="I337" s="726">
        <v>69</v>
      </c>
      <c r="J337" s="726">
        <v>7</v>
      </c>
      <c r="K337" s="726">
        <v>38</v>
      </c>
      <c r="L337" s="725">
        <v>24</v>
      </c>
      <c r="M337" s="726">
        <v>137</v>
      </c>
      <c r="N337" s="726">
        <v>19</v>
      </c>
      <c r="O337" s="726">
        <v>37</v>
      </c>
      <c r="P337" s="726">
        <v>1</v>
      </c>
      <c r="Q337" s="726">
        <v>8</v>
      </c>
    </row>
    <row r="338" spans="2:17" ht="9" customHeight="1">
      <c r="B338" s="723"/>
      <c r="C338" s="723"/>
      <c r="D338" s="709" t="s">
        <v>1696</v>
      </c>
      <c r="E338" s="726">
        <v>103</v>
      </c>
      <c r="F338" s="726">
        <v>47</v>
      </c>
      <c r="G338" s="726">
        <v>2</v>
      </c>
      <c r="H338" s="726">
        <v>45</v>
      </c>
      <c r="I338" s="726">
        <v>56</v>
      </c>
      <c r="J338" s="726">
        <v>4</v>
      </c>
      <c r="K338" s="726">
        <v>43</v>
      </c>
      <c r="L338" s="725">
        <v>9</v>
      </c>
      <c r="M338" s="726">
        <v>63</v>
      </c>
      <c r="N338" s="726">
        <v>19</v>
      </c>
      <c r="O338" s="726">
        <v>17</v>
      </c>
      <c r="P338" s="726">
        <v>2</v>
      </c>
      <c r="Q338" s="726">
        <v>2</v>
      </c>
    </row>
    <row r="339" spans="2:17" ht="9" customHeight="1">
      <c r="B339" s="723"/>
      <c r="C339" s="723"/>
      <c r="D339" s="709" t="s">
        <v>1697</v>
      </c>
      <c r="E339" s="726">
        <v>305</v>
      </c>
      <c r="F339" s="726">
        <v>180</v>
      </c>
      <c r="G339" s="726">
        <v>8</v>
      </c>
      <c r="H339" s="726">
        <v>172</v>
      </c>
      <c r="I339" s="726">
        <v>125</v>
      </c>
      <c r="J339" s="726">
        <v>11</v>
      </c>
      <c r="K339" s="726">
        <v>81</v>
      </c>
      <c r="L339" s="725">
        <v>33</v>
      </c>
      <c r="M339" s="726">
        <v>200</v>
      </c>
      <c r="N339" s="726">
        <v>38</v>
      </c>
      <c r="O339" s="726">
        <v>54</v>
      </c>
      <c r="P339" s="726">
        <v>3</v>
      </c>
      <c r="Q339" s="726">
        <v>10</v>
      </c>
    </row>
    <row r="340" spans="2:17" ht="18" customHeight="1">
      <c r="B340" s="723"/>
      <c r="C340" s="723" t="s">
        <v>1806</v>
      </c>
      <c r="D340" s="709" t="s">
        <v>1695</v>
      </c>
      <c r="E340" s="726">
        <v>78</v>
      </c>
      <c r="F340" s="726">
        <v>76</v>
      </c>
      <c r="G340" s="726">
        <v>0</v>
      </c>
      <c r="H340" s="726">
        <v>76</v>
      </c>
      <c r="I340" s="726">
        <v>2</v>
      </c>
      <c r="J340" s="726">
        <v>0</v>
      </c>
      <c r="K340" s="726">
        <v>2</v>
      </c>
      <c r="L340" s="725">
        <v>0</v>
      </c>
      <c r="M340" s="728" t="s">
        <v>1701</v>
      </c>
      <c r="N340" s="728" t="s">
        <v>1701</v>
      </c>
      <c r="O340" s="728" t="s">
        <v>1701</v>
      </c>
      <c r="P340" s="728" t="s">
        <v>1701</v>
      </c>
      <c r="Q340" s="728" t="s">
        <v>1701</v>
      </c>
    </row>
    <row r="341" spans="2:17" ht="9" customHeight="1">
      <c r="B341" s="723"/>
      <c r="C341" s="723"/>
      <c r="D341" s="709" t="s">
        <v>1696</v>
      </c>
      <c r="E341" s="726">
        <v>29</v>
      </c>
      <c r="F341" s="726">
        <v>28</v>
      </c>
      <c r="G341" s="726">
        <v>0</v>
      </c>
      <c r="H341" s="726">
        <v>28</v>
      </c>
      <c r="I341" s="726">
        <v>1</v>
      </c>
      <c r="J341" s="726">
        <v>0</v>
      </c>
      <c r="K341" s="726">
        <v>0</v>
      </c>
      <c r="L341" s="725">
        <v>1</v>
      </c>
      <c r="M341" s="728" t="s">
        <v>1701</v>
      </c>
      <c r="N341" s="728" t="s">
        <v>1701</v>
      </c>
      <c r="O341" s="728" t="s">
        <v>1701</v>
      </c>
      <c r="P341" s="728" t="s">
        <v>1701</v>
      </c>
      <c r="Q341" s="728" t="s">
        <v>1701</v>
      </c>
    </row>
    <row r="342" spans="2:17" ht="9" customHeight="1">
      <c r="B342" s="723"/>
      <c r="C342" s="723"/>
      <c r="D342" s="709" t="s">
        <v>1697</v>
      </c>
      <c r="E342" s="726">
        <v>107</v>
      </c>
      <c r="F342" s="726">
        <v>104</v>
      </c>
      <c r="G342" s="726">
        <v>0</v>
      </c>
      <c r="H342" s="726">
        <v>104</v>
      </c>
      <c r="I342" s="726">
        <v>3</v>
      </c>
      <c r="J342" s="726">
        <v>0</v>
      </c>
      <c r="K342" s="726">
        <v>2</v>
      </c>
      <c r="L342" s="725">
        <v>1</v>
      </c>
      <c r="M342" s="728" t="s">
        <v>1701</v>
      </c>
      <c r="N342" s="728" t="s">
        <v>1701</v>
      </c>
      <c r="O342" s="728" t="s">
        <v>1701</v>
      </c>
      <c r="P342" s="728" t="s">
        <v>1701</v>
      </c>
      <c r="Q342" s="728" t="s">
        <v>1701</v>
      </c>
    </row>
    <row r="343" spans="2:17" ht="18" customHeight="1">
      <c r="B343" s="723"/>
      <c r="C343" s="730" t="s">
        <v>1800</v>
      </c>
      <c r="D343" s="709" t="s">
        <v>1695</v>
      </c>
      <c r="E343" s="726">
        <v>849</v>
      </c>
      <c r="F343" s="726">
        <v>655</v>
      </c>
      <c r="G343" s="726">
        <v>398</v>
      </c>
      <c r="H343" s="726">
        <v>257</v>
      </c>
      <c r="I343" s="726">
        <v>194</v>
      </c>
      <c r="J343" s="726">
        <v>12</v>
      </c>
      <c r="K343" s="726">
        <v>69</v>
      </c>
      <c r="L343" s="725">
        <v>113</v>
      </c>
      <c r="M343" s="726">
        <v>714</v>
      </c>
      <c r="N343" s="726">
        <v>27</v>
      </c>
      <c r="O343" s="726">
        <v>40</v>
      </c>
      <c r="P343" s="726">
        <v>45</v>
      </c>
      <c r="Q343" s="726">
        <v>23</v>
      </c>
    </row>
    <row r="344" spans="2:17" ht="9" customHeight="1">
      <c r="B344" s="723"/>
      <c r="C344" s="723"/>
      <c r="D344" s="709" t="s">
        <v>1696</v>
      </c>
      <c r="E344" s="726">
        <v>376</v>
      </c>
      <c r="F344" s="726">
        <v>248</v>
      </c>
      <c r="G344" s="726">
        <v>136</v>
      </c>
      <c r="H344" s="726">
        <v>112</v>
      </c>
      <c r="I344" s="726">
        <v>128</v>
      </c>
      <c r="J344" s="726">
        <v>9</v>
      </c>
      <c r="K344" s="726">
        <v>76</v>
      </c>
      <c r="L344" s="725">
        <v>43</v>
      </c>
      <c r="M344" s="726">
        <v>296</v>
      </c>
      <c r="N344" s="726">
        <v>22</v>
      </c>
      <c r="O344" s="726">
        <v>21</v>
      </c>
      <c r="P344" s="726">
        <v>31</v>
      </c>
      <c r="Q344" s="726">
        <v>6</v>
      </c>
    </row>
    <row r="345" spans="2:17" ht="9" customHeight="1">
      <c r="B345" s="723"/>
      <c r="C345" s="723"/>
      <c r="D345" s="709" t="s">
        <v>1697</v>
      </c>
      <c r="E345" s="726">
        <v>1225</v>
      </c>
      <c r="F345" s="726">
        <v>903</v>
      </c>
      <c r="G345" s="726">
        <v>534</v>
      </c>
      <c r="H345" s="726">
        <v>369</v>
      </c>
      <c r="I345" s="726">
        <v>322</v>
      </c>
      <c r="J345" s="726">
        <v>21</v>
      </c>
      <c r="K345" s="726">
        <v>145</v>
      </c>
      <c r="L345" s="725">
        <v>156</v>
      </c>
      <c r="M345" s="726">
        <v>1010</v>
      </c>
      <c r="N345" s="726">
        <v>49</v>
      </c>
      <c r="O345" s="726">
        <v>61</v>
      </c>
      <c r="P345" s="726">
        <v>76</v>
      </c>
      <c r="Q345" s="726">
        <v>29</v>
      </c>
    </row>
    <row r="346" spans="2:17" ht="18" customHeight="1">
      <c r="B346" s="76" t="s">
        <v>677</v>
      </c>
      <c r="C346" s="723"/>
    </row>
    <row r="347" spans="2:17" ht="27" customHeight="1">
      <c r="B347" s="723"/>
      <c r="C347" s="723" t="s">
        <v>1807</v>
      </c>
      <c r="D347" s="709" t="s">
        <v>1695</v>
      </c>
      <c r="E347" s="726">
        <v>308</v>
      </c>
      <c r="F347" s="726">
        <v>301</v>
      </c>
      <c r="G347" s="726">
        <v>301</v>
      </c>
      <c r="H347" s="726">
        <v>0</v>
      </c>
      <c r="I347" s="726">
        <v>7</v>
      </c>
      <c r="J347" s="726">
        <v>0</v>
      </c>
      <c r="K347" s="726">
        <v>5</v>
      </c>
      <c r="L347" s="725">
        <v>2</v>
      </c>
      <c r="M347" s="726">
        <v>299</v>
      </c>
      <c r="N347" s="726">
        <v>2</v>
      </c>
      <c r="O347" s="726">
        <v>1</v>
      </c>
      <c r="P347" s="726">
        <v>2</v>
      </c>
      <c r="Q347" s="726">
        <v>4</v>
      </c>
    </row>
    <row r="348" spans="2:17" ht="9" customHeight="1">
      <c r="B348" s="723"/>
      <c r="C348" s="723"/>
      <c r="D348" s="709" t="s">
        <v>1696</v>
      </c>
      <c r="E348" s="726">
        <v>115</v>
      </c>
      <c r="F348" s="726">
        <v>92</v>
      </c>
      <c r="G348" s="726">
        <v>92</v>
      </c>
      <c r="H348" s="726">
        <v>0</v>
      </c>
      <c r="I348" s="726">
        <v>23</v>
      </c>
      <c r="J348" s="726">
        <v>1</v>
      </c>
      <c r="K348" s="726">
        <v>5</v>
      </c>
      <c r="L348" s="725">
        <v>17</v>
      </c>
      <c r="M348" s="726">
        <v>114</v>
      </c>
      <c r="N348" s="726">
        <v>0</v>
      </c>
      <c r="O348" s="726">
        <v>0</v>
      </c>
      <c r="P348" s="726">
        <v>1</v>
      </c>
      <c r="Q348" s="726">
        <v>0</v>
      </c>
    </row>
    <row r="349" spans="2:17" ht="9" customHeight="1">
      <c r="B349" s="723"/>
      <c r="C349" s="723"/>
      <c r="D349" s="709" t="s">
        <v>1697</v>
      </c>
      <c r="E349" s="726">
        <v>423</v>
      </c>
      <c r="F349" s="726">
        <v>393</v>
      </c>
      <c r="G349" s="726">
        <v>393</v>
      </c>
      <c r="H349" s="726">
        <v>0</v>
      </c>
      <c r="I349" s="726">
        <v>30</v>
      </c>
      <c r="J349" s="726">
        <v>1</v>
      </c>
      <c r="K349" s="726">
        <v>10</v>
      </c>
      <c r="L349" s="725">
        <v>19</v>
      </c>
      <c r="M349" s="726">
        <v>413</v>
      </c>
      <c r="N349" s="726">
        <v>2</v>
      </c>
      <c r="O349" s="726">
        <v>1</v>
      </c>
      <c r="P349" s="726">
        <v>3</v>
      </c>
      <c r="Q349" s="726">
        <v>4</v>
      </c>
    </row>
    <row r="350" spans="2:17" ht="9" customHeight="1">
      <c r="B350" s="723"/>
      <c r="C350" s="723"/>
    </row>
    <row r="351" spans="2:17" ht="9" customHeight="1">
      <c r="B351" s="723"/>
      <c r="C351" s="723"/>
    </row>
    <row r="352" spans="2:17" ht="9" customHeight="1">
      <c r="B352" s="723"/>
      <c r="C352" s="723"/>
    </row>
    <row r="353" spans="1:17" ht="9" customHeight="1">
      <c r="B353" s="723"/>
      <c r="C353" s="723"/>
    </row>
    <row r="354" spans="1:17" ht="9" customHeight="1">
      <c r="B354" s="723"/>
      <c r="C354" s="723"/>
    </row>
    <row r="355" spans="1:17" s="43" customFormat="1" ht="9.75" customHeight="1">
      <c r="A355" s="440" t="s">
        <v>52</v>
      </c>
      <c r="D355" s="709"/>
      <c r="E355" s="726"/>
      <c r="F355" s="726"/>
      <c r="G355" s="726"/>
      <c r="H355" s="726"/>
      <c r="I355" s="726"/>
      <c r="J355" s="726"/>
      <c r="K355" s="726"/>
      <c r="L355" s="725"/>
      <c r="M355" s="726"/>
      <c r="N355" s="726"/>
      <c r="O355" s="726"/>
      <c r="P355" s="726"/>
      <c r="Q355" s="726"/>
    </row>
    <row r="356" spans="1:17" ht="18" customHeight="1">
      <c r="B356" s="723"/>
      <c r="C356" s="729" t="s">
        <v>1808</v>
      </c>
      <c r="D356" s="709" t="s">
        <v>1695</v>
      </c>
      <c r="E356" s="726">
        <v>214</v>
      </c>
      <c r="F356" s="726">
        <v>202</v>
      </c>
      <c r="G356" s="726">
        <v>0</v>
      </c>
      <c r="H356" s="726">
        <v>202</v>
      </c>
      <c r="I356" s="726">
        <v>12</v>
      </c>
      <c r="J356" s="726">
        <v>1</v>
      </c>
      <c r="K356" s="726">
        <v>5</v>
      </c>
      <c r="L356" s="725">
        <v>6</v>
      </c>
      <c r="M356" s="726">
        <v>194</v>
      </c>
      <c r="N356" s="726">
        <v>9</v>
      </c>
      <c r="O356" s="726">
        <v>2</v>
      </c>
      <c r="P356" s="726">
        <v>0</v>
      </c>
      <c r="Q356" s="726">
        <v>9</v>
      </c>
    </row>
    <row r="357" spans="1:17" ht="9" customHeight="1">
      <c r="B357" s="723"/>
      <c r="C357" s="723"/>
      <c r="D357" s="709" t="s">
        <v>1696</v>
      </c>
      <c r="E357" s="726">
        <v>75</v>
      </c>
      <c r="F357" s="726">
        <v>62</v>
      </c>
      <c r="G357" s="726">
        <v>0</v>
      </c>
      <c r="H357" s="726">
        <v>62</v>
      </c>
      <c r="I357" s="726">
        <v>13</v>
      </c>
      <c r="J357" s="726">
        <v>0</v>
      </c>
      <c r="K357" s="726">
        <v>6</v>
      </c>
      <c r="L357" s="725">
        <v>7</v>
      </c>
      <c r="M357" s="726">
        <v>73</v>
      </c>
      <c r="N357" s="726">
        <v>1</v>
      </c>
      <c r="O357" s="726">
        <v>1</v>
      </c>
      <c r="P357" s="726">
        <v>0</v>
      </c>
      <c r="Q357" s="726">
        <v>0</v>
      </c>
    </row>
    <row r="358" spans="1:17" ht="9" customHeight="1">
      <c r="B358" s="723"/>
      <c r="C358" s="723"/>
      <c r="D358" s="709" t="s">
        <v>1697</v>
      </c>
      <c r="E358" s="726">
        <v>289</v>
      </c>
      <c r="F358" s="726">
        <v>264</v>
      </c>
      <c r="G358" s="726">
        <v>0</v>
      </c>
      <c r="H358" s="726">
        <v>264</v>
      </c>
      <c r="I358" s="726">
        <v>25</v>
      </c>
      <c r="J358" s="726">
        <v>1</v>
      </c>
      <c r="K358" s="726">
        <v>11</v>
      </c>
      <c r="L358" s="725">
        <v>13</v>
      </c>
      <c r="M358" s="726">
        <v>267</v>
      </c>
      <c r="N358" s="726">
        <v>10</v>
      </c>
      <c r="O358" s="726">
        <v>3</v>
      </c>
      <c r="P358" s="726">
        <v>0</v>
      </c>
      <c r="Q358" s="726">
        <v>9</v>
      </c>
    </row>
    <row r="359" spans="1:17" ht="18" customHeight="1">
      <c r="B359" s="723"/>
      <c r="C359" s="729" t="s">
        <v>1809</v>
      </c>
      <c r="D359" s="709" t="s">
        <v>1695</v>
      </c>
      <c r="E359" s="726">
        <v>488</v>
      </c>
      <c r="F359" s="726">
        <v>394</v>
      </c>
      <c r="G359" s="726">
        <v>394</v>
      </c>
      <c r="H359" s="726">
        <v>0</v>
      </c>
      <c r="I359" s="726">
        <v>94</v>
      </c>
      <c r="J359" s="726">
        <v>17</v>
      </c>
      <c r="K359" s="726">
        <v>51</v>
      </c>
      <c r="L359" s="725">
        <v>26</v>
      </c>
      <c r="M359" s="726">
        <v>362</v>
      </c>
      <c r="N359" s="726">
        <v>21</v>
      </c>
      <c r="O359" s="726">
        <v>8</v>
      </c>
      <c r="P359" s="726">
        <v>91</v>
      </c>
      <c r="Q359" s="726">
        <v>6</v>
      </c>
    </row>
    <row r="360" spans="1:17" ht="9" customHeight="1">
      <c r="B360" s="723"/>
      <c r="C360" s="723"/>
      <c r="D360" s="709" t="s">
        <v>1696</v>
      </c>
      <c r="E360" s="726">
        <v>566</v>
      </c>
      <c r="F360" s="726">
        <v>379</v>
      </c>
      <c r="G360" s="726">
        <v>379</v>
      </c>
      <c r="H360" s="726">
        <v>0</v>
      </c>
      <c r="I360" s="726">
        <v>187</v>
      </c>
      <c r="J360" s="726">
        <v>24</v>
      </c>
      <c r="K360" s="726">
        <v>103</v>
      </c>
      <c r="L360" s="725">
        <v>60</v>
      </c>
      <c r="M360" s="726">
        <v>295</v>
      </c>
      <c r="N360" s="726">
        <v>34</v>
      </c>
      <c r="O360" s="726">
        <v>17</v>
      </c>
      <c r="P360" s="726">
        <v>205</v>
      </c>
      <c r="Q360" s="726">
        <v>15</v>
      </c>
    </row>
    <row r="361" spans="1:17" ht="9" customHeight="1">
      <c r="B361" s="723"/>
      <c r="C361" s="723"/>
      <c r="D361" s="709" t="s">
        <v>1697</v>
      </c>
      <c r="E361" s="726">
        <v>1054</v>
      </c>
      <c r="F361" s="726">
        <v>773</v>
      </c>
      <c r="G361" s="726">
        <v>773</v>
      </c>
      <c r="H361" s="726">
        <v>0</v>
      </c>
      <c r="I361" s="726">
        <v>281</v>
      </c>
      <c r="J361" s="726">
        <v>41</v>
      </c>
      <c r="K361" s="726">
        <v>154</v>
      </c>
      <c r="L361" s="725">
        <v>86</v>
      </c>
      <c r="M361" s="726">
        <v>657</v>
      </c>
      <c r="N361" s="726">
        <v>55</v>
      </c>
      <c r="O361" s="726">
        <v>25</v>
      </c>
      <c r="P361" s="726">
        <v>296</v>
      </c>
      <c r="Q361" s="726">
        <v>21</v>
      </c>
    </row>
    <row r="362" spans="1:17" ht="18" customHeight="1">
      <c r="B362" s="723"/>
      <c r="C362" s="729" t="s">
        <v>1810</v>
      </c>
      <c r="D362" s="709" t="s">
        <v>1695</v>
      </c>
      <c r="E362" s="726">
        <v>7106</v>
      </c>
      <c r="F362" s="726">
        <v>2646</v>
      </c>
      <c r="G362" s="726">
        <v>1</v>
      </c>
      <c r="H362" s="726">
        <v>2645</v>
      </c>
      <c r="I362" s="726">
        <v>4460</v>
      </c>
      <c r="J362" s="726">
        <v>725</v>
      </c>
      <c r="K362" s="726">
        <v>2429</v>
      </c>
      <c r="L362" s="725">
        <v>1306</v>
      </c>
      <c r="M362" s="726">
        <v>4742</v>
      </c>
      <c r="N362" s="726">
        <v>1599</v>
      </c>
      <c r="O362" s="726">
        <v>494</v>
      </c>
      <c r="P362" s="726">
        <v>168</v>
      </c>
      <c r="Q362" s="726">
        <v>103</v>
      </c>
    </row>
    <row r="363" spans="1:17" ht="9" customHeight="1">
      <c r="B363" s="723"/>
      <c r="C363" s="723"/>
      <c r="D363" s="709" t="s">
        <v>1696</v>
      </c>
      <c r="E363" s="726">
        <v>5835</v>
      </c>
      <c r="F363" s="726">
        <v>1739</v>
      </c>
      <c r="G363" s="726">
        <v>0</v>
      </c>
      <c r="H363" s="726">
        <v>1739</v>
      </c>
      <c r="I363" s="726">
        <v>4096</v>
      </c>
      <c r="J363" s="726">
        <v>597</v>
      </c>
      <c r="K363" s="726">
        <v>2427</v>
      </c>
      <c r="L363" s="725">
        <v>1072</v>
      </c>
      <c r="M363" s="726">
        <v>3729</v>
      </c>
      <c r="N363" s="726">
        <v>1521</v>
      </c>
      <c r="O363" s="726">
        <v>380</v>
      </c>
      <c r="P363" s="726">
        <v>143</v>
      </c>
      <c r="Q363" s="726">
        <v>62</v>
      </c>
    </row>
    <row r="364" spans="1:17" ht="9" customHeight="1">
      <c r="B364" s="723"/>
      <c r="C364" s="723"/>
      <c r="D364" s="709" t="s">
        <v>1697</v>
      </c>
      <c r="E364" s="726">
        <v>12941</v>
      </c>
      <c r="F364" s="726">
        <v>4385</v>
      </c>
      <c r="G364" s="726">
        <v>1</v>
      </c>
      <c r="H364" s="726">
        <v>4384</v>
      </c>
      <c r="I364" s="726">
        <v>8556</v>
      </c>
      <c r="J364" s="726">
        <v>1322</v>
      </c>
      <c r="K364" s="726">
        <v>4856</v>
      </c>
      <c r="L364" s="725">
        <v>2378</v>
      </c>
      <c r="M364" s="726">
        <v>8471</v>
      </c>
      <c r="N364" s="726">
        <v>3120</v>
      </c>
      <c r="O364" s="726">
        <v>874</v>
      </c>
      <c r="P364" s="726">
        <v>311</v>
      </c>
      <c r="Q364" s="726">
        <v>165</v>
      </c>
    </row>
    <row r="365" spans="1:17" ht="18" customHeight="1">
      <c r="B365" s="723"/>
      <c r="C365" s="723" t="s">
        <v>1811</v>
      </c>
      <c r="D365" s="709" t="s">
        <v>1695</v>
      </c>
      <c r="E365" s="726">
        <v>1085</v>
      </c>
      <c r="F365" s="726">
        <v>309</v>
      </c>
      <c r="G365" s="726">
        <v>36</v>
      </c>
      <c r="H365" s="726">
        <v>273</v>
      </c>
      <c r="I365" s="726">
        <v>776</v>
      </c>
      <c r="J365" s="726">
        <v>179</v>
      </c>
      <c r="K365" s="726">
        <v>448</v>
      </c>
      <c r="L365" s="725">
        <v>149</v>
      </c>
      <c r="M365" s="726">
        <v>733</v>
      </c>
      <c r="N365" s="726">
        <v>252</v>
      </c>
      <c r="O365" s="726">
        <v>81</v>
      </c>
      <c r="P365" s="726">
        <v>19</v>
      </c>
      <c r="Q365" s="726">
        <v>0</v>
      </c>
    </row>
    <row r="366" spans="1:17" ht="9" customHeight="1">
      <c r="B366" s="723"/>
      <c r="C366" s="723"/>
      <c r="D366" s="709" t="s">
        <v>1696</v>
      </c>
      <c r="E366" s="726">
        <v>750</v>
      </c>
      <c r="F366" s="726">
        <v>195</v>
      </c>
      <c r="G366" s="726">
        <v>17</v>
      </c>
      <c r="H366" s="726">
        <v>178</v>
      </c>
      <c r="I366" s="726">
        <v>555</v>
      </c>
      <c r="J366" s="726">
        <v>135</v>
      </c>
      <c r="K366" s="726">
        <v>318</v>
      </c>
      <c r="L366" s="725">
        <v>102</v>
      </c>
      <c r="M366" s="726">
        <v>494</v>
      </c>
      <c r="N366" s="726">
        <v>198</v>
      </c>
      <c r="O366" s="726">
        <v>33</v>
      </c>
      <c r="P366" s="726">
        <v>24</v>
      </c>
      <c r="Q366" s="726">
        <v>1</v>
      </c>
    </row>
    <row r="367" spans="1:17" ht="9" customHeight="1">
      <c r="B367" s="723"/>
      <c r="C367" s="723"/>
      <c r="D367" s="709" t="s">
        <v>1697</v>
      </c>
      <c r="E367" s="726">
        <v>1835</v>
      </c>
      <c r="F367" s="726">
        <v>504</v>
      </c>
      <c r="G367" s="726">
        <v>53</v>
      </c>
      <c r="H367" s="726">
        <v>451</v>
      </c>
      <c r="I367" s="726">
        <v>1331</v>
      </c>
      <c r="J367" s="726">
        <v>314</v>
      </c>
      <c r="K367" s="726">
        <v>766</v>
      </c>
      <c r="L367" s="725">
        <v>251</v>
      </c>
      <c r="M367" s="726">
        <v>1227</v>
      </c>
      <c r="N367" s="726">
        <v>450</v>
      </c>
      <c r="O367" s="726">
        <v>114</v>
      </c>
      <c r="P367" s="726">
        <v>43</v>
      </c>
      <c r="Q367" s="726">
        <v>1</v>
      </c>
    </row>
    <row r="368" spans="1:17" ht="18" customHeight="1">
      <c r="B368" s="723"/>
      <c r="C368" s="730" t="s">
        <v>1800</v>
      </c>
      <c r="D368" s="709" t="s">
        <v>1695</v>
      </c>
      <c r="E368" s="726">
        <v>9201</v>
      </c>
      <c r="F368" s="726">
        <v>3852</v>
      </c>
      <c r="G368" s="726">
        <v>732</v>
      </c>
      <c r="H368" s="726">
        <v>3120</v>
      </c>
      <c r="I368" s="726">
        <v>5349</v>
      </c>
      <c r="J368" s="726">
        <v>922</v>
      </c>
      <c r="K368" s="726">
        <v>2938</v>
      </c>
      <c r="L368" s="725">
        <v>1489</v>
      </c>
      <c r="M368" s="726">
        <v>6330</v>
      </c>
      <c r="N368" s="726">
        <v>1883</v>
      </c>
      <c r="O368" s="726">
        <v>586</v>
      </c>
      <c r="P368" s="726">
        <v>280</v>
      </c>
      <c r="Q368" s="726">
        <v>122</v>
      </c>
    </row>
    <row r="369" spans="2:17" ht="9" customHeight="1">
      <c r="B369" s="723"/>
      <c r="C369" s="723"/>
      <c r="D369" s="709" t="s">
        <v>1696</v>
      </c>
      <c r="E369" s="726">
        <v>7341</v>
      </c>
      <c r="F369" s="726">
        <v>2467</v>
      </c>
      <c r="G369" s="726">
        <v>488</v>
      </c>
      <c r="H369" s="726">
        <v>1979</v>
      </c>
      <c r="I369" s="726">
        <v>4874</v>
      </c>
      <c r="J369" s="726">
        <v>757</v>
      </c>
      <c r="K369" s="726">
        <v>2859</v>
      </c>
      <c r="L369" s="725">
        <v>1258</v>
      </c>
      <c r="M369" s="726">
        <v>4705</v>
      </c>
      <c r="N369" s="726">
        <v>1754</v>
      </c>
      <c r="O369" s="726">
        <v>431</v>
      </c>
      <c r="P369" s="726">
        <v>373</v>
      </c>
      <c r="Q369" s="726">
        <v>78</v>
      </c>
    </row>
    <row r="370" spans="2:17" ht="9" customHeight="1">
      <c r="B370" s="723"/>
      <c r="C370" s="723"/>
      <c r="D370" s="709" t="s">
        <v>1697</v>
      </c>
      <c r="E370" s="726">
        <v>16542</v>
      </c>
      <c r="F370" s="726">
        <v>6319</v>
      </c>
      <c r="G370" s="726">
        <v>1220</v>
      </c>
      <c r="H370" s="726">
        <v>5099</v>
      </c>
      <c r="I370" s="726">
        <v>10223</v>
      </c>
      <c r="J370" s="726">
        <v>1679</v>
      </c>
      <c r="K370" s="726">
        <v>5797</v>
      </c>
      <c r="L370" s="725">
        <v>2747</v>
      </c>
      <c r="M370" s="726">
        <v>11035</v>
      </c>
      <c r="N370" s="726">
        <v>3637</v>
      </c>
      <c r="O370" s="726">
        <v>1017</v>
      </c>
      <c r="P370" s="726">
        <v>653</v>
      </c>
      <c r="Q370" s="726">
        <v>200</v>
      </c>
    </row>
    <row r="371" spans="2:17" ht="18" customHeight="1">
      <c r="B371" s="76" t="s">
        <v>684</v>
      </c>
      <c r="C371" s="723"/>
    </row>
    <row r="372" spans="2:17" ht="27" customHeight="1">
      <c r="B372" s="723"/>
      <c r="C372" s="723" t="s">
        <v>1812</v>
      </c>
      <c r="D372" s="709" t="s">
        <v>1695</v>
      </c>
      <c r="E372" s="726">
        <v>307</v>
      </c>
      <c r="F372" s="726">
        <v>287</v>
      </c>
      <c r="G372" s="726">
        <v>238</v>
      </c>
      <c r="H372" s="726">
        <v>49</v>
      </c>
      <c r="I372" s="726">
        <v>20</v>
      </c>
      <c r="J372" s="726">
        <v>1</v>
      </c>
      <c r="K372" s="726">
        <v>13</v>
      </c>
      <c r="L372" s="725">
        <v>6</v>
      </c>
      <c r="M372" s="726">
        <v>294</v>
      </c>
      <c r="N372" s="726">
        <v>5</v>
      </c>
      <c r="O372" s="726">
        <v>2</v>
      </c>
      <c r="P372" s="726">
        <v>5</v>
      </c>
      <c r="Q372" s="726">
        <v>1</v>
      </c>
    </row>
    <row r="373" spans="2:17" ht="9" customHeight="1">
      <c r="B373" s="723"/>
      <c r="C373" s="723"/>
      <c r="D373" s="709" t="s">
        <v>1696</v>
      </c>
      <c r="E373" s="726">
        <v>129</v>
      </c>
      <c r="F373" s="726">
        <v>96</v>
      </c>
      <c r="G373" s="726">
        <v>79</v>
      </c>
      <c r="H373" s="726">
        <v>17</v>
      </c>
      <c r="I373" s="726">
        <v>33</v>
      </c>
      <c r="J373" s="726">
        <v>2</v>
      </c>
      <c r="K373" s="726">
        <v>21</v>
      </c>
      <c r="L373" s="725">
        <v>10</v>
      </c>
      <c r="M373" s="726">
        <v>122</v>
      </c>
      <c r="N373" s="726">
        <v>4</v>
      </c>
      <c r="O373" s="726">
        <v>1</v>
      </c>
      <c r="P373" s="726">
        <v>2</v>
      </c>
      <c r="Q373" s="726">
        <v>0</v>
      </c>
    </row>
    <row r="374" spans="2:17" ht="9" customHeight="1">
      <c r="B374" s="723"/>
      <c r="C374" s="723"/>
      <c r="D374" s="709" t="s">
        <v>1697</v>
      </c>
      <c r="E374" s="726">
        <v>436</v>
      </c>
      <c r="F374" s="726">
        <v>383</v>
      </c>
      <c r="G374" s="726">
        <v>317</v>
      </c>
      <c r="H374" s="726">
        <v>66</v>
      </c>
      <c r="I374" s="726">
        <v>53</v>
      </c>
      <c r="J374" s="726">
        <v>3</v>
      </c>
      <c r="K374" s="726">
        <v>34</v>
      </c>
      <c r="L374" s="725">
        <v>16</v>
      </c>
      <c r="M374" s="726">
        <v>416</v>
      </c>
      <c r="N374" s="726">
        <v>9</v>
      </c>
      <c r="O374" s="726">
        <v>3</v>
      </c>
      <c r="P374" s="726">
        <v>7</v>
      </c>
      <c r="Q374" s="726">
        <v>1</v>
      </c>
    </row>
    <row r="375" spans="2:17" ht="18" customHeight="1">
      <c r="B375" s="723"/>
      <c r="C375" s="723" t="s">
        <v>1813</v>
      </c>
      <c r="D375" s="709" t="s">
        <v>1695</v>
      </c>
      <c r="E375" s="726">
        <v>47</v>
      </c>
      <c r="F375" s="726">
        <v>43</v>
      </c>
      <c r="G375" s="726">
        <v>35</v>
      </c>
      <c r="H375" s="726">
        <v>8</v>
      </c>
      <c r="I375" s="726">
        <v>4</v>
      </c>
      <c r="J375" s="726">
        <v>0</v>
      </c>
      <c r="K375" s="726">
        <v>4</v>
      </c>
      <c r="L375" s="725">
        <v>0</v>
      </c>
      <c r="M375" s="728" t="s">
        <v>1701</v>
      </c>
      <c r="N375" s="728" t="s">
        <v>1701</v>
      </c>
      <c r="O375" s="728" t="s">
        <v>1701</v>
      </c>
      <c r="P375" s="728" t="s">
        <v>1701</v>
      </c>
      <c r="Q375" s="728" t="s">
        <v>1701</v>
      </c>
    </row>
    <row r="376" spans="2:17" ht="9" customHeight="1">
      <c r="B376" s="723"/>
      <c r="C376" s="723"/>
      <c r="D376" s="709" t="s">
        <v>1696</v>
      </c>
      <c r="E376" s="726">
        <v>32</v>
      </c>
      <c r="F376" s="726">
        <v>20</v>
      </c>
      <c r="G376" s="726">
        <v>15</v>
      </c>
      <c r="H376" s="726">
        <v>5</v>
      </c>
      <c r="I376" s="726">
        <v>12</v>
      </c>
      <c r="J376" s="726">
        <v>1</v>
      </c>
      <c r="K376" s="726">
        <v>9</v>
      </c>
      <c r="L376" s="725">
        <v>2</v>
      </c>
      <c r="M376" s="728" t="s">
        <v>1701</v>
      </c>
      <c r="N376" s="728" t="s">
        <v>1701</v>
      </c>
      <c r="O376" s="728" t="s">
        <v>1701</v>
      </c>
      <c r="P376" s="728" t="s">
        <v>1701</v>
      </c>
      <c r="Q376" s="728" t="s">
        <v>1701</v>
      </c>
    </row>
    <row r="377" spans="2:17" ht="9" customHeight="1">
      <c r="B377" s="723"/>
      <c r="C377" s="723"/>
      <c r="D377" s="709" t="s">
        <v>1697</v>
      </c>
      <c r="E377" s="726">
        <v>79</v>
      </c>
      <c r="F377" s="726">
        <v>63</v>
      </c>
      <c r="G377" s="726">
        <v>50</v>
      </c>
      <c r="H377" s="726">
        <v>13</v>
      </c>
      <c r="I377" s="726">
        <v>16</v>
      </c>
      <c r="J377" s="726">
        <v>1</v>
      </c>
      <c r="K377" s="726">
        <v>13</v>
      </c>
      <c r="L377" s="725">
        <v>2</v>
      </c>
      <c r="M377" s="728" t="s">
        <v>1701</v>
      </c>
      <c r="N377" s="728" t="s">
        <v>1701</v>
      </c>
      <c r="O377" s="728" t="s">
        <v>1701</v>
      </c>
      <c r="P377" s="728" t="s">
        <v>1701</v>
      </c>
      <c r="Q377" s="728" t="s">
        <v>1701</v>
      </c>
    </row>
    <row r="378" spans="2:17" ht="18" customHeight="1">
      <c r="B378" s="723"/>
      <c r="C378" s="723" t="s">
        <v>1814</v>
      </c>
      <c r="D378" s="709" t="s">
        <v>1695</v>
      </c>
      <c r="E378" s="726">
        <v>9</v>
      </c>
      <c r="F378" s="726">
        <v>7</v>
      </c>
      <c r="G378" s="726">
        <v>7</v>
      </c>
      <c r="H378" s="726">
        <v>0</v>
      </c>
      <c r="I378" s="726">
        <v>2</v>
      </c>
      <c r="J378" s="726">
        <v>0</v>
      </c>
      <c r="K378" s="726">
        <v>1</v>
      </c>
      <c r="L378" s="725">
        <v>1</v>
      </c>
      <c r="M378" s="728" t="s">
        <v>1701</v>
      </c>
      <c r="N378" s="728" t="s">
        <v>1701</v>
      </c>
      <c r="O378" s="728" t="s">
        <v>1701</v>
      </c>
      <c r="P378" s="728" t="s">
        <v>1701</v>
      </c>
      <c r="Q378" s="728" t="s">
        <v>1701</v>
      </c>
    </row>
    <row r="379" spans="2:17" ht="9" customHeight="1">
      <c r="B379" s="723"/>
      <c r="C379" s="723"/>
      <c r="D379" s="709" t="s">
        <v>1696</v>
      </c>
      <c r="E379" s="726">
        <v>10</v>
      </c>
      <c r="F379" s="726">
        <v>5</v>
      </c>
      <c r="G379" s="726">
        <v>5</v>
      </c>
      <c r="H379" s="726">
        <v>0</v>
      </c>
      <c r="I379" s="726">
        <v>5</v>
      </c>
      <c r="J379" s="726">
        <v>0</v>
      </c>
      <c r="K379" s="726">
        <v>4</v>
      </c>
      <c r="L379" s="725">
        <v>1</v>
      </c>
      <c r="M379" s="728" t="s">
        <v>1701</v>
      </c>
      <c r="N379" s="728" t="s">
        <v>1701</v>
      </c>
      <c r="O379" s="728" t="s">
        <v>1701</v>
      </c>
      <c r="P379" s="728" t="s">
        <v>1701</v>
      </c>
      <c r="Q379" s="728" t="s">
        <v>1701</v>
      </c>
    </row>
    <row r="380" spans="2:17" ht="9" customHeight="1">
      <c r="B380" s="723"/>
      <c r="C380" s="723"/>
      <c r="D380" s="709" t="s">
        <v>1697</v>
      </c>
      <c r="E380" s="726">
        <v>19</v>
      </c>
      <c r="F380" s="726">
        <v>12</v>
      </c>
      <c r="G380" s="726">
        <v>12</v>
      </c>
      <c r="H380" s="726">
        <v>0</v>
      </c>
      <c r="I380" s="726">
        <v>7</v>
      </c>
      <c r="J380" s="726">
        <v>0</v>
      </c>
      <c r="K380" s="726">
        <v>5</v>
      </c>
      <c r="L380" s="725">
        <v>2</v>
      </c>
      <c r="M380" s="728" t="s">
        <v>1701</v>
      </c>
      <c r="N380" s="728" t="s">
        <v>1701</v>
      </c>
      <c r="O380" s="728" t="s">
        <v>1701</v>
      </c>
      <c r="P380" s="728" t="s">
        <v>1701</v>
      </c>
      <c r="Q380" s="728" t="s">
        <v>1701</v>
      </c>
    </row>
    <row r="381" spans="2:17" ht="18" customHeight="1">
      <c r="B381" s="723"/>
      <c r="C381" s="723" t="s">
        <v>1815</v>
      </c>
      <c r="D381" s="709" t="s">
        <v>1695</v>
      </c>
      <c r="E381" s="726">
        <v>6</v>
      </c>
      <c r="F381" s="726">
        <v>2</v>
      </c>
      <c r="G381" s="726">
        <v>0</v>
      </c>
      <c r="H381" s="726">
        <v>2</v>
      </c>
      <c r="I381" s="726">
        <v>4</v>
      </c>
      <c r="J381" s="726">
        <v>0</v>
      </c>
      <c r="K381" s="726">
        <v>4</v>
      </c>
      <c r="L381" s="725">
        <v>0</v>
      </c>
      <c r="M381" s="726">
        <v>4</v>
      </c>
      <c r="N381" s="726">
        <v>1</v>
      </c>
      <c r="O381" s="726">
        <v>0</v>
      </c>
      <c r="P381" s="726">
        <v>1</v>
      </c>
      <c r="Q381" s="726">
        <v>0</v>
      </c>
    </row>
    <row r="382" spans="2:17" ht="9" customHeight="1">
      <c r="B382" s="723"/>
      <c r="C382" s="723"/>
      <c r="D382" s="709" t="s">
        <v>1696</v>
      </c>
      <c r="E382" s="726">
        <v>6</v>
      </c>
      <c r="F382" s="726">
        <v>3</v>
      </c>
      <c r="G382" s="726">
        <v>0</v>
      </c>
      <c r="H382" s="726">
        <v>3</v>
      </c>
      <c r="I382" s="726">
        <v>3</v>
      </c>
      <c r="J382" s="726">
        <v>0</v>
      </c>
      <c r="K382" s="726">
        <v>3</v>
      </c>
      <c r="L382" s="725">
        <v>0</v>
      </c>
      <c r="M382" s="726">
        <v>4</v>
      </c>
      <c r="N382" s="726">
        <v>1</v>
      </c>
      <c r="O382" s="726">
        <v>0</v>
      </c>
      <c r="P382" s="726">
        <v>1</v>
      </c>
      <c r="Q382" s="726">
        <v>0</v>
      </c>
    </row>
    <row r="383" spans="2:17" ht="9" customHeight="1">
      <c r="B383" s="723"/>
      <c r="C383" s="723"/>
      <c r="D383" s="709" t="s">
        <v>1697</v>
      </c>
      <c r="E383" s="726">
        <v>12</v>
      </c>
      <c r="F383" s="726">
        <v>5</v>
      </c>
      <c r="G383" s="726">
        <v>0</v>
      </c>
      <c r="H383" s="726">
        <v>5</v>
      </c>
      <c r="I383" s="726">
        <v>7</v>
      </c>
      <c r="J383" s="726">
        <v>0</v>
      </c>
      <c r="K383" s="726">
        <v>7</v>
      </c>
      <c r="L383" s="725">
        <v>0</v>
      </c>
      <c r="M383" s="726">
        <v>8</v>
      </c>
      <c r="N383" s="726">
        <v>2</v>
      </c>
      <c r="O383" s="726">
        <v>0</v>
      </c>
      <c r="P383" s="726">
        <v>2</v>
      </c>
      <c r="Q383" s="726">
        <v>0</v>
      </c>
    </row>
    <row r="384" spans="2:17" ht="18" customHeight="1">
      <c r="B384" s="723"/>
      <c r="C384" s="729" t="s">
        <v>1816</v>
      </c>
      <c r="D384" s="709" t="s">
        <v>1695</v>
      </c>
      <c r="E384" s="726">
        <v>252</v>
      </c>
      <c r="F384" s="726">
        <v>204</v>
      </c>
      <c r="G384" s="726">
        <v>204</v>
      </c>
      <c r="H384" s="726">
        <v>0</v>
      </c>
      <c r="I384" s="726">
        <v>48</v>
      </c>
      <c r="J384" s="726">
        <v>7</v>
      </c>
      <c r="K384" s="726">
        <v>23</v>
      </c>
      <c r="L384" s="725">
        <v>18</v>
      </c>
      <c r="M384" s="726">
        <v>233</v>
      </c>
      <c r="N384" s="726">
        <v>4</v>
      </c>
      <c r="O384" s="726">
        <v>0</v>
      </c>
      <c r="P384" s="726">
        <v>12</v>
      </c>
      <c r="Q384" s="726">
        <v>3</v>
      </c>
    </row>
    <row r="385" spans="2:17" ht="9" customHeight="1">
      <c r="B385" s="723"/>
      <c r="C385" s="723"/>
      <c r="D385" s="709" t="s">
        <v>1696</v>
      </c>
      <c r="E385" s="726">
        <v>214</v>
      </c>
      <c r="F385" s="726">
        <v>135</v>
      </c>
      <c r="G385" s="726">
        <v>135</v>
      </c>
      <c r="H385" s="726">
        <v>0</v>
      </c>
      <c r="I385" s="726">
        <v>79</v>
      </c>
      <c r="J385" s="726">
        <v>7</v>
      </c>
      <c r="K385" s="726">
        <v>44</v>
      </c>
      <c r="L385" s="725">
        <v>28</v>
      </c>
      <c r="M385" s="726">
        <v>206</v>
      </c>
      <c r="N385" s="726">
        <v>1</v>
      </c>
      <c r="O385" s="726">
        <v>0</v>
      </c>
      <c r="P385" s="726">
        <v>5</v>
      </c>
      <c r="Q385" s="726">
        <v>2</v>
      </c>
    </row>
    <row r="386" spans="2:17" ht="9" customHeight="1">
      <c r="B386" s="723"/>
      <c r="C386" s="723"/>
      <c r="D386" s="709" t="s">
        <v>1697</v>
      </c>
      <c r="E386" s="726">
        <v>466</v>
      </c>
      <c r="F386" s="726">
        <v>339</v>
      </c>
      <c r="G386" s="726">
        <v>339</v>
      </c>
      <c r="H386" s="726">
        <v>0</v>
      </c>
      <c r="I386" s="726">
        <v>127</v>
      </c>
      <c r="J386" s="726">
        <v>14</v>
      </c>
      <c r="K386" s="726">
        <v>67</v>
      </c>
      <c r="L386" s="725">
        <v>46</v>
      </c>
      <c r="M386" s="726">
        <v>439</v>
      </c>
      <c r="N386" s="726">
        <v>5</v>
      </c>
      <c r="O386" s="726">
        <v>0</v>
      </c>
      <c r="P386" s="726">
        <v>17</v>
      </c>
      <c r="Q386" s="726">
        <v>5</v>
      </c>
    </row>
    <row r="387" spans="2:17" ht="18" customHeight="1">
      <c r="B387" s="723"/>
      <c r="C387" s="729" t="s">
        <v>1817</v>
      </c>
      <c r="D387" s="709" t="s">
        <v>1695</v>
      </c>
      <c r="E387" s="726">
        <v>302</v>
      </c>
      <c r="F387" s="726">
        <v>120</v>
      </c>
      <c r="G387" s="726">
        <v>1</v>
      </c>
      <c r="H387" s="726">
        <v>119</v>
      </c>
      <c r="I387" s="726">
        <v>182</v>
      </c>
      <c r="J387" s="726">
        <v>28</v>
      </c>
      <c r="K387" s="726">
        <v>124</v>
      </c>
      <c r="L387" s="725">
        <v>30</v>
      </c>
      <c r="M387" s="726">
        <v>224</v>
      </c>
      <c r="N387" s="726">
        <v>44</v>
      </c>
      <c r="O387" s="726">
        <v>0</v>
      </c>
      <c r="P387" s="726">
        <v>31</v>
      </c>
      <c r="Q387" s="726">
        <v>3</v>
      </c>
    </row>
    <row r="388" spans="2:17" ht="9" customHeight="1">
      <c r="B388" s="723"/>
      <c r="C388" s="723"/>
      <c r="D388" s="709" t="s">
        <v>1696</v>
      </c>
      <c r="E388" s="726">
        <v>319</v>
      </c>
      <c r="F388" s="726">
        <v>102</v>
      </c>
      <c r="G388" s="726">
        <v>0</v>
      </c>
      <c r="H388" s="726">
        <v>102</v>
      </c>
      <c r="I388" s="726">
        <v>217</v>
      </c>
      <c r="J388" s="726">
        <v>18</v>
      </c>
      <c r="K388" s="726">
        <v>167</v>
      </c>
      <c r="L388" s="725">
        <v>32</v>
      </c>
      <c r="M388" s="726">
        <v>237</v>
      </c>
      <c r="N388" s="726">
        <v>47</v>
      </c>
      <c r="O388" s="726">
        <v>1</v>
      </c>
      <c r="P388" s="726">
        <v>28</v>
      </c>
      <c r="Q388" s="726">
        <v>6</v>
      </c>
    </row>
    <row r="389" spans="2:17" ht="9" customHeight="1">
      <c r="B389" s="723"/>
      <c r="C389" s="723"/>
      <c r="D389" s="709" t="s">
        <v>1697</v>
      </c>
      <c r="E389" s="726">
        <v>621</v>
      </c>
      <c r="F389" s="726">
        <v>222</v>
      </c>
      <c r="G389" s="726">
        <v>1</v>
      </c>
      <c r="H389" s="726">
        <v>221</v>
      </c>
      <c r="I389" s="726">
        <v>399</v>
      </c>
      <c r="J389" s="726">
        <v>46</v>
      </c>
      <c r="K389" s="726">
        <v>291</v>
      </c>
      <c r="L389" s="725">
        <v>62</v>
      </c>
      <c r="M389" s="726">
        <v>461</v>
      </c>
      <c r="N389" s="726">
        <v>91</v>
      </c>
      <c r="O389" s="726">
        <v>1</v>
      </c>
      <c r="P389" s="726">
        <v>59</v>
      </c>
      <c r="Q389" s="726">
        <v>9</v>
      </c>
    </row>
    <row r="390" spans="2:17" ht="18" customHeight="1">
      <c r="B390" s="723"/>
      <c r="C390" s="730" t="s">
        <v>1800</v>
      </c>
      <c r="D390" s="709" t="s">
        <v>1695</v>
      </c>
      <c r="E390" s="726">
        <v>923</v>
      </c>
      <c r="F390" s="726">
        <v>663</v>
      </c>
      <c r="G390" s="726">
        <v>485</v>
      </c>
      <c r="H390" s="726">
        <v>178</v>
      </c>
      <c r="I390" s="726">
        <v>260</v>
      </c>
      <c r="J390" s="726">
        <v>36</v>
      </c>
      <c r="K390" s="726">
        <v>169</v>
      </c>
      <c r="L390" s="725">
        <v>55</v>
      </c>
      <c r="M390" s="726">
        <v>806</v>
      </c>
      <c r="N390" s="726">
        <v>57</v>
      </c>
      <c r="O390" s="726">
        <v>2</v>
      </c>
      <c r="P390" s="726">
        <v>49</v>
      </c>
      <c r="Q390" s="726">
        <v>9</v>
      </c>
    </row>
    <row r="391" spans="2:17" ht="9" customHeight="1">
      <c r="B391" s="723"/>
      <c r="C391" s="723"/>
      <c r="D391" s="709" t="s">
        <v>1696</v>
      </c>
      <c r="E391" s="726">
        <v>710</v>
      </c>
      <c r="F391" s="726">
        <v>361</v>
      </c>
      <c r="G391" s="726">
        <v>234</v>
      </c>
      <c r="H391" s="726">
        <v>127</v>
      </c>
      <c r="I391" s="726">
        <v>349</v>
      </c>
      <c r="J391" s="726">
        <v>28</v>
      </c>
      <c r="K391" s="726">
        <v>248</v>
      </c>
      <c r="L391" s="725">
        <v>73</v>
      </c>
      <c r="M391" s="726">
        <v>611</v>
      </c>
      <c r="N391" s="726">
        <v>53</v>
      </c>
      <c r="O391" s="726">
        <v>2</v>
      </c>
      <c r="P391" s="726">
        <v>36</v>
      </c>
      <c r="Q391" s="726">
        <v>8</v>
      </c>
    </row>
    <row r="392" spans="2:17" ht="9" customHeight="1">
      <c r="B392" s="723"/>
      <c r="C392" s="723"/>
      <c r="D392" s="709" t="s">
        <v>1697</v>
      </c>
      <c r="E392" s="726">
        <v>1633</v>
      </c>
      <c r="F392" s="726">
        <v>1024</v>
      </c>
      <c r="G392" s="726">
        <v>719</v>
      </c>
      <c r="H392" s="726">
        <v>305</v>
      </c>
      <c r="I392" s="726">
        <v>609</v>
      </c>
      <c r="J392" s="726">
        <v>64</v>
      </c>
      <c r="K392" s="726">
        <v>417</v>
      </c>
      <c r="L392" s="725">
        <v>128</v>
      </c>
      <c r="M392" s="726">
        <v>1417</v>
      </c>
      <c r="N392" s="726">
        <v>110</v>
      </c>
      <c r="O392" s="726">
        <v>4</v>
      </c>
      <c r="P392" s="726">
        <v>85</v>
      </c>
      <c r="Q392" s="726">
        <v>17</v>
      </c>
    </row>
    <row r="393" spans="2:17" ht="18" customHeight="1">
      <c r="B393" s="76" t="s">
        <v>1818</v>
      </c>
      <c r="C393" s="723"/>
      <c r="D393" s="709" t="s">
        <v>1695</v>
      </c>
      <c r="E393" s="726">
        <v>19210</v>
      </c>
      <c r="F393" s="726">
        <v>12669</v>
      </c>
      <c r="G393" s="726">
        <v>8060</v>
      </c>
      <c r="H393" s="726">
        <v>4609</v>
      </c>
      <c r="I393" s="726">
        <v>6541</v>
      </c>
      <c r="J393" s="726">
        <v>1026</v>
      </c>
      <c r="K393" s="726">
        <v>3706</v>
      </c>
      <c r="L393" s="725">
        <v>1809</v>
      </c>
      <c r="M393" s="726">
        <v>15083</v>
      </c>
      <c r="N393" s="726">
        <v>2097</v>
      </c>
      <c r="O393" s="726">
        <v>789</v>
      </c>
      <c r="P393" s="726">
        <v>938</v>
      </c>
      <c r="Q393" s="726">
        <v>303</v>
      </c>
    </row>
    <row r="394" spans="2:17" ht="9" customHeight="1">
      <c r="B394" s="723"/>
      <c r="C394" s="723"/>
      <c r="D394" s="709" t="s">
        <v>1696</v>
      </c>
      <c r="E394" s="726">
        <v>11086</v>
      </c>
      <c r="F394" s="726">
        <v>5410</v>
      </c>
      <c r="G394" s="726">
        <v>2738</v>
      </c>
      <c r="H394" s="726">
        <v>2672</v>
      </c>
      <c r="I394" s="726">
        <v>5676</v>
      </c>
      <c r="J394" s="726">
        <v>806</v>
      </c>
      <c r="K394" s="726">
        <v>3379</v>
      </c>
      <c r="L394" s="725">
        <v>1491</v>
      </c>
      <c r="M394" s="726">
        <v>7937</v>
      </c>
      <c r="N394" s="726">
        <v>1908</v>
      </c>
      <c r="O394" s="726">
        <v>492</v>
      </c>
      <c r="P394" s="726">
        <v>611</v>
      </c>
      <c r="Q394" s="726">
        <v>138</v>
      </c>
    </row>
    <row r="395" spans="2:17" ht="9" customHeight="1">
      <c r="B395" s="723"/>
      <c r="C395" s="723"/>
      <c r="D395" s="709" t="s">
        <v>1697</v>
      </c>
      <c r="E395" s="726">
        <v>30296</v>
      </c>
      <c r="F395" s="726">
        <v>18079</v>
      </c>
      <c r="G395" s="726">
        <v>10798</v>
      </c>
      <c r="H395" s="726">
        <v>7281</v>
      </c>
      <c r="I395" s="726">
        <v>12217</v>
      </c>
      <c r="J395" s="726">
        <v>1832</v>
      </c>
      <c r="K395" s="726">
        <v>7085</v>
      </c>
      <c r="L395" s="725">
        <v>3300</v>
      </c>
      <c r="M395" s="726">
        <v>23020</v>
      </c>
      <c r="N395" s="726">
        <v>4005</v>
      </c>
      <c r="O395" s="726">
        <v>1281</v>
      </c>
      <c r="P395" s="726">
        <v>1549</v>
      </c>
      <c r="Q395" s="726">
        <v>441</v>
      </c>
    </row>
    <row r="396" spans="2:17" ht="18" customHeight="1">
      <c r="B396" s="76" t="s">
        <v>693</v>
      </c>
      <c r="C396" s="723"/>
    </row>
    <row r="397" spans="2:17" ht="18" customHeight="1">
      <c r="B397" s="723"/>
      <c r="C397" s="723" t="s">
        <v>694</v>
      </c>
      <c r="D397" s="709" t="s">
        <v>1695</v>
      </c>
      <c r="E397" s="726">
        <v>125</v>
      </c>
      <c r="F397" s="726">
        <v>0</v>
      </c>
      <c r="G397" s="726">
        <v>0</v>
      </c>
      <c r="H397" s="726">
        <v>0</v>
      </c>
      <c r="I397" s="726">
        <v>125</v>
      </c>
      <c r="J397" s="726">
        <v>116</v>
      </c>
      <c r="K397" s="726">
        <v>9</v>
      </c>
      <c r="L397" s="725">
        <v>0</v>
      </c>
      <c r="M397" s="726">
        <v>87</v>
      </c>
      <c r="N397" s="726">
        <v>2</v>
      </c>
      <c r="O397" s="726">
        <v>7</v>
      </c>
      <c r="P397" s="726">
        <v>26</v>
      </c>
      <c r="Q397" s="726">
        <v>3</v>
      </c>
    </row>
    <row r="398" spans="2:17" ht="9" customHeight="1">
      <c r="B398" s="723"/>
      <c r="C398" s="723"/>
      <c r="D398" s="709" t="s">
        <v>1696</v>
      </c>
      <c r="E398" s="726">
        <v>27</v>
      </c>
      <c r="F398" s="726">
        <v>0</v>
      </c>
      <c r="G398" s="726">
        <v>0</v>
      </c>
      <c r="H398" s="726">
        <v>0</v>
      </c>
      <c r="I398" s="726">
        <v>27</v>
      </c>
      <c r="J398" s="726">
        <v>24</v>
      </c>
      <c r="K398" s="726">
        <v>3</v>
      </c>
      <c r="L398" s="725">
        <v>0</v>
      </c>
      <c r="M398" s="726">
        <v>11</v>
      </c>
      <c r="N398" s="726">
        <v>5</v>
      </c>
      <c r="O398" s="726">
        <v>5</v>
      </c>
      <c r="P398" s="726">
        <v>5</v>
      </c>
      <c r="Q398" s="726">
        <v>1</v>
      </c>
    </row>
    <row r="399" spans="2:17" ht="9" customHeight="1">
      <c r="B399" s="723"/>
      <c r="C399" s="723"/>
      <c r="D399" s="709" t="s">
        <v>1697</v>
      </c>
      <c r="E399" s="726">
        <v>152</v>
      </c>
      <c r="F399" s="726">
        <v>0</v>
      </c>
      <c r="G399" s="726">
        <v>0</v>
      </c>
      <c r="H399" s="726">
        <v>0</v>
      </c>
      <c r="I399" s="726">
        <v>152</v>
      </c>
      <c r="J399" s="726">
        <v>140</v>
      </c>
      <c r="K399" s="726">
        <v>12</v>
      </c>
      <c r="L399" s="725">
        <v>0</v>
      </c>
      <c r="M399" s="726">
        <v>98</v>
      </c>
      <c r="N399" s="726">
        <v>7</v>
      </c>
      <c r="O399" s="726">
        <v>12</v>
      </c>
      <c r="P399" s="726">
        <v>31</v>
      </c>
      <c r="Q399" s="726">
        <v>4</v>
      </c>
    </row>
    <row r="400" spans="2:17" ht="18" customHeight="1">
      <c r="B400" s="723"/>
      <c r="C400" s="723" t="s">
        <v>695</v>
      </c>
      <c r="D400" s="709" t="s">
        <v>1695</v>
      </c>
      <c r="E400" s="726">
        <v>185</v>
      </c>
      <c r="F400" s="726">
        <v>0</v>
      </c>
      <c r="G400" s="726">
        <v>0</v>
      </c>
      <c r="H400" s="726">
        <v>0</v>
      </c>
      <c r="I400" s="726">
        <v>185</v>
      </c>
      <c r="J400" s="726">
        <v>101</v>
      </c>
      <c r="K400" s="726">
        <v>83</v>
      </c>
      <c r="L400" s="725">
        <v>1</v>
      </c>
      <c r="M400" s="726">
        <v>139</v>
      </c>
      <c r="N400" s="726">
        <v>0</v>
      </c>
      <c r="O400" s="726">
        <v>0</v>
      </c>
      <c r="P400" s="726">
        <v>1</v>
      </c>
      <c r="Q400" s="726">
        <v>45</v>
      </c>
    </row>
    <row r="401" spans="1:17" ht="9" customHeight="1">
      <c r="B401" s="723"/>
      <c r="C401" s="723"/>
      <c r="D401" s="709" t="s">
        <v>1696</v>
      </c>
      <c r="E401" s="726">
        <v>8</v>
      </c>
      <c r="F401" s="726">
        <v>0</v>
      </c>
      <c r="G401" s="726">
        <v>0</v>
      </c>
      <c r="H401" s="726">
        <v>0</v>
      </c>
      <c r="I401" s="726">
        <v>8</v>
      </c>
      <c r="J401" s="726">
        <v>7</v>
      </c>
      <c r="K401" s="726">
        <v>1</v>
      </c>
      <c r="L401" s="725">
        <v>0</v>
      </c>
      <c r="M401" s="726">
        <v>6</v>
      </c>
      <c r="N401" s="726">
        <v>0</v>
      </c>
      <c r="O401" s="726">
        <v>0</v>
      </c>
      <c r="P401" s="726">
        <v>0</v>
      </c>
      <c r="Q401" s="726">
        <v>2</v>
      </c>
    </row>
    <row r="402" spans="1:17" ht="9" customHeight="1">
      <c r="B402" s="723"/>
      <c r="C402" s="723"/>
      <c r="D402" s="709" t="s">
        <v>1697</v>
      </c>
      <c r="E402" s="726">
        <v>193</v>
      </c>
      <c r="F402" s="726">
        <v>0</v>
      </c>
      <c r="G402" s="726">
        <v>0</v>
      </c>
      <c r="H402" s="726">
        <v>0</v>
      </c>
      <c r="I402" s="726">
        <v>193</v>
      </c>
      <c r="J402" s="726">
        <v>108</v>
      </c>
      <c r="K402" s="726">
        <v>84</v>
      </c>
      <c r="L402" s="725">
        <v>1</v>
      </c>
      <c r="M402" s="726">
        <v>145</v>
      </c>
      <c r="N402" s="726">
        <v>0</v>
      </c>
      <c r="O402" s="726">
        <v>0</v>
      </c>
      <c r="P402" s="726">
        <v>1</v>
      </c>
      <c r="Q402" s="726">
        <v>47</v>
      </c>
    </row>
    <row r="403" spans="1:17" ht="18" customHeight="1">
      <c r="B403" s="723"/>
      <c r="C403" s="730" t="s">
        <v>1800</v>
      </c>
      <c r="D403" s="709" t="s">
        <v>1695</v>
      </c>
      <c r="E403" s="726">
        <v>310</v>
      </c>
      <c r="F403" s="726">
        <v>0</v>
      </c>
      <c r="G403" s="726">
        <v>0</v>
      </c>
      <c r="H403" s="726">
        <v>0</v>
      </c>
      <c r="I403" s="726">
        <v>310</v>
      </c>
      <c r="J403" s="726">
        <v>217</v>
      </c>
      <c r="K403" s="726">
        <v>92</v>
      </c>
      <c r="L403" s="725">
        <v>1</v>
      </c>
      <c r="M403" s="726">
        <v>226</v>
      </c>
      <c r="N403" s="726">
        <v>2</v>
      </c>
      <c r="O403" s="726">
        <v>7</v>
      </c>
      <c r="P403" s="726">
        <v>27</v>
      </c>
      <c r="Q403" s="726">
        <v>48</v>
      </c>
    </row>
    <row r="404" spans="1:17" ht="9" customHeight="1">
      <c r="B404" s="723"/>
      <c r="C404" s="723"/>
      <c r="D404" s="709" t="s">
        <v>1696</v>
      </c>
      <c r="E404" s="726">
        <v>35</v>
      </c>
      <c r="F404" s="726">
        <v>0</v>
      </c>
      <c r="G404" s="726">
        <v>0</v>
      </c>
      <c r="H404" s="726">
        <v>0</v>
      </c>
      <c r="I404" s="726">
        <v>35</v>
      </c>
      <c r="J404" s="726">
        <v>31</v>
      </c>
      <c r="K404" s="726">
        <v>4</v>
      </c>
      <c r="L404" s="725">
        <v>0</v>
      </c>
      <c r="M404" s="726">
        <v>17</v>
      </c>
      <c r="N404" s="726">
        <v>5</v>
      </c>
      <c r="O404" s="726">
        <v>5</v>
      </c>
      <c r="P404" s="726">
        <v>5</v>
      </c>
      <c r="Q404" s="726">
        <v>3</v>
      </c>
    </row>
    <row r="405" spans="1:17" ht="9" customHeight="1">
      <c r="B405" s="723"/>
      <c r="C405" s="723"/>
      <c r="D405" s="709" t="s">
        <v>1697</v>
      </c>
      <c r="E405" s="726">
        <v>345</v>
      </c>
      <c r="F405" s="726">
        <v>0</v>
      </c>
      <c r="G405" s="726">
        <v>0</v>
      </c>
      <c r="H405" s="726">
        <v>0</v>
      </c>
      <c r="I405" s="726">
        <v>345</v>
      </c>
      <c r="J405" s="726">
        <v>248</v>
      </c>
      <c r="K405" s="726">
        <v>96</v>
      </c>
      <c r="L405" s="725">
        <v>1</v>
      </c>
      <c r="M405" s="726">
        <v>243</v>
      </c>
      <c r="N405" s="726">
        <v>7</v>
      </c>
      <c r="O405" s="726">
        <v>12</v>
      </c>
      <c r="P405" s="726">
        <v>32</v>
      </c>
      <c r="Q405" s="726">
        <v>51</v>
      </c>
    </row>
    <row r="406" spans="1:17" ht="18" customHeight="1">
      <c r="B406" s="76" t="s">
        <v>696</v>
      </c>
      <c r="C406" s="723"/>
    </row>
    <row r="407" spans="1:17" ht="18" customHeight="1">
      <c r="B407" s="723"/>
      <c r="C407" s="723" t="s">
        <v>696</v>
      </c>
      <c r="D407" s="709" t="s">
        <v>1695</v>
      </c>
      <c r="E407" s="726">
        <v>20208</v>
      </c>
      <c r="F407" s="726">
        <v>0</v>
      </c>
      <c r="G407" s="726">
        <v>0</v>
      </c>
      <c r="H407" s="726">
        <v>0</v>
      </c>
      <c r="I407" s="726">
        <v>20208</v>
      </c>
      <c r="J407" s="726">
        <v>20039</v>
      </c>
      <c r="K407" s="726">
        <v>107</v>
      </c>
      <c r="L407" s="725">
        <v>62</v>
      </c>
      <c r="M407" s="726">
        <v>17107</v>
      </c>
      <c r="N407" s="726">
        <v>195</v>
      </c>
      <c r="O407" s="726">
        <v>185</v>
      </c>
      <c r="P407" s="726">
        <v>1438</v>
      </c>
      <c r="Q407" s="726">
        <v>1283</v>
      </c>
    </row>
    <row r="408" spans="1:17" ht="9" customHeight="1">
      <c r="B408" s="723"/>
      <c r="C408" s="723"/>
      <c r="D408" s="709" t="s">
        <v>1696</v>
      </c>
      <c r="E408" s="726">
        <v>9737</v>
      </c>
      <c r="F408" s="726">
        <v>0</v>
      </c>
      <c r="G408" s="726">
        <v>0</v>
      </c>
      <c r="H408" s="726">
        <v>0</v>
      </c>
      <c r="I408" s="726">
        <v>9737</v>
      </c>
      <c r="J408" s="726">
        <v>9669</v>
      </c>
      <c r="K408" s="726">
        <v>43</v>
      </c>
      <c r="L408" s="725">
        <v>25</v>
      </c>
      <c r="M408" s="726">
        <v>8275</v>
      </c>
      <c r="N408" s="726">
        <v>120</v>
      </c>
      <c r="O408" s="726">
        <v>94</v>
      </c>
      <c r="P408" s="726">
        <v>702</v>
      </c>
      <c r="Q408" s="726">
        <v>546</v>
      </c>
    </row>
    <row r="409" spans="1:17" ht="9" customHeight="1">
      <c r="B409" s="723"/>
      <c r="C409" s="723"/>
      <c r="D409" s="709" t="s">
        <v>1697</v>
      </c>
      <c r="E409" s="726">
        <v>29945</v>
      </c>
      <c r="F409" s="726">
        <v>0</v>
      </c>
      <c r="G409" s="726">
        <v>0</v>
      </c>
      <c r="H409" s="726">
        <v>0</v>
      </c>
      <c r="I409" s="726">
        <v>29945</v>
      </c>
      <c r="J409" s="726">
        <v>29708</v>
      </c>
      <c r="K409" s="726">
        <v>150</v>
      </c>
      <c r="L409" s="725">
        <v>87</v>
      </c>
      <c r="M409" s="726">
        <v>25382</v>
      </c>
      <c r="N409" s="726">
        <v>315</v>
      </c>
      <c r="O409" s="726">
        <v>279</v>
      </c>
      <c r="P409" s="726">
        <v>2140</v>
      </c>
      <c r="Q409" s="726">
        <v>1829</v>
      </c>
    </row>
    <row r="410" spans="1:17" ht="9" customHeight="1">
      <c r="B410" s="723"/>
      <c r="C410" s="723"/>
    </row>
    <row r="411" spans="1:17" ht="9" customHeight="1">
      <c r="B411" s="723"/>
      <c r="C411" s="723"/>
    </row>
    <row r="412" spans="1:17" ht="9" customHeight="1">
      <c r="B412" s="723"/>
      <c r="C412" s="723"/>
    </row>
    <row r="413" spans="1:17" s="43" customFormat="1" ht="9.75" customHeight="1">
      <c r="A413" s="440" t="s">
        <v>52</v>
      </c>
      <c r="D413" s="709"/>
      <c r="E413" s="726"/>
      <c r="F413" s="726"/>
      <c r="G413" s="726"/>
      <c r="H413" s="726"/>
      <c r="I413" s="726"/>
      <c r="J413" s="726"/>
      <c r="K413" s="726"/>
      <c r="L413" s="725"/>
      <c r="M413" s="726"/>
      <c r="N413" s="726"/>
      <c r="O413" s="726"/>
      <c r="P413" s="726"/>
      <c r="Q413" s="726"/>
    </row>
    <row r="414" spans="1:17" ht="18" customHeight="1">
      <c r="B414" s="723"/>
      <c r="C414" s="723" t="s">
        <v>697</v>
      </c>
      <c r="D414" s="709" t="s">
        <v>1695</v>
      </c>
      <c r="E414" s="726">
        <v>536</v>
      </c>
      <c r="F414" s="726">
        <v>0</v>
      </c>
      <c r="G414" s="726">
        <v>0</v>
      </c>
      <c r="H414" s="726">
        <v>0</v>
      </c>
      <c r="I414" s="726">
        <v>536</v>
      </c>
      <c r="J414" s="726">
        <v>532</v>
      </c>
      <c r="K414" s="726">
        <v>4</v>
      </c>
      <c r="L414" s="725">
        <v>0</v>
      </c>
      <c r="M414" s="726">
        <v>135</v>
      </c>
      <c r="N414" s="726">
        <v>0</v>
      </c>
      <c r="O414" s="726">
        <v>3</v>
      </c>
      <c r="P414" s="726">
        <v>30</v>
      </c>
      <c r="Q414" s="726">
        <v>368</v>
      </c>
    </row>
    <row r="415" spans="1:17" ht="9" customHeight="1">
      <c r="B415" s="723"/>
      <c r="C415" s="723"/>
      <c r="D415" s="709" t="s">
        <v>1696</v>
      </c>
      <c r="E415" s="726">
        <v>70</v>
      </c>
      <c r="F415" s="726">
        <v>0</v>
      </c>
      <c r="G415" s="726">
        <v>0</v>
      </c>
      <c r="H415" s="726">
        <v>0</v>
      </c>
      <c r="I415" s="726">
        <v>70</v>
      </c>
      <c r="J415" s="726">
        <v>70</v>
      </c>
      <c r="K415" s="726">
        <v>0</v>
      </c>
      <c r="L415" s="725">
        <v>0</v>
      </c>
      <c r="M415" s="726">
        <v>17</v>
      </c>
      <c r="N415" s="726">
        <v>0</v>
      </c>
      <c r="O415" s="726">
        <v>0</v>
      </c>
      <c r="P415" s="726">
        <v>2</v>
      </c>
      <c r="Q415" s="726">
        <v>51</v>
      </c>
    </row>
    <row r="416" spans="1:17" ht="9" customHeight="1">
      <c r="B416" s="723"/>
      <c r="C416" s="723"/>
      <c r="D416" s="709" t="s">
        <v>1697</v>
      </c>
      <c r="E416" s="726">
        <v>606</v>
      </c>
      <c r="F416" s="726">
        <v>0</v>
      </c>
      <c r="G416" s="726">
        <v>0</v>
      </c>
      <c r="H416" s="726">
        <v>0</v>
      </c>
      <c r="I416" s="726">
        <v>606</v>
      </c>
      <c r="J416" s="726">
        <v>602</v>
      </c>
      <c r="K416" s="726">
        <v>4</v>
      </c>
      <c r="L416" s="725">
        <v>0</v>
      </c>
      <c r="M416" s="726">
        <v>152</v>
      </c>
      <c r="N416" s="726">
        <v>0</v>
      </c>
      <c r="O416" s="726">
        <v>3</v>
      </c>
      <c r="P416" s="726">
        <v>32</v>
      </c>
      <c r="Q416" s="726">
        <v>419</v>
      </c>
    </row>
    <row r="417" spans="2:17" ht="18" customHeight="1">
      <c r="B417" s="723"/>
      <c r="C417" s="723" t="s">
        <v>1819</v>
      </c>
      <c r="D417" s="709" t="s">
        <v>1695</v>
      </c>
      <c r="E417" s="726">
        <v>552</v>
      </c>
      <c r="F417" s="726">
        <v>0</v>
      </c>
      <c r="G417" s="726">
        <v>0</v>
      </c>
      <c r="H417" s="726">
        <v>0</v>
      </c>
      <c r="I417" s="726">
        <v>552</v>
      </c>
      <c r="J417" s="726">
        <v>542</v>
      </c>
      <c r="K417" s="726">
        <v>10</v>
      </c>
      <c r="L417" s="725">
        <v>0</v>
      </c>
      <c r="M417" s="726">
        <v>144</v>
      </c>
      <c r="N417" s="726">
        <v>0</v>
      </c>
      <c r="O417" s="726">
        <v>60</v>
      </c>
      <c r="P417" s="726">
        <v>62</v>
      </c>
      <c r="Q417" s="726">
        <v>286</v>
      </c>
    </row>
    <row r="418" spans="2:17" ht="9" customHeight="1">
      <c r="B418" s="723"/>
      <c r="C418" s="723"/>
      <c r="D418" s="709" t="s">
        <v>1696</v>
      </c>
      <c r="E418" s="726">
        <v>146</v>
      </c>
      <c r="F418" s="726">
        <v>0</v>
      </c>
      <c r="G418" s="726">
        <v>0</v>
      </c>
      <c r="H418" s="726">
        <v>0</v>
      </c>
      <c r="I418" s="726">
        <v>146</v>
      </c>
      <c r="J418" s="726">
        <v>142</v>
      </c>
      <c r="K418" s="726">
        <v>3</v>
      </c>
      <c r="L418" s="725">
        <v>1</v>
      </c>
      <c r="M418" s="726">
        <v>52</v>
      </c>
      <c r="N418" s="726">
        <v>0</v>
      </c>
      <c r="O418" s="726">
        <v>7</v>
      </c>
      <c r="P418" s="726">
        <v>14</v>
      </c>
      <c r="Q418" s="726">
        <v>73</v>
      </c>
    </row>
    <row r="419" spans="2:17" ht="9" customHeight="1">
      <c r="B419" s="723"/>
      <c r="C419" s="723"/>
      <c r="D419" s="709" t="s">
        <v>1697</v>
      </c>
      <c r="E419" s="726">
        <v>698</v>
      </c>
      <c r="F419" s="726">
        <v>0</v>
      </c>
      <c r="G419" s="726">
        <v>0</v>
      </c>
      <c r="H419" s="726">
        <v>0</v>
      </c>
      <c r="I419" s="726">
        <v>698</v>
      </c>
      <c r="J419" s="726">
        <v>684</v>
      </c>
      <c r="K419" s="726">
        <v>13</v>
      </c>
      <c r="L419" s="725">
        <v>1</v>
      </c>
      <c r="M419" s="726">
        <v>196</v>
      </c>
      <c r="N419" s="726">
        <v>0</v>
      </c>
      <c r="O419" s="726">
        <v>67</v>
      </c>
      <c r="P419" s="726">
        <v>76</v>
      </c>
      <c r="Q419" s="726">
        <v>359</v>
      </c>
    </row>
    <row r="420" spans="2:17" ht="18" customHeight="1">
      <c r="B420" s="723"/>
      <c r="C420" s="730" t="s">
        <v>1800</v>
      </c>
      <c r="D420" s="709" t="s">
        <v>1695</v>
      </c>
      <c r="E420" s="726">
        <v>21296</v>
      </c>
      <c r="F420" s="726">
        <v>0</v>
      </c>
      <c r="G420" s="726">
        <v>0</v>
      </c>
      <c r="H420" s="726">
        <v>0</v>
      </c>
      <c r="I420" s="726">
        <v>21296</v>
      </c>
      <c r="J420" s="726">
        <v>21113</v>
      </c>
      <c r="K420" s="726">
        <v>121</v>
      </c>
      <c r="L420" s="725">
        <v>62</v>
      </c>
      <c r="M420" s="726">
        <v>17386</v>
      </c>
      <c r="N420" s="726">
        <v>195</v>
      </c>
      <c r="O420" s="726">
        <v>248</v>
      </c>
      <c r="P420" s="726">
        <v>1530</v>
      </c>
      <c r="Q420" s="726">
        <v>1937</v>
      </c>
    </row>
    <row r="421" spans="2:17" ht="9" customHeight="1">
      <c r="B421" s="723"/>
      <c r="C421" s="723"/>
      <c r="D421" s="709" t="s">
        <v>1696</v>
      </c>
      <c r="E421" s="726">
        <v>9953</v>
      </c>
      <c r="F421" s="726">
        <v>0</v>
      </c>
      <c r="G421" s="726">
        <v>0</v>
      </c>
      <c r="H421" s="726">
        <v>0</v>
      </c>
      <c r="I421" s="726">
        <v>9953</v>
      </c>
      <c r="J421" s="726">
        <v>9881</v>
      </c>
      <c r="K421" s="726">
        <v>46</v>
      </c>
      <c r="L421" s="725">
        <v>26</v>
      </c>
      <c r="M421" s="726">
        <v>8344</v>
      </c>
      <c r="N421" s="726">
        <v>120</v>
      </c>
      <c r="O421" s="726">
        <v>101</v>
      </c>
      <c r="P421" s="726">
        <v>718</v>
      </c>
      <c r="Q421" s="726">
        <v>670</v>
      </c>
    </row>
    <row r="422" spans="2:17" ht="9" customHeight="1">
      <c r="B422" s="723"/>
      <c r="C422" s="723"/>
      <c r="D422" s="709" t="s">
        <v>1697</v>
      </c>
      <c r="E422" s="726">
        <v>31249</v>
      </c>
      <c r="F422" s="726">
        <v>0</v>
      </c>
      <c r="G422" s="726">
        <v>0</v>
      </c>
      <c r="H422" s="726">
        <v>0</v>
      </c>
      <c r="I422" s="726">
        <v>31249</v>
      </c>
      <c r="J422" s="726">
        <v>30994</v>
      </c>
      <c r="K422" s="726">
        <v>167</v>
      </c>
      <c r="L422" s="725">
        <v>88</v>
      </c>
      <c r="M422" s="726">
        <v>25730</v>
      </c>
      <c r="N422" s="726">
        <v>315</v>
      </c>
      <c r="O422" s="726">
        <v>349</v>
      </c>
      <c r="P422" s="726">
        <v>2248</v>
      </c>
      <c r="Q422" s="726">
        <v>2607</v>
      </c>
    </row>
    <row r="423" spans="2:17" ht="18" customHeight="1">
      <c r="B423" s="76" t="s">
        <v>699</v>
      </c>
      <c r="C423" s="723"/>
    </row>
    <row r="424" spans="2:17" ht="18" customHeight="1">
      <c r="B424" s="723"/>
      <c r="C424" s="723" t="s">
        <v>699</v>
      </c>
      <c r="D424" s="709" t="s">
        <v>1695</v>
      </c>
      <c r="E424" s="726">
        <v>2788</v>
      </c>
      <c r="F424" s="726">
        <v>0</v>
      </c>
      <c r="G424" s="726">
        <v>0</v>
      </c>
      <c r="H424" s="726">
        <v>0</v>
      </c>
      <c r="I424" s="726">
        <v>2788</v>
      </c>
      <c r="J424" s="726">
        <v>2733</v>
      </c>
      <c r="K424" s="726">
        <v>54</v>
      </c>
      <c r="L424" s="725">
        <v>1</v>
      </c>
      <c r="M424" s="726">
        <v>1848</v>
      </c>
      <c r="N424" s="726">
        <v>490</v>
      </c>
      <c r="O424" s="726">
        <v>141</v>
      </c>
      <c r="P424" s="726">
        <v>148</v>
      </c>
      <c r="Q424" s="726">
        <v>161</v>
      </c>
    </row>
    <row r="425" spans="2:17" ht="9" customHeight="1">
      <c r="B425" s="723"/>
      <c r="C425" s="723"/>
      <c r="D425" s="709" t="s">
        <v>1696</v>
      </c>
      <c r="E425" s="726">
        <v>2670</v>
      </c>
      <c r="F425" s="726">
        <v>0</v>
      </c>
      <c r="G425" s="726">
        <v>0</v>
      </c>
      <c r="H425" s="726">
        <v>0</v>
      </c>
      <c r="I425" s="726">
        <v>2670</v>
      </c>
      <c r="J425" s="726">
        <v>2607</v>
      </c>
      <c r="K425" s="726">
        <v>63</v>
      </c>
      <c r="L425" s="725">
        <v>0</v>
      </c>
      <c r="M425" s="726">
        <v>1748</v>
      </c>
      <c r="N425" s="726">
        <v>466</v>
      </c>
      <c r="O425" s="726">
        <v>179</v>
      </c>
      <c r="P425" s="726">
        <v>178</v>
      </c>
      <c r="Q425" s="726">
        <v>99</v>
      </c>
    </row>
    <row r="426" spans="2:17" ht="9" customHeight="1">
      <c r="B426" s="723"/>
      <c r="C426" s="723"/>
      <c r="D426" s="709" t="s">
        <v>1697</v>
      </c>
      <c r="E426" s="726">
        <v>5458</v>
      </c>
      <c r="F426" s="726">
        <v>0</v>
      </c>
      <c r="G426" s="726">
        <v>0</v>
      </c>
      <c r="H426" s="726">
        <v>0</v>
      </c>
      <c r="I426" s="726">
        <v>5458</v>
      </c>
      <c r="J426" s="726">
        <v>5340</v>
      </c>
      <c r="K426" s="726">
        <v>117</v>
      </c>
      <c r="L426" s="725">
        <v>1</v>
      </c>
      <c r="M426" s="726">
        <v>3596</v>
      </c>
      <c r="N426" s="726">
        <v>956</v>
      </c>
      <c r="O426" s="726">
        <v>320</v>
      </c>
      <c r="P426" s="726">
        <v>326</v>
      </c>
      <c r="Q426" s="726">
        <v>260</v>
      </c>
    </row>
    <row r="427" spans="2:17" ht="18" customHeight="1">
      <c r="B427" s="723"/>
      <c r="C427" s="723" t="s">
        <v>700</v>
      </c>
      <c r="D427" s="709" t="s">
        <v>1695</v>
      </c>
      <c r="E427" s="726">
        <v>924</v>
      </c>
      <c r="F427" s="726">
        <v>0</v>
      </c>
      <c r="G427" s="726">
        <v>0</v>
      </c>
      <c r="H427" s="726">
        <v>0</v>
      </c>
      <c r="I427" s="726">
        <v>924</v>
      </c>
      <c r="J427" s="726">
        <v>918</v>
      </c>
      <c r="K427" s="726">
        <v>5</v>
      </c>
      <c r="L427" s="725">
        <v>1</v>
      </c>
      <c r="M427" s="726">
        <v>608</v>
      </c>
      <c r="N427" s="726">
        <v>118</v>
      </c>
      <c r="O427" s="726">
        <v>1</v>
      </c>
      <c r="P427" s="726">
        <v>49</v>
      </c>
      <c r="Q427" s="726">
        <v>148</v>
      </c>
    </row>
    <row r="428" spans="2:17" ht="9" customHeight="1">
      <c r="B428" s="723"/>
      <c r="C428" s="723"/>
      <c r="D428" s="709" t="s">
        <v>1696</v>
      </c>
      <c r="E428" s="726">
        <v>849</v>
      </c>
      <c r="F428" s="726">
        <v>0</v>
      </c>
      <c r="G428" s="726">
        <v>0</v>
      </c>
      <c r="H428" s="726">
        <v>0</v>
      </c>
      <c r="I428" s="726">
        <v>849</v>
      </c>
      <c r="J428" s="726">
        <v>847</v>
      </c>
      <c r="K428" s="726">
        <v>2</v>
      </c>
      <c r="L428" s="725">
        <v>0</v>
      </c>
      <c r="M428" s="726">
        <v>525</v>
      </c>
      <c r="N428" s="726">
        <v>127</v>
      </c>
      <c r="O428" s="726">
        <v>4</v>
      </c>
      <c r="P428" s="726">
        <v>53</v>
      </c>
      <c r="Q428" s="726">
        <v>140</v>
      </c>
    </row>
    <row r="429" spans="2:17" ht="9" customHeight="1">
      <c r="B429" s="723"/>
      <c r="C429" s="723"/>
      <c r="D429" s="709" t="s">
        <v>1697</v>
      </c>
      <c r="E429" s="726">
        <v>1773</v>
      </c>
      <c r="F429" s="726">
        <v>0</v>
      </c>
      <c r="G429" s="726">
        <v>0</v>
      </c>
      <c r="H429" s="726">
        <v>0</v>
      </c>
      <c r="I429" s="726">
        <v>1773</v>
      </c>
      <c r="J429" s="726">
        <v>1765</v>
      </c>
      <c r="K429" s="726">
        <v>7</v>
      </c>
      <c r="L429" s="725">
        <v>1</v>
      </c>
      <c r="M429" s="726">
        <v>1133</v>
      </c>
      <c r="N429" s="726">
        <v>245</v>
      </c>
      <c r="O429" s="726">
        <v>5</v>
      </c>
      <c r="P429" s="726">
        <v>102</v>
      </c>
      <c r="Q429" s="726">
        <v>288</v>
      </c>
    </row>
    <row r="430" spans="2:17" ht="18" customHeight="1">
      <c r="B430" s="723"/>
      <c r="C430" s="730" t="s">
        <v>1800</v>
      </c>
      <c r="D430" s="709" t="s">
        <v>1695</v>
      </c>
      <c r="E430" s="726">
        <v>3712</v>
      </c>
      <c r="F430" s="726">
        <v>0</v>
      </c>
      <c r="G430" s="726">
        <v>0</v>
      </c>
      <c r="H430" s="726">
        <v>0</v>
      </c>
      <c r="I430" s="726">
        <v>3712</v>
      </c>
      <c r="J430" s="726">
        <v>3651</v>
      </c>
      <c r="K430" s="726">
        <v>59</v>
      </c>
      <c r="L430" s="725">
        <v>2</v>
      </c>
      <c r="M430" s="726">
        <v>2456</v>
      </c>
      <c r="N430" s="726">
        <v>608</v>
      </c>
      <c r="O430" s="726">
        <v>142</v>
      </c>
      <c r="P430" s="726">
        <v>197</v>
      </c>
      <c r="Q430" s="726">
        <v>309</v>
      </c>
    </row>
    <row r="431" spans="2:17" ht="9" customHeight="1">
      <c r="B431" s="723"/>
      <c r="C431" s="723"/>
      <c r="D431" s="709" t="s">
        <v>1696</v>
      </c>
      <c r="E431" s="726">
        <v>3519</v>
      </c>
      <c r="F431" s="726">
        <v>0</v>
      </c>
      <c r="G431" s="726">
        <v>0</v>
      </c>
      <c r="H431" s="726">
        <v>0</v>
      </c>
      <c r="I431" s="726">
        <v>3519</v>
      </c>
      <c r="J431" s="726">
        <v>3454</v>
      </c>
      <c r="K431" s="726">
        <v>65</v>
      </c>
      <c r="L431" s="725">
        <v>0</v>
      </c>
      <c r="M431" s="726">
        <v>2273</v>
      </c>
      <c r="N431" s="726">
        <v>593</v>
      </c>
      <c r="O431" s="726">
        <v>183</v>
      </c>
      <c r="P431" s="726">
        <v>231</v>
      </c>
      <c r="Q431" s="726">
        <v>239</v>
      </c>
    </row>
    <row r="432" spans="2:17" ht="9" customHeight="1">
      <c r="B432" s="723"/>
      <c r="C432" s="723"/>
      <c r="D432" s="709" t="s">
        <v>1697</v>
      </c>
      <c r="E432" s="726">
        <v>7231</v>
      </c>
      <c r="F432" s="726">
        <v>0</v>
      </c>
      <c r="G432" s="726">
        <v>0</v>
      </c>
      <c r="H432" s="726">
        <v>0</v>
      </c>
      <c r="I432" s="726">
        <v>7231</v>
      </c>
      <c r="J432" s="726">
        <v>7105</v>
      </c>
      <c r="K432" s="726">
        <v>124</v>
      </c>
      <c r="L432" s="725">
        <v>2</v>
      </c>
      <c r="M432" s="726">
        <v>4729</v>
      </c>
      <c r="N432" s="726">
        <v>1201</v>
      </c>
      <c r="O432" s="726">
        <v>325</v>
      </c>
      <c r="P432" s="726">
        <v>428</v>
      </c>
      <c r="Q432" s="726">
        <v>548</v>
      </c>
    </row>
    <row r="433" spans="1:17" ht="18" customHeight="1">
      <c r="B433" s="76" t="s">
        <v>1820</v>
      </c>
      <c r="C433" s="723"/>
      <c r="D433" s="709" t="s">
        <v>1695</v>
      </c>
      <c r="E433" s="726">
        <v>25318</v>
      </c>
      <c r="F433" s="726">
        <v>0</v>
      </c>
      <c r="G433" s="726">
        <v>0</v>
      </c>
      <c r="H433" s="726">
        <v>0</v>
      </c>
      <c r="I433" s="726">
        <v>25318</v>
      </c>
      <c r="J433" s="726">
        <v>24981</v>
      </c>
      <c r="K433" s="726">
        <v>272</v>
      </c>
      <c r="L433" s="725">
        <v>65</v>
      </c>
      <c r="M433" s="726">
        <v>20068</v>
      </c>
      <c r="N433" s="726">
        <v>805</v>
      </c>
      <c r="O433" s="726">
        <v>397</v>
      </c>
      <c r="P433" s="726">
        <v>1754</v>
      </c>
      <c r="Q433" s="726">
        <v>2294</v>
      </c>
    </row>
    <row r="434" spans="1:17" ht="9" customHeight="1">
      <c r="B434" s="723"/>
      <c r="C434" s="723"/>
      <c r="D434" s="709" t="s">
        <v>1696</v>
      </c>
      <c r="E434" s="726">
        <v>13507</v>
      </c>
      <c r="F434" s="726">
        <v>0</v>
      </c>
      <c r="G434" s="726">
        <v>0</v>
      </c>
      <c r="H434" s="726">
        <v>0</v>
      </c>
      <c r="I434" s="726">
        <v>13507</v>
      </c>
      <c r="J434" s="726">
        <v>13366</v>
      </c>
      <c r="K434" s="726">
        <v>115</v>
      </c>
      <c r="L434" s="725">
        <v>26</v>
      </c>
      <c r="M434" s="726">
        <v>10634</v>
      </c>
      <c r="N434" s="726">
        <v>718</v>
      </c>
      <c r="O434" s="726">
        <v>289</v>
      </c>
      <c r="P434" s="726">
        <v>954</v>
      </c>
      <c r="Q434" s="726">
        <v>912</v>
      </c>
    </row>
    <row r="435" spans="1:17" ht="9" customHeight="1">
      <c r="B435" s="723"/>
      <c r="C435" s="723"/>
      <c r="D435" s="709" t="s">
        <v>1697</v>
      </c>
      <c r="E435" s="726">
        <v>38825</v>
      </c>
      <c r="F435" s="726">
        <v>0</v>
      </c>
      <c r="G435" s="726">
        <v>0</v>
      </c>
      <c r="H435" s="726">
        <v>0</v>
      </c>
      <c r="I435" s="726">
        <v>38825</v>
      </c>
      <c r="J435" s="726">
        <v>38347</v>
      </c>
      <c r="K435" s="726">
        <v>387</v>
      </c>
      <c r="L435" s="725">
        <v>91</v>
      </c>
      <c r="M435" s="726">
        <v>30702</v>
      </c>
      <c r="N435" s="726">
        <v>1523</v>
      </c>
      <c r="O435" s="726">
        <v>686</v>
      </c>
      <c r="P435" s="726">
        <v>2708</v>
      </c>
      <c r="Q435" s="726">
        <v>3206</v>
      </c>
    </row>
    <row r="436" spans="1:17" ht="27" customHeight="1">
      <c r="A436" s="1444" t="s">
        <v>1823</v>
      </c>
      <c r="B436" s="1444"/>
      <c r="C436" s="1444"/>
      <c r="D436" s="709" t="s">
        <v>1695</v>
      </c>
      <c r="E436" s="726">
        <v>44528</v>
      </c>
      <c r="F436" s="726">
        <v>12669</v>
      </c>
      <c r="G436" s="726">
        <v>8060</v>
      </c>
      <c r="H436" s="726">
        <v>4609</v>
      </c>
      <c r="I436" s="726">
        <v>31859</v>
      </c>
      <c r="J436" s="726">
        <v>26007</v>
      </c>
      <c r="K436" s="726">
        <v>3978</v>
      </c>
      <c r="L436" s="725">
        <v>1874</v>
      </c>
      <c r="M436" s="726">
        <v>35151</v>
      </c>
      <c r="N436" s="726">
        <v>2902</v>
      </c>
      <c r="O436" s="726">
        <v>1186</v>
      </c>
      <c r="P436" s="726">
        <v>2692</v>
      </c>
      <c r="Q436" s="726">
        <v>2597</v>
      </c>
    </row>
    <row r="437" spans="1:17" ht="9" customHeight="1">
      <c r="B437" s="723"/>
      <c r="C437" s="723"/>
      <c r="D437" s="709" t="s">
        <v>1696</v>
      </c>
      <c r="E437" s="726">
        <v>24593</v>
      </c>
      <c r="F437" s="726">
        <v>5410</v>
      </c>
      <c r="G437" s="726">
        <v>2738</v>
      </c>
      <c r="H437" s="726">
        <v>2672</v>
      </c>
      <c r="I437" s="726">
        <v>19183</v>
      </c>
      <c r="J437" s="726">
        <v>14172</v>
      </c>
      <c r="K437" s="726">
        <v>3494</v>
      </c>
      <c r="L437" s="725">
        <v>1517</v>
      </c>
      <c r="M437" s="726">
        <v>18571</v>
      </c>
      <c r="N437" s="726">
        <v>2626</v>
      </c>
      <c r="O437" s="726">
        <v>781</v>
      </c>
      <c r="P437" s="726">
        <v>1565</v>
      </c>
      <c r="Q437" s="726">
        <v>1050</v>
      </c>
    </row>
    <row r="438" spans="1:17" ht="9" customHeight="1">
      <c r="B438" s="723"/>
      <c r="C438" s="723"/>
      <c r="D438" s="709" t="s">
        <v>1697</v>
      </c>
      <c r="E438" s="726">
        <v>69121</v>
      </c>
      <c r="F438" s="726">
        <v>18079</v>
      </c>
      <c r="G438" s="726">
        <v>10798</v>
      </c>
      <c r="H438" s="726">
        <v>7281</v>
      </c>
      <c r="I438" s="726">
        <v>51042</v>
      </c>
      <c r="J438" s="726">
        <v>40179</v>
      </c>
      <c r="K438" s="726">
        <v>7472</v>
      </c>
      <c r="L438" s="725">
        <v>3391</v>
      </c>
      <c r="M438" s="726">
        <v>53722</v>
      </c>
      <c r="N438" s="726">
        <v>5528</v>
      </c>
      <c r="O438" s="726">
        <v>1967</v>
      </c>
      <c r="P438" s="726">
        <v>4257</v>
      </c>
      <c r="Q438" s="726">
        <v>3647</v>
      </c>
    </row>
    <row r="439" spans="1:17" ht="18" customHeight="1">
      <c r="A439" s="1445" t="s">
        <v>498</v>
      </c>
      <c r="B439" s="1445"/>
      <c r="C439" s="1445"/>
    </row>
    <row r="440" spans="1:17" ht="18" customHeight="1">
      <c r="B440" s="76" t="s">
        <v>330</v>
      </c>
      <c r="C440" s="723"/>
    </row>
    <row r="441" spans="1:17" ht="18" customHeight="1">
      <c r="B441" s="723"/>
      <c r="C441" s="723" t="s">
        <v>1794</v>
      </c>
      <c r="D441" s="709" t="s">
        <v>1695</v>
      </c>
      <c r="E441" s="726">
        <v>1357</v>
      </c>
      <c r="F441" s="726">
        <v>1346</v>
      </c>
      <c r="G441" s="728" t="s">
        <v>1701</v>
      </c>
      <c r="H441" s="728" t="s">
        <v>1701</v>
      </c>
      <c r="I441" s="726">
        <v>11</v>
      </c>
      <c r="J441" s="726">
        <v>0</v>
      </c>
      <c r="K441" s="726">
        <v>4</v>
      </c>
      <c r="L441" s="725">
        <v>7</v>
      </c>
      <c r="M441" s="726">
        <v>1334</v>
      </c>
      <c r="N441" s="726">
        <v>2</v>
      </c>
      <c r="O441" s="726">
        <v>5</v>
      </c>
      <c r="P441" s="726">
        <v>0</v>
      </c>
      <c r="Q441" s="726">
        <v>16</v>
      </c>
    </row>
    <row r="442" spans="1:17" ht="9" customHeight="1">
      <c r="B442" s="723"/>
      <c r="C442" s="723"/>
      <c r="D442" s="709" t="s">
        <v>1696</v>
      </c>
      <c r="E442" s="726">
        <v>99</v>
      </c>
      <c r="F442" s="726">
        <v>98</v>
      </c>
      <c r="G442" s="728" t="s">
        <v>1701</v>
      </c>
      <c r="H442" s="728" t="s">
        <v>1701</v>
      </c>
      <c r="I442" s="726">
        <v>1</v>
      </c>
      <c r="J442" s="726">
        <v>0</v>
      </c>
      <c r="K442" s="726">
        <v>0</v>
      </c>
      <c r="L442" s="725">
        <v>1</v>
      </c>
      <c r="M442" s="726">
        <v>98</v>
      </c>
      <c r="N442" s="726">
        <v>0</v>
      </c>
      <c r="O442" s="726">
        <v>0</v>
      </c>
      <c r="P442" s="726">
        <v>0</v>
      </c>
      <c r="Q442" s="726">
        <v>1</v>
      </c>
    </row>
    <row r="443" spans="1:17" ht="9" customHeight="1">
      <c r="B443" s="723"/>
      <c r="C443" s="723"/>
      <c r="D443" s="709" t="s">
        <v>1697</v>
      </c>
      <c r="E443" s="726">
        <v>1456</v>
      </c>
      <c r="F443" s="726">
        <v>1444</v>
      </c>
      <c r="G443" s="728" t="s">
        <v>1701</v>
      </c>
      <c r="H443" s="728" t="s">
        <v>1701</v>
      </c>
      <c r="I443" s="726">
        <v>12</v>
      </c>
      <c r="J443" s="726">
        <v>0</v>
      </c>
      <c r="K443" s="726">
        <v>4</v>
      </c>
      <c r="L443" s="725">
        <v>8</v>
      </c>
      <c r="M443" s="726">
        <v>1432</v>
      </c>
      <c r="N443" s="726">
        <v>2</v>
      </c>
      <c r="O443" s="726">
        <v>5</v>
      </c>
      <c r="P443" s="726">
        <v>0</v>
      </c>
      <c r="Q443" s="726">
        <v>17</v>
      </c>
    </row>
    <row r="444" spans="1:17" ht="18" customHeight="1">
      <c r="B444" s="723"/>
      <c r="C444" s="723" t="s">
        <v>1795</v>
      </c>
      <c r="D444" s="709" t="s">
        <v>1695</v>
      </c>
      <c r="E444" s="726">
        <v>1472</v>
      </c>
      <c r="F444" s="726">
        <v>1450</v>
      </c>
      <c r="G444" s="728" t="s">
        <v>1701</v>
      </c>
      <c r="H444" s="728" t="s">
        <v>1701</v>
      </c>
      <c r="I444" s="726">
        <v>22</v>
      </c>
      <c r="J444" s="726">
        <v>0</v>
      </c>
      <c r="K444" s="726">
        <v>9</v>
      </c>
      <c r="L444" s="725">
        <v>13</v>
      </c>
      <c r="M444" s="726">
        <v>1442</v>
      </c>
      <c r="N444" s="726">
        <v>4</v>
      </c>
      <c r="O444" s="726">
        <v>1</v>
      </c>
      <c r="P444" s="726">
        <v>11</v>
      </c>
      <c r="Q444" s="726">
        <v>14</v>
      </c>
    </row>
    <row r="445" spans="1:17" ht="9" customHeight="1">
      <c r="B445" s="723"/>
      <c r="C445" s="723"/>
      <c r="D445" s="709" t="s">
        <v>1696</v>
      </c>
      <c r="E445" s="726">
        <v>209</v>
      </c>
      <c r="F445" s="726">
        <v>203</v>
      </c>
      <c r="G445" s="728" t="s">
        <v>1701</v>
      </c>
      <c r="H445" s="728" t="s">
        <v>1701</v>
      </c>
      <c r="I445" s="726">
        <v>6</v>
      </c>
      <c r="J445" s="726">
        <v>0</v>
      </c>
      <c r="K445" s="726">
        <v>3</v>
      </c>
      <c r="L445" s="725">
        <v>3</v>
      </c>
      <c r="M445" s="726">
        <v>203</v>
      </c>
      <c r="N445" s="726">
        <v>1</v>
      </c>
      <c r="O445" s="726">
        <v>0</v>
      </c>
      <c r="P445" s="726">
        <v>0</v>
      </c>
      <c r="Q445" s="726">
        <v>5</v>
      </c>
    </row>
    <row r="446" spans="1:17" ht="9" customHeight="1">
      <c r="B446" s="723"/>
      <c r="C446" s="723"/>
      <c r="D446" s="709" t="s">
        <v>1697</v>
      </c>
      <c r="E446" s="726">
        <v>1681</v>
      </c>
      <c r="F446" s="726">
        <v>1653</v>
      </c>
      <c r="G446" s="728" t="s">
        <v>1701</v>
      </c>
      <c r="H446" s="728" t="s">
        <v>1701</v>
      </c>
      <c r="I446" s="726">
        <v>28</v>
      </c>
      <c r="J446" s="726">
        <v>0</v>
      </c>
      <c r="K446" s="726">
        <v>12</v>
      </c>
      <c r="L446" s="725">
        <v>16</v>
      </c>
      <c r="M446" s="726">
        <v>1645</v>
      </c>
      <c r="N446" s="726">
        <v>5</v>
      </c>
      <c r="O446" s="726">
        <v>1</v>
      </c>
      <c r="P446" s="726">
        <v>11</v>
      </c>
      <c r="Q446" s="726">
        <v>19</v>
      </c>
    </row>
    <row r="447" spans="1:17" ht="18" customHeight="1">
      <c r="B447" s="723"/>
      <c r="C447" s="729" t="s">
        <v>1796</v>
      </c>
      <c r="D447" s="709" t="s">
        <v>1695</v>
      </c>
      <c r="E447" s="726">
        <v>435</v>
      </c>
      <c r="F447" s="726">
        <v>405</v>
      </c>
      <c r="G447" s="726">
        <v>405</v>
      </c>
      <c r="H447" s="726">
        <v>0</v>
      </c>
      <c r="I447" s="726">
        <v>30</v>
      </c>
      <c r="J447" s="726">
        <v>3</v>
      </c>
      <c r="K447" s="726">
        <v>21</v>
      </c>
      <c r="L447" s="725">
        <v>6</v>
      </c>
      <c r="M447" s="726">
        <v>403</v>
      </c>
      <c r="N447" s="726">
        <v>1</v>
      </c>
      <c r="O447" s="726">
        <v>9</v>
      </c>
      <c r="P447" s="726">
        <v>17</v>
      </c>
      <c r="Q447" s="726">
        <v>5</v>
      </c>
    </row>
    <row r="448" spans="1:17" ht="9" customHeight="1">
      <c r="B448" s="723"/>
      <c r="C448" s="723"/>
      <c r="D448" s="709" t="s">
        <v>1696</v>
      </c>
      <c r="E448" s="726">
        <v>86</v>
      </c>
      <c r="F448" s="726">
        <v>76</v>
      </c>
      <c r="G448" s="726">
        <v>76</v>
      </c>
      <c r="H448" s="726">
        <v>0</v>
      </c>
      <c r="I448" s="726">
        <v>10</v>
      </c>
      <c r="J448" s="726">
        <v>0</v>
      </c>
      <c r="K448" s="726">
        <v>6</v>
      </c>
      <c r="L448" s="725">
        <v>4</v>
      </c>
      <c r="M448" s="726">
        <v>81</v>
      </c>
      <c r="N448" s="726">
        <v>1</v>
      </c>
      <c r="O448" s="726">
        <v>0</v>
      </c>
      <c r="P448" s="726">
        <v>4</v>
      </c>
      <c r="Q448" s="726">
        <v>0</v>
      </c>
    </row>
    <row r="449" spans="2:17" ht="9" customHeight="1">
      <c r="B449" s="723"/>
      <c r="C449" s="723"/>
      <c r="D449" s="709" t="s">
        <v>1697</v>
      </c>
      <c r="E449" s="726">
        <v>521</v>
      </c>
      <c r="F449" s="726">
        <v>481</v>
      </c>
      <c r="G449" s="726">
        <v>481</v>
      </c>
      <c r="H449" s="726">
        <v>0</v>
      </c>
      <c r="I449" s="726">
        <v>40</v>
      </c>
      <c r="J449" s="726">
        <v>3</v>
      </c>
      <c r="K449" s="726">
        <v>27</v>
      </c>
      <c r="L449" s="725">
        <v>10</v>
      </c>
      <c r="M449" s="726">
        <v>484</v>
      </c>
      <c r="N449" s="726">
        <v>2</v>
      </c>
      <c r="O449" s="726">
        <v>9</v>
      </c>
      <c r="P449" s="726">
        <v>21</v>
      </c>
      <c r="Q449" s="726">
        <v>5</v>
      </c>
    </row>
    <row r="450" spans="2:17" ht="18" customHeight="1">
      <c r="B450" s="723"/>
      <c r="C450" s="729" t="s">
        <v>1797</v>
      </c>
      <c r="D450" s="709" t="s">
        <v>1695</v>
      </c>
      <c r="E450" s="726">
        <v>110</v>
      </c>
      <c r="F450" s="726">
        <v>87</v>
      </c>
      <c r="G450" s="726">
        <v>0</v>
      </c>
      <c r="H450" s="726">
        <v>87</v>
      </c>
      <c r="I450" s="726">
        <v>23</v>
      </c>
      <c r="J450" s="726">
        <v>3</v>
      </c>
      <c r="K450" s="726">
        <v>13</v>
      </c>
      <c r="L450" s="725">
        <v>7</v>
      </c>
      <c r="M450" s="726">
        <v>91</v>
      </c>
      <c r="N450" s="726">
        <v>10</v>
      </c>
      <c r="O450" s="726">
        <v>2</v>
      </c>
      <c r="P450" s="726">
        <v>6</v>
      </c>
      <c r="Q450" s="726">
        <v>1</v>
      </c>
    </row>
    <row r="451" spans="2:17" ht="9" customHeight="1">
      <c r="B451" s="723"/>
      <c r="C451" s="723"/>
      <c r="D451" s="709" t="s">
        <v>1696</v>
      </c>
      <c r="E451" s="726">
        <v>12</v>
      </c>
      <c r="F451" s="726">
        <v>11</v>
      </c>
      <c r="G451" s="726">
        <v>0</v>
      </c>
      <c r="H451" s="726">
        <v>11</v>
      </c>
      <c r="I451" s="726">
        <v>1</v>
      </c>
      <c r="J451" s="726">
        <v>0</v>
      </c>
      <c r="K451" s="726">
        <v>1</v>
      </c>
      <c r="L451" s="725">
        <v>0</v>
      </c>
      <c r="M451" s="726">
        <v>9</v>
      </c>
      <c r="N451" s="726">
        <v>0</v>
      </c>
      <c r="O451" s="726">
        <v>1</v>
      </c>
      <c r="P451" s="726">
        <v>2</v>
      </c>
      <c r="Q451" s="726">
        <v>0</v>
      </c>
    </row>
    <row r="452" spans="2:17" ht="9" customHeight="1">
      <c r="B452" s="723"/>
      <c r="C452" s="723"/>
      <c r="D452" s="709" t="s">
        <v>1697</v>
      </c>
      <c r="E452" s="726">
        <v>122</v>
      </c>
      <c r="F452" s="726">
        <v>98</v>
      </c>
      <c r="G452" s="726">
        <v>0</v>
      </c>
      <c r="H452" s="726">
        <v>98</v>
      </c>
      <c r="I452" s="726">
        <v>24</v>
      </c>
      <c r="J452" s="726">
        <v>3</v>
      </c>
      <c r="K452" s="726">
        <v>14</v>
      </c>
      <c r="L452" s="725">
        <v>7</v>
      </c>
      <c r="M452" s="726">
        <v>100</v>
      </c>
      <c r="N452" s="726">
        <v>10</v>
      </c>
      <c r="O452" s="726">
        <v>3</v>
      </c>
      <c r="P452" s="726">
        <v>8</v>
      </c>
      <c r="Q452" s="726">
        <v>1</v>
      </c>
    </row>
    <row r="453" spans="2:17" ht="18" customHeight="1">
      <c r="B453" s="723"/>
      <c r="C453" s="723" t="s">
        <v>662</v>
      </c>
      <c r="D453" s="709" t="s">
        <v>1695</v>
      </c>
      <c r="E453" s="726">
        <v>1903</v>
      </c>
      <c r="F453" s="726">
        <v>1882</v>
      </c>
      <c r="G453" s="726">
        <v>1762</v>
      </c>
      <c r="H453" s="726">
        <v>120</v>
      </c>
      <c r="I453" s="726">
        <v>21</v>
      </c>
      <c r="J453" s="726">
        <v>9</v>
      </c>
      <c r="K453" s="726">
        <v>6</v>
      </c>
      <c r="L453" s="725">
        <v>6</v>
      </c>
      <c r="M453" s="726">
        <v>1759</v>
      </c>
      <c r="N453" s="726">
        <v>54</v>
      </c>
      <c r="O453" s="726">
        <v>37</v>
      </c>
      <c r="P453" s="726">
        <v>2</v>
      </c>
      <c r="Q453" s="726">
        <v>51</v>
      </c>
    </row>
    <row r="454" spans="2:17" ht="9" customHeight="1">
      <c r="B454" s="723"/>
      <c r="C454" s="723"/>
      <c r="D454" s="709" t="s">
        <v>1696</v>
      </c>
      <c r="E454" s="726">
        <v>330</v>
      </c>
      <c r="F454" s="726">
        <v>325</v>
      </c>
      <c r="G454" s="726">
        <v>297</v>
      </c>
      <c r="H454" s="726">
        <v>28</v>
      </c>
      <c r="I454" s="726">
        <v>5</v>
      </c>
      <c r="J454" s="726">
        <v>2</v>
      </c>
      <c r="K454" s="726">
        <v>1</v>
      </c>
      <c r="L454" s="725">
        <v>2</v>
      </c>
      <c r="M454" s="726">
        <v>298</v>
      </c>
      <c r="N454" s="726">
        <v>17</v>
      </c>
      <c r="O454" s="726">
        <v>4</v>
      </c>
      <c r="P454" s="726">
        <v>0</v>
      </c>
      <c r="Q454" s="726">
        <v>11</v>
      </c>
    </row>
    <row r="455" spans="2:17" ht="9" customHeight="1">
      <c r="B455" s="723"/>
      <c r="C455" s="723"/>
      <c r="D455" s="709" t="s">
        <v>1697</v>
      </c>
      <c r="E455" s="726">
        <v>2233</v>
      </c>
      <c r="F455" s="726">
        <v>2207</v>
      </c>
      <c r="G455" s="726">
        <v>2059</v>
      </c>
      <c r="H455" s="726">
        <v>148</v>
      </c>
      <c r="I455" s="726">
        <v>26</v>
      </c>
      <c r="J455" s="726">
        <v>11</v>
      </c>
      <c r="K455" s="726">
        <v>7</v>
      </c>
      <c r="L455" s="725">
        <v>8</v>
      </c>
      <c r="M455" s="726">
        <v>2057</v>
      </c>
      <c r="N455" s="726">
        <v>71</v>
      </c>
      <c r="O455" s="726">
        <v>41</v>
      </c>
      <c r="P455" s="726">
        <v>2</v>
      </c>
      <c r="Q455" s="726">
        <v>62</v>
      </c>
    </row>
    <row r="456" spans="2:17" ht="18" customHeight="1">
      <c r="B456" s="723"/>
      <c r="C456" s="723" t="s">
        <v>663</v>
      </c>
      <c r="D456" s="709" t="s">
        <v>1695</v>
      </c>
      <c r="E456" s="726">
        <v>1977</v>
      </c>
      <c r="F456" s="726">
        <v>1949</v>
      </c>
      <c r="G456" s="726">
        <v>1667</v>
      </c>
      <c r="H456" s="726">
        <v>282</v>
      </c>
      <c r="I456" s="726">
        <v>28</v>
      </c>
      <c r="J456" s="726">
        <v>3</v>
      </c>
      <c r="K456" s="726">
        <v>17</v>
      </c>
      <c r="L456" s="725">
        <v>8</v>
      </c>
      <c r="M456" s="726">
        <v>1849</v>
      </c>
      <c r="N456" s="726">
        <v>54</v>
      </c>
      <c r="O456" s="726">
        <v>23</v>
      </c>
      <c r="P456" s="726">
        <v>0</v>
      </c>
      <c r="Q456" s="726">
        <v>51</v>
      </c>
    </row>
    <row r="457" spans="2:17" ht="9" customHeight="1">
      <c r="B457" s="723"/>
      <c r="C457" s="723"/>
      <c r="D457" s="709" t="s">
        <v>1696</v>
      </c>
      <c r="E457" s="726">
        <v>449</v>
      </c>
      <c r="F457" s="726">
        <v>422</v>
      </c>
      <c r="G457" s="726">
        <v>351</v>
      </c>
      <c r="H457" s="726">
        <v>71</v>
      </c>
      <c r="I457" s="726">
        <v>27</v>
      </c>
      <c r="J457" s="726">
        <v>4</v>
      </c>
      <c r="K457" s="726">
        <v>15</v>
      </c>
      <c r="L457" s="725">
        <v>8</v>
      </c>
      <c r="M457" s="726">
        <v>400</v>
      </c>
      <c r="N457" s="726">
        <v>22</v>
      </c>
      <c r="O457" s="726">
        <v>4</v>
      </c>
      <c r="P457" s="726">
        <v>0</v>
      </c>
      <c r="Q457" s="726">
        <v>23</v>
      </c>
    </row>
    <row r="458" spans="2:17" ht="9" customHeight="1">
      <c r="B458" s="723"/>
      <c r="C458" s="723"/>
      <c r="D458" s="709" t="s">
        <v>1697</v>
      </c>
      <c r="E458" s="726">
        <v>2426</v>
      </c>
      <c r="F458" s="726">
        <v>2371</v>
      </c>
      <c r="G458" s="726">
        <v>2018</v>
      </c>
      <c r="H458" s="726">
        <v>353</v>
      </c>
      <c r="I458" s="726">
        <v>55</v>
      </c>
      <c r="J458" s="726">
        <v>7</v>
      </c>
      <c r="K458" s="726">
        <v>32</v>
      </c>
      <c r="L458" s="725">
        <v>16</v>
      </c>
      <c r="M458" s="726">
        <v>2249</v>
      </c>
      <c r="N458" s="726">
        <v>76</v>
      </c>
      <c r="O458" s="726">
        <v>27</v>
      </c>
      <c r="P458" s="726">
        <v>0</v>
      </c>
      <c r="Q458" s="726">
        <v>74</v>
      </c>
    </row>
    <row r="459" spans="2:17" ht="18" customHeight="1">
      <c r="B459" s="723"/>
      <c r="C459" s="723" t="s">
        <v>1798</v>
      </c>
      <c r="D459" s="709" t="s">
        <v>1695</v>
      </c>
      <c r="E459" s="726">
        <v>313</v>
      </c>
      <c r="F459" s="726">
        <v>311</v>
      </c>
      <c r="G459" s="726">
        <v>0</v>
      </c>
      <c r="H459" s="726">
        <v>311</v>
      </c>
      <c r="I459" s="726">
        <v>2</v>
      </c>
      <c r="J459" s="726">
        <v>0</v>
      </c>
      <c r="K459" s="726">
        <v>0</v>
      </c>
      <c r="L459" s="725">
        <v>2</v>
      </c>
      <c r="M459" s="726">
        <v>266</v>
      </c>
      <c r="N459" s="726">
        <v>25</v>
      </c>
      <c r="O459" s="726">
        <v>12</v>
      </c>
      <c r="P459" s="726">
        <v>0</v>
      </c>
      <c r="Q459" s="726">
        <v>10</v>
      </c>
    </row>
    <row r="460" spans="2:17" ht="9" customHeight="1">
      <c r="B460" s="723"/>
      <c r="C460" s="723"/>
      <c r="D460" s="709" t="s">
        <v>1696</v>
      </c>
      <c r="E460" s="726">
        <v>136</v>
      </c>
      <c r="F460" s="726">
        <v>129</v>
      </c>
      <c r="G460" s="726">
        <v>0</v>
      </c>
      <c r="H460" s="726">
        <v>129</v>
      </c>
      <c r="I460" s="726">
        <v>7</v>
      </c>
      <c r="J460" s="726">
        <v>2</v>
      </c>
      <c r="K460" s="726">
        <v>0</v>
      </c>
      <c r="L460" s="725">
        <v>5</v>
      </c>
      <c r="M460" s="726">
        <v>106</v>
      </c>
      <c r="N460" s="726">
        <v>20</v>
      </c>
      <c r="O460" s="726">
        <v>6</v>
      </c>
      <c r="P460" s="726">
        <v>0</v>
      </c>
      <c r="Q460" s="726">
        <v>4</v>
      </c>
    </row>
    <row r="461" spans="2:17" ht="9" customHeight="1">
      <c r="B461" s="723"/>
      <c r="C461" s="723"/>
      <c r="D461" s="709" t="s">
        <v>1697</v>
      </c>
      <c r="E461" s="726">
        <v>449</v>
      </c>
      <c r="F461" s="726">
        <v>440</v>
      </c>
      <c r="G461" s="726">
        <v>0</v>
      </c>
      <c r="H461" s="726">
        <v>440</v>
      </c>
      <c r="I461" s="726">
        <v>9</v>
      </c>
      <c r="J461" s="726">
        <v>2</v>
      </c>
      <c r="K461" s="726">
        <v>0</v>
      </c>
      <c r="L461" s="725">
        <v>7</v>
      </c>
      <c r="M461" s="726">
        <v>372</v>
      </c>
      <c r="N461" s="726">
        <v>45</v>
      </c>
      <c r="O461" s="726">
        <v>18</v>
      </c>
      <c r="P461" s="726">
        <v>0</v>
      </c>
      <c r="Q461" s="726">
        <v>14</v>
      </c>
    </row>
    <row r="462" spans="2:17" ht="18" customHeight="1">
      <c r="B462" s="723"/>
      <c r="C462" s="723" t="s">
        <v>1799</v>
      </c>
      <c r="D462" s="709" t="s">
        <v>1695</v>
      </c>
      <c r="E462" s="726">
        <v>50</v>
      </c>
      <c r="F462" s="726">
        <v>37</v>
      </c>
      <c r="G462" s="726">
        <v>0</v>
      </c>
      <c r="H462" s="726">
        <v>37</v>
      </c>
      <c r="I462" s="726">
        <v>13</v>
      </c>
      <c r="J462" s="726">
        <v>4</v>
      </c>
      <c r="K462" s="726">
        <v>4</v>
      </c>
      <c r="L462" s="725">
        <v>5</v>
      </c>
      <c r="M462" s="726">
        <v>22</v>
      </c>
      <c r="N462" s="726">
        <v>21</v>
      </c>
      <c r="O462" s="726">
        <v>7</v>
      </c>
      <c r="P462" s="726">
        <v>0</v>
      </c>
      <c r="Q462" s="726">
        <v>0</v>
      </c>
    </row>
    <row r="463" spans="2:17" ht="9" customHeight="1">
      <c r="B463" s="723"/>
      <c r="C463" s="723"/>
      <c r="D463" s="709" t="s">
        <v>1696</v>
      </c>
      <c r="E463" s="726">
        <v>23</v>
      </c>
      <c r="F463" s="726">
        <v>20</v>
      </c>
      <c r="G463" s="726">
        <v>0</v>
      </c>
      <c r="H463" s="726">
        <v>20</v>
      </c>
      <c r="I463" s="726">
        <v>3</v>
      </c>
      <c r="J463" s="726">
        <v>0</v>
      </c>
      <c r="K463" s="726">
        <v>1</v>
      </c>
      <c r="L463" s="725">
        <v>2</v>
      </c>
      <c r="M463" s="726">
        <v>6</v>
      </c>
      <c r="N463" s="726">
        <v>17</v>
      </c>
      <c r="O463" s="726">
        <v>0</v>
      </c>
      <c r="P463" s="726">
        <v>0</v>
      </c>
      <c r="Q463" s="726">
        <v>0</v>
      </c>
    </row>
    <row r="464" spans="2:17" ht="9" customHeight="1">
      <c r="B464" s="723"/>
      <c r="C464" s="723"/>
      <c r="D464" s="709" t="s">
        <v>1697</v>
      </c>
      <c r="E464" s="726">
        <v>73</v>
      </c>
      <c r="F464" s="726">
        <v>57</v>
      </c>
      <c r="G464" s="726">
        <v>0</v>
      </c>
      <c r="H464" s="726">
        <v>57</v>
      </c>
      <c r="I464" s="726">
        <v>16</v>
      </c>
      <c r="J464" s="726">
        <v>4</v>
      </c>
      <c r="K464" s="726">
        <v>5</v>
      </c>
      <c r="L464" s="725">
        <v>7</v>
      </c>
      <c r="M464" s="726">
        <v>28</v>
      </c>
      <c r="N464" s="726">
        <v>38</v>
      </c>
      <c r="O464" s="726">
        <v>7</v>
      </c>
      <c r="P464" s="726">
        <v>0</v>
      </c>
      <c r="Q464" s="726">
        <v>0</v>
      </c>
    </row>
    <row r="465" spans="1:17" ht="18" customHeight="1">
      <c r="B465" s="723"/>
      <c r="C465" s="730" t="s">
        <v>1800</v>
      </c>
      <c r="D465" s="709" t="s">
        <v>1695</v>
      </c>
      <c r="E465" s="726">
        <v>7617</v>
      </c>
      <c r="F465" s="726">
        <v>7467</v>
      </c>
      <c r="G465" s="726">
        <v>6531</v>
      </c>
      <c r="H465" s="726">
        <v>936</v>
      </c>
      <c r="I465" s="726">
        <v>150</v>
      </c>
      <c r="J465" s="726">
        <v>22</v>
      </c>
      <c r="K465" s="726">
        <v>74</v>
      </c>
      <c r="L465" s="725">
        <v>54</v>
      </c>
      <c r="M465" s="726">
        <v>7166</v>
      </c>
      <c r="N465" s="726">
        <v>171</v>
      </c>
      <c r="O465" s="726">
        <v>96</v>
      </c>
      <c r="P465" s="726">
        <v>36</v>
      </c>
      <c r="Q465" s="726">
        <v>148</v>
      </c>
    </row>
    <row r="466" spans="1:17" ht="9" customHeight="1">
      <c r="B466" s="723"/>
      <c r="C466" s="723"/>
      <c r="D466" s="709" t="s">
        <v>1696</v>
      </c>
      <c r="E466" s="726">
        <v>1344</v>
      </c>
      <c r="F466" s="726">
        <v>1284</v>
      </c>
      <c r="G466" s="726">
        <v>1019</v>
      </c>
      <c r="H466" s="726">
        <v>265</v>
      </c>
      <c r="I466" s="726">
        <v>60</v>
      </c>
      <c r="J466" s="726">
        <v>8</v>
      </c>
      <c r="K466" s="726">
        <v>27</v>
      </c>
      <c r="L466" s="725">
        <v>25</v>
      </c>
      <c r="M466" s="726">
        <v>1201</v>
      </c>
      <c r="N466" s="726">
        <v>78</v>
      </c>
      <c r="O466" s="726">
        <v>15</v>
      </c>
      <c r="P466" s="726">
        <v>6</v>
      </c>
      <c r="Q466" s="726">
        <v>44</v>
      </c>
    </row>
    <row r="467" spans="1:17" ht="9" customHeight="1">
      <c r="B467" s="723"/>
      <c r="C467" s="723"/>
      <c r="D467" s="709" t="s">
        <v>1697</v>
      </c>
      <c r="E467" s="726">
        <v>8961</v>
      </c>
      <c r="F467" s="726">
        <v>8751</v>
      </c>
      <c r="G467" s="726">
        <v>7550</v>
      </c>
      <c r="H467" s="726">
        <v>1201</v>
      </c>
      <c r="I467" s="726">
        <v>210</v>
      </c>
      <c r="J467" s="726">
        <v>30</v>
      </c>
      <c r="K467" s="726">
        <v>101</v>
      </c>
      <c r="L467" s="725">
        <v>79</v>
      </c>
      <c r="M467" s="726">
        <v>8367</v>
      </c>
      <c r="N467" s="726">
        <v>249</v>
      </c>
      <c r="O467" s="726">
        <v>111</v>
      </c>
      <c r="P467" s="726">
        <v>42</v>
      </c>
      <c r="Q467" s="726">
        <v>192</v>
      </c>
    </row>
    <row r="468" spans="1:17" ht="9" customHeight="1">
      <c r="B468" s="723"/>
      <c r="C468" s="723"/>
    </row>
    <row r="469" spans="1:17" ht="9" customHeight="1">
      <c r="B469" s="723"/>
      <c r="C469" s="723"/>
    </row>
    <row r="470" spans="1:17" ht="9" customHeight="1">
      <c r="B470" s="723"/>
      <c r="C470" s="723"/>
    </row>
    <row r="471" spans="1:17" s="43" customFormat="1" ht="9.75" customHeight="1">
      <c r="A471" s="440" t="s">
        <v>52</v>
      </c>
      <c r="D471" s="709"/>
      <c r="E471" s="726"/>
      <c r="F471" s="726"/>
      <c r="G471" s="726"/>
      <c r="H471" s="726"/>
      <c r="I471" s="726"/>
      <c r="J471" s="726"/>
      <c r="K471" s="726"/>
      <c r="L471" s="725"/>
      <c r="M471" s="726"/>
      <c r="N471" s="726"/>
      <c r="O471" s="726"/>
      <c r="P471" s="726"/>
      <c r="Q471" s="726"/>
    </row>
    <row r="472" spans="1:17" ht="18" customHeight="1">
      <c r="B472" s="76" t="s">
        <v>667</v>
      </c>
      <c r="C472" s="723"/>
    </row>
    <row r="473" spans="1:17" ht="18" customHeight="1">
      <c r="B473" s="723"/>
      <c r="C473" s="723" t="s">
        <v>1801</v>
      </c>
      <c r="D473" s="709" t="s">
        <v>1695</v>
      </c>
      <c r="E473" s="726">
        <v>72</v>
      </c>
      <c r="F473" s="726">
        <v>49</v>
      </c>
      <c r="G473" s="726">
        <v>36</v>
      </c>
      <c r="H473" s="726">
        <v>13</v>
      </c>
      <c r="I473" s="726">
        <v>23</v>
      </c>
      <c r="J473" s="726">
        <v>0</v>
      </c>
      <c r="K473" s="726">
        <v>2</v>
      </c>
      <c r="L473" s="725">
        <v>21</v>
      </c>
      <c r="M473" s="726">
        <v>60</v>
      </c>
      <c r="N473" s="726">
        <v>0</v>
      </c>
      <c r="O473" s="726">
        <v>1</v>
      </c>
      <c r="P473" s="726">
        <v>11</v>
      </c>
      <c r="Q473" s="726">
        <v>0</v>
      </c>
    </row>
    <row r="474" spans="1:17" ht="9" customHeight="1">
      <c r="B474" s="723"/>
      <c r="C474" s="723"/>
      <c r="D474" s="709" t="s">
        <v>1696</v>
      </c>
      <c r="E474" s="726">
        <v>24</v>
      </c>
      <c r="F474" s="726">
        <v>15</v>
      </c>
      <c r="G474" s="726">
        <v>10</v>
      </c>
      <c r="H474" s="726">
        <v>5</v>
      </c>
      <c r="I474" s="726">
        <v>9</v>
      </c>
      <c r="J474" s="726">
        <v>1</v>
      </c>
      <c r="K474" s="726">
        <v>3</v>
      </c>
      <c r="L474" s="725">
        <v>5</v>
      </c>
      <c r="M474" s="726">
        <v>16</v>
      </c>
      <c r="N474" s="726">
        <v>2</v>
      </c>
      <c r="O474" s="726">
        <v>0</v>
      </c>
      <c r="P474" s="726">
        <v>6</v>
      </c>
      <c r="Q474" s="726">
        <v>0</v>
      </c>
    </row>
    <row r="475" spans="1:17" ht="9" customHeight="1">
      <c r="B475" s="723"/>
      <c r="C475" s="723"/>
      <c r="D475" s="709" t="s">
        <v>1697</v>
      </c>
      <c r="E475" s="726">
        <v>96</v>
      </c>
      <c r="F475" s="726">
        <v>64</v>
      </c>
      <c r="G475" s="726">
        <v>46</v>
      </c>
      <c r="H475" s="726">
        <v>18</v>
      </c>
      <c r="I475" s="726">
        <v>32</v>
      </c>
      <c r="J475" s="726">
        <v>1</v>
      </c>
      <c r="K475" s="726">
        <v>5</v>
      </c>
      <c r="L475" s="725">
        <v>26</v>
      </c>
      <c r="M475" s="726">
        <v>76</v>
      </c>
      <c r="N475" s="726">
        <v>2</v>
      </c>
      <c r="O475" s="726">
        <v>1</v>
      </c>
      <c r="P475" s="726">
        <v>17</v>
      </c>
      <c r="Q475" s="726">
        <v>0</v>
      </c>
    </row>
    <row r="476" spans="1:17" ht="18" customHeight="1">
      <c r="B476" s="723"/>
      <c r="C476" s="723" t="s">
        <v>1802</v>
      </c>
      <c r="D476" s="709" t="s">
        <v>1695</v>
      </c>
      <c r="E476" s="726">
        <v>4</v>
      </c>
      <c r="F476" s="728" t="s">
        <v>1701</v>
      </c>
      <c r="G476" s="728" t="s">
        <v>1701</v>
      </c>
      <c r="H476" s="728" t="s">
        <v>1701</v>
      </c>
      <c r="I476" s="728" t="s">
        <v>1701</v>
      </c>
      <c r="J476" s="728" t="s">
        <v>1701</v>
      </c>
      <c r="K476" s="728" t="s">
        <v>1701</v>
      </c>
      <c r="L476" s="731" t="s">
        <v>1701</v>
      </c>
      <c r="M476" s="728" t="s">
        <v>1701</v>
      </c>
      <c r="N476" s="728" t="s">
        <v>1701</v>
      </c>
      <c r="O476" s="728" t="s">
        <v>1701</v>
      </c>
      <c r="P476" s="728" t="s">
        <v>1701</v>
      </c>
      <c r="Q476" s="728" t="s">
        <v>1701</v>
      </c>
    </row>
    <row r="477" spans="1:17" ht="9" customHeight="1">
      <c r="B477" s="723"/>
      <c r="C477" s="723"/>
      <c r="D477" s="709" t="s">
        <v>1697</v>
      </c>
      <c r="E477" s="726">
        <v>4</v>
      </c>
      <c r="F477" s="728" t="s">
        <v>1701</v>
      </c>
      <c r="G477" s="728" t="s">
        <v>1701</v>
      </c>
      <c r="H477" s="728" t="s">
        <v>1701</v>
      </c>
      <c r="I477" s="728" t="s">
        <v>1701</v>
      </c>
      <c r="J477" s="728" t="s">
        <v>1701</v>
      </c>
      <c r="K477" s="728" t="s">
        <v>1701</v>
      </c>
      <c r="L477" s="731" t="s">
        <v>1701</v>
      </c>
      <c r="M477" s="728" t="s">
        <v>1701</v>
      </c>
      <c r="N477" s="728" t="s">
        <v>1701</v>
      </c>
      <c r="O477" s="728" t="s">
        <v>1701</v>
      </c>
      <c r="P477" s="728" t="s">
        <v>1701</v>
      </c>
      <c r="Q477" s="728" t="s">
        <v>1701</v>
      </c>
    </row>
    <row r="478" spans="1:17" ht="18" customHeight="1">
      <c r="B478" s="723"/>
      <c r="C478" s="723" t="s">
        <v>1803</v>
      </c>
      <c r="D478" s="709" t="s">
        <v>1695</v>
      </c>
      <c r="E478" s="726">
        <v>10</v>
      </c>
      <c r="F478" s="728" t="s">
        <v>1701</v>
      </c>
      <c r="G478" s="728" t="s">
        <v>1701</v>
      </c>
      <c r="H478" s="728" t="s">
        <v>1701</v>
      </c>
      <c r="I478" s="728" t="s">
        <v>1701</v>
      </c>
      <c r="J478" s="728" t="s">
        <v>1701</v>
      </c>
      <c r="K478" s="728" t="s">
        <v>1701</v>
      </c>
      <c r="L478" s="731" t="s">
        <v>1701</v>
      </c>
      <c r="M478" s="728" t="s">
        <v>1701</v>
      </c>
      <c r="N478" s="728" t="s">
        <v>1701</v>
      </c>
      <c r="O478" s="728" t="s">
        <v>1701</v>
      </c>
      <c r="P478" s="728" t="s">
        <v>1701</v>
      </c>
      <c r="Q478" s="728" t="s">
        <v>1701</v>
      </c>
    </row>
    <row r="479" spans="1:17" ht="9" customHeight="1">
      <c r="B479" s="723"/>
      <c r="C479" s="723"/>
      <c r="D479" s="709" t="s">
        <v>1696</v>
      </c>
      <c r="E479" s="726">
        <v>1</v>
      </c>
      <c r="F479" s="728" t="s">
        <v>1701</v>
      </c>
      <c r="G479" s="728" t="s">
        <v>1701</v>
      </c>
      <c r="H479" s="728" t="s">
        <v>1701</v>
      </c>
      <c r="I479" s="728" t="s">
        <v>1701</v>
      </c>
      <c r="J479" s="728" t="s">
        <v>1701</v>
      </c>
      <c r="K479" s="728" t="s">
        <v>1701</v>
      </c>
      <c r="L479" s="731" t="s">
        <v>1701</v>
      </c>
      <c r="M479" s="728" t="s">
        <v>1701</v>
      </c>
      <c r="N479" s="728" t="s">
        <v>1701</v>
      </c>
      <c r="O479" s="728" t="s">
        <v>1701</v>
      </c>
      <c r="P479" s="728" t="s">
        <v>1701</v>
      </c>
      <c r="Q479" s="728" t="s">
        <v>1701</v>
      </c>
    </row>
    <row r="480" spans="1:17" ht="9" customHeight="1">
      <c r="B480" s="723"/>
      <c r="C480" s="723"/>
      <c r="D480" s="709" t="s">
        <v>1697</v>
      </c>
      <c r="E480" s="726">
        <v>11</v>
      </c>
      <c r="F480" s="728" t="s">
        <v>1701</v>
      </c>
      <c r="G480" s="728" t="s">
        <v>1701</v>
      </c>
      <c r="H480" s="728" t="s">
        <v>1701</v>
      </c>
      <c r="I480" s="728" t="s">
        <v>1701</v>
      </c>
      <c r="J480" s="728" t="s">
        <v>1701</v>
      </c>
      <c r="K480" s="728" t="s">
        <v>1701</v>
      </c>
      <c r="L480" s="731" t="s">
        <v>1701</v>
      </c>
      <c r="M480" s="728" t="s">
        <v>1701</v>
      </c>
      <c r="N480" s="728" t="s">
        <v>1701</v>
      </c>
      <c r="O480" s="728" t="s">
        <v>1701</v>
      </c>
      <c r="P480" s="728" t="s">
        <v>1701</v>
      </c>
      <c r="Q480" s="728" t="s">
        <v>1701</v>
      </c>
    </row>
    <row r="481" spans="2:17" ht="18" customHeight="1">
      <c r="B481" s="723"/>
      <c r="C481" s="723" t="s">
        <v>1822</v>
      </c>
      <c r="D481" s="709" t="s">
        <v>1695</v>
      </c>
      <c r="E481" s="726">
        <v>3</v>
      </c>
      <c r="F481" s="728" t="s">
        <v>1701</v>
      </c>
      <c r="G481" s="728" t="s">
        <v>1701</v>
      </c>
      <c r="H481" s="728" t="s">
        <v>1701</v>
      </c>
      <c r="I481" s="728" t="s">
        <v>1701</v>
      </c>
      <c r="J481" s="728" t="s">
        <v>1701</v>
      </c>
      <c r="K481" s="728" t="s">
        <v>1701</v>
      </c>
      <c r="L481" s="731" t="s">
        <v>1701</v>
      </c>
      <c r="M481" s="728" t="s">
        <v>1701</v>
      </c>
      <c r="N481" s="728" t="s">
        <v>1701</v>
      </c>
      <c r="O481" s="728" t="s">
        <v>1701</v>
      </c>
      <c r="P481" s="728" t="s">
        <v>1701</v>
      </c>
      <c r="Q481" s="728" t="s">
        <v>1701</v>
      </c>
    </row>
    <row r="482" spans="2:17" ht="9" customHeight="1">
      <c r="B482" s="723"/>
      <c r="C482" s="723"/>
      <c r="D482" s="709" t="s">
        <v>1697</v>
      </c>
      <c r="E482" s="726">
        <v>3</v>
      </c>
      <c r="F482" s="728" t="s">
        <v>1701</v>
      </c>
      <c r="G482" s="728" t="s">
        <v>1701</v>
      </c>
      <c r="H482" s="728" t="s">
        <v>1701</v>
      </c>
      <c r="I482" s="728" t="s">
        <v>1701</v>
      </c>
      <c r="J482" s="728" t="s">
        <v>1701</v>
      </c>
      <c r="K482" s="728" t="s">
        <v>1701</v>
      </c>
      <c r="L482" s="731" t="s">
        <v>1701</v>
      </c>
      <c r="M482" s="728" t="s">
        <v>1701</v>
      </c>
      <c r="N482" s="728" t="s">
        <v>1701</v>
      </c>
      <c r="O482" s="728" t="s">
        <v>1701</v>
      </c>
      <c r="P482" s="728" t="s">
        <v>1701</v>
      </c>
      <c r="Q482" s="728" t="s">
        <v>1701</v>
      </c>
    </row>
    <row r="483" spans="2:17" ht="18" customHeight="1">
      <c r="B483" s="723"/>
      <c r="C483" s="723" t="s">
        <v>1805</v>
      </c>
      <c r="D483" s="709" t="s">
        <v>1695</v>
      </c>
      <c r="E483" s="726">
        <v>302</v>
      </c>
      <c r="F483" s="726">
        <v>251</v>
      </c>
      <c r="G483" s="726">
        <v>20</v>
      </c>
      <c r="H483" s="726">
        <v>231</v>
      </c>
      <c r="I483" s="726">
        <v>51</v>
      </c>
      <c r="J483" s="726">
        <v>0</v>
      </c>
      <c r="K483" s="726">
        <v>43</v>
      </c>
      <c r="L483" s="725">
        <v>8</v>
      </c>
      <c r="M483" s="726">
        <v>207</v>
      </c>
      <c r="N483" s="726">
        <v>89</v>
      </c>
      <c r="O483" s="726">
        <v>5</v>
      </c>
      <c r="P483" s="726">
        <v>0</v>
      </c>
      <c r="Q483" s="726">
        <v>1</v>
      </c>
    </row>
    <row r="484" spans="2:17" ht="9" customHeight="1">
      <c r="B484" s="723"/>
      <c r="C484" s="723"/>
      <c r="D484" s="709" t="s">
        <v>1696</v>
      </c>
      <c r="E484" s="726">
        <v>115</v>
      </c>
      <c r="F484" s="726">
        <v>72</v>
      </c>
      <c r="G484" s="726">
        <v>5</v>
      </c>
      <c r="H484" s="726">
        <v>67</v>
      </c>
      <c r="I484" s="726">
        <v>43</v>
      </c>
      <c r="J484" s="726">
        <v>0</v>
      </c>
      <c r="K484" s="726">
        <v>35</v>
      </c>
      <c r="L484" s="725">
        <v>8</v>
      </c>
      <c r="M484" s="726">
        <v>68</v>
      </c>
      <c r="N484" s="726">
        <v>39</v>
      </c>
      <c r="O484" s="726">
        <v>8</v>
      </c>
      <c r="P484" s="726">
        <v>0</v>
      </c>
      <c r="Q484" s="726">
        <v>0</v>
      </c>
    </row>
    <row r="485" spans="2:17" ht="9" customHeight="1">
      <c r="B485" s="723"/>
      <c r="C485" s="723"/>
      <c r="D485" s="709" t="s">
        <v>1697</v>
      </c>
      <c r="E485" s="726">
        <v>417</v>
      </c>
      <c r="F485" s="726">
        <v>323</v>
      </c>
      <c r="G485" s="726">
        <v>25</v>
      </c>
      <c r="H485" s="726">
        <v>298</v>
      </c>
      <c r="I485" s="726">
        <v>94</v>
      </c>
      <c r="J485" s="726">
        <v>0</v>
      </c>
      <c r="K485" s="726">
        <v>78</v>
      </c>
      <c r="L485" s="725">
        <v>16</v>
      </c>
      <c r="M485" s="726">
        <v>275</v>
      </c>
      <c r="N485" s="726">
        <v>128</v>
      </c>
      <c r="O485" s="726">
        <v>13</v>
      </c>
      <c r="P485" s="726">
        <v>0</v>
      </c>
      <c r="Q485" s="726">
        <v>1</v>
      </c>
    </row>
    <row r="486" spans="2:17" ht="18" customHeight="1">
      <c r="B486" s="723"/>
      <c r="C486" s="723" t="s">
        <v>1806</v>
      </c>
      <c r="D486" s="709" t="s">
        <v>1695</v>
      </c>
      <c r="E486" s="726">
        <v>103</v>
      </c>
      <c r="F486" s="728" t="s">
        <v>1701</v>
      </c>
      <c r="G486" s="728" t="s">
        <v>1701</v>
      </c>
      <c r="H486" s="728" t="s">
        <v>1701</v>
      </c>
      <c r="I486" s="728" t="s">
        <v>1701</v>
      </c>
      <c r="J486" s="728" t="s">
        <v>1701</v>
      </c>
      <c r="K486" s="728" t="s">
        <v>1701</v>
      </c>
      <c r="L486" s="731" t="s">
        <v>1701</v>
      </c>
      <c r="M486" s="728" t="s">
        <v>1701</v>
      </c>
      <c r="N486" s="728" t="s">
        <v>1701</v>
      </c>
      <c r="O486" s="728" t="s">
        <v>1701</v>
      </c>
      <c r="P486" s="728" t="s">
        <v>1701</v>
      </c>
      <c r="Q486" s="728" t="s">
        <v>1701</v>
      </c>
    </row>
    <row r="487" spans="2:17" ht="9" customHeight="1">
      <c r="B487" s="723"/>
      <c r="C487" s="723"/>
      <c r="D487" s="709" t="s">
        <v>1696</v>
      </c>
      <c r="E487" s="726">
        <v>48</v>
      </c>
      <c r="F487" s="728" t="s">
        <v>1701</v>
      </c>
      <c r="G487" s="728" t="s">
        <v>1701</v>
      </c>
      <c r="H487" s="728" t="s">
        <v>1701</v>
      </c>
      <c r="I487" s="728" t="s">
        <v>1701</v>
      </c>
      <c r="J487" s="728" t="s">
        <v>1701</v>
      </c>
      <c r="K487" s="728" t="s">
        <v>1701</v>
      </c>
      <c r="L487" s="731" t="s">
        <v>1701</v>
      </c>
      <c r="M487" s="728" t="s">
        <v>1701</v>
      </c>
      <c r="N487" s="728" t="s">
        <v>1701</v>
      </c>
      <c r="O487" s="728" t="s">
        <v>1701</v>
      </c>
      <c r="P487" s="728" t="s">
        <v>1701</v>
      </c>
      <c r="Q487" s="728" t="s">
        <v>1701</v>
      </c>
    </row>
    <row r="488" spans="2:17" ht="9" customHeight="1">
      <c r="B488" s="723"/>
      <c r="C488" s="723"/>
      <c r="D488" s="709" t="s">
        <v>1697</v>
      </c>
      <c r="E488" s="726">
        <v>151</v>
      </c>
      <c r="F488" s="728" t="s">
        <v>1701</v>
      </c>
      <c r="G488" s="728" t="s">
        <v>1701</v>
      </c>
      <c r="H488" s="728" t="s">
        <v>1701</v>
      </c>
      <c r="I488" s="728" t="s">
        <v>1701</v>
      </c>
      <c r="J488" s="728" t="s">
        <v>1701</v>
      </c>
      <c r="K488" s="728" t="s">
        <v>1701</v>
      </c>
      <c r="L488" s="731" t="s">
        <v>1701</v>
      </c>
      <c r="M488" s="728" t="s">
        <v>1701</v>
      </c>
      <c r="N488" s="728" t="s">
        <v>1701</v>
      </c>
      <c r="O488" s="728" t="s">
        <v>1701</v>
      </c>
      <c r="P488" s="728" t="s">
        <v>1701</v>
      </c>
      <c r="Q488" s="728" t="s">
        <v>1701</v>
      </c>
    </row>
    <row r="489" spans="2:17" ht="18" customHeight="1">
      <c r="B489" s="723"/>
      <c r="C489" s="730" t="s">
        <v>1800</v>
      </c>
      <c r="D489" s="709" t="s">
        <v>1695</v>
      </c>
      <c r="E489" s="726">
        <v>494</v>
      </c>
      <c r="F489" s="726">
        <v>420</v>
      </c>
      <c r="G489" s="726">
        <v>73</v>
      </c>
      <c r="H489" s="726">
        <v>347</v>
      </c>
      <c r="I489" s="726">
        <v>74</v>
      </c>
      <c r="J489" s="726">
        <v>0</v>
      </c>
      <c r="K489" s="726">
        <v>45</v>
      </c>
      <c r="L489" s="725">
        <v>29</v>
      </c>
      <c r="M489" s="726">
        <v>383</v>
      </c>
      <c r="N489" s="726">
        <v>91</v>
      </c>
      <c r="O489" s="726">
        <v>6</v>
      </c>
      <c r="P489" s="726">
        <v>13</v>
      </c>
      <c r="Q489" s="726">
        <v>1</v>
      </c>
    </row>
    <row r="490" spans="2:17" ht="9" customHeight="1">
      <c r="B490" s="723"/>
      <c r="C490" s="723"/>
      <c r="D490" s="709" t="s">
        <v>1696</v>
      </c>
      <c r="E490" s="726">
        <v>188</v>
      </c>
      <c r="F490" s="726">
        <v>128</v>
      </c>
      <c r="G490" s="726">
        <v>16</v>
      </c>
      <c r="H490" s="726">
        <v>112</v>
      </c>
      <c r="I490" s="726">
        <v>60</v>
      </c>
      <c r="J490" s="726">
        <v>2</v>
      </c>
      <c r="K490" s="726">
        <v>40</v>
      </c>
      <c r="L490" s="725">
        <v>18</v>
      </c>
      <c r="M490" s="726">
        <v>133</v>
      </c>
      <c r="N490" s="726">
        <v>41</v>
      </c>
      <c r="O490" s="726">
        <v>8</v>
      </c>
      <c r="P490" s="726">
        <v>6</v>
      </c>
      <c r="Q490" s="726">
        <v>0</v>
      </c>
    </row>
    <row r="491" spans="2:17" ht="9" customHeight="1">
      <c r="B491" s="723"/>
      <c r="C491" s="723"/>
      <c r="D491" s="709" t="s">
        <v>1697</v>
      </c>
      <c r="E491" s="726">
        <v>682</v>
      </c>
      <c r="F491" s="726">
        <v>548</v>
      </c>
      <c r="G491" s="726">
        <v>89</v>
      </c>
      <c r="H491" s="726">
        <v>459</v>
      </c>
      <c r="I491" s="726">
        <v>134</v>
      </c>
      <c r="J491" s="726">
        <v>2</v>
      </c>
      <c r="K491" s="726">
        <v>85</v>
      </c>
      <c r="L491" s="725">
        <v>47</v>
      </c>
      <c r="M491" s="726">
        <v>516</v>
      </c>
      <c r="N491" s="726">
        <v>132</v>
      </c>
      <c r="O491" s="726">
        <v>14</v>
      </c>
      <c r="P491" s="726">
        <v>19</v>
      </c>
      <c r="Q491" s="726">
        <v>1</v>
      </c>
    </row>
    <row r="492" spans="2:17" ht="18" customHeight="1">
      <c r="B492" s="76" t="s">
        <v>677</v>
      </c>
      <c r="C492" s="723"/>
    </row>
    <row r="493" spans="2:17" ht="27" customHeight="1">
      <c r="B493" s="723"/>
      <c r="C493" s="723" t="s">
        <v>1807</v>
      </c>
      <c r="D493" s="709" t="s">
        <v>1695</v>
      </c>
      <c r="E493" s="726">
        <v>1328</v>
      </c>
      <c r="F493" s="726">
        <v>1305</v>
      </c>
      <c r="G493" s="726">
        <v>1305</v>
      </c>
      <c r="H493" s="726">
        <v>0</v>
      </c>
      <c r="I493" s="726">
        <v>23</v>
      </c>
      <c r="J493" s="726">
        <v>1</v>
      </c>
      <c r="K493" s="726">
        <v>10</v>
      </c>
      <c r="L493" s="725">
        <v>12</v>
      </c>
      <c r="M493" s="726">
        <v>1316</v>
      </c>
      <c r="N493" s="726">
        <v>8</v>
      </c>
      <c r="O493" s="726">
        <v>1</v>
      </c>
      <c r="P493" s="726">
        <v>2</v>
      </c>
      <c r="Q493" s="726">
        <v>1</v>
      </c>
    </row>
    <row r="494" spans="2:17" ht="9" customHeight="1">
      <c r="B494" s="723"/>
      <c r="C494" s="723"/>
      <c r="D494" s="709" t="s">
        <v>1696</v>
      </c>
      <c r="E494" s="726">
        <v>270</v>
      </c>
      <c r="F494" s="726">
        <v>226</v>
      </c>
      <c r="G494" s="726">
        <v>226</v>
      </c>
      <c r="H494" s="726">
        <v>0</v>
      </c>
      <c r="I494" s="726">
        <v>44</v>
      </c>
      <c r="J494" s="726">
        <v>1</v>
      </c>
      <c r="K494" s="726">
        <v>19</v>
      </c>
      <c r="L494" s="725">
        <v>24</v>
      </c>
      <c r="M494" s="726">
        <v>267</v>
      </c>
      <c r="N494" s="726">
        <v>1</v>
      </c>
      <c r="O494" s="726">
        <v>0</v>
      </c>
      <c r="P494" s="726">
        <v>1</v>
      </c>
      <c r="Q494" s="726">
        <v>1</v>
      </c>
    </row>
    <row r="495" spans="2:17" ht="9" customHeight="1">
      <c r="B495" s="723"/>
      <c r="C495" s="723"/>
      <c r="D495" s="709" t="s">
        <v>1697</v>
      </c>
      <c r="E495" s="726">
        <v>1598</v>
      </c>
      <c r="F495" s="726">
        <v>1531</v>
      </c>
      <c r="G495" s="726">
        <v>1531</v>
      </c>
      <c r="H495" s="726">
        <v>0</v>
      </c>
      <c r="I495" s="726">
        <v>67</v>
      </c>
      <c r="J495" s="726">
        <v>2</v>
      </c>
      <c r="K495" s="726">
        <v>29</v>
      </c>
      <c r="L495" s="725">
        <v>36</v>
      </c>
      <c r="M495" s="726">
        <v>1583</v>
      </c>
      <c r="N495" s="726">
        <v>9</v>
      </c>
      <c r="O495" s="726">
        <v>1</v>
      </c>
      <c r="P495" s="726">
        <v>3</v>
      </c>
      <c r="Q495" s="726">
        <v>2</v>
      </c>
    </row>
    <row r="496" spans="2:17" ht="18" customHeight="1">
      <c r="B496" s="723"/>
      <c r="C496" s="729" t="s">
        <v>1808</v>
      </c>
      <c r="D496" s="709" t="s">
        <v>1695</v>
      </c>
      <c r="E496" s="726">
        <v>366</v>
      </c>
      <c r="F496" s="726">
        <v>345</v>
      </c>
      <c r="G496" s="726">
        <v>0</v>
      </c>
      <c r="H496" s="726">
        <v>345</v>
      </c>
      <c r="I496" s="726">
        <v>21</v>
      </c>
      <c r="J496" s="726">
        <v>4</v>
      </c>
      <c r="K496" s="726">
        <v>9</v>
      </c>
      <c r="L496" s="725">
        <v>8</v>
      </c>
      <c r="M496" s="726">
        <v>357</v>
      </c>
      <c r="N496" s="726">
        <v>7</v>
      </c>
      <c r="O496" s="726">
        <v>1</v>
      </c>
      <c r="P496" s="726">
        <v>0</v>
      </c>
      <c r="Q496" s="726">
        <v>1</v>
      </c>
    </row>
    <row r="497" spans="2:17" ht="9" customHeight="1">
      <c r="B497" s="723"/>
      <c r="C497" s="723"/>
      <c r="D497" s="709" t="s">
        <v>1696</v>
      </c>
      <c r="E497" s="726">
        <v>89</v>
      </c>
      <c r="F497" s="726">
        <v>76</v>
      </c>
      <c r="G497" s="726">
        <v>0</v>
      </c>
      <c r="H497" s="726">
        <v>76</v>
      </c>
      <c r="I497" s="726">
        <v>13</v>
      </c>
      <c r="J497" s="726">
        <v>1</v>
      </c>
      <c r="K497" s="726">
        <v>7</v>
      </c>
      <c r="L497" s="725">
        <v>5</v>
      </c>
      <c r="M497" s="726">
        <v>86</v>
      </c>
      <c r="N497" s="726">
        <v>2</v>
      </c>
      <c r="O497" s="726">
        <v>1</v>
      </c>
      <c r="P497" s="726">
        <v>0</v>
      </c>
      <c r="Q497" s="726">
        <v>0</v>
      </c>
    </row>
    <row r="498" spans="2:17" ht="9" customHeight="1">
      <c r="B498" s="723"/>
      <c r="C498" s="723"/>
      <c r="D498" s="709" t="s">
        <v>1697</v>
      </c>
      <c r="E498" s="726">
        <v>455</v>
      </c>
      <c r="F498" s="726">
        <v>421</v>
      </c>
      <c r="G498" s="726">
        <v>0</v>
      </c>
      <c r="H498" s="726">
        <v>421</v>
      </c>
      <c r="I498" s="726">
        <v>34</v>
      </c>
      <c r="J498" s="726">
        <v>5</v>
      </c>
      <c r="K498" s="726">
        <v>16</v>
      </c>
      <c r="L498" s="725">
        <v>13</v>
      </c>
      <c r="M498" s="726">
        <v>443</v>
      </c>
      <c r="N498" s="726">
        <v>9</v>
      </c>
      <c r="O498" s="726">
        <v>2</v>
      </c>
      <c r="P498" s="726">
        <v>0</v>
      </c>
      <c r="Q498" s="726">
        <v>1</v>
      </c>
    </row>
    <row r="499" spans="2:17" ht="18" customHeight="1">
      <c r="B499" s="723"/>
      <c r="C499" s="729" t="s">
        <v>1809</v>
      </c>
      <c r="D499" s="709" t="s">
        <v>1695</v>
      </c>
      <c r="E499" s="726">
        <v>2104</v>
      </c>
      <c r="F499" s="726">
        <v>1806</v>
      </c>
      <c r="G499" s="726">
        <v>1806</v>
      </c>
      <c r="H499" s="726">
        <v>0</v>
      </c>
      <c r="I499" s="726">
        <v>298</v>
      </c>
      <c r="J499" s="726">
        <v>23</v>
      </c>
      <c r="K499" s="726">
        <v>191</v>
      </c>
      <c r="L499" s="725">
        <v>84</v>
      </c>
      <c r="M499" s="726">
        <v>1859</v>
      </c>
      <c r="N499" s="726">
        <v>204</v>
      </c>
      <c r="O499" s="726">
        <v>24</v>
      </c>
      <c r="P499" s="726">
        <v>8</v>
      </c>
      <c r="Q499" s="726">
        <v>9</v>
      </c>
    </row>
    <row r="500" spans="2:17" ht="9" customHeight="1">
      <c r="B500" s="723"/>
      <c r="C500" s="723"/>
      <c r="D500" s="709" t="s">
        <v>1696</v>
      </c>
      <c r="E500" s="726">
        <v>644</v>
      </c>
      <c r="F500" s="726">
        <v>393</v>
      </c>
      <c r="G500" s="726">
        <v>393</v>
      </c>
      <c r="H500" s="726">
        <v>0</v>
      </c>
      <c r="I500" s="726">
        <v>251</v>
      </c>
      <c r="J500" s="726">
        <v>22</v>
      </c>
      <c r="K500" s="726">
        <v>155</v>
      </c>
      <c r="L500" s="725">
        <v>74</v>
      </c>
      <c r="M500" s="726">
        <v>532</v>
      </c>
      <c r="N500" s="726">
        <v>90</v>
      </c>
      <c r="O500" s="726">
        <v>14</v>
      </c>
      <c r="P500" s="726">
        <v>6</v>
      </c>
      <c r="Q500" s="726">
        <v>2</v>
      </c>
    </row>
    <row r="501" spans="2:17" ht="9" customHeight="1">
      <c r="B501" s="723"/>
      <c r="C501" s="723"/>
      <c r="D501" s="709" t="s">
        <v>1697</v>
      </c>
      <c r="E501" s="726">
        <v>2748</v>
      </c>
      <c r="F501" s="726">
        <v>2199</v>
      </c>
      <c r="G501" s="726">
        <v>2199</v>
      </c>
      <c r="H501" s="726">
        <v>0</v>
      </c>
      <c r="I501" s="726">
        <v>549</v>
      </c>
      <c r="J501" s="726">
        <v>45</v>
      </c>
      <c r="K501" s="726">
        <v>346</v>
      </c>
      <c r="L501" s="725">
        <v>158</v>
      </c>
      <c r="M501" s="726">
        <v>2391</v>
      </c>
      <c r="N501" s="726">
        <v>294</v>
      </c>
      <c r="O501" s="726">
        <v>38</v>
      </c>
      <c r="P501" s="726">
        <v>14</v>
      </c>
      <c r="Q501" s="726">
        <v>11</v>
      </c>
    </row>
    <row r="502" spans="2:17" ht="18" customHeight="1">
      <c r="B502" s="723"/>
      <c r="C502" s="729" t="s">
        <v>1810</v>
      </c>
      <c r="D502" s="709" t="s">
        <v>1695</v>
      </c>
      <c r="E502" s="726">
        <v>22917</v>
      </c>
      <c r="F502" s="726">
        <v>9624</v>
      </c>
      <c r="G502" s="726">
        <v>2</v>
      </c>
      <c r="H502" s="726">
        <v>9622</v>
      </c>
      <c r="I502" s="726">
        <v>13293</v>
      </c>
      <c r="J502" s="726">
        <v>1004</v>
      </c>
      <c r="K502" s="726">
        <v>8956</v>
      </c>
      <c r="L502" s="725">
        <v>3333</v>
      </c>
      <c r="M502" s="726">
        <v>8574</v>
      </c>
      <c r="N502" s="726">
        <v>12028</v>
      </c>
      <c r="O502" s="726">
        <v>1540</v>
      </c>
      <c r="P502" s="726">
        <v>151</v>
      </c>
      <c r="Q502" s="726">
        <v>624</v>
      </c>
    </row>
    <row r="503" spans="2:17" ht="9" customHeight="1">
      <c r="B503" s="723"/>
      <c r="C503" s="723"/>
      <c r="D503" s="709" t="s">
        <v>1696</v>
      </c>
      <c r="E503" s="726">
        <v>10618</v>
      </c>
      <c r="F503" s="726">
        <v>2737</v>
      </c>
      <c r="G503" s="726">
        <v>1</v>
      </c>
      <c r="H503" s="726">
        <v>2736</v>
      </c>
      <c r="I503" s="726">
        <v>7881</v>
      </c>
      <c r="J503" s="726">
        <v>545</v>
      </c>
      <c r="K503" s="726">
        <v>6033</v>
      </c>
      <c r="L503" s="725">
        <v>1303</v>
      </c>
      <c r="M503" s="726">
        <v>4216</v>
      </c>
      <c r="N503" s="726">
        <v>5442</v>
      </c>
      <c r="O503" s="726">
        <v>666</v>
      </c>
      <c r="P503" s="726">
        <v>71</v>
      </c>
      <c r="Q503" s="726">
        <v>223</v>
      </c>
    </row>
    <row r="504" spans="2:17" ht="9" customHeight="1">
      <c r="B504" s="723"/>
      <c r="C504" s="723"/>
      <c r="D504" s="709" t="s">
        <v>1697</v>
      </c>
      <c r="E504" s="726">
        <v>33535</v>
      </c>
      <c r="F504" s="726">
        <v>12361</v>
      </c>
      <c r="G504" s="726">
        <v>3</v>
      </c>
      <c r="H504" s="726">
        <v>12358</v>
      </c>
      <c r="I504" s="726">
        <v>21174</v>
      </c>
      <c r="J504" s="726">
        <v>1549</v>
      </c>
      <c r="K504" s="726">
        <v>14989</v>
      </c>
      <c r="L504" s="725">
        <v>4636</v>
      </c>
      <c r="M504" s="726">
        <v>12790</v>
      </c>
      <c r="N504" s="726">
        <v>17470</v>
      </c>
      <c r="O504" s="726">
        <v>2206</v>
      </c>
      <c r="P504" s="726">
        <v>222</v>
      </c>
      <c r="Q504" s="726">
        <v>847</v>
      </c>
    </row>
    <row r="505" spans="2:17" ht="18" customHeight="1">
      <c r="B505" s="723"/>
      <c r="C505" s="723" t="s">
        <v>1811</v>
      </c>
      <c r="D505" s="709" t="s">
        <v>1695</v>
      </c>
      <c r="E505" s="726">
        <v>2709</v>
      </c>
      <c r="F505" s="726">
        <v>1201</v>
      </c>
      <c r="G505" s="726">
        <v>132</v>
      </c>
      <c r="H505" s="726">
        <v>1069</v>
      </c>
      <c r="I505" s="726">
        <v>1508</v>
      </c>
      <c r="J505" s="726">
        <v>113</v>
      </c>
      <c r="K505" s="726">
        <v>1052</v>
      </c>
      <c r="L505" s="725">
        <v>343</v>
      </c>
      <c r="M505" s="726">
        <v>1017</v>
      </c>
      <c r="N505" s="726">
        <v>1487</v>
      </c>
      <c r="O505" s="726">
        <v>190</v>
      </c>
      <c r="P505" s="726">
        <v>7</v>
      </c>
      <c r="Q505" s="726">
        <v>8</v>
      </c>
    </row>
    <row r="506" spans="2:17" ht="9" customHeight="1">
      <c r="B506" s="723"/>
      <c r="C506" s="723"/>
      <c r="D506" s="709" t="s">
        <v>1696</v>
      </c>
      <c r="E506" s="726">
        <v>1181</v>
      </c>
      <c r="F506" s="726">
        <v>353</v>
      </c>
      <c r="G506" s="726">
        <v>26</v>
      </c>
      <c r="H506" s="726">
        <v>327</v>
      </c>
      <c r="I506" s="726">
        <v>828</v>
      </c>
      <c r="J506" s="726">
        <v>50</v>
      </c>
      <c r="K506" s="726">
        <v>669</v>
      </c>
      <c r="L506" s="725">
        <v>109</v>
      </c>
      <c r="M506" s="726">
        <v>432</v>
      </c>
      <c r="N506" s="726">
        <v>648</v>
      </c>
      <c r="O506" s="726">
        <v>95</v>
      </c>
      <c r="P506" s="726">
        <v>3</v>
      </c>
      <c r="Q506" s="726">
        <v>3</v>
      </c>
    </row>
    <row r="507" spans="2:17" ht="9" customHeight="1">
      <c r="B507" s="723"/>
      <c r="C507" s="723"/>
      <c r="D507" s="709" t="s">
        <v>1697</v>
      </c>
      <c r="E507" s="726">
        <v>3890</v>
      </c>
      <c r="F507" s="726">
        <v>1554</v>
      </c>
      <c r="G507" s="726">
        <v>158</v>
      </c>
      <c r="H507" s="726">
        <v>1396</v>
      </c>
      <c r="I507" s="726">
        <v>2336</v>
      </c>
      <c r="J507" s="726">
        <v>163</v>
      </c>
      <c r="K507" s="726">
        <v>1721</v>
      </c>
      <c r="L507" s="725">
        <v>452</v>
      </c>
      <c r="M507" s="726">
        <v>1449</v>
      </c>
      <c r="N507" s="726">
        <v>2135</v>
      </c>
      <c r="O507" s="726">
        <v>285</v>
      </c>
      <c r="P507" s="726">
        <v>10</v>
      </c>
      <c r="Q507" s="726">
        <v>11</v>
      </c>
    </row>
    <row r="508" spans="2:17" ht="18" customHeight="1">
      <c r="B508" s="723"/>
      <c r="C508" s="730" t="s">
        <v>1800</v>
      </c>
      <c r="D508" s="709" t="s">
        <v>1695</v>
      </c>
      <c r="E508" s="726">
        <v>29424</v>
      </c>
      <c r="F508" s="726">
        <v>14281</v>
      </c>
      <c r="G508" s="726">
        <v>3245</v>
      </c>
      <c r="H508" s="726">
        <v>11036</v>
      </c>
      <c r="I508" s="726">
        <v>15143</v>
      </c>
      <c r="J508" s="726">
        <v>1145</v>
      </c>
      <c r="K508" s="726">
        <v>10218</v>
      </c>
      <c r="L508" s="725">
        <v>3780</v>
      </c>
      <c r="M508" s="726">
        <v>13123</v>
      </c>
      <c r="N508" s="726">
        <v>13734</v>
      </c>
      <c r="O508" s="726">
        <v>1756</v>
      </c>
      <c r="P508" s="726">
        <v>168</v>
      </c>
      <c r="Q508" s="726">
        <v>643</v>
      </c>
    </row>
    <row r="509" spans="2:17" ht="9" customHeight="1">
      <c r="B509" s="723"/>
      <c r="C509" s="723"/>
      <c r="D509" s="709" t="s">
        <v>1696</v>
      </c>
      <c r="E509" s="726">
        <v>12802</v>
      </c>
      <c r="F509" s="726">
        <v>3785</v>
      </c>
      <c r="G509" s="726">
        <v>646</v>
      </c>
      <c r="H509" s="726">
        <v>3139</v>
      </c>
      <c r="I509" s="726">
        <v>9017</v>
      </c>
      <c r="J509" s="726">
        <v>619</v>
      </c>
      <c r="K509" s="726">
        <v>6883</v>
      </c>
      <c r="L509" s="725">
        <v>1515</v>
      </c>
      <c r="M509" s="726">
        <v>5533</v>
      </c>
      <c r="N509" s="726">
        <v>6183</v>
      </c>
      <c r="O509" s="726">
        <v>776</v>
      </c>
      <c r="P509" s="726">
        <v>81</v>
      </c>
      <c r="Q509" s="726">
        <v>229</v>
      </c>
    </row>
    <row r="510" spans="2:17" ht="9" customHeight="1">
      <c r="B510" s="723"/>
      <c r="C510" s="723"/>
      <c r="D510" s="709" t="s">
        <v>1697</v>
      </c>
      <c r="E510" s="726">
        <v>42226</v>
      </c>
      <c r="F510" s="726">
        <v>18066</v>
      </c>
      <c r="G510" s="726">
        <v>3891</v>
      </c>
      <c r="H510" s="726">
        <v>14175</v>
      </c>
      <c r="I510" s="726">
        <v>24160</v>
      </c>
      <c r="J510" s="726">
        <v>1764</v>
      </c>
      <c r="K510" s="726">
        <v>17101</v>
      </c>
      <c r="L510" s="725">
        <v>5295</v>
      </c>
      <c r="M510" s="726">
        <v>18656</v>
      </c>
      <c r="N510" s="726">
        <v>19917</v>
      </c>
      <c r="O510" s="726">
        <v>2532</v>
      </c>
      <c r="P510" s="726">
        <v>249</v>
      </c>
      <c r="Q510" s="726">
        <v>872</v>
      </c>
    </row>
    <row r="511" spans="2:17" ht="18" customHeight="1">
      <c r="B511" s="76" t="s">
        <v>684</v>
      </c>
      <c r="C511" s="723"/>
    </row>
    <row r="512" spans="2:17" ht="27" customHeight="1">
      <c r="B512" s="723"/>
      <c r="C512" s="723" t="s">
        <v>1812</v>
      </c>
      <c r="D512" s="709" t="s">
        <v>1695</v>
      </c>
      <c r="E512" s="726">
        <v>368</v>
      </c>
      <c r="F512" s="726">
        <v>294</v>
      </c>
      <c r="G512" s="726">
        <v>191</v>
      </c>
      <c r="H512" s="726">
        <v>103</v>
      </c>
      <c r="I512" s="726">
        <v>74</v>
      </c>
      <c r="J512" s="726">
        <v>11</v>
      </c>
      <c r="K512" s="726">
        <v>48</v>
      </c>
      <c r="L512" s="725">
        <v>15</v>
      </c>
      <c r="M512" s="726">
        <v>297</v>
      </c>
      <c r="N512" s="726">
        <v>65</v>
      </c>
      <c r="O512" s="726">
        <v>2</v>
      </c>
      <c r="P512" s="726">
        <v>2</v>
      </c>
      <c r="Q512" s="726">
        <v>2</v>
      </c>
    </row>
    <row r="513" spans="1:17" ht="9" customHeight="1">
      <c r="B513" s="723"/>
      <c r="C513" s="723"/>
      <c r="D513" s="709" t="s">
        <v>1696</v>
      </c>
      <c r="E513" s="726">
        <v>134</v>
      </c>
      <c r="F513" s="726">
        <v>86</v>
      </c>
      <c r="G513" s="726">
        <v>50</v>
      </c>
      <c r="H513" s="726">
        <v>36</v>
      </c>
      <c r="I513" s="726">
        <v>48</v>
      </c>
      <c r="J513" s="726">
        <v>5</v>
      </c>
      <c r="K513" s="726">
        <v>27</v>
      </c>
      <c r="L513" s="725">
        <v>16</v>
      </c>
      <c r="M513" s="726">
        <v>106</v>
      </c>
      <c r="N513" s="726">
        <v>21</v>
      </c>
      <c r="O513" s="726">
        <v>4</v>
      </c>
      <c r="P513" s="726">
        <v>2</v>
      </c>
      <c r="Q513" s="726">
        <v>1</v>
      </c>
    </row>
    <row r="514" spans="1:17" ht="9" customHeight="1">
      <c r="B514" s="723"/>
      <c r="C514" s="723"/>
      <c r="D514" s="709" t="s">
        <v>1697</v>
      </c>
      <c r="E514" s="726">
        <v>502</v>
      </c>
      <c r="F514" s="726">
        <v>380</v>
      </c>
      <c r="G514" s="726">
        <v>241</v>
      </c>
      <c r="H514" s="726">
        <v>139</v>
      </c>
      <c r="I514" s="726">
        <v>122</v>
      </c>
      <c r="J514" s="726">
        <v>16</v>
      </c>
      <c r="K514" s="726">
        <v>75</v>
      </c>
      <c r="L514" s="725">
        <v>31</v>
      </c>
      <c r="M514" s="726">
        <v>403</v>
      </c>
      <c r="N514" s="726">
        <v>86</v>
      </c>
      <c r="O514" s="726">
        <v>6</v>
      </c>
      <c r="P514" s="726">
        <v>4</v>
      </c>
      <c r="Q514" s="726">
        <v>3</v>
      </c>
    </row>
    <row r="515" spans="1:17" ht="18" customHeight="1">
      <c r="B515" s="723"/>
      <c r="C515" s="723" t="s">
        <v>1813</v>
      </c>
      <c r="D515" s="709" t="s">
        <v>1695</v>
      </c>
      <c r="E515" s="726">
        <v>33</v>
      </c>
      <c r="F515" s="726">
        <v>15</v>
      </c>
      <c r="G515" s="726">
        <v>8</v>
      </c>
      <c r="H515" s="726">
        <v>7</v>
      </c>
      <c r="I515" s="726">
        <v>18</v>
      </c>
      <c r="J515" s="726">
        <v>4</v>
      </c>
      <c r="K515" s="726">
        <v>13</v>
      </c>
      <c r="L515" s="725">
        <v>1</v>
      </c>
      <c r="M515" s="726">
        <v>31</v>
      </c>
      <c r="N515" s="726">
        <v>1</v>
      </c>
      <c r="O515" s="726">
        <v>0</v>
      </c>
      <c r="P515" s="726">
        <v>1</v>
      </c>
      <c r="Q515" s="726">
        <v>0</v>
      </c>
    </row>
    <row r="516" spans="1:17" ht="9" customHeight="1">
      <c r="B516" s="723"/>
      <c r="C516" s="723"/>
      <c r="D516" s="709" t="s">
        <v>1696</v>
      </c>
      <c r="E516" s="726">
        <v>21</v>
      </c>
      <c r="F516" s="726">
        <v>5</v>
      </c>
      <c r="G516" s="726">
        <v>1</v>
      </c>
      <c r="H516" s="726">
        <v>4</v>
      </c>
      <c r="I516" s="726">
        <v>16</v>
      </c>
      <c r="J516" s="726">
        <v>5</v>
      </c>
      <c r="K516" s="726">
        <v>9</v>
      </c>
      <c r="L516" s="725">
        <v>2</v>
      </c>
      <c r="M516" s="726">
        <v>19</v>
      </c>
      <c r="N516" s="726">
        <v>1</v>
      </c>
      <c r="O516" s="726">
        <v>0</v>
      </c>
      <c r="P516" s="726">
        <v>0</v>
      </c>
      <c r="Q516" s="726">
        <v>1</v>
      </c>
    </row>
    <row r="517" spans="1:17" ht="9" customHeight="1">
      <c r="B517" s="723"/>
      <c r="C517" s="723"/>
      <c r="D517" s="709" t="s">
        <v>1697</v>
      </c>
      <c r="E517" s="726">
        <v>54</v>
      </c>
      <c r="F517" s="726">
        <v>20</v>
      </c>
      <c r="G517" s="726">
        <v>9</v>
      </c>
      <c r="H517" s="726">
        <v>11</v>
      </c>
      <c r="I517" s="726">
        <v>34</v>
      </c>
      <c r="J517" s="726">
        <v>9</v>
      </c>
      <c r="K517" s="726">
        <v>22</v>
      </c>
      <c r="L517" s="725">
        <v>3</v>
      </c>
      <c r="M517" s="726">
        <v>50</v>
      </c>
      <c r="N517" s="726">
        <v>2</v>
      </c>
      <c r="O517" s="726">
        <v>0</v>
      </c>
      <c r="P517" s="726">
        <v>1</v>
      </c>
      <c r="Q517" s="726">
        <v>1</v>
      </c>
    </row>
    <row r="518" spans="1:17" ht="18" customHeight="1">
      <c r="B518" s="723"/>
      <c r="C518" s="723" t="s">
        <v>1814</v>
      </c>
      <c r="D518" s="709" t="s">
        <v>1695</v>
      </c>
      <c r="E518" s="726">
        <v>5</v>
      </c>
      <c r="F518" s="728" t="s">
        <v>1701</v>
      </c>
      <c r="G518" s="728" t="s">
        <v>1701</v>
      </c>
      <c r="H518" s="728" t="s">
        <v>1701</v>
      </c>
      <c r="I518" s="728" t="s">
        <v>1701</v>
      </c>
      <c r="J518" s="728" t="s">
        <v>1701</v>
      </c>
      <c r="K518" s="728" t="s">
        <v>1701</v>
      </c>
      <c r="L518" s="731" t="s">
        <v>1701</v>
      </c>
      <c r="M518" s="728" t="s">
        <v>1701</v>
      </c>
      <c r="N518" s="728" t="s">
        <v>1701</v>
      </c>
      <c r="O518" s="728" t="s">
        <v>1701</v>
      </c>
      <c r="P518" s="728" t="s">
        <v>1701</v>
      </c>
      <c r="Q518" s="728" t="s">
        <v>1701</v>
      </c>
    </row>
    <row r="519" spans="1:17" ht="9" customHeight="1">
      <c r="B519" s="723"/>
      <c r="C519" s="723"/>
      <c r="D519" s="709" t="s">
        <v>1696</v>
      </c>
      <c r="E519" s="726">
        <v>4</v>
      </c>
      <c r="F519" s="728" t="s">
        <v>1701</v>
      </c>
      <c r="G519" s="728" t="s">
        <v>1701</v>
      </c>
      <c r="H519" s="728" t="s">
        <v>1701</v>
      </c>
      <c r="I519" s="728" t="s">
        <v>1701</v>
      </c>
      <c r="J519" s="728" t="s">
        <v>1701</v>
      </c>
      <c r="K519" s="728" t="s">
        <v>1701</v>
      </c>
      <c r="L519" s="731" t="s">
        <v>1701</v>
      </c>
      <c r="M519" s="728" t="s">
        <v>1701</v>
      </c>
      <c r="N519" s="728" t="s">
        <v>1701</v>
      </c>
      <c r="O519" s="728" t="s">
        <v>1701</v>
      </c>
      <c r="P519" s="728" t="s">
        <v>1701</v>
      </c>
      <c r="Q519" s="728" t="s">
        <v>1701</v>
      </c>
    </row>
    <row r="520" spans="1:17" ht="9" customHeight="1">
      <c r="B520" s="723"/>
      <c r="C520" s="723"/>
      <c r="D520" s="709" t="s">
        <v>1697</v>
      </c>
      <c r="E520" s="726">
        <v>9</v>
      </c>
      <c r="F520" s="728" t="s">
        <v>1701</v>
      </c>
      <c r="G520" s="728" t="s">
        <v>1701</v>
      </c>
      <c r="H520" s="728" t="s">
        <v>1701</v>
      </c>
      <c r="I520" s="728" t="s">
        <v>1701</v>
      </c>
      <c r="J520" s="728" t="s">
        <v>1701</v>
      </c>
      <c r="K520" s="728" t="s">
        <v>1701</v>
      </c>
      <c r="L520" s="731" t="s">
        <v>1701</v>
      </c>
      <c r="M520" s="728" t="s">
        <v>1701</v>
      </c>
      <c r="N520" s="728" t="s">
        <v>1701</v>
      </c>
      <c r="O520" s="728" t="s">
        <v>1701</v>
      </c>
      <c r="P520" s="728" t="s">
        <v>1701</v>
      </c>
      <c r="Q520" s="728" t="s">
        <v>1701</v>
      </c>
    </row>
    <row r="521" spans="1:17" ht="18" customHeight="1">
      <c r="B521" s="723"/>
      <c r="C521" s="723" t="s">
        <v>1815</v>
      </c>
      <c r="D521" s="709" t="s">
        <v>1695</v>
      </c>
      <c r="E521" s="726">
        <v>4</v>
      </c>
      <c r="F521" s="728" t="s">
        <v>1701</v>
      </c>
      <c r="G521" s="728" t="s">
        <v>1701</v>
      </c>
      <c r="H521" s="728" t="s">
        <v>1701</v>
      </c>
      <c r="I521" s="728" t="s">
        <v>1701</v>
      </c>
      <c r="J521" s="728" t="s">
        <v>1701</v>
      </c>
      <c r="K521" s="728" t="s">
        <v>1701</v>
      </c>
      <c r="L521" s="731" t="s">
        <v>1701</v>
      </c>
      <c r="M521" s="728" t="s">
        <v>1701</v>
      </c>
      <c r="N521" s="728" t="s">
        <v>1701</v>
      </c>
      <c r="O521" s="728" t="s">
        <v>1701</v>
      </c>
      <c r="P521" s="728" t="s">
        <v>1701</v>
      </c>
      <c r="Q521" s="728" t="s">
        <v>1701</v>
      </c>
    </row>
    <row r="522" spans="1:17" ht="9" customHeight="1">
      <c r="B522" s="723"/>
      <c r="C522" s="723"/>
      <c r="D522" s="709" t="s">
        <v>1696</v>
      </c>
      <c r="E522" s="726">
        <v>6</v>
      </c>
      <c r="F522" s="728" t="s">
        <v>1701</v>
      </c>
      <c r="G522" s="728" t="s">
        <v>1701</v>
      </c>
      <c r="H522" s="728" t="s">
        <v>1701</v>
      </c>
      <c r="I522" s="728" t="s">
        <v>1701</v>
      </c>
      <c r="J522" s="728" t="s">
        <v>1701</v>
      </c>
      <c r="K522" s="728" t="s">
        <v>1701</v>
      </c>
      <c r="L522" s="731" t="s">
        <v>1701</v>
      </c>
      <c r="M522" s="728" t="s">
        <v>1701</v>
      </c>
      <c r="N522" s="728" t="s">
        <v>1701</v>
      </c>
      <c r="O522" s="728" t="s">
        <v>1701</v>
      </c>
      <c r="P522" s="728" t="s">
        <v>1701</v>
      </c>
      <c r="Q522" s="728" t="s">
        <v>1701</v>
      </c>
    </row>
    <row r="523" spans="1:17" ht="9" customHeight="1">
      <c r="B523" s="723"/>
      <c r="C523" s="723"/>
      <c r="D523" s="709" t="s">
        <v>1697</v>
      </c>
      <c r="E523" s="726">
        <v>10</v>
      </c>
      <c r="F523" s="728" t="s">
        <v>1701</v>
      </c>
      <c r="G523" s="728" t="s">
        <v>1701</v>
      </c>
      <c r="H523" s="728" t="s">
        <v>1701</v>
      </c>
      <c r="I523" s="728" t="s">
        <v>1701</v>
      </c>
      <c r="J523" s="728" t="s">
        <v>1701</v>
      </c>
      <c r="K523" s="728" t="s">
        <v>1701</v>
      </c>
      <c r="L523" s="731" t="s">
        <v>1701</v>
      </c>
      <c r="M523" s="728" t="s">
        <v>1701</v>
      </c>
      <c r="N523" s="728" t="s">
        <v>1701</v>
      </c>
      <c r="O523" s="728" t="s">
        <v>1701</v>
      </c>
      <c r="P523" s="728" t="s">
        <v>1701</v>
      </c>
      <c r="Q523" s="728" t="s">
        <v>1701</v>
      </c>
    </row>
    <row r="524" spans="1:17" ht="9" customHeight="1">
      <c r="B524" s="723"/>
      <c r="C524" s="723"/>
    </row>
    <row r="525" spans="1:17" ht="9" customHeight="1">
      <c r="B525" s="723"/>
      <c r="C525" s="723"/>
    </row>
    <row r="526" spans="1:17" ht="9" customHeight="1">
      <c r="B526" s="723"/>
      <c r="C526" s="723"/>
    </row>
    <row r="527" spans="1:17" s="43" customFormat="1" ht="9.75" customHeight="1">
      <c r="A527" s="440" t="s">
        <v>52</v>
      </c>
      <c r="D527" s="709"/>
      <c r="E527" s="726"/>
      <c r="F527" s="726"/>
      <c r="G527" s="726"/>
      <c r="H527" s="726"/>
      <c r="I527" s="726"/>
      <c r="J527" s="726"/>
      <c r="K527" s="726"/>
      <c r="L527" s="725"/>
      <c r="M527" s="726"/>
      <c r="N527" s="726"/>
      <c r="O527" s="726"/>
      <c r="P527" s="726"/>
      <c r="Q527" s="726"/>
    </row>
    <row r="528" spans="1:17" ht="18" customHeight="1">
      <c r="B528" s="723"/>
      <c r="C528" s="729" t="s">
        <v>1816</v>
      </c>
      <c r="D528" s="709" t="s">
        <v>1695</v>
      </c>
      <c r="E528" s="726">
        <v>129</v>
      </c>
      <c r="F528" s="726">
        <v>98</v>
      </c>
      <c r="G528" s="726">
        <v>98</v>
      </c>
      <c r="H528" s="726">
        <v>0</v>
      </c>
      <c r="I528" s="726">
        <v>31</v>
      </c>
      <c r="J528" s="726">
        <v>5</v>
      </c>
      <c r="K528" s="726">
        <v>12</v>
      </c>
      <c r="L528" s="725">
        <v>14</v>
      </c>
      <c r="M528" s="726">
        <v>121</v>
      </c>
      <c r="N528" s="726">
        <v>1</v>
      </c>
      <c r="O528" s="726">
        <v>0</v>
      </c>
      <c r="P528" s="726">
        <v>7</v>
      </c>
      <c r="Q528" s="726">
        <v>0</v>
      </c>
    </row>
    <row r="529" spans="2:17" ht="9" customHeight="1">
      <c r="B529" s="723"/>
      <c r="C529" s="723"/>
      <c r="D529" s="709" t="s">
        <v>1696</v>
      </c>
      <c r="E529" s="726">
        <v>81</v>
      </c>
      <c r="F529" s="726">
        <v>49</v>
      </c>
      <c r="G529" s="726">
        <v>49</v>
      </c>
      <c r="H529" s="726">
        <v>0</v>
      </c>
      <c r="I529" s="726">
        <v>32</v>
      </c>
      <c r="J529" s="726">
        <v>4</v>
      </c>
      <c r="K529" s="726">
        <v>20</v>
      </c>
      <c r="L529" s="725">
        <v>8</v>
      </c>
      <c r="M529" s="726">
        <v>75</v>
      </c>
      <c r="N529" s="726">
        <v>4</v>
      </c>
      <c r="O529" s="726">
        <v>0</v>
      </c>
      <c r="P529" s="726">
        <v>2</v>
      </c>
      <c r="Q529" s="726">
        <v>0</v>
      </c>
    </row>
    <row r="530" spans="2:17" ht="9" customHeight="1">
      <c r="B530" s="723"/>
      <c r="C530" s="723"/>
      <c r="D530" s="709" t="s">
        <v>1697</v>
      </c>
      <c r="E530" s="726">
        <v>210</v>
      </c>
      <c r="F530" s="726">
        <v>147</v>
      </c>
      <c r="G530" s="726">
        <v>147</v>
      </c>
      <c r="H530" s="726">
        <v>0</v>
      </c>
      <c r="I530" s="726">
        <v>63</v>
      </c>
      <c r="J530" s="726">
        <v>9</v>
      </c>
      <c r="K530" s="726">
        <v>32</v>
      </c>
      <c r="L530" s="725">
        <v>22</v>
      </c>
      <c r="M530" s="726">
        <v>196</v>
      </c>
      <c r="N530" s="726">
        <v>5</v>
      </c>
      <c r="O530" s="726">
        <v>0</v>
      </c>
      <c r="P530" s="726">
        <v>9</v>
      </c>
      <c r="Q530" s="726">
        <v>0</v>
      </c>
    </row>
    <row r="531" spans="2:17" ht="18" customHeight="1">
      <c r="B531" s="723"/>
      <c r="C531" s="729" t="s">
        <v>1817</v>
      </c>
      <c r="D531" s="709" t="s">
        <v>1695</v>
      </c>
      <c r="E531" s="726">
        <v>163</v>
      </c>
      <c r="F531" s="726">
        <v>68</v>
      </c>
      <c r="G531" s="726">
        <v>1</v>
      </c>
      <c r="H531" s="726">
        <v>67</v>
      </c>
      <c r="I531" s="726">
        <v>95</v>
      </c>
      <c r="J531" s="726">
        <v>10</v>
      </c>
      <c r="K531" s="726">
        <v>72</v>
      </c>
      <c r="L531" s="725">
        <v>13</v>
      </c>
      <c r="M531" s="726">
        <v>130</v>
      </c>
      <c r="N531" s="726">
        <v>17</v>
      </c>
      <c r="O531" s="726">
        <v>3</v>
      </c>
      <c r="P531" s="726">
        <v>13</v>
      </c>
      <c r="Q531" s="726">
        <v>0</v>
      </c>
    </row>
    <row r="532" spans="2:17" ht="9" customHeight="1">
      <c r="B532" s="723"/>
      <c r="C532" s="723"/>
      <c r="D532" s="709" t="s">
        <v>1696</v>
      </c>
      <c r="E532" s="726">
        <v>138</v>
      </c>
      <c r="F532" s="726">
        <v>43</v>
      </c>
      <c r="G532" s="726">
        <v>1</v>
      </c>
      <c r="H532" s="726">
        <v>42</v>
      </c>
      <c r="I532" s="726">
        <v>95</v>
      </c>
      <c r="J532" s="726">
        <v>11</v>
      </c>
      <c r="K532" s="726">
        <v>74</v>
      </c>
      <c r="L532" s="725">
        <v>10</v>
      </c>
      <c r="M532" s="726">
        <v>109</v>
      </c>
      <c r="N532" s="726">
        <v>18</v>
      </c>
      <c r="O532" s="726">
        <v>2</v>
      </c>
      <c r="P532" s="726">
        <v>8</v>
      </c>
      <c r="Q532" s="726">
        <v>1</v>
      </c>
    </row>
    <row r="533" spans="2:17" ht="9" customHeight="1">
      <c r="B533" s="723"/>
      <c r="C533" s="723"/>
      <c r="D533" s="709" t="s">
        <v>1697</v>
      </c>
      <c r="E533" s="726">
        <v>301</v>
      </c>
      <c r="F533" s="726">
        <v>111</v>
      </c>
      <c r="G533" s="726">
        <v>2</v>
      </c>
      <c r="H533" s="726">
        <v>109</v>
      </c>
      <c r="I533" s="726">
        <v>190</v>
      </c>
      <c r="J533" s="726">
        <v>21</v>
      </c>
      <c r="K533" s="726">
        <v>146</v>
      </c>
      <c r="L533" s="725">
        <v>23</v>
      </c>
      <c r="M533" s="726">
        <v>239</v>
      </c>
      <c r="N533" s="726">
        <v>35</v>
      </c>
      <c r="O533" s="726">
        <v>5</v>
      </c>
      <c r="P533" s="726">
        <v>21</v>
      </c>
      <c r="Q533" s="726">
        <v>1</v>
      </c>
    </row>
    <row r="534" spans="2:17" ht="18" customHeight="1">
      <c r="B534" s="723"/>
      <c r="C534" s="730" t="s">
        <v>1800</v>
      </c>
      <c r="D534" s="709" t="s">
        <v>1695</v>
      </c>
      <c r="E534" s="726">
        <v>702</v>
      </c>
      <c r="F534" s="726">
        <v>483</v>
      </c>
      <c r="G534" s="726">
        <v>303</v>
      </c>
      <c r="H534" s="726">
        <v>180</v>
      </c>
      <c r="I534" s="726">
        <v>219</v>
      </c>
      <c r="J534" s="726">
        <v>30</v>
      </c>
      <c r="K534" s="726">
        <v>146</v>
      </c>
      <c r="L534" s="725">
        <v>43</v>
      </c>
      <c r="M534" s="726">
        <v>587</v>
      </c>
      <c r="N534" s="726">
        <v>85</v>
      </c>
      <c r="O534" s="726">
        <v>5</v>
      </c>
      <c r="P534" s="726">
        <v>23</v>
      </c>
      <c r="Q534" s="726">
        <v>2</v>
      </c>
    </row>
    <row r="535" spans="2:17" ht="9" customHeight="1">
      <c r="B535" s="723"/>
      <c r="C535" s="723"/>
      <c r="D535" s="709" t="s">
        <v>1696</v>
      </c>
      <c r="E535" s="726">
        <v>384</v>
      </c>
      <c r="F535" s="726">
        <v>187</v>
      </c>
      <c r="G535" s="726">
        <v>103</v>
      </c>
      <c r="H535" s="726">
        <v>84</v>
      </c>
      <c r="I535" s="726">
        <v>197</v>
      </c>
      <c r="J535" s="726">
        <v>25</v>
      </c>
      <c r="K535" s="726">
        <v>133</v>
      </c>
      <c r="L535" s="725">
        <v>39</v>
      </c>
      <c r="M535" s="726">
        <v>317</v>
      </c>
      <c r="N535" s="726">
        <v>46</v>
      </c>
      <c r="O535" s="726">
        <v>6</v>
      </c>
      <c r="P535" s="726">
        <v>12</v>
      </c>
      <c r="Q535" s="726">
        <v>3</v>
      </c>
    </row>
    <row r="536" spans="2:17" ht="9" customHeight="1">
      <c r="B536" s="723"/>
      <c r="C536" s="723"/>
      <c r="D536" s="709" t="s">
        <v>1697</v>
      </c>
      <c r="E536" s="726">
        <v>1086</v>
      </c>
      <c r="F536" s="726">
        <v>670</v>
      </c>
      <c r="G536" s="726">
        <v>406</v>
      </c>
      <c r="H536" s="726">
        <v>264</v>
      </c>
      <c r="I536" s="726">
        <v>416</v>
      </c>
      <c r="J536" s="726">
        <v>55</v>
      </c>
      <c r="K536" s="726">
        <v>279</v>
      </c>
      <c r="L536" s="725">
        <v>82</v>
      </c>
      <c r="M536" s="726">
        <v>904</v>
      </c>
      <c r="N536" s="726">
        <v>131</v>
      </c>
      <c r="O536" s="726">
        <v>11</v>
      </c>
      <c r="P536" s="726">
        <v>35</v>
      </c>
      <c r="Q536" s="726">
        <v>5</v>
      </c>
    </row>
    <row r="537" spans="2:17" ht="18" customHeight="1">
      <c r="B537" s="76" t="s">
        <v>1818</v>
      </c>
      <c r="C537" s="723"/>
      <c r="D537" s="709" t="s">
        <v>1695</v>
      </c>
      <c r="E537" s="726">
        <v>38237</v>
      </c>
      <c r="F537" s="726">
        <v>22651</v>
      </c>
      <c r="G537" s="726">
        <v>10152</v>
      </c>
      <c r="H537" s="726">
        <v>12499</v>
      </c>
      <c r="I537" s="726">
        <v>15586</v>
      </c>
      <c r="J537" s="726">
        <v>1197</v>
      </c>
      <c r="K537" s="726">
        <v>10483</v>
      </c>
      <c r="L537" s="725">
        <v>3906</v>
      </c>
      <c r="M537" s="726">
        <v>21259</v>
      </c>
      <c r="N537" s="726">
        <v>14081</v>
      </c>
      <c r="O537" s="726">
        <v>1863</v>
      </c>
      <c r="P537" s="726">
        <v>240</v>
      </c>
      <c r="Q537" s="726">
        <v>794</v>
      </c>
    </row>
    <row r="538" spans="2:17" ht="9" customHeight="1">
      <c r="B538" s="723"/>
      <c r="C538" s="723"/>
      <c r="D538" s="709" t="s">
        <v>1696</v>
      </c>
      <c r="E538" s="726">
        <v>14718</v>
      </c>
      <c r="F538" s="726">
        <v>5384</v>
      </c>
      <c r="G538" s="726">
        <v>1784</v>
      </c>
      <c r="H538" s="726">
        <v>3600</v>
      </c>
      <c r="I538" s="726">
        <v>9334</v>
      </c>
      <c r="J538" s="726">
        <v>654</v>
      </c>
      <c r="K538" s="726">
        <v>7083</v>
      </c>
      <c r="L538" s="725">
        <v>1597</v>
      </c>
      <c r="M538" s="726">
        <v>7184</v>
      </c>
      <c r="N538" s="726">
        <v>6348</v>
      </c>
      <c r="O538" s="726">
        <v>805</v>
      </c>
      <c r="P538" s="726">
        <v>105</v>
      </c>
      <c r="Q538" s="726">
        <v>276</v>
      </c>
    </row>
    <row r="539" spans="2:17" ht="9" customHeight="1">
      <c r="B539" s="723"/>
      <c r="C539" s="723"/>
      <c r="D539" s="709" t="s">
        <v>1697</v>
      </c>
      <c r="E539" s="726">
        <v>52955</v>
      </c>
      <c r="F539" s="726">
        <v>28035</v>
      </c>
      <c r="G539" s="726">
        <v>11936</v>
      </c>
      <c r="H539" s="726">
        <v>16099</v>
      </c>
      <c r="I539" s="726">
        <v>24920</v>
      </c>
      <c r="J539" s="726">
        <v>1851</v>
      </c>
      <c r="K539" s="726">
        <v>17566</v>
      </c>
      <c r="L539" s="725">
        <v>5503</v>
      </c>
      <c r="M539" s="726">
        <v>28443</v>
      </c>
      <c r="N539" s="726">
        <v>20429</v>
      </c>
      <c r="O539" s="726">
        <v>2668</v>
      </c>
      <c r="P539" s="726">
        <v>345</v>
      </c>
      <c r="Q539" s="726">
        <v>1070</v>
      </c>
    </row>
    <row r="540" spans="2:17" ht="18" customHeight="1">
      <c r="B540" s="76" t="s">
        <v>693</v>
      </c>
      <c r="C540" s="723"/>
    </row>
    <row r="541" spans="2:17" ht="18" customHeight="1">
      <c r="B541" s="723"/>
      <c r="C541" s="723" t="s">
        <v>694</v>
      </c>
      <c r="D541" s="709" t="s">
        <v>1695</v>
      </c>
      <c r="E541" s="726">
        <v>31</v>
      </c>
      <c r="F541" s="726">
        <v>0</v>
      </c>
      <c r="G541" s="726">
        <v>0</v>
      </c>
      <c r="H541" s="726">
        <v>0</v>
      </c>
      <c r="I541" s="726">
        <v>31</v>
      </c>
      <c r="J541" s="726">
        <v>28</v>
      </c>
      <c r="K541" s="726">
        <v>3</v>
      </c>
      <c r="L541" s="725">
        <v>0</v>
      </c>
      <c r="M541" s="726">
        <v>21</v>
      </c>
      <c r="N541" s="726">
        <v>3</v>
      </c>
      <c r="O541" s="726">
        <v>4</v>
      </c>
      <c r="P541" s="726">
        <v>0</v>
      </c>
      <c r="Q541" s="726">
        <v>3</v>
      </c>
    </row>
    <row r="542" spans="2:17" ht="9" customHeight="1">
      <c r="B542" s="723"/>
      <c r="C542" s="723"/>
      <c r="D542" s="709" t="s">
        <v>1696</v>
      </c>
      <c r="E542" s="726">
        <v>21</v>
      </c>
      <c r="F542" s="726">
        <v>0</v>
      </c>
      <c r="G542" s="726">
        <v>0</v>
      </c>
      <c r="H542" s="726">
        <v>0</v>
      </c>
      <c r="I542" s="726">
        <v>21</v>
      </c>
      <c r="J542" s="726">
        <v>18</v>
      </c>
      <c r="K542" s="726">
        <v>2</v>
      </c>
      <c r="L542" s="725">
        <v>1</v>
      </c>
      <c r="M542" s="726">
        <v>16</v>
      </c>
      <c r="N542" s="726">
        <v>3</v>
      </c>
      <c r="O542" s="726">
        <v>2</v>
      </c>
      <c r="P542" s="726">
        <v>0</v>
      </c>
      <c r="Q542" s="726">
        <v>0</v>
      </c>
    </row>
    <row r="543" spans="2:17" ht="9" customHeight="1">
      <c r="B543" s="723"/>
      <c r="C543" s="723"/>
      <c r="D543" s="709" t="s">
        <v>1697</v>
      </c>
      <c r="E543" s="726">
        <v>52</v>
      </c>
      <c r="F543" s="726">
        <v>0</v>
      </c>
      <c r="G543" s="726">
        <v>0</v>
      </c>
      <c r="H543" s="726">
        <v>0</v>
      </c>
      <c r="I543" s="726">
        <v>52</v>
      </c>
      <c r="J543" s="726">
        <v>46</v>
      </c>
      <c r="K543" s="726">
        <v>5</v>
      </c>
      <c r="L543" s="725">
        <v>1</v>
      </c>
      <c r="M543" s="726">
        <v>37</v>
      </c>
      <c r="N543" s="726">
        <v>6</v>
      </c>
      <c r="O543" s="726">
        <v>6</v>
      </c>
      <c r="P543" s="726">
        <v>0</v>
      </c>
      <c r="Q543" s="726">
        <v>3</v>
      </c>
    </row>
    <row r="544" spans="2:17" ht="18" customHeight="1">
      <c r="B544" s="723"/>
      <c r="C544" s="723" t="s">
        <v>695</v>
      </c>
      <c r="D544" s="709" t="s">
        <v>1695</v>
      </c>
      <c r="E544" s="726">
        <v>260</v>
      </c>
      <c r="F544" s="726">
        <v>0</v>
      </c>
      <c r="G544" s="726">
        <v>0</v>
      </c>
      <c r="H544" s="726">
        <v>0</v>
      </c>
      <c r="I544" s="726">
        <v>260</v>
      </c>
      <c r="J544" s="726">
        <v>188</v>
      </c>
      <c r="K544" s="726">
        <v>71</v>
      </c>
      <c r="L544" s="725">
        <v>1</v>
      </c>
      <c r="M544" s="726">
        <v>163</v>
      </c>
      <c r="N544" s="726">
        <v>6</v>
      </c>
      <c r="O544" s="726">
        <v>1</v>
      </c>
      <c r="P544" s="726">
        <v>1</v>
      </c>
      <c r="Q544" s="726">
        <v>89</v>
      </c>
    </row>
    <row r="545" spans="2:17" ht="9" customHeight="1">
      <c r="B545" s="723"/>
      <c r="C545" s="723"/>
      <c r="D545" s="709" t="s">
        <v>1696</v>
      </c>
      <c r="E545" s="726">
        <v>6</v>
      </c>
      <c r="F545" s="726">
        <v>0</v>
      </c>
      <c r="G545" s="726">
        <v>0</v>
      </c>
      <c r="H545" s="726">
        <v>0</v>
      </c>
      <c r="I545" s="726">
        <v>6</v>
      </c>
      <c r="J545" s="726">
        <v>6</v>
      </c>
      <c r="K545" s="726">
        <v>0</v>
      </c>
      <c r="L545" s="725">
        <v>0</v>
      </c>
      <c r="M545" s="726">
        <v>5</v>
      </c>
      <c r="N545" s="726">
        <v>0</v>
      </c>
      <c r="O545" s="726">
        <v>0</v>
      </c>
      <c r="P545" s="726">
        <v>0</v>
      </c>
      <c r="Q545" s="726">
        <v>1</v>
      </c>
    </row>
    <row r="546" spans="2:17" ht="9" customHeight="1">
      <c r="B546" s="723"/>
      <c r="C546" s="723"/>
      <c r="D546" s="709" t="s">
        <v>1697</v>
      </c>
      <c r="E546" s="726">
        <v>266</v>
      </c>
      <c r="F546" s="726">
        <v>0</v>
      </c>
      <c r="G546" s="726">
        <v>0</v>
      </c>
      <c r="H546" s="726">
        <v>0</v>
      </c>
      <c r="I546" s="726">
        <v>266</v>
      </c>
      <c r="J546" s="726">
        <v>194</v>
      </c>
      <c r="K546" s="726">
        <v>71</v>
      </c>
      <c r="L546" s="725">
        <v>1</v>
      </c>
      <c r="M546" s="726">
        <v>168</v>
      </c>
      <c r="N546" s="726">
        <v>6</v>
      </c>
      <c r="O546" s="726">
        <v>1</v>
      </c>
      <c r="P546" s="726">
        <v>1</v>
      </c>
      <c r="Q546" s="726">
        <v>90</v>
      </c>
    </row>
    <row r="547" spans="2:17" ht="18" customHeight="1">
      <c r="B547" s="723"/>
      <c r="C547" s="730" t="s">
        <v>1800</v>
      </c>
      <c r="D547" s="709" t="s">
        <v>1695</v>
      </c>
      <c r="E547" s="726">
        <v>291</v>
      </c>
      <c r="F547" s="726">
        <v>0</v>
      </c>
      <c r="G547" s="726">
        <v>0</v>
      </c>
      <c r="H547" s="726">
        <v>0</v>
      </c>
      <c r="I547" s="726">
        <v>291</v>
      </c>
      <c r="J547" s="726">
        <v>216</v>
      </c>
      <c r="K547" s="726">
        <v>74</v>
      </c>
      <c r="L547" s="725">
        <v>1</v>
      </c>
      <c r="M547" s="726">
        <v>184</v>
      </c>
      <c r="N547" s="726">
        <v>9</v>
      </c>
      <c r="O547" s="726">
        <v>5</v>
      </c>
      <c r="P547" s="726">
        <v>1</v>
      </c>
      <c r="Q547" s="726">
        <v>92</v>
      </c>
    </row>
    <row r="548" spans="2:17" ht="9" customHeight="1">
      <c r="B548" s="723"/>
      <c r="C548" s="723"/>
      <c r="D548" s="709" t="s">
        <v>1696</v>
      </c>
      <c r="E548" s="726">
        <v>27</v>
      </c>
      <c r="F548" s="726">
        <v>0</v>
      </c>
      <c r="G548" s="726">
        <v>0</v>
      </c>
      <c r="H548" s="726">
        <v>0</v>
      </c>
      <c r="I548" s="726">
        <v>27</v>
      </c>
      <c r="J548" s="726">
        <v>24</v>
      </c>
      <c r="K548" s="726">
        <v>2</v>
      </c>
      <c r="L548" s="725">
        <v>1</v>
      </c>
      <c r="M548" s="726">
        <v>21</v>
      </c>
      <c r="N548" s="726">
        <v>3</v>
      </c>
      <c r="O548" s="726">
        <v>2</v>
      </c>
      <c r="P548" s="726">
        <v>0</v>
      </c>
      <c r="Q548" s="726">
        <v>1</v>
      </c>
    </row>
    <row r="549" spans="2:17" ht="9" customHeight="1">
      <c r="B549" s="723"/>
      <c r="C549" s="723"/>
      <c r="D549" s="709" t="s">
        <v>1697</v>
      </c>
      <c r="E549" s="726">
        <v>318</v>
      </c>
      <c r="F549" s="726">
        <v>0</v>
      </c>
      <c r="G549" s="726">
        <v>0</v>
      </c>
      <c r="H549" s="726">
        <v>0</v>
      </c>
      <c r="I549" s="726">
        <v>318</v>
      </c>
      <c r="J549" s="726">
        <v>240</v>
      </c>
      <c r="K549" s="726">
        <v>76</v>
      </c>
      <c r="L549" s="725">
        <v>2</v>
      </c>
      <c r="M549" s="726">
        <v>205</v>
      </c>
      <c r="N549" s="726">
        <v>12</v>
      </c>
      <c r="O549" s="726">
        <v>7</v>
      </c>
      <c r="P549" s="726">
        <v>1</v>
      </c>
      <c r="Q549" s="726">
        <v>93</v>
      </c>
    </row>
    <row r="550" spans="2:17" ht="18" customHeight="1">
      <c r="B550" s="76" t="s">
        <v>696</v>
      </c>
      <c r="C550" s="723"/>
    </row>
    <row r="551" spans="2:17" ht="18" customHeight="1">
      <c r="B551" s="723"/>
      <c r="C551" s="723" t="s">
        <v>696</v>
      </c>
      <c r="D551" s="709" t="s">
        <v>1695</v>
      </c>
      <c r="E551" s="726">
        <v>4185</v>
      </c>
      <c r="F551" s="726">
        <v>0</v>
      </c>
      <c r="G551" s="726">
        <v>0</v>
      </c>
      <c r="H551" s="726">
        <v>0</v>
      </c>
      <c r="I551" s="726">
        <v>4185</v>
      </c>
      <c r="J551" s="726">
        <v>4129</v>
      </c>
      <c r="K551" s="726">
        <v>47</v>
      </c>
      <c r="L551" s="725">
        <v>9</v>
      </c>
      <c r="M551" s="726">
        <v>3419</v>
      </c>
      <c r="N551" s="726">
        <v>79</v>
      </c>
      <c r="O551" s="726">
        <v>73</v>
      </c>
      <c r="P551" s="726">
        <v>161</v>
      </c>
      <c r="Q551" s="726">
        <v>453</v>
      </c>
    </row>
    <row r="552" spans="2:17" ht="9" customHeight="1">
      <c r="B552" s="723"/>
      <c r="C552" s="723"/>
      <c r="D552" s="709" t="s">
        <v>1696</v>
      </c>
      <c r="E552" s="726">
        <v>1255</v>
      </c>
      <c r="F552" s="726">
        <v>0</v>
      </c>
      <c r="G552" s="726">
        <v>0</v>
      </c>
      <c r="H552" s="726">
        <v>0</v>
      </c>
      <c r="I552" s="726">
        <v>1255</v>
      </c>
      <c r="J552" s="726">
        <v>1234</v>
      </c>
      <c r="K552" s="726">
        <v>17</v>
      </c>
      <c r="L552" s="725">
        <v>4</v>
      </c>
      <c r="M552" s="726">
        <v>1013</v>
      </c>
      <c r="N552" s="726">
        <v>30</v>
      </c>
      <c r="O552" s="726">
        <v>44</v>
      </c>
      <c r="P552" s="726">
        <v>57</v>
      </c>
      <c r="Q552" s="726">
        <v>111</v>
      </c>
    </row>
    <row r="553" spans="2:17" ht="9" customHeight="1">
      <c r="B553" s="723"/>
      <c r="C553" s="723"/>
      <c r="D553" s="709" t="s">
        <v>1697</v>
      </c>
      <c r="E553" s="726">
        <v>5440</v>
      </c>
      <c r="F553" s="726">
        <v>0</v>
      </c>
      <c r="G553" s="726">
        <v>0</v>
      </c>
      <c r="H553" s="726">
        <v>0</v>
      </c>
      <c r="I553" s="726">
        <v>5440</v>
      </c>
      <c r="J553" s="726">
        <v>5363</v>
      </c>
      <c r="K553" s="726">
        <v>64</v>
      </c>
      <c r="L553" s="725">
        <v>13</v>
      </c>
      <c r="M553" s="726">
        <v>4432</v>
      </c>
      <c r="N553" s="726">
        <v>109</v>
      </c>
      <c r="O553" s="726">
        <v>117</v>
      </c>
      <c r="P553" s="726">
        <v>218</v>
      </c>
      <c r="Q553" s="726">
        <v>564</v>
      </c>
    </row>
    <row r="554" spans="2:17" ht="18" customHeight="1">
      <c r="B554" s="723"/>
      <c r="C554" s="723" t="s">
        <v>697</v>
      </c>
      <c r="D554" s="709" t="s">
        <v>1695</v>
      </c>
      <c r="E554" s="726">
        <v>223</v>
      </c>
      <c r="F554" s="726">
        <v>0</v>
      </c>
      <c r="G554" s="726">
        <v>0</v>
      </c>
      <c r="H554" s="726">
        <v>0</v>
      </c>
      <c r="I554" s="726">
        <v>223</v>
      </c>
      <c r="J554" s="726">
        <v>223</v>
      </c>
      <c r="K554" s="726">
        <v>0</v>
      </c>
      <c r="L554" s="725">
        <v>0</v>
      </c>
      <c r="M554" s="726">
        <v>22</v>
      </c>
      <c r="N554" s="726">
        <v>0</v>
      </c>
      <c r="O554" s="726">
        <v>0</v>
      </c>
      <c r="P554" s="726">
        <v>2</v>
      </c>
      <c r="Q554" s="726">
        <v>199</v>
      </c>
    </row>
    <row r="555" spans="2:17" ht="9" customHeight="1">
      <c r="B555" s="723"/>
      <c r="C555" s="723"/>
      <c r="D555" s="709" t="s">
        <v>1696</v>
      </c>
      <c r="E555" s="726">
        <v>9</v>
      </c>
      <c r="F555" s="726">
        <v>0</v>
      </c>
      <c r="G555" s="726">
        <v>0</v>
      </c>
      <c r="H555" s="726">
        <v>0</v>
      </c>
      <c r="I555" s="726">
        <v>9</v>
      </c>
      <c r="J555" s="726">
        <v>9</v>
      </c>
      <c r="K555" s="726">
        <v>0</v>
      </c>
      <c r="L555" s="725">
        <v>0</v>
      </c>
      <c r="M555" s="726">
        <v>1</v>
      </c>
      <c r="N555" s="726">
        <v>0</v>
      </c>
      <c r="O555" s="726">
        <v>0</v>
      </c>
      <c r="P555" s="726">
        <v>1</v>
      </c>
      <c r="Q555" s="726">
        <v>7</v>
      </c>
    </row>
    <row r="556" spans="2:17" ht="9" customHeight="1">
      <c r="B556" s="723"/>
      <c r="C556" s="723"/>
      <c r="D556" s="709" t="s">
        <v>1697</v>
      </c>
      <c r="E556" s="726">
        <v>232</v>
      </c>
      <c r="F556" s="726">
        <v>0</v>
      </c>
      <c r="G556" s="726">
        <v>0</v>
      </c>
      <c r="H556" s="726">
        <v>0</v>
      </c>
      <c r="I556" s="726">
        <v>232</v>
      </c>
      <c r="J556" s="726">
        <v>232</v>
      </c>
      <c r="K556" s="726">
        <v>0</v>
      </c>
      <c r="L556" s="725">
        <v>0</v>
      </c>
      <c r="M556" s="726">
        <v>23</v>
      </c>
      <c r="N556" s="726">
        <v>0</v>
      </c>
      <c r="O556" s="726">
        <v>0</v>
      </c>
      <c r="P556" s="726">
        <v>3</v>
      </c>
      <c r="Q556" s="726">
        <v>206</v>
      </c>
    </row>
    <row r="557" spans="2:17" ht="18" customHeight="1">
      <c r="B557" s="723"/>
      <c r="C557" s="723" t="s">
        <v>1819</v>
      </c>
      <c r="D557" s="709" t="s">
        <v>1695</v>
      </c>
      <c r="E557" s="726">
        <v>909</v>
      </c>
      <c r="F557" s="726">
        <v>0</v>
      </c>
      <c r="G557" s="726">
        <v>0</v>
      </c>
      <c r="H557" s="726">
        <v>0</v>
      </c>
      <c r="I557" s="726">
        <v>909</v>
      </c>
      <c r="J557" s="726">
        <v>907</v>
      </c>
      <c r="K557" s="726">
        <v>1</v>
      </c>
      <c r="L557" s="725">
        <v>1</v>
      </c>
      <c r="M557" s="726">
        <v>220</v>
      </c>
      <c r="N557" s="726">
        <v>1</v>
      </c>
      <c r="O557" s="726">
        <v>8</v>
      </c>
      <c r="P557" s="726">
        <v>6</v>
      </c>
      <c r="Q557" s="726">
        <v>674</v>
      </c>
    </row>
    <row r="558" spans="2:17" ht="9" customHeight="1">
      <c r="B558" s="723"/>
      <c r="C558" s="723"/>
      <c r="D558" s="709" t="s">
        <v>1696</v>
      </c>
      <c r="E558" s="726">
        <v>141</v>
      </c>
      <c r="F558" s="726">
        <v>0</v>
      </c>
      <c r="G558" s="726">
        <v>0</v>
      </c>
      <c r="H558" s="726">
        <v>0</v>
      </c>
      <c r="I558" s="726">
        <v>141</v>
      </c>
      <c r="J558" s="726">
        <v>139</v>
      </c>
      <c r="K558" s="726">
        <v>2</v>
      </c>
      <c r="L558" s="725">
        <v>0</v>
      </c>
      <c r="M558" s="726">
        <v>25</v>
      </c>
      <c r="N558" s="726">
        <v>0</v>
      </c>
      <c r="O558" s="726">
        <v>5</v>
      </c>
      <c r="P558" s="726">
        <v>0</v>
      </c>
      <c r="Q558" s="726">
        <v>111</v>
      </c>
    </row>
    <row r="559" spans="2:17" ht="9" customHeight="1">
      <c r="B559" s="723"/>
      <c r="C559" s="723"/>
      <c r="D559" s="709" t="s">
        <v>1697</v>
      </c>
      <c r="E559" s="726">
        <v>1050</v>
      </c>
      <c r="F559" s="726">
        <v>0</v>
      </c>
      <c r="G559" s="726">
        <v>0</v>
      </c>
      <c r="H559" s="726">
        <v>0</v>
      </c>
      <c r="I559" s="726">
        <v>1050</v>
      </c>
      <c r="J559" s="726">
        <v>1046</v>
      </c>
      <c r="K559" s="726">
        <v>3</v>
      </c>
      <c r="L559" s="725">
        <v>1</v>
      </c>
      <c r="M559" s="726">
        <v>245</v>
      </c>
      <c r="N559" s="726">
        <v>1</v>
      </c>
      <c r="O559" s="726">
        <v>13</v>
      </c>
      <c r="P559" s="726">
        <v>6</v>
      </c>
      <c r="Q559" s="726">
        <v>785</v>
      </c>
    </row>
    <row r="560" spans="2:17" ht="18" customHeight="1">
      <c r="B560" s="723"/>
      <c r="C560" s="730" t="s">
        <v>1800</v>
      </c>
      <c r="D560" s="709" t="s">
        <v>1695</v>
      </c>
      <c r="E560" s="726">
        <v>5317</v>
      </c>
      <c r="F560" s="726">
        <v>0</v>
      </c>
      <c r="G560" s="726">
        <v>0</v>
      </c>
      <c r="H560" s="726">
        <v>0</v>
      </c>
      <c r="I560" s="726">
        <v>5317</v>
      </c>
      <c r="J560" s="726">
        <v>5259</v>
      </c>
      <c r="K560" s="726">
        <v>48</v>
      </c>
      <c r="L560" s="725">
        <v>10</v>
      </c>
      <c r="M560" s="726">
        <v>3661</v>
      </c>
      <c r="N560" s="726">
        <v>80</v>
      </c>
      <c r="O560" s="726">
        <v>81</v>
      </c>
      <c r="P560" s="726">
        <v>169</v>
      </c>
      <c r="Q560" s="726">
        <v>1326</v>
      </c>
    </row>
    <row r="561" spans="1:17" ht="9" customHeight="1">
      <c r="B561" s="723"/>
      <c r="C561" s="723"/>
      <c r="D561" s="709" t="s">
        <v>1696</v>
      </c>
      <c r="E561" s="726">
        <v>1405</v>
      </c>
      <c r="F561" s="726">
        <v>0</v>
      </c>
      <c r="G561" s="726">
        <v>0</v>
      </c>
      <c r="H561" s="726">
        <v>0</v>
      </c>
      <c r="I561" s="726">
        <v>1405</v>
      </c>
      <c r="J561" s="726">
        <v>1382</v>
      </c>
      <c r="K561" s="726">
        <v>19</v>
      </c>
      <c r="L561" s="725">
        <v>4</v>
      </c>
      <c r="M561" s="726">
        <v>1039</v>
      </c>
      <c r="N561" s="726">
        <v>30</v>
      </c>
      <c r="O561" s="726">
        <v>49</v>
      </c>
      <c r="P561" s="726">
        <v>58</v>
      </c>
      <c r="Q561" s="726">
        <v>229</v>
      </c>
    </row>
    <row r="562" spans="1:17" ht="9" customHeight="1">
      <c r="B562" s="723"/>
      <c r="C562" s="723"/>
      <c r="D562" s="709" t="s">
        <v>1697</v>
      </c>
      <c r="E562" s="726">
        <v>6722</v>
      </c>
      <c r="F562" s="726">
        <v>0</v>
      </c>
      <c r="G562" s="726">
        <v>0</v>
      </c>
      <c r="H562" s="726">
        <v>0</v>
      </c>
      <c r="I562" s="726">
        <v>6722</v>
      </c>
      <c r="J562" s="726">
        <v>6641</v>
      </c>
      <c r="K562" s="726">
        <v>67</v>
      </c>
      <c r="L562" s="725">
        <v>14</v>
      </c>
      <c r="M562" s="726">
        <v>4700</v>
      </c>
      <c r="N562" s="726">
        <v>110</v>
      </c>
      <c r="O562" s="726">
        <v>130</v>
      </c>
      <c r="P562" s="726">
        <v>227</v>
      </c>
      <c r="Q562" s="726">
        <v>1555</v>
      </c>
    </row>
    <row r="563" spans="1:17" ht="18" customHeight="1">
      <c r="B563" s="76" t="s">
        <v>699</v>
      </c>
      <c r="C563" s="723"/>
    </row>
    <row r="564" spans="1:17" ht="18" customHeight="1">
      <c r="B564" s="723"/>
      <c r="C564" s="723" t="s">
        <v>699</v>
      </c>
      <c r="D564" s="709" t="s">
        <v>1695</v>
      </c>
      <c r="E564" s="726">
        <v>5032</v>
      </c>
      <c r="F564" s="726">
        <v>0</v>
      </c>
      <c r="G564" s="726">
        <v>0</v>
      </c>
      <c r="H564" s="726">
        <v>0</v>
      </c>
      <c r="I564" s="726">
        <v>5032</v>
      </c>
      <c r="J564" s="726">
        <v>4850</v>
      </c>
      <c r="K564" s="726">
        <v>181</v>
      </c>
      <c r="L564" s="725">
        <v>1</v>
      </c>
      <c r="M564" s="726">
        <v>2829</v>
      </c>
      <c r="N564" s="726">
        <v>1435</v>
      </c>
      <c r="O564" s="726">
        <v>333</v>
      </c>
      <c r="P564" s="726">
        <v>185</v>
      </c>
      <c r="Q564" s="726">
        <v>250</v>
      </c>
    </row>
    <row r="565" spans="1:17" ht="9" customHeight="1">
      <c r="B565" s="723"/>
      <c r="C565" s="723"/>
      <c r="D565" s="709" t="s">
        <v>1696</v>
      </c>
      <c r="E565" s="726">
        <v>2977</v>
      </c>
      <c r="F565" s="726">
        <v>0</v>
      </c>
      <c r="G565" s="726">
        <v>0</v>
      </c>
      <c r="H565" s="726">
        <v>0</v>
      </c>
      <c r="I565" s="726">
        <v>2977</v>
      </c>
      <c r="J565" s="726">
        <v>2844</v>
      </c>
      <c r="K565" s="726">
        <v>131</v>
      </c>
      <c r="L565" s="725">
        <v>2</v>
      </c>
      <c r="M565" s="726">
        <v>1677</v>
      </c>
      <c r="N565" s="726">
        <v>857</v>
      </c>
      <c r="O565" s="726">
        <v>221</v>
      </c>
      <c r="P565" s="726">
        <v>105</v>
      </c>
      <c r="Q565" s="726">
        <v>117</v>
      </c>
    </row>
    <row r="566" spans="1:17" ht="9" customHeight="1">
      <c r="B566" s="723"/>
      <c r="C566" s="723"/>
      <c r="D566" s="709" t="s">
        <v>1697</v>
      </c>
      <c r="E566" s="726">
        <v>8009</v>
      </c>
      <c r="F566" s="726">
        <v>0</v>
      </c>
      <c r="G566" s="726">
        <v>0</v>
      </c>
      <c r="H566" s="726">
        <v>0</v>
      </c>
      <c r="I566" s="726">
        <v>8009</v>
      </c>
      <c r="J566" s="726">
        <v>7694</v>
      </c>
      <c r="K566" s="726">
        <v>312</v>
      </c>
      <c r="L566" s="725">
        <v>3</v>
      </c>
      <c r="M566" s="726">
        <v>4506</v>
      </c>
      <c r="N566" s="726">
        <v>2292</v>
      </c>
      <c r="O566" s="726">
        <v>554</v>
      </c>
      <c r="P566" s="726">
        <v>290</v>
      </c>
      <c r="Q566" s="726">
        <v>367</v>
      </c>
    </row>
    <row r="567" spans="1:17" ht="18" customHeight="1">
      <c r="B567" s="723"/>
      <c r="C567" s="723" t="s">
        <v>700</v>
      </c>
      <c r="D567" s="709" t="s">
        <v>1695</v>
      </c>
      <c r="E567" s="726">
        <v>1323</v>
      </c>
      <c r="F567" s="726">
        <v>0</v>
      </c>
      <c r="G567" s="726">
        <v>0</v>
      </c>
      <c r="H567" s="726">
        <v>0</v>
      </c>
      <c r="I567" s="726">
        <v>1323</v>
      </c>
      <c r="J567" s="726">
        <v>1281</v>
      </c>
      <c r="K567" s="726">
        <v>41</v>
      </c>
      <c r="L567" s="725">
        <v>1</v>
      </c>
      <c r="M567" s="726">
        <v>872</v>
      </c>
      <c r="N567" s="726">
        <v>201</v>
      </c>
      <c r="O567" s="726">
        <v>3</v>
      </c>
      <c r="P567" s="726">
        <v>13</v>
      </c>
      <c r="Q567" s="726">
        <v>234</v>
      </c>
    </row>
    <row r="568" spans="1:17" ht="9" customHeight="1">
      <c r="B568" s="723"/>
      <c r="C568" s="723"/>
      <c r="D568" s="709" t="s">
        <v>1696</v>
      </c>
      <c r="E568" s="726">
        <v>512</v>
      </c>
      <c r="F568" s="726">
        <v>0</v>
      </c>
      <c r="G568" s="726">
        <v>0</v>
      </c>
      <c r="H568" s="726">
        <v>0</v>
      </c>
      <c r="I568" s="726">
        <v>512</v>
      </c>
      <c r="J568" s="726">
        <v>499</v>
      </c>
      <c r="K568" s="726">
        <v>13</v>
      </c>
      <c r="L568" s="725">
        <v>0</v>
      </c>
      <c r="M568" s="726">
        <v>347</v>
      </c>
      <c r="N568" s="726">
        <v>92</v>
      </c>
      <c r="O568" s="726">
        <v>1</v>
      </c>
      <c r="P568" s="726">
        <v>3</v>
      </c>
      <c r="Q568" s="726">
        <v>69</v>
      </c>
    </row>
    <row r="569" spans="1:17" ht="9" customHeight="1">
      <c r="B569" s="723"/>
      <c r="C569" s="723"/>
      <c r="D569" s="709" t="s">
        <v>1697</v>
      </c>
      <c r="E569" s="726">
        <v>1835</v>
      </c>
      <c r="F569" s="726">
        <v>0</v>
      </c>
      <c r="G569" s="726">
        <v>0</v>
      </c>
      <c r="H569" s="726">
        <v>0</v>
      </c>
      <c r="I569" s="726">
        <v>1835</v>
      </c>
      <c r="J569" s="726">
        <v>1780</v>
      </c>
      <c r="K569" s="726">
        <v>54</v>
      </c>
      <c r="L569" s="725">
        <v>1</v>
      </c>
      <c r="M569" s="726">
        <v>1219</v>
      </c>
      <c r="N569" s="726">
        <v>293</v>
      </c>
      <c r="O569" s="726">
        <v>4</v>
      </c>
      <c r="P569" s="726">
        <v>16</v>
      </c>
      <c r="Q569" s="726">
        <v>303</v>
      </c>
    </row>
    <row r="570" spans="1:17" ht="18" customHeight="1">
      <c r="B570" s="723"/>
      <c r="C570" s="730" t="s">
        <v>1800</v>
      </c>
      <c r="D570" s="709" t="s">
        <v>1695</v>
      </c>
      <c r="E570" s="726">
        <v>6355</v>
      </c>
      <c r="F570" s="726">
        <v>0</v>
      </c>
      <c r="G570" s="726">
        <v>0</v>
      </c>
      <c r="H570" s="726">
        <v>0</v>
      </c>
      <c r="I570" s="726">
        <v>6355</v>
      </c>
      <c r="J570" s="726">
        <v>6131</v>
      </c>
      <c r="K570" s="726">
        <v>222</v>
      </c>
      <c r="L570" s="725">
        <v>2</v>
      </c>
      <c r="M570" s="726">
        <v>3701</v>
      </c>
      <c r="N570" s="726">
        <v>1636</v>
      </c>
      <c r="O570" s="726">
        <v>336</v>
      </c>
      <c r="P570" s="726">
        <v>198</v>
      </c>
      <c r="Q570" s="726">
        <v>484</v>
      </c>
    </row>
    <row r="571" spans="1:17" ht="9" customHeight="1">
      <c r="B571" s="723"/>
      <c r="C571" s="723"/>
      <c r="D571" s="709" t="s">
        <v>1696</v>
      </c>
      <c r="E571" s="726">
        <v>3489</v>
      </c>
      <c r="F571" s="726">
        <v>0</v>
      </c>
      <c r="G571" s="726">
        <v>0</v>
      </c>
      <c r="H571" s="726">
        <v>0</v>
      </c>
      <c r="I571" s="726">
        <v>3489</v>
      </c>
      <c r="J571" s="726">
        <v>3343</v>
      </c>
      <c r="K571" s="726">
        <v>144</v>
      </c>
      <c r="L571" s="725">
        <v>2</v>
      </c>
      <c r="M571" s="726">
        <v>2024</v>
      </c>
      <c r="N571" s="726">
        <v>949</v>
      </c>
      <c r="O571" s="726">
        <v>222</v>
      </c>
      <c r="P571" s="726">
        <v>108</v>
      </c>
      <c r="Q571" s="726">
        <v>186</v>
      </c>
    </row>
    <row r="572" spans="1:17" ht="9" customHeight="1">
      <c r="B572" s="723"/>
      <c r="C572" s="723"/>
      <c r="D572" s="709" t="s">
        <v>1697</v>
      </c>
      <c r="E572" s="726">
        <v>9844</v>
      </c>
      <c r="F572" s="726">
        <v>0</v>
      </c>
      <c r="G572" s="726">
        <v>0</v>
      </c>
      <c r="H572" s="726">
        <v>0</v>
      </c>
      <c r="I572" s="726">
        <v>9844</v>
      </c>
      <c r="J572" s="726">
        <v>9474</v>
      </c>
      <c r="K572" s="726">
        <v>366</v>
      </c>
      <c r="L572" s="725">
        <v>4</v>
      </c>
      <c r="M572" s="726">
        <v>5725</v>
      </c>
      <c r="N572" s="726">
        <v>2585</v>
      </c>
      <c r="O572" s="726">
        <v>558</v>
      </c>
      <c r="P572" s="726">
        <v>306</v>
      </c>
      <c r="Q572" s="726">
        <v>670</v>
      </c>
    </row>
    <row r="573" spans="1:17" ht="18" customHeight="1">
      <c r="B573" s="76" t="s">
        <v>1820</v>
      </c>
      <c r="C573" s="723"/>
      <c r="D573" s="709" t="s">
        <v>1695</v>
      </c>
      <c r="E573" s="726">
        <v>11963</v>
      </c>
      <c r="F573" s="726">
        <v>0</v>
      </c>
      <c r="G573" s="726">
        <v>0</v>
      </c>
      <c r="H573" s="726">
        <v>0</v>
      </c>
      <c r="I573" s="726">
        <v>11963</v>
      </c>
      <c r="J573" s="726">
        <v>11606</v>
      </c>
      <c r="K573" s="726">
        <v>344</v>
      </c>
      <c r="L573" s="725">
        <v>13</v>
      </c>
      <c r="M573" s="726">
        <v>7546</v>
      </c>
      <c r="N573" s="726">
        <v>1725</v>
      </c>
      <c r="O573" s="726">
        <v>422</v>
      </c>
      <c r="P573" s="726">
        <v>368</v>
      </c>
      <c r="Q573" s="726">
        <v>1902</v>
      </c>
    </row>
    <row r="574" spans="1:17" ht="9" customHeight="1">
      <c r="B574" s="723"/>
      <c r="C574" s="723"/>
      <c r="D574" s="709" t="s">
        <v>1696</v>
      </c>
      <c r="E574" s="726">
        <v>4921</v>
      </c>
      <c r="F574" s="726">
        <v>0</v>
      </c>
      <c r="G574" s="726">
        <v>0</v>
      </c>
      <c r="H574" s="726">
        <v>0</v>
      </c>
      <c r="I574" s="726">
        <v>4921</v>
      </c>
      <c r="J574" s="726">
        <v>4749</v>
      </c>
      <c r="K574" s="726">
        <v>165</v>
      </c>
      <c r="L574" s="725">
        <v>7</v>
      </c>
      <c r="M574" s="726">
        <v>3084</v>
      </c>
      <c r="N574" s="726">
        <v>982</v>
      </c>
      <c r="O574" s="726">
        <v>273</v>
      </c>
      <c r="P574" s="726">
        <v>166</v>
      </c>
      <c r="Q574" s="726">
        <v>416</v>
      </c>
    </row>
    <row r="575" spans="1:17" ht="9" customHeight="1">
      <c r="B575" s="723"/>
      <c r="C575" s="723"/>
      <c r="D575" s="709" t="s">
        <v>1697</v>
      </c>
      <c r="E575" s="726">
        <v>16884</v>
      </c>
      <c r="F575" s="726">
        <v>0</v>
      </c>
      <c r="G575" s="726">
        <v>0</v>
      </c>
      <c r="H575" s="726">
        <v>0</v>
      </c>
      <c r="I575" s="726">
        <v>16884</v>
      </c>
      <c r="J575" s="726">
        <v>16355</v>
      </c>
      <c r="K575" s="726">
        <v>509</v>
      </c>
      <c r="L575" s="725">
        <v>20</v>
      </c>
      <c r="M575" s="726">
        <v>10630</v>
      </c>
      <c r="N575" s="726">
        <v>2707</v>
      </c>
      <c r="O575" s="726">
        <v>695</v>
      </c>
      <c r="P575" s="726">
        <v>534</v>
      </c>
      <c r="Q575" s="726">
        <v>2318</v>
      </c>
    </row>
    <row r="576" spans="1:17" ht="18" customHeight="1">
      <c r="A576" s="1445" t="s">
        <v>1713</v>
      </c>
      <c r="B576" s="1445"/>
      <c r="C576" s="1445"/>
      <c r="D576" s="709" t="s">
        <v>1695</v>
      </c>
      <c r="E576" s="726">
        <v>50200</v>
      </c>
      <c r="F576" s="726">
        <v>22651</v>
      </c>
      <c r="G576" s="726">
        <v>10152</v>
      </c>
      <c r="H576" s="726">
        <v>12499</v>
      </c>
      <c r="I576" s="726">
        <v>27549</v>
      </c>
      <c r="J576" s="726">
        <v>12803</v>
      </c>
      <c r="K576" s="726">
        <v>10827</v>
      </c>
      <c r="L576" s="725">
        <v>3919</v>
      </c>
      <c r="M576" s="726">
        <v>28805</v>
      </c>
      <c r="N576" s="726">
        <v>15806</v>
      </c>
      <c r="O576" s="726">
        <v>2285</v>
      </c>
      <c r="P576" s="726">
        <v>608</v>
      </c>
      <c r="Q576" s="726">
        <v>2696</v>
      </c>
    </row>
    <row r="577" spans="1:17" ht="9" customHeight="1">
      <c r="B577" s="723"/>
      <c r="C577" s="723"/>
      <c r="D577" s="709" t="s">
        <v>1696</v>
      </c>
      <c r="E577" s="726">
        <v>19639</v>
      </c>
      <c r="F577" s="726">
        <v>5384</v>
      </c>
      <c r="G577" s="726">
        <v>1784</v>
      </c>
      <c r="H577" s="726">
        <v>3600</v>
      </c>
      <c r="I577" s="726">
        <v>14255</v>
      </c>
      <c r="J577" s="726">
        <v>5403</v>
      </c>
      <c r="K577" s="726">
        <v>7248</v>
      </c>
      <c r="L577" s="725">
        <v>1604</v>
      </c>
      <c r="M577" s="726">
        <v>10268</v>
      </c>
      <c r="N577" s="726">
        <v>7330</v>
      </c>
      <c r="O577" s="726">
        <v>1078</v>
      </c>
      <c r="P577" s="726">
        <v>271</v>
      </c>
      <c r="Q577" s="726">
        <v>692</v>
      </c>
    </row>
    <row r="578" spans="1:17" ht="9" customHeight="1">
      <c r="B578" s="723"/>
      <c r="C578" s="723"/>
      <c r="D578" s="709" t="s">
        <v>1697</v>
      </c>
      <c r="E578" s="726">
        <v>69839</v>
      </c>
      <c r="F578" s="726">
        <v>28035</v>
      </c>
      <c r="G578" s="726">
        <v>11936</v>
      </c>
      <c r="H578" s="726">
        <v>16099</v>
      </c>
      <c r="I578" s="726">
        <v>41804</v>
      </c>
      <c r="J578" s="726">
        <v>18206</v>
      </c>
      <c r="K578" s="726">
        <v>18075</v>
      </c>
      <c r="L578" s="725">
        <v>5523</v>
      </c>
      <c r="M578" s="726">
        <v>39073</v>
      </c>
      <c r="N578" s="726">
        <v>23136</v>
      </c>
      <c r="O578" s="726">
        <v>3363</v>
      </c>
      <c r="P578" s="726">
        <v>879</v>
      </c>
      <c r="Q578" s="726">
        <v>3388</v>
      </c>
    </row>
    <row r="579" spans="1:17" ht="9" customHeight="1">
      <c r="B579" s="723"/>
      <c r="C579" s="723"/>
    </row>
    <row r="580" spans="1:17" ht="9" customHeight="1">
      <c r="B580" s="723"/>
      <c r="C580" s="723"/>
    </row>
    <row r="581" spans="1:17" ht="9" customHeight="1">
      <c r="B581" s="723"/>
      <c r="C581" s="723"/>
    </row>
    <row r="582" spans="1:17" ht="9" customHeight="1">
      <c r="B582" s="723"/>
      <c r="C582" s="723"/>
    </row>
    <row r="583" spans="1:17" ht="9" customHeight="1">
      <c r="B583" s="723"/>
      <c r="C583" s="723"/>
    </row>
    <row r="584" spans="1:17" ht="9" customHeight="1">
      <c r="B584" s="723"/>
      <c r="C584" s="723"/>
    </row>
    <row r="585" spans="1:17" ht="9" customHeight="1">
      <c r="B585" s="723"/>
      <c r="C585" s="723"/>
    </row>
    <row r="586" spans="1:17" ht="9" customHeight="1">
      <c r="B586" s="723"/>
      <c r="C586" s="723"/>
    </row>
    <row r="587" spans="1:17" s="43" customFormat="1" ht="9.75" customHeight="1">
      <c r="A587" s="440" t="s">
        <v>52</v>
      </c>
      <c r="D587" s="709"/>
      <c r="E587" s="726"/>
      <c r="F587" s="726"/>
      <c r="G587" s="726"/>
      <c r="H587" s="726"/>
      <c r="I587" s="726"/>
      <c r="J587" s="726"/>
      <c r="K587" s="726"/>
      <c r="L587" s="725"/>
      <c r="M587" s="726"/>
      <c r="N587" s="726"/>
      <c r="O587" s="726"/>
      <c r="P587" s="726"/>
      <c r="Q587" s="726"/>
    </row>
    <row r="588" spans="1:17" ht="18" customHeight="1">
      <c r="A588" s="1445" t="s">
        <v>508</v>
      </c>
      <c r="B588" s="1445"/>
      <c r="C588" s="1445"/>
    </row>
    <row r="589" spans="1:17" ht="18" customHeight="1">
      <c r="B589" s="76" t="s">
        <v>330</v>
      </c>
      <c r="C589" s="723"/>
    </row>
    <row r="590" spans="1:17" ht="18" customHeight="1">
      <c r="B590" s="723"/>
      <c r="C590" s="723" t="s">
        <v>1794</v>
      </c>
      <c r="D590" s="709" t="s">
        <v>1695</v>
      </c>
      <c r="E590" s="726">
        <v>619</v>
      </c>
      <c r="F590" s="726">
        <v>579</v>
      </c>
      <c r="G590" s="726">
        <v>538</v>
      </c>
      <c r="H590" s="726">
        <v>41</v>
      </c>
      <c r="I590" s="726">
        <v>40</v>
      </c>
      <c r="J590" s="726">
        <v>1</v>
      </c>
      <c r="K590" s="726">
        <v>1</v>
      </c>
      <c r="L590" s="725">
        <v>38</v>
      </c>
      <c r="M590" s="728" t="s">
        <v>1701</v>
      </c>
      <c r="N590" s="728" t="s">
        <v>1701</v>
      </c>
      <c r="O590" s="728" t="s">
        <v>1701</v>
      </c>
      <c r="P590" s="728" t="s">
        <v>1701</v>
      </c>
      <c r="Q590" s="728" t="s">
        <v>1701</v>
      </c>
    </row>
    <row r="591" spans="1:17" ht="9" customHeight="1">
      <c r="B591" s="723"/>
      <c r="C591" s="723"/>
      <c r="D591" s="709" t="s">
        <v>1696</v>
      </c>
      <c r="E591" s="726">
        <v>49</v>
      </c>
      <c r="F591" s="726">
        <v>46</v>
      </c>
      <c r="G591" s="726">
        <v>41</v>
      </c>
      <c r="H591" s="726">
        <v>5</v>
      </c>
      <c r="I591" s="726">
        <v>3</v>
      </c>
      <c r="J591" s="726">
        <v>0</v>
      </c>
      <c r="K591" s="726">
        <v>0</v>
      </c>
      <c r="L591" s="725">
        <v>3</v>
      </c>
      <c r="M591" s="728" t="s">
        <v>1701</v>
      </c>
      <c r="N591" s="728" t="s">
        <v>1701</v>
      </c>
      <c r="O591" s="728" t="s">
        <v>1701</v>
      </c>
      <c r="P591" s="728" t="s">
        <v>1701</v>
      </c>
      <c r="Q591" s="728" t="s">
        <v>1701</v>
      </c>
    </row>
    <row r="592" spans="1:17" ht="9" customHeight="1">
      <c r="B592" s="723"/>
      <c r="C592" s="723"/>
      <c r="D592" s="709" t="s">
        <v>1697</v>
      </c>
      <c r="E592" s="726">
        <v>668</v>
      </c>
      <c r="F592" s="726">
        <v>625</v>
      </c>
      <c r="G592" s="726">
        <v>579</v>
      </c>
      <c r="H592" s="726">
        <v>46</v>
      </c>
      <c r="I592" s="726">
        <v>43</v>
      </c>
      <c r="J592" s="726">
        <v>1</v>
      </c>
      <c r="K592" s="726">
        <v>1</v>
      </c>
      <c r="L592" s="725">
        <v>41</v>
      </c>
      <c r="M592" s="728" t="s">
        <v>1701</v>
      </c>
      <c r="N592" s="728" t="s">
        <v>1701</v>
      </c>
      <c r="O592" s="728" t="s">
        <v>1701</v>
      </c>
      <c r="P592" s="728" t="s">
        <v>1701</v>
      </c>
      <c r="Q592" s="728" t="s">
        <v>1701</v>
      </c>
    </row>
    <row r="593" spans="2:17" ht="18" customHeight="1">
      <c r="B593" s="723"/>
      <c r="C593" s="723" t="s">
        <v>1795</v>
      </c>
      <c r="D593" s="709" t="s">
        <v>1695</v>
      </c>
      <c r="E593" s="726">
        <v>496</v>
      </c>
      <c r="F593" s="726">
        <v>466</v>
      </c>
      <c r="G593" s="726">
        <v>445</v>
      </c>
      <c r="H593" s="726">
        <v>21</v>
      </c>
      <c r="I593" s="726">
        <v>30</v>
      </c>
      <c r="J593" s="726">
        <v>0</v>
      </c>
      <c r="K593" s="726">
        <v>4</v>
      </c>
      <c r="L593" s="725">
        <v>26</v>
      </c>
      <c r="M593" s="726">
        <v>492</v>
      </c>
      <c r="N593" s="726">
        <v>2</v>
      </c>
      <c r="O593" s="726">
        <v>1</v>
      </c>
      <c r="P593" s="726">
        <v>0</v>
      </c>
      <c r="Q593" s="726">
        <v>1</v>
      </c>
    </row>
    <row r="594" spans="2:17" ht="9" customHeight="1">
      <c r="B594" s="723"/>
      <c r="C594" s="723"/>
      <c r="D594" s="709" t="s">
        <v>1696</v>
      </c>
      <c r="E594" s="726">
        <v>82</v>
      </c>
      <c r="F594" s="726">
        <v>75</v>
      </c>
      <c r="G594" s="726">
        <v>68</v>
      </c>
      <c r="H594" s="726">
        <v>7</v>
      </c>
      <c r="I594" s="726">
        <v>7</v>
      </c>
      <c r="J594" s="726">
        <v>0</v>
      </c>
      <c r="K594" s="726">
        <v>5</v>
      </c>
      <c r="L594" s="725">
        <v>2</v>
      </c>
      <c r="M594" s="726">
        <v>81</v>
      </c>
      <c r="N594" s="726">
        <v>0</v>
      </c>
      <c r="O594" s="726">
        <v>0</v>
      </c>
      <c r="P594" s="726">
        <v>0</v>
      </c>
      <c r="Q594" s="726">
        <v>1</v>
      </c>
    </row>
    <row r="595" spans="2:17" ht="9" customHeight="1">
      <c r="B595" s="723"/>
      <c r="C595" s="723"/>
      <c r="D595" s="709" t="s">
        <v>1697</v>
      </c>
      <c r="E595" s="726">
        <v>578</v>
      </c>
      <c r="F595" s="726">
        <v>541</v>
      </c>
      <c r="G595" s="726">
        <v>513</v>
      </c>
      <c r="H595" s="726">
        <v>28</v>
      </c>
      <c r="I595" s="726">
        <v>37</v>
      </c>
      <c r="J595" s="726">
        <v>0</v>
      </c>
      <c r="K595" s="726">
        <v>9</v>
      </c>
      <c r="L595" s="725">
        <v>28</v>
      </c>
      <c r="M595" s="726">
        <v>573</v>
      </c>
      <c r="N595" s="726">
        <v>2</v>
      </c>
      <c r="O595" s="726">
        <v>1</v>
      </c>
      <c r="P595" s="726">
        <v>0</v>
      </c>
      <c r="Q595" s="726">
        <v>2</v>
      </c>
    </row>
    <row r="596" spans="2:17" ht="18" customHeight="1">
      <c r="B596" s="723"/>
      <c r="C596" s="729" t="s">
        <v>1796</v>
      </c>
      <c r="D596" s="709" t="s">
        <v>1695</v>
      </c>
      <c r="E596" s="726">
        <v>389</v>
      </c>
      <c r="F596" s="726">
        <v>261</v>
      </c>
      <c r="G596" s="726">
        <v>261</v>
      </c>
      <c r="H596" s="726">
        <v>0</v>
      </c>
      <c r="I596" s="726">
        <v>128</v>
      </c>
      <c r="J596" s="726">
        <v>3</v>
      </c>
      <c r="K596" s="726">
        <v>27</v>
      </c>
      <c r="L596" s="725">
        <v>98</v>
      </c>
      <c r="M596" s="726">
        <v>320</v>
      </c>
      <c r="N596" s="726">
        <v>10</v>
      </c>
      <c r="O596" s="726">
        <v>13</v>
      </c>
      <c r="P596" s="726">
        <v>45</v>
      </c>
      <c r="Q596" s="726">
        <v>1</v>
      </c>
    </row>
    <row r="597" spans="2:17" ht="9" customHeight="1">
      <c r="B597" s="723"/>
      <c r="C597" s="723"/>
      <c r="D597" s="709" t="s">
        <v>1696</v>
      </c>
      <c r="E597" s="726">
        <v>114</v>
      </c>
      <c r="F597" s="726">
        <v>79</v>
      </c>
      <c r="G597" s="726">
        <v>79</v>
      </c>
      <c r="H597" s="726">
        <v>0</v>
      </c>
      <c r="I597" s="726">
        <v>35</v>
      </c>
      <c r="J597" s="726">
        <v>4</v>
      </c>
      <c r="K597" s="726">
        <v>10</v>
      </c>
      <c r="L597" s="725">
        <v>21</v>
      </c>
      <c r="M597" s="726">
        <v>76</v>
      </c>
      <c r="N597" s="726">
        <v>5</v>
      </c>
      <c r="O597" s="726">
        <v>2</v>
      </c>
      <c r="P597" s="726">
        <v>30</v>
      </c>
      <c r="Q597" s="726">
        <v>1</v>
      </c>
    </row>
    <row r="598" spans="2:17" ht="9" customHeight="1">
      <c r="B598" s="723"/>
      <c r="C598" s="723"/>
      <c r="D598" s="709" t="s">
        <v>1697</v>
      </c>
      <c r="E598" s="726">
        <v>503</v>
      </c>
      <c r="F598" s="726">
        <v>340</v>
      </c>
      <c r="G598" s="726">
        <v>340</v>
      </c>
      <c r="H598" s="726">
        <v>0</v>
      </c>
      <c r="I598" s="726">
        <v>163</v>
      </c>
      <c r="J598" s="726">
        <v>7</v>
      </c>
      <c r="K598" s="726">
        <v>37</v>
      </c>
      <c r="L598" s="725">
        <v>119</v>
      </c>
      <c r="M598" s="726">
        <v>396</v>
      </c>
      <c r="N598" s="726">
        <v>15</v>
      </c>
      <c r="O598" s="726">
        <v>15</v>
      </c>
      <c r="P598" s="726">
        <v>75</v>
      </c>
      <c r="Q598" s="726">
        <v>2</v>
      </c>
    </row>
    <row r="599" spans="2:17" ht="18" customHeight="1">
      <c r="B599" s="723"/>
      <c r="C599" s="729" t="s">
        <v>1797</v>
      </c>
      <c r="D599" s="709" t="s">
        <v>1695</v>
      </c>
      <c r="E599" s="726">
        <v>159</v>
      </c>
      <c r="F599" s="726">
        <v>93</v>
      </c>
      <c r="G599" s="726">
        <v>0</v>
      </c>
      <c r="H599" s="726">
        <v>93</v>
      </c>
      <c r="I599" s="726">
        <v>66</v>
      </c>
      <c r="J599" s="726">
        <v>3</v>
      </c>
      <c r="K599" s="726">
        <v>13</v>
      </c>
      <c r="L599" s="725">
        <v>50</v>
      </c>
      <c r="M599" s="726">
        <v>106</v>
      </c>
      <c r="N599" s="726">
        <v>18</v>
      </c>
      <c r="O599" s="726">
        <v>20</v>
      </c>
      <c r="P599" s="726">
        <v>14</v>
      </c>
      <c r="Q599" s="726">
        <v>1</v>
      </c>
    </row>
    <row r="600" spans="2:17" ht="9" customHeight="1">
      <c r="B600" s="723"/>
      <c r="C600" s="723"/>
      <c r="D600" s="709" t="s">
        <v>1696</v>
      </c>
      <c r="E600" s="726">
        <v>47</v>
      </c>
      <c r="F600" s="726">
        <v>34</v>
      </c>
      <c r="G600" s="726">
        <v>0</v>
      </c>
      <c r="H600" s="726">
        <v>34</v>
      </c>
      <c r="I600" s="726">
        <v>13</v>
      </c>
      <c r="J600" s="726">
        <v>0</v>
      </c>
      <c r="K600" s="726">
        <v>4</v>
      </c>
      <c r="L600" s="725">
        <v>9</v>
      </c>
      <c r="M600" s="726">
        <v>28</v>
      </c>
      <c r="N600" s="726">
        <v>7</v>
      </c>
      <c r="O600" s="726">
        <v>5</v>
      </c>
      <c r="P600" s="726">
        <v>7</v>
      </c>
      <c r="Q600" s="726">
        <v>0</v>
      </c>
    </row>
    <row r="601" spans="2:17" ht="9" customHeight="1">
      <c r="B601" s="723"/>
      <c r="C601" s="723"/>
      <c r="D601" s="709" t="s">
        <v>1697</v>
      </c>
      <c r="E601" s="726">
        <v>206</v>
      </c>
      <c r="F601" s="726">
        <v>127</v>
      </c>
      <c r="G601" s="726">
        <v>0</v>
      </c>
      <c r="H601" s="726">
        <v>127</v>
      </c>
      <c r="I601" s="726">
        <v>79</v>
      </c>
      <c r="J601" s="726">
        <v>3</v>
      </c>
      <c r="K601" s="726">
        <v>17</v>
      </c>
      <c r="L601" s="725">
        <v>59</v>
      </c>
      <c r="M601" s="726">
        <v>134</v>
      </c>
      <c r="N601" s="726">
        <v>25</v>
      </c>
      <c r="O601" s="726">
        <v>25</v>
      </c>
      <c r="P601" s="726">
        <v>21</v>
      </c>
      <c r="Q601" s="726">
        <v>1</v>
      </c>
    </row>
    <row r="602" spans="2:17" ht="18" customHeight="1">
      <c r="B602" s="723"/>
      <c r="C602" s="723" t="s">
        <v>662</v>
      </c>
      <c r="D602" s="709" t="s">
        <v>1695</v>
      </c>
      <c r="E602" s="726">
        <v>718</v>
      </c>
      <c r="F602" s="726">
        <v>646</v>
      </c>
      <c r="G602" s="726">
        <v>579</v>
      </c>
      <c r="H602" s="726">
        <v>67</v>
      </c>
      <c r="I602" s="726">
        <v>72</v>
      </c>
      <c r="J602" s="726">
        <v>4</v>
      </c>
      <c r="K602" s="726">
        <v>1</v>
      </c>
      <c r="L602" s="725">
        <v>67</v>
      </c>
      <c r="M602" s="726">
        <v>673</v>
      </c>
      <c r="N602" s="726">
        <v>24</v>
      </c>
      <c r="O602" s="726">
        <v>17</v>
      </c>
      <c r="P602" s="726">
        <v>0</v>
      </c>
      <c r="Q602" s="726">
        <v>4</v>
      </c>
    </row>
    <row r="603" spans="2:17" ht="9" customHeight="1">
      <c r="B603" s="723"/>
      <c r="C603" s="723"/>
      <c r="D603" s="709" t="s">
        <v>1696</v>
      </c>
      <c r="E603" s="726">
        <v>123</v>
      </c>
      <c r="F603" s="726">
        <v>108</v>
      </c>
      <c r="G603" s="726">
        <v>94</v>
      </c>
      <c r="H603" s="726">
        <v>14</v>
      </c>
      <c r="I603" s="726">
        <v>15</v>
      </c>
      <c r="J603" s="726">
        <v>1</v>
      </c>
      <c r="K603" s="726">
        <v>1</v>
      </c>
      <c r="L603" s="725">
        <v>13</v>
      </c>
      <c r="M603" s="726">
        <v>115</v>
      </c>
      <c r="N603" s="726">
        <v>4</v>
      </c>
      <c r="O603" s="726">
        <v>3</v>
      </c>
      <c r="P603" s="726">
        <v>0</v>
      </c>
      <c r="Q603" s="726">
        <v>1</v>
      </c>
    </row>
    <row r="604" spans="2:17" ht="9" customHeight="1">
      <c r="B604" s="723"/>
      <c r="C604" s="723"/>
      <c r="D604" s="709" t="s">
        <v>1697</v>
      </c>
      <c r="E604" s="726">
        <v>841</v>
      </c>
      <c r="F604" s="726">
        <v>754</v>
      </c>
      <c r="G604" s="726">
        <v>673</v>
      </c>
      <c r="H604" s="726">
        <v>81</v>
      </c>
      <c r="I604" s="726">
        <v>87</v>
      </c>
      <c r="J604" s="726">
        <v>5</v>
      </c>
      <c r="K604" s="726">
        <v>2</v>
      </c>
      <c r="L604" s="725">
        <v>80</v>
      </c>
      <c r="M604" s="726">
        <v>788</v>
      </c>
      <c r="N604" s="726">
        <v>28</v>
      </c>
      <c r="O604" s="726">
        <v>20</v>
      </c>
      <c r="P604" s="726">
        <v>0</v>
      </c>
      <c r="Q604" s="726">
        <v>5</v>
      </c>
    </row>
    <row r="605" spans="2:17" ht="18" customHeight="1">
      <c r="B605" s="723"/>
      <c r="C605" s="723" t="s">
        <v>663</v>
      </c>
      <c r="D605" s="709" t="s">
        <v>1695</v>
      </c>
      <c r="E605" s="726">
        <v>615</v>
      </c>
      <c r="F605" s="726">
        <v>529</v>
      </c>
      <c r="G605" s="726">
        <v>345</v>
      </c>
      <c r="H605" s="726">
        <v>184</v>
      </c>
      <c r="I605" s="726">
        <v>86</v>
      </c>
      <c r="J605" s="726">
        <v>10</v>
      </c>
      <c r="K605" s="726">
        <v>30</v>
      </c>
      <c r="L605" s="725">
        <v>46</v>
      </c>
      <c r="M605" s="726">
        <v>544</v>
      </c>
      <c r="N605" s="726">
        <v>28</v>
      </c>
      <c r="O605" s="726">
        <v>25</v>
      </c>
      <c r="P605" s="726">
        <v>12</v>
      </c>
      <c r="Q605" s="726">
        <v>6</v>
      </c>
    </row>
    <row r="606" spans="2:17" ht="9" customHeight="1">
      <c r="B606" s="723"/>
      <c r="C606" s="723"/>
      <c r="D606" s="709" t="s">
        <v>1696</v>
      </c>
      <c r="E606" s="726">
        <v>241</v>
      </c>
      <c r="F606" s="726">
        <v>201</v>
      </c>
      <c r="G606" s="726">
        <v>136</v>
      </c>
      <c r="H606" s="726">
        <v>65</v>
      </c>
      <c r="I606" s="726">
        <v>40</v>
      </c>
      <c r="J606" s="726">
        <v>1</v>
      </c>
      <c r="K606" s="726">
        <v>23</v>
      </c>
      <c r="L606" s="725">
        <v>16</v>
      </c>
      <c r="M606" s="726">
        <v>205</v>
      </c>
      <c r="N606" s="726">
        <v>17</v>
      </c>
      <c r="O606" s="726">
        <v>12</v>
      </c>
      <c r="P606" s="726">
        <v>5</v>
      </c>
      <c r="Q606" s="726">
        <v>2</v>
      </c>
    </row>
    <row r="607" spans="2:17" ht="9" customHeight="1">
      <c r="B607" s="723"/>
      <c r="C607" s="723"/>
      <c r="D607" s="709" t="s">
        <v>1697</v>
      </c>
      <c r="E607" s="726">
        <v>856</v>
      </c>
      <c r="F607" s="726">
        <v>730</v>
      </c>
      <c r="G607" s="726">
        <v>481</v>
      </c>
      <c r="H607" s="726">
        <v>249</v>
      </c>
      <c r="I607" s="726">
        <v>126</v>
      </c>
      <c r="J607" s="726">
        <v>11</v>
      </c>
      <c r="K607" s="726">
        <v>53</v>
      </c>
      <c r="L607" s="725">
        <v>62</v>
      </c>
      <c r="M607" s="726">
        <v>749</v>
      </c>
      <c r="N607" s="726">
        <v>45</v>
      </c>
      <c r="O607" s="726">
        <v>37</v>
      </c>
      <c r="P607" s="726">
        <v>17</v>
      </c>
      <c r="Q607" s="726">
        <v>8</v>
      </c>
    </row>
    <row r="608" spans="2:17" ht="18" customHeight="1">
      <c r="B608" s="723"/>
      <c r="C608" s="723" t="s">
        <v>1798</v>
      </c>
      <c r="D608" s="709" t="s">
        <v>1695</v>
      </c>
      <c r="E608" s="726">
        <v>53</v>
      </c>
      <c r="F608" s="728" t="s">
        <v>1701</v>
      </c>
      <c r="G608" s="728" t="s">
        <v>1701</v>
      </c>
      <c r="H608" s="728" t="s">
        <v>1701</v>
      </c>
      <c r="I608" s="728" t="s">
        <v>1701</v>
      </c>
      <c r="J608" s="728" t="s">
        <v>1701</v>
      </c>
      <c r="K608" s="728" t="s">
        <v>1701</v>
      </c>
      <c r="L608" s="731" t="s">
        <v>1701</v>
      </c>
      <c r="M608" s="726">
        <v>46</v>
      </c>
      <c r="N608" s="726">
        <v>5</v>
      </c>
      <c r="O608" s="726">
        <v>2</v>
      </c>
      <c r="P608" s="726">
        <v>0</v>
      </c>
      <c r="Q608" s="726">
        <v>0</v>
      </c>
    </row>
    <row r="609" spans="2:17" ht="9" customHeight="1">
      <c r="B609" s="723"/>
      <c r="C609" s="723"/>
      <c r="D609" s="709" t="s">
        <v>1696</v>
      </c>
      <c r="E609" s="726">
        <v>24</v>
      </c>
      <c r="F609" s="728" t="s">
        <v>1701</v>
      </c>
      <c r="G609" s="728" t="s">
        <v>1701</v>
      </c>
      <c r="H609" s="728" t="s">
        <v>1701</v>
      </c>
      <c r="I609" s="728" t="s">
        <v>1701</v>
      </c>
      <c r="J609" s="728" t="s">
        <v>1701</v>
      </c>
      <c r="K609" s="728" t="s">
        <v>1701</v>
      </c>
      <c r="L609" s="731" t="s">
        <v>1701</v>
      </c>
      <c r="M609" s="726">
        <v>23</v>
      </c>
      <c r="N609" s="726">
        <v>1</v>
      </c>
      <c r="O609" s="726">
        <v>0</v>
      </c>
      <c r="P609" s="726">
        <v>0</v>
      </c>
      <c r="Q609" s="726">
        <v>0</v>
      </c>
    </row>
    <row r="610" spans="2:17" ht="9" customHeight="1">
      <c r="B610" s="723"/>
      <c r="C610" s="723"/>
      <c r="D610" s="709" t="s">
        <v>1697</v>
      </c>
      <c r="E610" s="726">
        <v>77</v>
      </c>
      <c r="F610" s="728" t="s">
        <v>1701</v>
      </c>
      <c r="G610" s="728" t="s">
        <v>1701</v>
      </c>
      <c r="H610" s="728" t="s">
        <v>1701</v>
      </c>
      <c r="I610" s="728" t="s">
        <v>1701</v>
      </c>
      <c r="J610" s="728" t="s">
        <v>1701</v>
      </c>
      <c r="K610" s="728" t="s">
        <v>1701</v>
      </c>
      <c r="L610" s="731" t="s">
        <v>1701</v>
      </c>
      <c r="M610" s="726">
        <v>69</v>
      </c>
      <c r="N610" s="726">
        <v>6</v>
      </c>
      <c r="O610" s="726">
        <v>2</v>
      </c>
      <c r="P610" s="726">
        <v>0</v>
      </c>
      <c r="Q610" s="726">
        <v>0</v>
      </c>
    </row>
    <row r="611" spans="2:17" ht="18" customHeight="1">
      <c r="B611" s="723"/>
      <c r="C611" s="723" t="s">
        <v>1799</v>
      </c>
      <c r="D611" s="709" t="s">
        <v>1695</v>
      </c>
      <c r="E611" s="726">
        <v>9</v>
      </c>
      <c r="F611" s="728" t="s">
        <v>1701</v>
      </c>
      <c r="G611" s="728" t="s">
        <v>1701</v>
      </c>
      <c r="H611" s="728" t="s">
        <v>1701</v>
      </c>
      <c r="I611" s="728" t="s">
        <v>1701</v>
      </c>
      <c r="J611" s="728" t="s">
        <v>1701</v>
      </c>
      <c r="K611" s="728" t="s">
        <v>1701</v>
      </c>
      <c r="L611" s="731" t="s">
        <v>1701</v>
      </c>
      <c r="M611" s="728" t="s">
        <v>1701</v>
      </c>
      <c r="N611" s="728" t="s">
        <v>1701</v>
      </c>
      <c r="O611" s="728" t="s">
        <v>1701</v>
      </c>
      <c r="P611" s="728" t="s">
        <v>1701</v>
      </c>
      <c r="Q611" s="728" t="s">
        <v>1701</v>
      </c>
    </row>
    <row r="612" spans="2:17" ht="9" customHeight="1">
      <c r="B612" s="723"/>
      <c r="C612" s="723"/>
      <c r="D612" s="709" t="s">
        <v>1696</v>
      </c>
      <c r="E612" s="726">
        <v>4</v>
      </c>
      <c r="F612" s="728" t="s">
        <v>1701</v>
      </c>
      <c r="G612" s="728" t="s">
        <v>1701</v>
      </c>
      <c r="H612" s="728" t="s">
        <v>1701</v>
      </c>
      <c r="I612" s="728" t="s">
        <v>1701</v>
      </c>
      <c r="J612" s="728" t="s">
        <v>1701</v>
      </c>
      <c r="K612" s="728" t="s">
        <v>1701</v>
      </c>
      <c r="L612" s="731" t="s">
        <v>1701</v>
      </c>
      <c r="M612" s="728" t="s">
        <v>1701</v>
      </c>
      <c r="N612" s="728" t="s">
        <v>1701</v>
      </c>
      <c r="O612" s="728" t="s">
        <v>1701</v>
      </c>
      <c r="P612" s="728" t="s">
        <v>1701</v>
      </c>
      <c r="Q612" s="728" t="s">
        <v>1701</v>
      </c>
    </row>
    <row r="613" spans="2:17" ht="9" customHeight="1">
      <c r="B613" s="723"/>
      <c r="C613" s="723"/>
      <c r="D613" s="709" t="s">
        <v>1697</v>
      </c>
      <c r="E613" s="726">
        <v>13</v>
      </c>
      <c r="F613" s="728" t="s">
        <v>1701</v>
      </c>
      <c r="G613" s="728" t="s">
        <v>1701</v>
      </c>
      <c r="H613" s="728" t="s">
        <v>1701</v>
      </c>
      <c r="I613" s="728" t="s">
        <v>1701</v>
      </c>
      <c r="J613" s="728" t="s">
        <v>1701</v>
      </c>
      <c r="K613" s="728" t="s">
        <v>1701</v>
      </c>
      <c r="L613" s="731" t="s">
        <v>1701</v>
      </c>
      <c r="M613" s="728" t="s">
        <v>1701</v>
      </c>
      <c r="N613" s="728" t="s">
        <v>1701</v>
      </c>
      <c r="O613" s="728" t="s">
        <v>1701</v>
      </c>
      <c r="P613" s="728" t="s">
        <v>1701</v>
      </c>
      <c r="Q613" s="728" t="s">
        <v>1701</v>
      </c>
    </row>
    <row r="614" spans="2:17" ht="18" customHeight="1">
      <c r="B614" s="723"/>
      <c r="C614" s="730" t="s">
        <v>1800</v>
      </c>
      <c r="D614" s="709" t="s">
        <v>1695</v>
      </c>
      <c r="E614" s="726">
        <v>3058</v>
      </c>
      <c r="F614" s="726">
        <v>2625</v>
      </c>
      <c r="G614" s="726">
        <v>2168</v>
      </c>
      <c r="H614" s="726">
        <v>457</v>
      </c>
      <c r="I614" s="726">
        <v>433</v>
      </c>
      <c r="J614" s="726">
        <v>21</v>
      </c>
      <c r="K614" s="726">
        <v>82</v>
      </c>
      <c r="L614" s="725">
        <v>330</v>
      </c>
      <c r="M614" s="726">
        <v>2799</v>
      </c>
      <c r="N614" s="726">
        <v>92</v>
      </c>
      <c r="O614" s="726">
        <v>83</v>
      </c>
      <c r="P614" s="726">
        <v>71</v>
      </c>
      <c r="Q614" s="726">
        <v>13</v>
      </c>
    </row>
    <row r="615" spans="2:17" ht="9" customHeight="1">
      <c r="B615" s="723"/>
      <c r="C615" s="723"/>
      <c r="D615" s="709" t="s">
        <v>1696</v>
      </c>
      <c r="E615" s="726">
        <v>684</v>
      </c>
      <c r="F615" s="726">
        <v>567</v>
      </c>
      <c r="G615" s="726">
        <v>418</v>
      </c>
      <c r="H615" s="726">
        <v>149</v>
      </c>
      <c r="I615" s="726">
        <v>117</v>
      </c>
      <c r="J615" s="726">
        <v>6</v>
      </c>
      <c r="K615" s="726">
        <v>44</v>
      </c>
      <c r="L615" s="725">
        <v>67</v>
      </c>
      <c r="M615" s="726">
        <v>578</v>
      </c>
      <c r="N615" s="726">
        <v>37</v>
      </c>
      <c r="O615" s="726">
        <v>22</v>
      </c>
      <c r="P615" s="726">
        <v>42</v>
      </c>
      <c r="Q615" s="726">
        <v>5</v>
      </c>
    </row>
    <row r="616" spans="2:17" ht="9" customHeight="1">
      <c r="B616" s="723"/>
      <c r="C616" s="723"/>
      <c r="D616" s="709" t="s">
        <v>1697</v>
      </c>
      <c r="E616" s="726">
        <v>3742</v>
      </c>
      <c r="F616" s="726">
        <v>3192</v>
      </c>
      <c r="G616" s="726">
        <v>2586</v>
      </c>
      <c r="H616" s="726">
        <v>606</v>
      </c>
      <c r="I616" s="726">
        <v>550</v>
      </c>
      <c r="J616" s="726">
        <v>27</v>
      </c>
      <c r="K616" s="726">
        <v>126</v>
      </c>
      <c r="L616" s="725">
        <v>397</v>
      </c>
      <c r="M616" s="726">
        <v>3377</v>
      </c>
      <c r="N616" s="726">
        <v>129</v>
      </c>
      <c r="O616" s="726">
        <v>105</v>
      </c>
      <c r="P616" s="726">
        <v>113</v>
      </c>
      <c r="Q616" s="726">
        <v>18</v>
      </c>
    </row>
    <row r="617" spans="2:17" ht="18" customHeight="1">
      <c r="B617" s="76" t="s">
        <v>667</v>
      </c>
      <c r="C617" s="723"/>
    </row>
    <row r="618" spans="2:17" ht="18" customHeight="1">
      <c r="B618" s="723"/>
      <c r="C618" s="723" t="s">
        <v>1801</v>
      </c>
      <c r="D618" s="709" t="s">
        <v>1695</v>
      </c>
      <c r="E618" s="726">
        <v>54</v>
      </c>
      <c r="F618" s="726">
        <v>42</v>
      </c>
      <c r="G618" s="728" t="s">
        <v>1701</v>
      </c>
      <c r="H618" s="728" t="s">
        <v>1701</v>
      </c>
      <c r="I618" s="726">
        <v>12</v>
      </c>
      <c r="J618" s="726">
        <v>0</v>
      </c>
      <c r="K618" s="726">
        <v>4</v>
      </c>
      <c r="L618" s="725">
        <v>8</v>
      </c>
      <c r="M618" s="726">
        <v>16</v>
      </c>
      <c r="N618" s="726">
        <v>0</v>
      </c>
      <c r="O618" s="726">
        <v>0</v>
      </c>
      <c r="P618" s="726">
        <v>37</v>
      </c>
      <c r="Q618" s="726">
        <v>1</v>
      </c>
    </row>
    <row r="619" spans="2:17" ht="9" customHeight="1">
      <c r="B619" s="723"/>
      <c r="C619" s="723"/>
      <c r="D619" s="709" t="s">
        <v>1696</v>
      </c>
      <c r="E619" s="726">
        <v>69</v>
      </c>
      <c r="F619" s="726">
        <v>26</v>
      </c>
      <c r="G619" s="728" t="s">
        <v>1701</v>
      </c>
      <c r="H619" s="728" t="s">
        <v>1701</v>
      </c>
      <c r="I619" s="726">
        <v>43</v>
      </c>
      <c r="J619" s="726">
        <v>6</v>
      </c>
      <c r="K619" s="726">
        <v>16</v>
      </c>
      <c r="L619" s="725">
        <v>21</v>
      </c>
      <c r="M619" s="726">
        <v>6</v>
      </c>
      <c r="N619" s="726">
        <v>0</v>
      </c>
      <c r="O619" s="726">
        <v>0</v>
      </c>
      <c r="P619" s="726">
        <v>62</v>
      </c>
      <c r="Q619" s="726">
        <v>1</v>
      </c>
    </row>
    <row r="620" spans="2:17" ht="9" customHeight="1">
      <c r="B620" s="723"/>
      <c r="C620" s="723"/>
      <c r="D620" s="709" t="s">
        <v>1697</v>
      </c>
      <c r="E620" s="726">
        <v>123</v>
      </c>
      <c r="F620" s="726">
        <v>68</v>
      </c>
      <c r="G620" s="728" t="s">
        <v>1701</v>
      </c>
      <c r="H620" s="728" t="s">
        <v>1701</v>
      </c>
      <c r="I620" s="726">
        <v>55</v>
      </c>
      <c r="J620" s="726">
        <v>6</v>
      </c>
      <c r="K620" s="726">
        <v>20</v>
      </c>
      <c r="L620" s="725">
        <v>29</v>
      </c>
      <c r="M620" s="726">
        <v>22</v>
      </c>
      <c r="N620" s="726">
        <v>0</v>
      </c>
      <c r="O620" s="726">
        <v>0</v>
      </c>
      <c r="P620" s="726">
        <v>99</v>
      </c>
      <c r="Q620" s="726">
        <v>2</v>
      </c>
    </row>
    <row r="621" spans="2:17" ht="18" customHeight="1">
      <c r="B621" s="723"/>
      <c r="C621" s="723" t="s">
        <v>1803</v>
      </c>
      <c r="D621" s="709" t="s">
        <v>1695</v>
      </c>
      <c r="E621" s="726">
        <v>24</v>
      </c>
      <c r="F621" s="726">
        <v>21</v>
      </c>
      <c r="G621" s="728" t="s">
        <v>1701</v>
      </c>
      <c r="H621" s="728" t="s">
        <v>1701</v>
      </c>
      <c r="I621" s="726">
        <v>3</v>
      </c>
      <c r="J621" s="726">
        <v>1</v>
      </c>
      <c r="K621" s="726">
        <v>1</v>
      </c>
      <c r="L621" s="725">
        <v>1</v>
      </c>
      <c r="M621" s="728" t="s">
        <v>1701</v>
      </c>
      <c r="N621" s="728" t="s">
        <v>1701</v>
      </c>
      <c r="O621" s="728" t="s">
        <v>1701</v>
      </c>
      <c r="P621" s="728" t="s">
        <v>1701</v>
      </c>
      <c r="Q621" s="728" t="s">
        <v>1701</v>
      </c>
    </row>
    <row r="622" spans="2:17" ht="9" customHeight="1">
      <c r="B622" s="723"/>
      <c r="C622" s="723"/>
      <c r="D622" s="709" t="s">
        <v>1696</v>
      </c>
      <c r="E622" s="726">
        <v>8</v>
      </c>
      <c r="F622" s="726">
        <v>7</v>
      </c>
      <c r="G622" s="728" t="s">
        <v>1701</v>
      </c>
      <c r="H622" s="728" t="s">
        <v>1701</v>
      </c>
      <c r="I622" s="726">
        <v>1</v>
      </c>
      <c r="J622" s="726">
        <v>0</v>
      </c>
      <c r="K622" s="726">
        <v>1</v>
      </c>
      <c r="L622" s="725">
        <v>0</v>
      </c>
      <c r="M622" s="728" t="s">
        <v>1701</v>
      </c>
      <c r="N622" s="728" t="s">
        <v>1701</v>
      </c>
      <c r="O622" s="728" t="s">
        <v>1701</v>
      </c>
      <c r="P622" s="728" t="s">
        <v>1701</v>
      </c>
      <c r="Q622" s="728" t="s">
        <v>1701</v>
      </c>
    </row>
    <row r="623" spans="2:17" ht="9" customHeight="1">
      <c r="B623" s="723"/>
      <c r="C623" s="723"/>
      <c r="D623" s="709" t="s">
        <v>1697</v>
      </c>
      <c r="E623" s="726">
        <v>32</v>
      </c>
      <c r="F623" s="726">
        <v>28</v>
      </c>
      <c r="G623" s="728" t="s">
        <v>1701</v>
      </c>
      <c r="H623" s="728" t="s">
        <v>1701</v>
      </c>
      <c r="I623" s="726">
        <v>4</v>
      </c>
      <c r="J623" s="726">
        <v>1</v>
      </c>
      <c r="K623" s="726">
        <v>2</v>
      </c>
      <c r="L623" s="725">
        <v>1</v>
      </c>
      <c r="M623" s="728" t="s">
        <v>1701</v>
      </c>
      <c r="N623" s="728" t="s">
        <v>1701</v>
      </c>
      <c r="O623" s="728" t="s">
        <v>1701</v>
      </c>
      <c r="P623" s="728" t="s">
        <v>1701</v>
      </c>
      <c r="Q623" s="728" t="s">
        <v>1701</v>
      </c>
    </row>
    <row r="624" spans="2:17" ht="18" customHeight="1">
      <c r="B624" s="723"/>
      <c r="C624" s="723" t="s">
        <v>1804</v>
      </c>
      <c r="D624" s="709" t="s">
        <v>1695</v>
      </c>
      <c r="E624" s="726">
        <v>28</v>
      </c>
      <c r="F624" s="726">
        <v>25</v>
      </c>
      <c r="G624" s="726">
        <v>21</v>
      </c>
      <c r="H624" s="726">
        <v>4</v>
      </c>
      <c r="I624" s="726">
        <v>3</v>
      </c>
      <c r="J624" s="726">
        <v>0</v>
      </c>
      <c r="K624" s="726">
        <v>1</v>
      </c>
      <c r="L624" s="725">
        <v>2</v>
      </c>
      <c r="M624" s="728" t="s">
        <v>1701</v>
      </c>
      <c r="N624" s="728" t="s">
        <v>1701</v>
      </c>
      <c r="O624" s="728" t="s">
        <v>1701</v>
      </c>
      <c r="P624" s="728" t="s">
        <v>1701</v>
      </c>
      <c r="Q624" s="728" t="s">
        <v>1701</v>
      </c>
    </row>
    <row r="625" spans="2:17" ht="9" customHeight="1">
      <c r="B625" s="723"/>
      <c r="C625" s="723"/>
      <c r="D625" s="709" t="s">
        <v>1696</v>
      </c>
      <c r="E625" s="726">
        <v>23</v>
      </c>
      <c r="F625" s="726">
        <v>13</v>
      </c>
      <c r="G625" s="726">
        <v>10</v>
      </c>
      <c r="H625" s="726">
        <v>3</v>
      </c>
      <c r="I625" s="726">
        <v>10</v>
      </c>
      <c r="J625" s="726">
        <v>4</v>
      </c>
      <c r="K625" s="726">
        <v>5</v>
      </c>
      <c r="L625" s="725">
        <v>1</v>
      </c>
      <c r="M625" s="728" t="s">
        <v>1701</v>
      </c>
      <c r="N625" s="728" t="s">
        <v>1701</v>
      </c>
      <c r="O625" s="728" t="s">
        <v>1701</v>
      </c>
      <c r="P625" s="728" t="s">
        <v>1701</v>
      </c>
      <c r="Q625" s="728" t="s">
        <v>1701</v>
      </c>
    </row>
    <row r="626" spans="2:17" ht="9" customHeight="1">
      <c r="B626" s="723"/>
      <c r="C626" s="723"/>
      <c r="D626" s="709" t="s">
        <v>1697</v>
      </c>
      <c r="E626" s="726">
        <v>51</v>
      </c>
      <c r="F626" s="726">
        <v>38</v>
      </c>
      <c r="G626" s="726">
        <v>31</v>
      </c>
      <c r="H626" s="726">
        <v>7</v>
      </c>
      <c r="I626" s="726">
        <v>13</v>
      </c>
      <c r="J626" s="726">
        <v>4</v>
      </c>
      <c r="K626" s="726">
        <v>6</v>
      </c>
      <c r="L626" s="725">
        <v>3</v>
      </c>
      <c r="M626" s="728" t="s">
        <v>1701</v>
      </c>
      <c r="N626" s="728" t="s">
        <v>1701</v>
      </c>
      <c r="O626" s="728" t="s">
        <v>1701</v>
      </c>
      <c r="P626" s="728" t="s">
        <v>1701</v>
      </c>
      <c r="Q626" s="728" t="s">
        <v>1701</v>
      </c>
    </row>
    <row r="627" spans="2:17" ht="18" customHeight="1">
      <c r="B627" s="723"/>
      <c r="C627" s="723" t="s">
        <v>1805</v>
      </c>
      <c r="D627" s="709" t="s">
        <v>1695</v>
      </c>
      <c r="E627" s="726">
        <v>196</v>
      </c>
      <c r="F627" s="726">
        <v>146</v>
      </c>
      <c r="G627" s="726">
        <v>12</v>
      </c>
      <c r="H627" s="726">
        <v>134</v>
      </c>
      <c r="I627" s="726">
        <v>50</v>
      </c>
      <c r="J627" s="726">
        <v>2</v>
      </c>
      <c r="K627" s="726">
        <v>37</v>
      </c>
      <c r="L627" s="725">
        <v>11</v>
      </c>
      <c r="M627" s="726">
        <v>136</v>
      </c>
      <c r="N627" s="726">
        <v>47</v>
      </c>
      <c r="O627" s="726">
        <v>13</v>
      </c>
      <c r="P627" s="726">
        <v>0</v>
      </c>
      <c r="Q627" s="726">
        <v>0</v>
      </c>
    </row>
    <row r="628" spans="2:17" ht="9" customHeight="1">
      <c r="B628" s="723"/>
      <c r="C628" s="723"/>
      <c r="D628" s="709" t="s">
        <v>1696</v>
      </c>
      <c r="E628" s="726">
        <v>240</v>
      </c>
      <c r="F628" s="726">
        <v>119</v>
      </c>
      <c r="G628" s="726">
        <v>10</v>
      </c>
      <c r="H628" s="726">
        <v>109</v>
      </c>
      <c r="I628" s="726">
        <v>121</v>
      </c>
      <c r="J628" s="726">
        <v>15</v>
      </c>
      <c r="K628" s="726">
        <v>79</v>
      </c>
      <c r="L628" s="725">
        <v>27</v>
      </c>
      <c r="M628" s="726">
        <v>140</v>
      </c>
      <c r="N628" s="726">
        <v>73</v>
      </c>
      <c r="O628" s="726">
        <v>20</v>
      </c>
      <c r="P628" s="726">
        <v>0</v>
      </c>
      <c r="Q628" s="726">
        <v>7</v>
      </c>
    </row>
    <row r="629" spans="2:17" ht="9" customHeight="1">
      <c r="B629" s="723"/>
      <c r="C629" s="723"/>
      <c r="D629" s="709" t="s">
        <v>1697</v>
      </c>
      <c r="E629" s="726">
        <v>436</v>
      </c>
      <c r="F629" s="726">
        <v>265</v>
      </c>
      <c r="G629" s="726">
        <v>22</v>
      </c>
      <c r="H629" s="726">
        <v>243</v>
      </c>
      <c r="I629" s="726">
        <v>171</v>
      </c>
      <c r="J629" s="726">
        <v>17</v>
      </c>
      <c r="K629" s="726">
        <v>116</v>
      </c>
      <c r="L629" s="725">
        <v>38</v>
      </c>
      <c r="M629" s="726">
        <v>276</v>
      </c>
      <c r="N629" s="726">
        <v>120</v>
      </c>
      <c r="O629" s="726">
        <v>33</v>
      </c>
      <c r="P629" s="726">
        <v>0</v>
      </c>
      <c r="Q629" s="726">
        <v>7</v>
      </c>
    </row>
    <row r="630" spans="2:17" ht="18" customHeight="1">
      <c r="B630" s="723"/>
      <c r="C630" s="723" t="s">
        <v>1806</v>
      </c>
      <c r="D630" s="709" t="s">
        <v>1695</v>
      </c>
      <c r="E630" s="726">
        <v>14</v>
      </c>
      <c r="F630" s="726">
        <v>13</v>
      </c>
      <c r="G630" s="726">
        <v>0</v>
      </c>
      <c r="H630" s="726">
        <v>13</v>
      </c>
      <c r="I630" s="726">
        <v>1</v>
      </c>
      <c r="J630" s="726">
        <v>0</v>
      </c>
      <c r="K630" s="726">
        <v>1</v>
      </c>
      <c r="L630" s="725">
        <v>0</v>
      </c>
      <c r="M630" s="728" t="s">
        <v>1701</v>
      </c>
      <c r="N630" s="728" t="s">
        <v>1701</v>
      </c>
      <c r="O630" s="728" t="s">
        <v>1701</v>
      </c>
      <c r="P630" s="728" t="s">
        <v>1701</v>
      </c>
      <c r="Q630" s="728" t="s">
        <v>1701</v>
      </c>
    </row>
    <row r="631" spans="2:17" ht="9" customHeight="1">
      <c r="B631" s="723"/>
      <c r="C631" s="723"/>
      <c r="D631" s="709" t="s">
        <v>1696</v>
      </c>
      <c r="E631" s="726">
        <v>7</v>
      </c>
      <c r="F631" s="726">
        <v>5</v>
      </c>
      <c r="G631" s="726">
        <v>0</v>
      </c>
      <c r="H631" s="726">
        <v>5</v>
      </c>
      <c r="I631" s="726">
        <v>2</v>
      </c>
      <c r="J631" s="726">
        <v>0</v>
      </c>
      <c r="K631" s="726">
        <v>2</v>
      </c>
      <c r="L631" s="725">
        <v>0</v>
      </c>
      <c r="M631" s="728" t="s">
        <v>1701</v>
      </c>
      <c r="N631" s="728" t="s">
        <v>1701</v>
      </c>
      <c r="O631" s="728" t="s">
        <v>1701</v>
      </c>
      <c r="P631" s="728" t="s">
        <v>1701</v>
      </c>
      <c r="Q631" s="728" t="s">
        <v>1701</v>
      </c>
    </row>
    <row r="632" spans="2:17" ht="9" customHeight="1">
      <c r="B632" s="723"/>
      <c r="C632" s="723"/>
      <c r="D632" s="709" t="s">
        <v>1697</v>
      </c>
      <c r="E632" s="726">
        <v>21</v>
      </c>
      <c r="F632" s="726">
        <v>18</v>
      </c>
      <c r="G632" s="726">
        <v>0</v>
      </c>
      <c r="H632" s="726">
        <v>18</v>
      </c>
      <c r="I632" s="726">
        <v>3</v>
      </c>
      <c r="J632" s="726">
        <v>0</v>
      </c>
      <c r="K632" s="726">
        <v>3</v>
      </c>
      <c r="L632" s="725">
        <v>0</v>
      </c>
      <c r="M632" s="728" t="s">
        <v>1701</v>
      </c>
      <c r="N632" s="728" t="s">
        <v>1701</v>
      </c>
      <c r="O632" s="728" t="s">
        <v>1701</v>
      </c>
      <c r="P632" s="728" t="s">
        <v>1701</v>
      </c>
      <c r="Q632" s="728" t="s">
        <v>1701</v>
      </c>
    </row>
    <row r="633" spans="2:17" ht="18" customHeight="1">
      <c r="B633" s="723"/>
      <c r="C633" s="730" t="s">
        <v>1800</v>
      </c>
      <c r="D633" s="709" t="s">
        <v>1695</v>
      </c>
      <c r="E633" s="726">
        <v>316</v>
      </c>
      <c r="F633" s="726">
        <v>247</v>
      </c>
      <c r="G633" s="726">
        <v>80</v>
      </c>
      <c r="H633" s="726">
        <v>167</v>
      </c>
      <c r="I633" s="726">
        <v>69</v>
      </c>
      <c r="J633" s="726">
        <v>3</v>
      </c>
      <c r="K633" s="726">
        <v>44</v>
      </c>
      <c r="L633" s="725">
        <v>22</v>
      </c>
      <c r="M633" s="726">
        <v>216</v>
      </c>
      <c r="N633" s="726">
        <v>49</v>
      </c>
      <c r="O633" s="726">
        <v>13</v>
      </c>
      <c r="P633" s="726">
        <v>37</v>
      </c>
      <c r="Q633" s="726">
        <v>1</v>
      </c>
    </row>
    <row r="634" spans="2:17" ht="9" customHeight="1">
      <c r="B634" s="723"/>
      <c r="C634" s="723"/>
      <c r="D634" s="709" t="s">
        <v>1696</v>
      </c>
      <c r="E634" s="726">
        <v>347</v>
      </c>
      <c r="F634" s="726">
        <v>170</v>
      </c>
      <c r="G634" s="726">
        <v>50</v>
      </c>
      <c r="H634" s="726">
        <v>120</v>
      </c>
      <c r="I634" s="726">
        <v>177</v>
      </c>
      <c r="J634" s="726">
        <v>25</v>
      </c>
      <c r="K634" s="726">
        <v>103</v>
      </c>
      <c r="L634" s="725">
        <v>49</v>
      </c>
      <c r="M634" s="726">
        <v>184</v>
      </c>
      <c r="N634" s="726">
        <v>73</v>
      </c>
      <c r="O634" s="726">
        <v>20</v>
      </c>
      <c r="P634" s="726">
        <v>62</v>
      </c>
      <c r="Q634" s="726">
        <v>8</v>
      </c>
    </row>
    <row r="635" spans="2:17" ht="9" customHeight="1">
      <c r="B635" s="723"/>
      <c r="C635" s="723"/>
      <c r="D635" s="709" t="s">
        <v>1697</v>
      </c>
      <c r="E635" s="726">
        <v>663</v>
      </c>
      <c r="F635" s="726">
        <v>417</v>
      </c>
      <c r="G635" s="726">
        <v>130</v>
      </c>
      <c r="H635" s="726">
        <v>287</v>
      </c>
      <c r="I635" s="726">
        <v>246</v>
      </c>
      <c r="J635" s="726">
        <v>28</v>
      </c>
      <c r="K635" s="726">
        <v>147</v>
      </c>
      <c r="L635" s="725">
        <v>71</v>
      </c>
      <c r="M635" s="726">
        <v>400</v>
      </c>
      <c r="N635" s="726">
        <v>122</v>
      </c>
      <c r="O635" s="726">
        <v>33</v>
      </c>
      <c r="P635" s="726">
        <v>99</v>
      </c>
      <c r="Q635" s="726">
        <v>9</v>
      </c>
    </row>
    <row r="636" spans="2:17" ht="18" customHeight="1">
      <c r="B636" s="76" t="s">
        <v>677</v>
      </c>
      <c r="C636" s="723"/>
    </row>
    <row r="637" spans="2:17" ht="27" customHeight="1">
      <c r="B637" s="723"/>
      <c r="C637" s="723" t="s">
        <v>1807</v>
      </c>
      <c r="D637" s="709" t="s">
        <v>1695</v>
      </c>
      <c r="E637" s="726">
        <v>3713</v>
      </c>
      <c r="F637" s="726">
        <v>3458</v>
      </c>
      <c r="G637" s="726">
        <v>3458</v>
      </c>
      <c r="H637" s="726">
        <v>0</v>
      </c>
      <c r="I637" s="726">
        <v>255</v>
      </c>
      <c r="J637" s="726">
        <v>45</v>
      </c>
      <c r="K637" s="726">
        <v>41</v>
      </c>
      <c r="L637" s="725">
        <v>169</v>
      </c>
      <c r="M637" s="726">
        <v>3652</v>
      </c>
      <c r="N637" s="726">
        <v>18</v>
      </c>
      <c r="O637" s="726">
        <v>7</v>
      </c>
      <c r="P637" s="726">
        <v>1</v>
      </c>
      <c r="Q637" s="726">
        <v>35</v>
      </c>
    </row>
    <row r="638" spans="2:17" ht="9" customHeight="1">
      <c r="B638" s="723"/>
      <c r="C638" s="723"/>
      <c r="D638" s="709" t="s">
        <v>1696</v>
      </c>
      <c r="E638" s="726">
        <v>1290</v>
      </c>
      <c r="F638" s="726">
        <v>950</v>
      </c>
      <c r="G638" s="726">
        <v>950</v>
      </c>
      <c r="H638" s="726">
        <v>0</v>
      </c>
      <c r="I638" s="726">
        <v>340</v>
      </c>
      <c r="J638" s="726">
        <v>35</v>
      </c>
      <c r="K638" s="726">
        <v>93</v>
      </c>
      <c r="L638" s="725">
        <v>212</v>
      </c>
      <c r="M638" s="726">
        <v>1260</v>
      </c>
      <c r="N638" s="726">
        <v>5</v>
      </c>
      <c r="O638" s="726">
        <v>6</v>
      </c>
      <c r="P638" s="726">
        <v>2</v>
      </c>
      <c r="Q638" s="726">
        <v>17</v>
      </c>
    </row>
    <row r="639" spans="2:17" ht="9" customHeight="1">
      <c r="B639" s="723"/>
      <c r="C639" s="723"/>
      <c r="D639" s="709" t="s">
        <v>1697</v>
      </c>
      <c r="E639" s="726">
        <v>5003</v>
      </c>
      <c r="F639" s="726">
        <v>4408</v>
      </c>
      <c r="G639" s="726">
        <v>4408</v>
      </c>
      <c r="H639" s="726">
        <v>0</v>
      </c>
      <c r="I639" s="726">
        <v>595</v>
      </c>
      <c r="J639" s="726">
        <v>80</v>
      </c>
      <c r="K639" s="726">
        <v>134</v>
      </c>
      <c r="L639" s="725">
        <v>381</v>
      </c>
      <c r="M639" s="726">
        <v>4912</v>
      </c>
      <c r="N639" s="726">
        <v>23</v>
      </c>
      <c r="O639" s="726">
        <v>13</v>
      </c>
      <c r="P639" s="726">
        <v>3</v>
      </c>
      <c r="Q639" s="726">
        <v>52</v>
      </c>
    </row>
    <row r="640" spans="2:17" ht="9" customHeight="1">
      <c r="B640" s="723"/>
      <c r="C640" s="723"/>
    </row>
    <row r="641" spans="1:17" ht="9" customHeight="1">
      <c r="B641" s="723"/>
      <c r="C641" s="723"/>
    </row>
    <row r="642" spans="1:17" ht="9" customHeight="1">
      <c r="B642" s="723"/>
      <c r="C642" s="723"/>
    </row>
    <row r="643" spans="1:17" ht="9" customHeight="1">
      <c r="B643" s="723"/>
      <c r="C643" s="723"/>
    </row>
    <row r="644" spans="1:17" ht="9" customHeight="1">
      <c r="B644" s="723"/>
      <c r="C644" s="723"/>
    </row>
    <row r="645" spans="1:17" s="43" customFormat="1" ht="9.75" customHeight="1">
      <c r="A645" s="440" t="s">
        <v>52</v>
      </c>
      <c r="D645" s="709"/>
      <c r="E645" s="726"/>
      <c r="F645" s="726"/>
      <c r="G645" s="726"/>
      <c r="H645" s="726"/>
      <c r="I645" s="726"/>
      <c r="J645" s="726"/>
      <c r="K645" s="726"/>
      <c r="L645" s="725"/>
      <c r="M645" s="726"/>
      <c r="N645" s="726"/>
      <c r="O645" s="726"/>
      <c r="P645" s="726"/>
      <c r="Q645" s="726"/>
    </row>
    <row r="646" spans="1:17" ht="18" customHeight="1">
      <c r="B646" s="723"/>
      <c r="C646" s="729" t="s">
        <v>1808</v>
      </c>
      <c r="D646" s="709" t="s">
        <v>1695</v>
      </c>
      <c r="E646" s="726">
        <v>1510</v>
      </c>
      <c r="F646" s="726">
        <v>1384</v>
      </c>
      <c r="G646" s="726">
        <v>0</v>
      </c>
      <c r="H646" s="726">
        <v>1384</v>
      </c>
      <c r="I646" s="726">
        <v>126</v>
      </c>
      <c r="J646" s="726">
        <v>48</v>
      </c>
      <c r="K646" s="726">
        <v>28</v>
      </c>
      <c r="L646" s="725">
        <v>50</v>
      </c>
      <c r="M646" s="726">
        <v>1448</v>
      </c>
      <c r="N646" s="726">
        <v>18</v>
      </c>
      <c r="O646" s="726">
        <v>18</v>
      </c>
      <c r="P646" s="726">
        <v>0</v>
      </c>
      <c r="Q646" s="726">
        <v>26</v>
      </c>
    </row>
    <row r="647" spans="1:17" ht="9" customHeight="1">
      <c r="B647" s="723"/>
      <c r="C647" s="723"/>
      <c r="D647" s="709" t="s">
        <v>1696</v>
      </c>
      <c r="E647" s="726">
        <v>574</v>
      </c>
      <c r="F647" s="726">
        <v>396</v>
      </c>
      <c r="G647" s="726">
        <v>0</v>
      </c>
      <c r="H647" s="726">
        <v>396</v>
      </c>
      <c r="I647" s="726">
        <v>178</v>
      </c>
      <c r="J647" s="726">
        <v>23</v>
      </c>
      <c r="K647" s="726">
        <v>78</v>
      </c>
      <c r="L647" s="725">
        <v>77</v>
      </c>
      <c r="M647" s="726">
        <v>531</v>
      </c>
      <c r="N647" s="726">
        <v>16</v>
      </c>
      <c r="O647" s="726">
        <v>11</v>
      </c>
      <c r="P647" s="726">
        <v>0</v>
      </c>
      <c r="Q647" s="726">
        <v>16</v>
      </c>
    </row>
    <row r="648" spans="1:17" ht="9" customHeight="1">
      <c r="B648" s="723"/>
      <c r="C648" s="723"/>
      <c r="D648" s="709" t="s">
        <v>1697</v>
      </c>
      <c r="E648" s="726">
        <v>2084</v>
      </c>
      <c r="F648" s="726">
        <v>1780</v>
      </c>
      <c r="G648" s="726">
        <v>0</v>
      </c>
      <c r="H648" s="726">
        <v>1780</v>
      </c>
      <c r="I648" s="726">
        <v>304</v>
      </c>
      <c r="J648" s="726">
        <v>71</v>
      </c>
      <c r="K648" s="726">
        <v>106</v>
      </c>
      <c r="L648" s="725">
        <v>127</v>
      </c>
      <c r="M648" s="726">
        <v>1979</v>
      </c>
      <c r="N648" s="726">
        <v>34</v>
      </c>
      <c r="O648" s="726">
        <v>29</v>
      </c>
      <c r="P648" s="726">
        <v>0</v>
      </c>
      <c r="Q648" s="726">
        <v>42</v>
      </c>
    </row>
    <row r="649" spans="1:17" ht="18" customHeight="1">
      <c r="B649" s="723"/>
      <c r="C649" s="729" t="s">
        <v>1809</v>
      </c>
      <c r="D649" s="709" t="s">
        <v>1695</v>
      </c>
      <c r="E649" s="726">
        <v>3046</v>
      </c>
      <c r="F649" s="726">
        <v>2604</v>
      </c>
      <c r="G649" s="726">
        <v>2604</v>
      </c>
      <c r="H649" s="726">
        <v>0</v>
      </c>
      <c r="I649" s="726">
        <v>442</v>
      </c>
      <c r="J649" s="726">
        <v>85</v>
      </c>
      <c r="K649" s="726">
        <v>135</v>
      </c>
      <c r="L649" s="725">
        <v>222</v>
      </c>
      <c r="M649" s="726">
        <v>2877</v>
      </c>
      <c r="N649" s="726">
        <v>92</v>
      </c>
      <c r="O649" s="726">
        <v>38</v>
      </c>
      <c r="P649" s="726">
        <v>7</v>
      </c>
      <c r="Q649" s="726">
        <v>32</v>
      </c>
    </row>
    <row r="650" spans="1:17" ht="9" customHeight="1">
      <c r="B650" s="723"/>
      <c r="C650" s="723"/>
      <c r="D650" s="709" t="s">
        <v>1696</v>
      </c>
      <c r="E650" s="726">
        <v>2309</v>
      </c>
      <c r="F650" s="726">
        <v>1308</v>
      </c>
      <c r="G650" s="726">
        <v>1308</v>
      </c>
      <c r="H650" s="726">
        <v>0</v>
      </c>
      <c r="I650" s="726">
        <v>1001</v>
      </c>
      <c r="J650" s="726">
        <v>109</v>
      </c>
      <c r="K650" s="726">
        <v>433</v>
      </c>
      <c r="L650" s="725">
        <v>459</v>
      </c>
      <c r="M650" s="726">
        <v>2176</v>
      </c>
      <c r="N650" s="726">
        <v>75</v>
      </c>
      <c r="O650" s="726">
        <v>31</v>
      </c>
      <c r="P650" s="726">
        <v>6</v>
      </c>
      <c r="Q650" s="726">
        <v>21</v>
      </c>
    </row>
    <row r="651" spans="1:17" ht="9" customHeight="1">
      <c r="B651" s="723"/>
      <c r="C651" s="723"/>
      <c r="D651" s="709" t="s">
        <v>1697</v>
      </c>
      <c r="E651" s="726">
        <v>5355</v>
      </c>
      <c r="F651" s="726">
        <v>3912</v>
      </c>
      <c r="G651" s="726">
        <v>3912</v>
      </c>
      <c r="H651" s="726">
        <v>0</v>
      </c>
      <c r="I651" s="726">
        <v>1443</v>
      </c>
      <c r="J651" s="726">
        <v>194</v>
      </c>
      <c r="K651" s="726">
        <v>568</v>
      </c>
      <c r="L651" s="725">
        <v>681</v>
      </c>
      <c r="M651" s="726">
        <v>5053</v>
      </c>
      <c r="N651" s="726">
        <v>167</v>
      </c>
      <c r="O651" s="726">
        <v>69</v>
      </c>
      <c r="P651" s="726">
        <v>13</v>
      </c>
      <c r="Q651" s="726">
        <v>53</v>
      </c>
    </row>
    <row r="652" spans="1:17" ht="18" customHeight="1">
      <c r="B652" s="723"/>
      <c r="C652" s="729" t="s">
        <v>1810</v>
      </c>
      <c r="D652" s="709" t="s">
        <v>1695</v>
      </c>
      <c r="E652" s="726">
        <v>17122</v>
      </c>
      <c r="F652" s="726">
        <v>12881</v>
      </c>
      <c r="G652" s="726">
        <v>23</v>
      </c>
      <c r="H652" s="726">
        <v>12858</v>
      </c>
      <c r="I652" s="726">
        <v>4241</v>
      </c>
      <c r="J652" s="726">
        <v>594</v>
      </c>
      <c r="K652" s="726">
        <v>2646</v>
      </c>
      <c r="L652" s="725">
        <v>1001</v>
      </c>
      <c r="M652" s="726">
        <v>12233</v>
      </c>
      <c r="N652" s="726">
        <v>3520</v>
      </c>
      <c r="O652" s="726">
        <v>1209</v>
      </c>
      <c r="P652" s="726">
        <v>6</v>
      </c>
      <c r="Q652" s="726">
        <v>154</v>
      </c>
    </row>
    <row r="653" spans="1:17" ht="9" customHeight="1">
      <c r="B653" s="723"/>
      <c r="C653" s="723"/>
      <c r="D653" s="709" t="s">
        <v>1696</v>
      </c>
      <c r="E653" s="726">
        <v>22085</v>
      </c>
      <c r="F653" s="726">
        <v>11806</v>
      </c>
      <c r="G653" s="726">
        <v>6</v>
      </c>
      <c r="H653" s="726">
        <v>11800</v>
      </c>
      <c r="I653" s="726">
        <v>10279</v>
      </c>
      <c r="J653" s="726">
        <v>1149</v>
      </c>
      <c r="K653" s="726">
        <v>6524</v>
      </c>
      <c r="L653" s="725">
        <v>2606</v>
      </c>
      <c r="M653" s="726">
        <v>14324</v>
      </c>
      <c r="N653" s="726">
        <v>5437</v>
      </c>
      <c r="O653" s="726">
        <v>2056</v>
      </c>
      <c r="P653" s="726">
        <v>17</v>
      </c>
      <c r="Q653" s="726">
        <v>251</v>
      </c>
    </row>
    <row r="654" spans="1:17" ht="9" customHeight="1">
      <c r="B654" s="723"/>
      <c r="C654" s="723"/>
      <c r="D654" s="709" t="s">
        <v>1697</v>
      </c>
      <c r="E654" s="726">
        <v>39207</v>
      </c>
      <c r="F654" s="726">
        <v>24687</v>
      </c>
      <c r="G654" s="726">
        <v>29</v>
      </c>
      <c r="H654" s="726">
        <v>24658</v>
      </c>
      <c r="I654" s="726">
        <v>14520</v>
      </c>
      <c r="J654" s="726">
        <v>1743</v>
      </c>
      <c r="K654" s="726">
        <v>9170</v>
      </c>
      <c r="L654" s="725">
        <v>3607</v>
      </c>
      <c r="M654" s="726">
        <v>26557</v>
      </c>
      <c r="N654" s="726">
        <v>8957</v>
      </c>
      <c r="O654" s="726">
        <v>3265</v>
      </c>
      <c r="P654" s="726">
        <v>23</v>
      </c>
      <c r="Q654" s="726">
        <v>405</v>
      </c>
    </row>
    <row r="655" spans="1:17" ht="18" customHeight="1">
      <c r="B655" s="723"/>
      <c r="C655" s="723" t="s">
        <v>1811</v>
      </c>
      <c r="D655" s="709" t="s">
        <v>1695</v>
      </c>
      <c r="E655" s="726">
        <v>22</v>
      </c>
      <c r="F655" s="726">
        <v>11</v>
      </c>
      <c r="G655" s="726">
        <v>1</v>
      </c>
      <c r="H655" s="726">
        <v>10</v>
      </c>
      <c r="I655" s="726">
        <v>11</v>
      </c>
      <c r="J655" s="726">
        <v>0</v>
      </c>
      <c r="K655" s="726">
        <v>10</v>
      </c>
      <c r="L655" s="725">
        <v>1</v>
      </c>
      <c r="M655" s="726">
        <v>4</v>
      </c>
      <c r="N655" s="726">
        <v>17</v>
      </c>
      <c r="O655" s="726">
        <v>0</v>
      </c>
      <c r="P655" s="726">
        <v>1</v>
      </c>
      <c r="Q655" s="726">
        <v>0</v>
      </c>
    </row>
    <row r="656" spans="1:17" ht="9" customHeight="1">
      <c r="B656" s="723"/>
      <c r="C656" s="723"/>
      <c r="D656" s="709" t="s">
        <v>1696</v>
      </c>
      <c r="E656" s="726">
        <v>36</v>
      </c>
      <c r="F656" s="726">
        <v>10</v>
      </c>
      <c r="G656" s="726">
        <v>2</v>
      </c>
      <c r="H656" s="726">
        <v>8</v>
      </c>
      <c r="I656" s="726">
        <v>26</v>
      </c>
      <c r="J656" s="726">
        <v>3</v>
      </c>
      <c r="K656" s="726">
        <v>20</v>
      </c>
      <c r="L656" s="725">
        <v>3</v>
      </c>
      <c r="M656" s="726">
        <v>7</v>
      </c>
      <c r="N656" s="726">
        <v>23</v>
      </c>
      <c r="O656" s="726">
        <v>0</v>
      </c>
      <c r="P656" s="726">
        <v>5</v>
      </c>
      <c r="Q656" s="726">
        <v>1</v>
      </c>
    </row>
    <row r="657" spans="2:17" ht="9" customHeight="1">
      <c r="B657" s="723"/>
      <c r="C657" s="723"/>
      <c r="D657" s="709" t="s">
        <v>1697</v>
      </c>
      <c r="E657" s="726">
        <v>58</v>
      </c>
      <c r="F657" s="726">
        <v>21</v>
      </c>
      <c r="G657" s="726">
        <v>3</v>
      </c>
      <c r="H657" s="726">
        <v>18</v>
      </c>
      <c r="I657" s="726">
        <v>37</v>
      </c>
      <c r="J657" s="726">
        <v>3</v>
      </c>
      <c r="K657" s="726">
        <v>30</v>
      </c>
      <c r="L657" s="725">
        <v>4</v>
      </c>
      <c r="M657" s="726">
        <v>11</v>
      </c>
      <c r="N657" s="726">
        <v>40</v>
      </c>
      <c r="O657" s="726">
        <v>0</v>
      </c>
      <c r="P657" s="726">
        <v>6</v>
      </c>
      <c r="Q657" s="726">
        <v>1</v>
      </c>
    </row>
    <row r="658" spans="2:17" ht="18" customHeight="1">
      <c r="B658" s="723"/>
      <c r="C658" s="730" t="s">
        <v>1800</v>
      </c>
      <c r="D658" s="709" t="s">
        <v>1695</v>
      </c>
      <c r="E658" s="726">
        <v>25413</v>
      </c>
      <c r="F658" s="726">
        <v>20338</v>
      </c>
      <c r="G658" s="726">
        <v>6086</v>
      </c>
      <c r="H658" s="726">
        <v>14252</v>
      </c>
      <c r="I658" s="726">
        <v>5075</v>
      </c>
      <c r="J658" s="726">
        <v>772</v>
      </c>
      <c r="K658" s="726">
        <v>2860</v>
      </c>
      <c r="L658" s="725">
        <v>1443</v>
      </c>
      <c r="M658" s="726">
        <v>20214</v>
      </c>
      <c r="N658" s="726">
        <v>3665</v>
      </c>
      <c r="O658" s="726">
        <v>1272</v>
      </c>
      <c r="P658" s="726">
        <v>15</v>
      </c>
      <c r="Q658" s="726">
        <v>247</v>
      </c>
    </row>
    <row r="659" spans="2:17" ht="9" customHeight="1">
      <c r="B659" s="723"/>
      <c r="C659" s="723"/>
      <c r="D659" s="709" t="s">
        <v>1696</v>
      </c>
      <c r="E659" s="726">
        <v>26294</v>
      </c>
      <c r="F659" s="726">
        <v>14470</v>
      </c>
      <c r="G659" s="726">
        <v>2266</v>
      </c>
      <c r="H659" s="726">
        <v>12204</v>
      </c>
      <c r="I659" s="726">
        <v>11824</v>
      </c>
      <c r="J659" s="726">
        <v>1319</v>
      </c>
      <c r="K659" s="726">
        <v>7148</v>
      </c>
      <c r="L659" s="725">
        <v>3357</v>
      </c>
      <c r="M659" s="726">
        <v>18298</v>
      </c>
      <c r="N659" s="726">
        <v>5556</v>
      </c>
      <c r="O659" s="726">
        <v>2104</v>
      </c>
      <c r="P659" s="726">
        <v>30</v>
      </c>
      <c r="Q659" s="726">
        <v>306</v>
      </c>
    </row>
    <row r="660" spans="2:17" ht="9" customHeight="1">
      <c r="B660" s="723"/>
      <c r="C660" s="723"/>
      <c r="D660" s="709" t="s">
        <v>1697</v>
      </c>
      <c r="E660" s="726">
        <v>51707</v>
      </c>
      <c r="F660" s="726">
        <v>34808</v>
      </c>
      <c r="G660" s="726">
        <v>8352</v>
      </c>
      <c r="H660" s="726">
        <v>26456</v>
      </c>
      <c r="I660" s="726">
        <v>16899</v>
      </c>
      <c r="J660" s="726">
        <v>2091</v>
      </c>
      <c r="K660" s="726">
        <v>10008</v>
      </c>
      <c r="L660" s="725">
        <v>4800</v>
      </c>
      <c r="M660" s="726">
        <v>38512</v>
      </c>
      <c r="N660" s="726">
        <v>9221</v>
      </c>
      <c r="O660" s="726">
        <v>3376</v>
      </c>
      <c r="P660" s="726">
        <v>45</v>
      </c>
      <c r="Q660" s="726">
        <v>553</v>
      </c>
    </row>
    <row r="661" spans="2:17" ht="18" customHeight="1">
      <c r="B661" s="76" t="s">
        <v>684</v>
      </c>
      <c r="C661" s="723"/>
    </row>
    <row r="662" spans="2:17" ht="27" customHeight="1">
      <c r="B662" s="723"/>
      <c r="C662" s="723" t="s">
        <v>1812</v>
      </c>
      <c r="D662" s="709" t="s">
        <v>1695</v>
      </c>
      <c r="E662" s="726">
        <v>2</v>
      </c>
      <c r="F662" s="728" t="s">
        <v>1701</v>
      </c>
      <c r="G662" s="728" t="s">
        <v>1701</v>
      </c>
      <c r="H662" s="728" t="s">
        <v>1701</v>
      </c>
      <c r="I662" s="728" t="s">
        <v>1701</v>
      </c>
      <c r="J662" s="728" t="s">
        <v>1701</v>
      </c>
      <c r="K662" s="728" t="s">
        <v>1701</v>
      </c>
      <c r="L662" s="731" t="s">
        <v>1701</v>
      </c>
      <c r="M662" s="728" t="s">
        <v>1701</v>
      </c>
      <c r="N662" s="728" t="s">
        <v>1701</v>
      </c>
      <c r="O662" s="728" t="s">
        <v>1701</v>
      </c>
      <c r="P662" s="728" t="s">
        <v>1701</v>
      </c>
      <c r="Q662" s="728" t="s">
        <v>1701</v>
      </c>
    </row>
    <row r="663" spans="2:17" ht="9" customHeight="1">
      <c r="B663" s="723"/>
      <c r="C663" s="723"/>
      <c r="D663" s="709" t="s">
        <v>1696</v>
      </c>
      <c r="E663" s="726">
        <v>1</v>
      </c>
      <c r="F663" s="728" t="s">
        <v>1701</v>
      </c>
      <c r="G663" s="728" t="s">
        <v>1701</v>
      </c>
      <c r="H663" s="728" t="s">
        <v>1701</v>
      </c>
      <c r="I663" s="728" t="s">
        <v>1701</v>
      </c>
      <c r="J663" s="728" t="s">
        <v>1701</v>
      </c>
      <c r="K663" s="728" t="s">
        <v>1701</v>
      </c>
      <c r="L663" s="731" t="s">
        <v>1701</v>
      </c>
      <c r="M663" s="728" t="s">
        <v>1701</v>
      </c>
      <c r="N663" s="728" t="s">
        <v>1701</v>
      </c>
      <c r="O663" s="728" t="s">
        <v>1701</v>
      </c>
      <c r="P663" s="728" t="s">
        <v>1701</v>
      </c>
      <c r="Q663" s="728" t="s">
        <v>1701</v>
      </c>
    </row>
    <row r="664" spans="2:17" ht="9" customHeight="1">
      <c r="B664" s="723"/>
      <c r="C664" s="723"/>
      <c r="D664" s="709" t="s">
        <v>1697</v>
      </c>
      <c r="E664" s="726">
        <v>3</v>
      </c>
      <c r="F664" s="728" t="s">
        <v>1701</v>
      </c>
      <c r="G664" s="728" t="s">
        <v>1701</v>
      </c>
      <c r="H664" s="728" t="s">
        <v>1701</v>
      </c>
      <c r="I664" s="728" t="s">
        <v>1701</v>
      </c>
      <c r="J664" s="728" t="s">
        <v>1701</v>
      </c>
      <c r="K664" s="728" t="s">
        <v>1701</v>
      </c>
      <c r="L664" s="731" t="s">
        <v>1701</v>
      </c>
      <c r="M664" s="728" t="s">
        <v>1701</v>
      </c>
      <c r="N664" s="728" t="s">
        <v>1701</v>
      </c>
      <c r="O664" s="728" t="s">
        <v>1701</v>
      </c>
      <c r="P664" s="728" t="s">
        <v>1701</v>
      </c>
      <c r="Q664" s="728" t="s">
        <v>1701</v>
      </c>
    </row>
    <row r="665" spans="2:17" ht="18" customHeight="1">
      <c r="B665" s="723"/>
      <c r="C665" s="723" t="s">
        <v>1813</v>
      </c>
      <c r="D665" s="709" t="s">
        <v>1695</v>
      </c>
      <c r="E665" s="726">
        <v>2</v>
      </c>
      <c r="F665" s="728" t="s">
        <v>1701</v>
      </c>
      <c r="G665" s="728" t="s">
        <v>1701</v>
      </c>
      <c r="H665" s="728" t="s">
        <v>1701</v>
      </c>
      <c r="I665" s="728" t="s">
        <v>1701</v>
      </c>
      <c r="J665" s="728" t="s">
        <v>1701</v>
      </c>
      <c r="K665" s="728" t="s">
        <v>1701</v>
      </c>
      <c r="L665" s="731" t="s">
        <v>1701</v>
      </c>
      <c r="M665" s="728" t="s">
        <v>1701</v>
      </c>
      <c r="N665" s="728" t="s">
        <v>1701</v>
      </c>
      <c r="O665" s="728" t="s">
        <v>1701</v>
      </c>
      <c r="P665" s="728" t="s">
        <v>1701</v>
      </c>
      <c r="Q665" s="728" t="s">
        <v>1701</v>
      </c>
    </row>
    <row r="666" spans="2:17" ht="9" customHeight="1">
      <c r="B666" s="723"/>
      <c r="C666" s="723"/>
      <c r="D666" s="709" t="s">
        <v>1697</v>
      </c>
      <c r="E666" s="726">
        <v>2</v>
      </c>
      <c r="F666" s="728" t="s">
        <v>1701</v>
      </c>
      <c r="G666" s="728" t="s">
        <v>1701</v>
      </c>
      <c r="H666" s="728" t="s">
        <v>1701</v>
      </c>
      <c r="I666" s="728" t="s">
        <v>1701</v>
      </c>
      <c r="J666" s="728" t="s">
        <v>1701</v>
      </c>
      <c r="K666" s="728" t="s">
        <v>1701</v>
      </c>
      <c r="L666" s="731" t="s">
        <v>1701</v>
      </c>
      <c r="M666" s="728" t="s">
        <v>1701</v>
      </c>
      <c r="N666" s="728" t="s">
        <v>1701</v>
      </c>
      <c r="O666" s="728" t="s">
        <v>1701</v>
      </c>
      <c r="P666" s="728" t="s">
        <v>1701</v>
      </c>
      <c r="Q666" s="728" t="s">
        <v>1701</v>
      </c>
    </row>
    <row r="667" spans="2:17" ht="18" customHeight="1">
      <c r="B667" s="723"/>
      <c r="C667" s="729" t="s">
        <v>1816</v>
      </c>
      <c r="D667" s="709" t="s">
        <v>1695</v>
      </c>
      <c r="E667" s="726">
        <v>11</v>
      </c>
      <c r="F667" s="728" t="s">
        <v>1701</v>
      </c>
      <c r="G667" s="728" t="s">
        <v>1701</v>
      </c>
      <c r="H667" s="728" t="s">
        <v>1701</v>
      </c>
      <c r="I667" s="728" t="s">
        <v>1701</v>
      </c>
      <c r="J667" s="728" t="s">
        <v>1701</v>
      </c>
      <c r="K667" s="728" t="s">
        <v>1701</v>
      </c>
      <c r="L667" s="731" t="s">
        <v>1701</v>
      </c>
      <c r="M667" s="728" t="s">
        <v>1701</v>
      </c>
      <c r="N667" s="728" t="s">
        <v>1701</v>
      </c>
      <c r="O667" s="728" t="s">
        <v>1701</v>
      </c>
      <c r="P667" s="728" t="s">
        <v>1701</v>
      </c>
      <c r="Q667" s="728" t="s">
        <v>1701</v>
      </c>
    </row>
    <row r="668" spans="2:17" ht="9" customHeight="1">
      <c r="B668" s="723"/>
      <c r="C668" s="723"/>
      <c r="D668" s="709" t="s">
        <v>1696</v>
      </c>
      <c r="E668" s="726">
        <v>14</v>
      </c>
      <c r="F668" s="728" t="s">
        <v>1701</v>
      </c>
      <c r="G668" s="728" t="s">
        <v>1701</v>
      </c>
      <c r="H668" s="728" t="s">
        <v>1701</v>
      </c>
      <c r="I668" s="728" t="s">
        <v>1701</v>
      </c>
      <c r="J668" s="728" t="s">
        <v>1701</v>
      </c>
      <c r="K668" s="728" t="s">
        <v>1701</v>
      </c>
      <c r="L668" s="731" t="s">
        <v>1701</v>
      </c>
      <c r="M668" s="728" t="s">
        <v>1701</v>
      </c>
      <c r="N668" s="728" t="s">
        <v>1701</v>
      </c>
      <c r="O668" s="728" t="s">
        <v>1701</v>
      </c>
      <c r="P668" s="728" t="s">
        <v>1701</v>
      </c>
      <c r="Q668" s="728" t="s">
        <v>1701</v>
      </c>
    </row>
    <row r="669" spans="2:17" ht="9" customHeight="1">
      <c r="B669" s="723"/>
      <c r="C669" s="723"/>
      <c r="D669" s="709" t="s">
        <v>1697</v>
      </c>
      <c r="E669" s="726">
        <v>25</v>
      </c>
      <c r="F669" s="728" t="s">
        <v>1701</v>
      </c>
      <c r="G669" s="728" t="s">
        <v>1701</v>
      </c>
      <c r="H669" s="728" t="s">
        <v>1701</v>
      </c>
      <c r="I669" s="728" t="s">
        <v>1701</v>
      </c>
      <c r="J669" s="728" t="s">
        <v>1701</v>
      </c>
      <c r="K669" s="728" t="s">
        <v>1701</v>
      </c>
      <c r="L669" s="731" t="s">
        <v>1701</v>
      </c>
      <c r="M669" s="728" t="s">
        <v>1701</v>
      </c>
      <c r="N669" s="728" t="s">
        <v>1701</v>
      </c>
      <c r="O669" s="728" t="s">
        <v>1701</v>
      </c>
      <c r="P669" s="728" t="s">
        <v>1701</v>
      </c>
      <c r="Q669" s="728" t="s">
        <v>1701</v>
      </c>
    </row>
    <row r="670" spans="2:17" ht="18" customHeight="1">
      <c r="B670" s="723"/>
      <c r="C670" s="729" t="s">
        <v>1817</v>
      </c>
      <c r="D670" s="709" t="s">
        <v>1695</v>
      </c>
      <c r="E670" s="726">
        <v>6</v>
      </c>
      <c r="F670" s="726">
        <v>2</v>
      </c>
      <c r="G670" s="726">
        <v>0</v>
      </c>
      <c r="H670" s="726">
        <v>2</v>
      </c>
      <c r="I670" s="726">
        <v>4</v>
      </c>
      <c r="J670" s="726">
        <v>1</v>
      </c>
      <c r="K670" s="726">
        <v>2</v>
      </c>
      <c r="L670" s="725">
        <v>1</v>
      </c>
      <c r="M670" s="726">
        <v>4</v>
      </c>
      <c r="N670" s="726">
        <v>1</v>
      </c>
      <c r="O670" s="726">
        <v>0</v>
      </c>
      <c r="P670" s="726">
        <v>1</v>
      </c>
      <c r="Q670" s="726">
        <v>0</v>
      </c>
    </row>
    <row r="671" spans="2:17" ht="9" customHeight="1">
      <c r="B671" s="723"/>
      <c r="C671" s="723"/>
      <c r="D671" s="709" t="s">
        <v>1696</v>
      </c>
      <c r="E671" s="726">
        <v>40</v>
      </c>
      <c r="F671" s="726">
        <v>10</v>
      </c>
      <c r="G671" s="726">
        <v>0</v>
      </c>
      <c r="H671" s="726">
        <v>10</v>
      </c>
      <c r="I671" s="726">
        <v>30</v>
      </c>
      <c r="J671" s="726">
        <v>6</v>
      </c>
      <c r="K671" s="726">
        <v>22</v>
      </c>
      <c r="L671" s="725">
        <v>2</v>
      </c>
      <c r="M671" s="726">
        <v>35</v>
      </c>
      <c r="N671" s="726">
        <v>3</v>
      </c>
      <c r="O671" s="726">
        <v>1</v>
      </c>
      <c r="P671" s="726">
        <v>1</v>
      </c>
      <c r="Q671" s="726">
        <v>0</v>
      </c>
    </row>
    <row r="672" spans="2:17" ht="9" customHeight="1">
      <c r="B672" s="723"/>
      <c r="C672" s="723"/>
      <c r="D672" s="709" t="s">
        <v>1697</v>
      </c>
      <c r="E672" s="726">
        <v>46</v>
      </c>
      <c r="F672" s="726">
        <v>12</v>
      </c>
      <c r="G672" s="726">
        <v>0</v>
      </c>
      <c r="H672" s="726">
        <v>12</v>
      </c>
      <c r="I672" s="726">
        <v>34</v>
      </c>
      <c r="J672" s="726">
        <v>7</v>
      </c>
      <c r="K672" s="726">
        <v>24</v>
      </c>
      <c r="L672" s="725">
        <v>3</v>
      </c>
      <c r="M672" s="726">
        <v>39</v>
      </c>
      <c r="N672" s="726">
        <v>4</v>
      </c>
      <c r="O672" s="726">
        <v>1</v>
      </c>
      <c r="P672" s="726">
        <v>2</v>
      </c>
      <c r="Q672" s="726">
        <v>0</v>
      </c>
    </row>
    <row r="673" spans="2:17" ht="18" customHeight="1">
      <c r="B673" s="723"/>
      <c r="C673" s="730" t="s">
        <v>1800</v>
      </c>
      <c r="D673" s="709" t="s">
        <v>1695</v>
      </c>
      <c r="E673" s="726">
        <v>21</v>
      </c>
      <c r="F673" s="726">
        <v>12</v>
      </c>
      <c r="G673" s="726">
        <v>10</v>
      </c>
      <c r="H673" s="726">
        <v>2</v>
      </c>
      <c r="I673" s="726">
        <v>9</v>
      </c>
      <c r="J673" s="726">
        <v>3</v>
      </c>
      <c r="K673" s="726">
        <v>4</v>
      </c>
      <c r="L673" s="725">
        <v>2</v>
      </c>
      <c r="M673" s="726">
        <v>13</v>
      </c>
      <c r="N673" s="726">
        <v>1</v>
      </c>
      <c r="O673" s="726">
        <v>2</v>
      </c>
      <c r="P673" s="726">
        <v>5</v>
      </c>
      <c r="Q673" s="726">
        <v>0</v>
      </c>
    </row>
    <row r="674" spans="2:17" ht="9" customHeight="1">
      <c r="B674" s="723"/>
      <c r="C674" s="723"/>
      <c r="D674" s="709" t="s">
        <v>1696</v>
      </c>
      <c r="E674" s="726">
        <v>55</v>
      </c>
      <c r="F674" s="726">
        <v>19</v>
      </c>
      <c r="G674" s="726">
        <v>9</v>
      </c>
      <c r="H674" s="726">
        <v>10</v>
      </c>
      <c r="I674" s="726">
        <v>36</v>
      </c>
      <c r="J674" s="726">
        <v>6</v>
      </c>
      <c r="K674" s="726">
        <v>28</v>
      </c>
      <c r="L674" s="725">
        <v>2</v>
      </c>
      <c r="M674" s="726">
        <v>45</v>
      </c>
      <c r="N674" s="726">
        <v>4</v>
      </c>
      <c r="O674" s="726">
        <v>1</v>
      </c>
      <c r="P674" s="726">
        <v>5</v>
      </c>
      <c r="Q674" s="726">
        <v>0</v>
      </c>
    </row>
    <row r="675" spans="2:17" ht="9" customHeight="1">
      <c r="B675" s="723"/>
      <c r="C675" s="723"/>
      <c r="D675" s="709" t="s">
        <v>1697</v>
      </c>
      <c r="E675" s="726">
        <v>76</v>
      </c>
      <c r="F675" s="726">
        <v>31</v>
      </c>
      <c r="G675" s="726">
        <v>19</v>
      </c>
      <c r="H675" s="726">
        <v>12</v>
      </c>
      <c r="I675" s="726">
        <v>45</v>
      </c>
      <c r="J675" s="726">
        <v>9</v>
      </c>
      <c r="K675" s="726">
        <v>32</v>
      </c>
      <c r="L675" s="725">
        <v>4</v>
      </c>
      <c r="M675" s="726">
        <v>58</v>
      </c>
      <c r="N675" s="726">
        <v>5</v>
      </c>
      <c r="O675" s="726">
        <v>3</v>
      </c>
      <c r="P675" s="726">
        <v>10</v>
      </c>
      <c r="Q675" s="726">
        <v>0</v>
      </c>
    </row>
    <row r="676" spans="2:17" ht="18" customHeight="1">
      <c r="B676" s="76" t="s">
        <v>1818</v>
      </c>
      <c r="C676" s="723"/>
      <c r="D676" s="709" t="s">
        <v>1695</v>
      </c>
      <c r="E676" s="726">
        <v>28808</v>
      </c>
      <c r="F676" s="726">
        <v>23222</v>
      </c>
      <c r="G676" s="726">
        <v>8344</v>
      </c>
      <c r="H676" s="726">
        <v>14878</v>
      </c>
      <c r="I676" s="726">
        <v>5586</v>
      </c>
      <c r="J676" s="726">
        <v>799</v>
      </c>
      <c r="K676" s="726">
        <v>2990</v>
      </c>
      <c r="L676" s="725">
        <v>1797</v>
      </c>
      <c r="M676" s="726">
        <v>23242</v>
      </c>
      <c r="N676" s="726">
        <v>3807</v>
      </c>
      <c r="O676" s="726">
        <v>1370</v>
      </c>
      <c r="P676" s="726">
        <v>128</v>
      </c>
      <c r="Q676" s="726">
        <v>261</v>
      </c>
    </row>
    <row r="677" spans="2:17" ht="9" customHeight="1">
      <c r="B677" s="723"/>
      <c r="C677" s="723"/>
      <c r="D677" s="709" t="s">
        <v>1696</v>
      </c>
      <c r="E677" s="726">
        <v>27380</v>
      </c>
      <c r="F677" s="726">
        <v>15226</v>
      </c>
      <c r="G677" s="726">
        <v>2743</v>
      </c>
      <c r="H677" s="726">
        <v>12483</v>
      </c>
      <c r="I677" s="726">
        <v>12154</v>
      </c>
      <c r="J677" s="726">
        <v>1356</v>
      </c>
      <c r="K677" s="726">
        <v>7323</v>
      </c>
      <c r="L677" s="725">
        <v>3475</v>
      </c>
      <c r="M677" s="726">
        <v>19105</v>
      </c>
      <c r="N677" s="726">
        <v>5670</v>
      </c>
      <c r="O677" s="726">
        <v>2147</v>
      </c>
      <c r="P677" s="726">
        <v>139</v>
      </c>
      <c r="Q677" s="726">
        <v>319</v>
      </c>
    </row>
    <row r="678" spans="2:17" ht="9" customHeight="1">
      <c r="B678" s="723"/>
      <c r="C678" s="723"/>
      <c r="D678" s="709" t="s">
        <v>1697</v>
      </c>
      <c r="E678" s="726">
        <v>56188</v>
      </c>
      <c r="F678" s="726">
        <v>38448</v>
      </c>
      <c r="G678" s="726">
        <v>11087</v>
      </c>
      <c r="H678" s="726">
        <v>27361</v>
      </c>
      <c r="I678" s="726">
        <v>17740</v>
      </c>
      <c r="J678" s="726">
        <v>2155</v>
      </c>
      <c r="K678" s="726">
        <v>10313</v>
      </c>
      <c r="L678" s="725">
        <v>5272</v>
      </c>
      <c r="M678" s="726">
        <v>42347</v>
      </c>
      <c r="N678" s="726">
        <v>9477</v>
      </c>
      <c r="O678" s="726">
        <v>3517</v>
      </c>
      <c r="P678" s="726">
        <v>267</v>
      </c>
      <c r="Q678" s="726">
        <v>580</v>
      </c>
    </row>
    <row r="679" spans="2:17" ht="18" customHeight="1">
      <c r="B679" s="76" t="s">
        <v>693</v>
      </c>
      <c r="C679" s="723"/>
    </row>
    <row r="680" spans="2:17" ht="18" customHeight="1">
      <c r="B680" s="723"/>
      <c r="C680" s="723" t="s">
        <v>694</v>
      </c>
      <c r="D680" s="709" t="s">
        <v>1695</v>
      </c>
      <c r="E680" s="726">
        <v>91</v>
      </c>
      <c r="F680" s="726">
        <v>0</v>
      </c>
      <c r="G680" s="726">
        <v>0</v>
      </c>
      <c r="H680" s="726">
        <v>0</v>
      </c>
      <c r="I680" s="726">
        <v>91</v>
      </c>
      <c r="J680" s="726">
        <v>84</v>
      </c>
      <c r="K680" s="726">
        <v>7</v>
      </c>
      <c r="L680" s="725">
        <v>0</v>
      </c>
      <c r="M680" s="728" t="s">
        <v>1701</v>
      </c>
      <c r="N680" s="728" t="s">
        <v>1701</v>
      </c>
      <c r="O680" s="728" t="s">
        <v>1701</v>
      </c>
      <c r="P680" s="728" t="s">
        <v>1701</v>
      </c>
      <c r="Q680" s="728" t="s">
        <v>1701</v>
      </c>
    </row>
    <row r="681" spans="2:17" ht="9" customHeight="1">
      <c r="B681" s="723"/>
      <c r="C681" s="723"/>
      <c r="D681" s="709" t="s">
        <v>1696</v>
      </c>
      <c r="E681" s="726">
        <v>17</v>
      </c>
      <c r="F681" s="726">
        <v>0</v>
      </c>
      <c r="G681" s="726">
        <v>0</v>
      </c>
      <c r="H681" s="726">
        <v>0</v>
      </c>
      <c r="I681" s="726">
        <v>17</v>
      </c>
      <c r="J681" s="726">
        <v>17</v>
      </c>
      <c r="K681" s="726">
        <v>0</v>
      </c>
      <c r="L681" s="725">
        <v>0</v>
      </c>
      <c r="M681" s="728" t="s">
        <v>1701</v>
      </c>
      <c r="N681" s="728" t="s">
        <v>1701</v>
      </c>
      <c r="O681" s="728" t="s">
        <v>1701</v>
      </c>
      <c r="P681" s="728" t="s">
        <v>1701</v>
      </c>
      <c r="Q681" s="728" t="s">
        <v>1701</v>
      </c>
    </row>
    <row r="682" spans="2:17" ht="9" customHeight="1">
      <c r="B682" s="723"/>
      <c r="C682" s="723"/>
      <c r="D682" s="709" t="s">
        <v>1697</v>
      </c>
      <c r="E682" s="726">
        <v>108</v>
      </c>
      <c r="F682" s="726">
        <v>0</v>
      </c>
      <c r="G682" s="726">
        <v>0</v>
      </c>
      <c r="H682" s="726">
        <v>0</v>
      </c>
      <c r="I682" s="726">
        <v>108</v>
      </c>
      <c r="J682" s="726">
        <v>101</v>
      </c>
      <c r="K682" s="726">
        <v>7</v>
      </c>
      <c r="L682" s="725">
        <v>0</v>
      </c>
      <c r="M682" s="728" t="s">
        <v>1701</v>
      </c>
      <c r="N682" s="728" t="s">
        <v>1701</v>
      </c>
      <c r="O682" s="728" t="s">
        <v>1701</v>
      </c>
      <c r="P682" s="728" t="s">
        <v>1701</v>
      </c>
      <c r="Q682" s="728" t="s">
        <v>1701</v>
      </c>
    </row>
    <row r="683" spans="2:17" ht="18" customHeight="1">
      <c r="B683" s="723"/>
      <c r="C683" s="723" t="s">
        <v>695</v>
      </c>
      <c r="D683" s="709" t="s">
        <v>1695</v>
      </c>
      <c r="E683" s="726">
        <v>138</v>
      </c>
      <c r="F683" s="726">
        <v>0</v>
      </c>
      <c r="G683" s="726">
        <v>0</v>
      </c>
      <c r="H683" s="726">
        <v>0</v>
      </c>
      <c r="I683" s="726">
        <v>138</v>
      </c>
      <c r="J683" s="726">
        <v>101</v>
      </c>
      <c r="K683" s="726">
        <v>37</v>
      </c>
      <c r="L683" s="725">
        <v>0</v>
      </c>
      <c r="M683" s="728" t="s">
        <v>1701</v>
      </c>
      <c r="N683" s="728" t="s">
        <v>1701</v>
      </c>
      <c r="O683" s="728" t="s">
        <v>1701</v>
      </c>
      <c r="P683" s="728" t="s">
        <v>1701</v>
      </c>
      <c r="Q683" s="728" t="s">
        <v>1701</v>
      </c>
    </row>
    <row r="684" spans="2:17" ht="9" customHeight="1">
      <c r="B684" s="723"/>
      <c r="C684" s="723"/>
      <c r="D684" s="709" t="s">
        <v>1696</v>
      </c>
      <c r="E684" s="726">
        <v>4</v>
      </c>
      <c r="F684" s="726">
        <v>0</v>
      </c>
      <c r="G684" s="726">
        <v>0</v>
      </c>
      <c r="H684" s="726">
        <v>0</v>
      </c>
      <c r="I684" s="726">
        <v>4</v>
      </c>
      <c r="J684" s="726">
        <v>4</v>
      </c>
      <c r="K684" s="726">
        <v>0</v>
      </c>
      <c r="L684" s="725">
        <v>0</v>
      </c>
      <c r="M684" s="728" t="s">
        <v>1701</v>
      </c>
      <c r="N684" s="728" t="s">
        <v>1701</v>
      </c>
      <c r="O684" s="728" t="s">
        <v>1701</v>
      </c>
      <c r="P684" s="728" t="s">
        <v>1701</v>
      </c>
      <c r="Q684" s="728" t="s">
        <v>1701</v>
      </c>
    </row>
    <row r="685" spans="2:17" ht="9" customHeight="1">
      <c r="B685" s="723"/>
      <c r="C685" s="723"/>
      <c r="D685" s="709" t="s">
        <v>1697</v>
      </c>
      <c r="E685" s="726">
        <v>142</v>
      </c>
      <c r="F685" s="726">
        <v>0</v>
      </c>
      <c r="G685" s="726">
        <v>0</v>
      </c>
      <c r="H685" s="726">
        <v>0</v>
      </c>
      <c r="I685" s="726">
        <v>142</v>
      </c>
      <c r="J685" s="726">
        <v>105</v>
      </c>
      <c r="K685" s="726">
        <v>37</v>
      </c>
      <c r="L685" s="725">
        <v>0</v>
      </c>
      <c r="M685" s="728" t="s">
        <v>1701</v>
      </c>
      <c r="N685" s="728" t="s">
        <v>1701</v>
      </c>
      <c r="O685" s="728" t="s">
        <v>1701</v>
      </c>
      <c r="P685" s="728" t="s">
        <v>1701</v>
      </c>
      <c r="Q685" s="728" t="s">
        <v>1701</v>
      </c>
    </row>
    <row r="686" spans="2:17" ht="18" customHeight="1">
      <c r="B686" s="723"/>
      <c r="C686" s="730" t="s">
        <v>1800</v>
      </c>
      <c r="D686" s="709" t="s">
        <v>1695</v>
      </c>
      <c r="E686" s="726">
        <v>229</v>
      </c>
      <c r="F686" s="726">
        <v>0</v>
      </c>
      <c r="G686" s="726">
        <v>0</v>
      </c>
      <c r="H686" s="726">
        <v>0</v>
      </c>
      <c r="I686" s="726">
        <v>229</v>
      </c>
      <c r="J686" s="726">
        <v>185</v>
      </c>
      <c r="K686" s="726">
        <v>44</v>
      </c>
      <c r="L686" s="725">
        <v>0</v>
      </c>
      <c r="M686" s="726">
        <v>73</v>
      </c>
      <c r="N686" s="726">
        <v>1</v>
      </c>
      <c r="O686" s="726">
        <v>3</v>
      </c>
      <c r="P686" s="726">
        <v>10</v>
      </c>
      <c r="Q686" s="726">
        <v>142</v>
      </c>
    </row>
    <row r="687" spans="2:17" ht="9" customHeight="1">
      <c r="B687" s="723"/>
      <c r="C687" s="723"/>
      <c r="D687" s="709" t="s">
        <v>1696</v>
      </c>
      <c r="E687" s="726">
        <v>21</v>
      </c>
      <c r="F687" s="726">
        <v>0</v>
      </c>
      <c r="G687" s="726">
        <v>0</v>
      </c>
      <c r="H687" s="726">
        <v>0</v>
      </c>
      <c r="I687" s="726">
        <v>21</v>
      </c>
      <c r="J687" s="726">
        <v>21</v>
      </c>
      <c r="K687" s="726">
        <v>0</v>
      </c>
      <c r="L687" s="725">
        <v>0</v>
      </c>
      <c r="M687" s="726">
        <v>1</v>
      </c>
      <c r="N687" s="726">
        <v>2</v>
      </c>
      <c r="O687" s="726">
        <v>0</v>
      </c>
      <c r="P687" s="726">
        <v>0</v>
      </c>
      <c r="Q687" s="726">
        <v>18</v>
      </c>
    </row>
    <row r="688" spans="2:17" ht="9" customHeight="1">
      <c r="B688" s="723"/>
      <c r="C688" s="723"/>
      <c r="D688" s="709" t="s">
        <v>1697</v>
      </c>
      <c r="E688" s="726">
        <v>250</v>
      </c>
      <c r="F688" s="726">
        <v>0</v>
      </c>
      <c r="G688" s="726">
        <v>0</v>
      </c>
      <c r="H688" s="726">
        <v>0</v>
      </c>
      <c r="I688" s="726">
        <v>250</v>
      </c>
      <c r="J688" s="726">
        <v>206</v>
      </c>
      <c r="K688" s="726">
        <v>44</v>
      </c>
      <c r="L688" s="725">
        <v>0</v>
      </c>
      <c r="M688" s="726">
        <v>74</v>
      </c>
      <c r="N688" s="726">
        <v>3</v>
      </c>
      <c r="O688" s="726">
        <v>3</v>
      </c>
      <c r="P688" s="726">
        <v>10</v>
      </c>
      <c r="Q688" s="726">
        <v>160</v>
      </c>
    </row>
    <row r="689" spans="1:17" ht="18" customHeight="1">
      <c r="B689" s="76" t="s">
        <v>696</v>
      </c>
      <c r="C689" s="723"/>
    </row>
    <row r="690" spans="1:17" ht="18" customHeight="1">
      <c r="B690" s="723"/>
      <c r="C690" s="723" t="s">
        <v>696</v>
      </c>
      <c r="D690" s="709" t="s">
        <v>1695</v>
      </c>
      <c r="E690" s="726">
        <v>1395</v>
      </c>
      <c r="F690" s="726">
        <v>0</v>
      </c>
      <c r="G690" s="726">
        <v>0</v>
      </c>
      <c r="H690" s="726">
        <v>0</v>
      </c>
      <c r="I690" s="726">
        <v>1395</v>
      </c>
      <c r="J690" s="726">
        <v>1374</v>
      </c>
      <c r="K690" s="726">
        <v>20</v>
      </c>
      <c r="L690" s="725">
        <v>1</v>
      </c>
      <c r="M690" s="726">
        <v>865</v>
      </c>
      <c r="N690" s="726">
        <v>17</v>
      </c>
      <c r="O690" s="726">
        <v>27</v>
      </c>
      <c r="P690" s="726">
        <v>125</v>
      </c>
      <c r="Q690" s="726">
        <v>361</v>
      </c>
    </row>
    <row r="691" spans="1:17" ht="9" customHeight="1">
      <c r="B691" s="723"/>
      <c r="C691" s="723"/>
      <c r="D691" s="709" t="s">
        <v>1696</v>
      </c>
      <c r="E691" s="726">
        <v>1205</v>
      </c>
      <c r="F691" s="726">
        <v>0</v>
      </c>
      <c r="G691" s="726">
        <v>0</v>
      </c>
      <c r="H691" s="726">
        <v>0</v>
      </c>
      <c r="I691" s="726">
        <v>1205</v>
      </c>
      <c r="J691" s="726">
        <v>1186</v>
      </c>
      <c r="K691" s="726">
        <v>18</v>
      </c>
      <c r="L691" s="725">
        <v>1</v>
      </c>
      <c r="M691" s="726">
        <v>937</v>
      </c>
      <c r="N691" s="726">
        <v>9</v>
      </c>
      <c r="O691" s="726">
        <v>16</v>
      </c>
      <c r="P691" s="726">
        <v>95</v>
      </c>
      <c r="Q691" s="726">
        <v>148</v>
      </c>
    </row>
    <row r="692" spans="1:17" ht="9" customHeight="1">
      <c r="B692" s="723"/>
      <c r="C692" s="723"/>
      <c r="D692" s="709" t="s">
        <v>1697</v>
      </c>
      <c r="E692" s="726">
        <v>2600</v>
      </c>
      <c r="F692" s="726">
        <v>0</v>
      </c>
      <c r="G692" s="726">
        <v>0</v>
      </c>
      <c r="H692" s="726">
        <v>0</v>
      </c>
      <c r="I692" s="726">
        <v>2600</v>
      </c>
      <c r="J692" s="726">
        <v>2560</v>
      </c>
      <c r="K692" s="726">
        <v>38</v>
      </c>
      <c r="L692" s="725">
        <v>2</v>
      </c>
      <c r="M692" s="726">
        <v>1802</v>
      </c>
      <c r="N692" s="726">
        <v>26</v>
      </c>
      <c r="O692" s="726">
        <v>43</v>
      </c>
      <c r="P692" s="726">
        <v>220</v>
      </c>
      <c r="Q692" s="726">
        <v>509</v>
      </c>
    </row>
    <row r="693" spans="1:17" ht="18" customHeight="1">
      <c r="B693" s="723"/>
      <c r="C693" s="723" t="s">
        <v>697</v>
      </c>
      <c r="D693" s="709" t="s">
        <v>1695</v>
      </c>
      <c r="E693" s="726">
        <v>24</v>
      </c>
      <c r="F693" s="726">
        <v>0</v>
      </c>
      <c r="G693" s="726">
        <v>0</v>
      </c>
      <c r="H693" s="726">
        <v>0</v>
      </c>
      <c r="I693" s="726">
        <v>24</v>
      </c>
      <c r="J693" s="726">
        <v>24</v>
      </c>
      <c r="K693" s="726">
        <v>0</v>
      </c>
      <c r="L693" s="725">
        <v>0</v>
      </c>
      <c r="M693" s="726">
        <v>1</v>
      </c>
      <c r="N693" s="726">
        <v>0</v>
      </c>
      <c r="O693" s="726">
        <v>3</v>
      </c>
      <c r="P693" s="726">
        <v>2</v>
      </c>
      <c r="Q693" s="726">
        <v>18</v>
      </c>
    </row>
    <row r="694" spans="1:17" ht="9" customHeight="1">
      <c r="B694" s="723"/>
      <c r="C694" s="723"/>
      <c r="D694" s="709" t="s">
        <v>1696</v>
      </c>
      <c r="E694" s="726">
        <v>5</v>
      </c>
      <c r="F694" s="726">
        <v>0</v>
      </c>
      <c r="G694" s="726">
        <v>0</v>
      </c>
      <c r="H694" s="726">
        <v>0</v>
      </c>
      <c r="I694" s="726">
        <v>5</v>
      </c>
      <c r="J694" s="726">
        <v>5</v>
      </c>
      <c r="K694" s="726">
        <v>0</v>
      </c>
      <c r="L694" s="725">
        <v>0</v>
      </c>
      <c r="M694" s="726">
        <v>0</v>
      </c>
      <c r="N694" s="726">
        <v>0</v>
      </c>
      <c r="O694" s="726">
        <v>2</v>
      </c>
      <c r="P694" s="726">
        <v>2</v>
      </c>
      <c r="Q694" s="726">
        <v>1</v>
      </c>
    </row>
    <row r="695" spans="1:17" ht="9" customHeight="1">
      <c r="B695" s="723"/>
      <c r="C695" s="723"/>
      <c r="D695" s="709" t="s">
        <v>1697</v>
      </c>
      <c r="E695" s="726">
        <v>29</v>
      </c>
      <c r="F695" s="726">
        <v>0</v>
      </c>
      <c r="G695" s="726">
        <v>0</v>
      </c>
      <c r="H695" s="726">
        <v>0</v>
      </c>
      <c r="I695" s="726">
        <v>29</v>
      </c>
      <c r="J695" s="726">
        <v>29</v>
      </c>
      <c r="K695" s="726">
        <v>0</v>
      </c>
      <c r="L695" s="725">
        <v>0</v>
      </c>
      <c r="M695" s="726">
        <v>1</v>
      </c>
      <c r="N695" s="726">
        <v>0</v>
      </c>
      <c r="O695" s="726">
        <v>5</v>
      </c>
      <c r="P695" s="726">
        <v>4</v>
      </c>
      <c r="Q695" s="726">
        <v>19</v>
      </c>
    </row>
    <row r="696" spans="1:17" ht="18" customHeight="1">
      <c r="B696" s="723"/>
      <c r="C696" s="723" t="s">
        <v>1819</v>
      </c>
      <c r="D696" s="709" t="s">
        <v>1695</v>
      </c>
      <c r="E696" s="726">
        <v>3003</v>
      </c>
      <c r="F696" s="726">
        <v>0</v>
      </c>
      <c r="G696" s="726">
        <v>0</v>
      </c>
      <c r="H696" s="726">
        <v>0</v>
      </c>
      <c r="I696" s="726">
        <v>3003</v>
      </c>
      <c r="J696" s="726">
        <v>2993</v>
      </c>
      <c r="K696" s="726">
        <v>9</v>
      </c>
      <c r="L696" s="725">
        <v>1</v>
      </c>
      <c r="M696" s="726">
        <v>312</v>
      </c>
      <c r="N696" s="726">
        <v>1</v>
      </c>
      <c r="O696" s="726">
        <v>15</v>
      </c>
      <c r="P696" s="726">
        <v>5</v>
      </c>
      <c r="Q696" s="726">
        <v>2670</v>
      </c>
    </row>
    <row r="697" spans="1:17" ht="9" customHeight="1">
      <c r="B697" s="723"/>
      <c r="C697" s="723"/>
      <c r="D697" s="709" t="s">
        <v>1696</v>
      </c>
      <c r="E697" s="726">
        <v>501</v>
      </c>
      <c r="F697" s="726">
        <v>0</v>
      </c>
      <c r="G697" s="726">
        <v>0</v>
      </c>
      <c r="H697" s="726">
        <v>0</v>
      </c>
      <c r="I697" s="726">
        <v>501</v>
      </c>
      <c r="J697" s="726">
        <v>499</v>
      </c>
      <c r="K697" s="726">
        <v>2</v>
      </c>
      <c r="L697" s="725">
        <v>0</v>
      </c>
      <c r="M697" s="726">
        <v>70</v>
      </c>
      <c r="N697" s="726">
        <v>0</v>
      </c>
      <c r="O697" s="726">
        <v>2</v>
      </c>
      <c r="P697" s="726">
        <v>6</v>
      </c>
      <c r="Q697" s="726">
        <v>423</v>
      </c>
    </row>
    <row r="698" spans="1:17" ht="9" customHeight="1">
      <c r="B698" s="723"/>
      <c r="C698" s="723"/>
      <c r="D698" s="709" t="s">
        <v>1697</v>
      </c>
      <c r="E698" s="726">
        <v>3504</v>
      </c>
      <c r="F698" s="726">
        <v>0</v>
      </c>
      <c r="G698" s="726">
        <v>0</v>
      </c>
      <c r="H698" s="726">
        <v>0</v>
      </c>
      <c r="I698" s="726">
        <v>3504</v>
      </c>
      <c r="J698" s="726">
        <v>3492</v>
      </c>
      <c r="K698" s="726">
        <v>11</v>
      </c>
      <c r="L698" s="725">
        <v>1</v>
      </c>
      <c r="M698" s="726">
        <v>382</v>
      </c>
      <c r="N698" s="726">
        <v>1</v>
      </c>
      <c r="O698" s="726">
        <v>17</v>
      </c>
      <c r="P698" s="726">
        <v>11</v>
      </c>
      <c r="Q698" s="726">
        <v>3093</v>
      </c>
    </row>
    <row r="699" spans="1:17" ht="9" customHeight="1">
      <c r="B699" s="723"/>
      <c r="C699" s="723"/>
    </row>
    <row r="700" spans="1:17" ht="9" customHeight="1">
      <c r="B700" s="723"/>
      <c r="C700" s="723"/>
    </row>
    <row r="701" spans="1:17" ht="9" customHeight="1">
      <c r="B701" s="723"/>
      <c r="C701" s="723"/>
    </row>
    <row r="702" spans="1:17" ht="9" customHeight="1">
      <c r="B702" s="723"/>
      <c r="C702" s="723"/>
    </row>
    <row r="703" spans="1:17" s="43" customFormat="1" ht="9.75" customHeight="1">
      <c r="A703" s="440" t="s">
        <v>52</v>
      </c>
      <c r="D703" s="709"/>
      <c r="E703" s="726"/>
      <c r="F703" s="726"/>
      <c r="G703" s="726"/>
      <c r="H703" s="726"/>
      <c r="I703" s="726"/>
      <c r="J703" s="726"/>
      <c r="K703" s="726"/>
      <c r="L703" s="725"/>
      <c r="M703" s="726"/>
      <c r="N703" s="726"/>
      <c r="O703" s="726"/>
      <c r="P703" s="726"/>
      <c r="Q703" s="726"/>
    </row>
    <row r="704" spans="1:17" ht="18" customHeight="1">
      <c r="B704" s="723"/>
      <c r="C704" s="730" t="s">
        <v>1800</v>
      </c>
      <c r="D704" s="709" t="s">
        <v>1695</v>
      </c>
      <c r="E704" s="726">
        <v>4422</v>
      </c>
      <c r="F704" s="726">
        <v>0</v>
      </c>
      <c r="G704" s="726">
        <v>0</v>
      </c>
      <c r="H704" s="726">
        <v>0</v>
      </c>
      <c r="I704" s="726">
        <v>4422</v>
      </c>
      <c r="J704" s="726">
        <v>4391</v>
      </c>
      <c r="K704" s="726">
        <v>29</v>
      </c>
      <c r="L704" s="725">
        <v>2</v>
      </c>
      <c r="M704" s="726">
        <v>1178</v>
      </c>
      <c r="N704" s="726">
        <v>18</v>
      </c>
      <c r="O704" s="726">
        <v>45</v>
      </c>
      <c r="P704" s="726">
        <v>132</v>
      </c>
      <c r="Q704" s="726">
        <v>3049</v>
      </c>
    </row>
    <row r="705" spans="1:17" ht="9" customHeight="1">
      <c r="B705" s="723"/>
      <c r="C705" s="723"/>
      <c r="D705" s="709" t="s">
        <v>1696</v>
      </c>
      <c r="E705" s="726">
        <v>1711</v>
      </c>
      <c r="F705" s="726">
        <v>0</v>
      </c>
      <c r="G705" s="726">
        <v>0</v>
      </c>
      <c r="H705" s="726">
        <v>0</v>
      </c>
      <c r="I705" s="726">
        <v>1711</v>
      </c>
      <c r="J705" s="726">
        <v>1690</v>
      </c>
      <c r="K705" s="726">
        <v>20</v>
      </c>
      <c r="L705" s="725">
        <v>1</v>
      </c>
      <c r="M705" s="726">
        <v>1007</v>
      </c>
      <c r="N705" s="726">
        <v>9</v>
      </c>
      <c r="O705" s="726">
        <v>20</v>
      </c>
      <c r="P705" s="726">
        <v>103</v>
      </c>
      <c r="Q705" s="726">
        <v>572</v>
      </c>
    </row>
    <row r="706" spans="1:17" ht="9" customHeight="1">
      <c r="B706" s="723"/>
      <c r="C706" s="723"/>
      <c r="D706" s="709" t="s">
        <v>1697</v>
      </c>
      <c r="E706" s="726">
        <v>6133</v>
      </c>
      <c r="F706" s="726">
        <v>0</v>
      </c>
      <c r="G706" s="726">
        <v>0</v>
      </c>
      <c r="H706" s="726">
        <v>0</v>
      </c>
      <c r="I706" s="726">
        <v>6133</v>
      </c>
      <c r="J706" s="726">
        <v>6081</v>
      </c>
      <c r="K706" s="726">
        <v>49</v>
      </c>
      <c r="L706" s="725">
        <v>3</v>
      </c>
      <c r="M706" s="726">
        <v>2185</v>
      </c>
      <c r="N706" s="726">
        <v>27</v>
      </c>
      <c r="O706" s="726">
        <v>65</v>
      </c>
      <c r="P706" s="726">
        <v>235</v>
      </c>
      <c r="Q706" s="726">
        <v>3621</v>
      </c>
    </row>
    <row r="707" spans="1:17" ht="18" customHeight="1">
      <c r="B707" s="76" t="s">
        <v>699</v>
      </c>
      <c r="C707" s="723"/>
    </row>
    <row r="708" spans="1:17" ht="18" customHeight="1">
      <c r="B708" s="723"/>
      <c r="C708" s="723" t="s">
        <v>699</v>
      </c>
      <c r="D708" s="709" t="s">
        <v>1695</v>
      </c>
      <c r="E708" s="726">
        <v>495</v>
      </c>
      <c r="F708" s="726">
        <v>0</v>
      </c>
      <c r="G708" s="726">
        <v>0</v>
      </c>
      <c r="H708" s="726">
        <v>0</v>
      </c>
      <c r="I708" s="726">
        <v>495</v>
      </c>
      <c r="J708" s="726">
        <v>455</v>
      </c>
      <c r="K708" s="726">
        <v>24</v>
      </c>
      <c r="L708" s="725">
        <v>16</v>
      </c>
      <c r="M708" s="726">
        <v>272</v>
      </c>
      <c r="N708" s="726">
        <v>137</v>
      </c>
      <c r="O708" s="726">
        <v>75</v>
      </c>
      <c r="P708" s="726">
        <v>9</v>
      </c>
      <c r="Q708" s="726">
        <v>2</v>
      </c>
    </row>
    <row r="709" spans="1:17" ht="9" customHeight="1">
      <c r="B709" s="723"/>
      <c r="C709" s="723"/>
      <c r="D709" s="709" t="s">
        <v>1696</v>
      </c>
      <c r="E709" s="726">
        <v>951</v>
      </c>
      <c r="F709" s="726">
        <v>0</v>
      </c>
      <c r="G709" s="726">
        <v>0</v>
      </c>
      <c r="H709" s="726">
        <v>0</v>
      </c>
      <c r="I709" s="726">
        <v>951</v>
      </c>
      <c r="J709" s="726">
        <v>890</v>
      </c>
      <c r="K709" s="726">
        <v>37</v>
      </c>
      <c r="L709" s="725">
        <v>24</v>
      </c>
      <c r="M709" s="726">
        <v>508</v>
      </c>
      <c r="N709" s="726">
        <v>242</v>
      </c>
      <c r="O709" s="726">
        <v>176</v>
      </c>
      <c r="P709" s="726">
        <v>16</v>
      </c>
      <c r="Q709" s="726">
        <v>9</v>
      </c>
    </row>
    <row r="710" spans="1:17" ht="9" customHeight="1">
      <c r="B710" s="723"/>
      <c r="C710" s="723"/>
      <c r="D710" s="709" t="s">
        <v>1697</v>
      </c>
      <c r="E710" s="726">
        <v>1446</v>
      </c>
      <c r="F710" s="726">
        <v>0</v>
      </c>
      <c r="G710" s="726">
        <v>0</v>
      </c>
      <c r="H710" s="726">
        <v>0</v>
      </c>
      <c r="I710" s="726">
        <v>1446</v>
      </c>
      <c r="J710" s="726">
        <v>1345</v>
      </c>
      <c r="K710" s="726">
        <v>61</v>
      </c>
      <c r="L710" s="725">
        <v>40</v>
      </c>
      <c r="M710" s="726">
        <v>780</v>
      </c>
      <c r="N710" s="726">
        <v>379</v>
      </c>
      <c r="O710" s="726">
        <v>251</v>
      </c>
      <c r="P710" s="726">
        <v>25</v>
      </c>
      <c r="Q710" s="726">
        <v>11</v>
      </c>
    </row>
    <row r="711" spans="1:17" ht="18" customHeight="1">
      <c r="B711" s="723"/>
      <c r="C711" s="723" t="s">
        <v>700</v>
      </c>
      <c r="D711" s="709" t="s">
        <v>1695</v>
      </c>
      <c r="E711" s="726">
        <v>79</v>
      </c>
      <c r="F711" s="726">
        <v>0</v>
      </c>
      <c r="G711" s="726">
        <v>0</v>
      </c>
      <c r="H711" s="726">
        <v>0</v>
      </c>
      <c r="I711" s="726">
        <v>79</v>
      </c>
      <c r="J711" s="726">
        <v>71</v>
      </c>
      <c r="K711" s="726">
        <v>8</v>
      </c>
      <c r="L711" s="725">
        <v>0</v>
      </c>
      <c r="M711" s="726">
        <v>65</v>
      </c>
      <c r="N711" s="726">
        <v>9</v>
      </c>
      <c r="O711" s="726">
        <v>3</v>
      </c>
      <c r="P711" s="726">
        <v>1</v>
      </c>
      <c r="Q711" s="726">
        <v>1</v>
      </c>
    </row>
    <row r="712" spans="1:17" ht="9" customHeight="1">
      <c r="B712" s="723"/>
      <c r="C712" s="723"/>
      <c r="D712" s="709" t="s">
        <v>1696</v>
      </c>
      <c r="E712" s="726">
        <v>122</v>
      </c>
      <c r="F712" s="726">
        <v>0</v>
      </c>
      <c r="G712" s="726">
        <v>0</v>
      </c>
      <c r="H712" s="726">
        <v>0</v>
      </c>
      <c r="I712" s="726">
        <v>122</v>
      </c>
      <c r="J712" s="726">
        <v>110</v>
      </c>
      <c r="K712" s="726">
        <v>11</v>
      </c>
      <c r="L712" s="725">
        <v>1</v>
      </c>
      <c r="M712" s="726">
        <v>101</v>
      </c>
      <c r="N712" s="726">
        <v>14</v>
      </c>
      <c r="O712" s="726">
        <v>3</v>
      </c>
      <c r="P712" s="726">
        <v>2</v>
      </c>
      <c r="Q712" s="726">
        <v>2</v>
      </c>
    </row>
    <row r="713" spans="1:17" ht="9" customHeight="1">
      <c r="B713" s="723"/>
      <c r="C713" s="723"/>
      <c r="D713" s="709" t="s">
        <v>1697</v>
      </c>
      <c r="E713" s="726">
        <v>201</v>
      </c>
      <c r="F713" s="726">
        <v>0</v>
      </c>
      <c r="G713" s="726">
        <v>0</v>
      </c>
      <c r="H713" s="726">
        <v>0</v>
      </c>
      <c r="I713" s="726">
        <v>201</v>
      </c>
      <c r="J713" s="726">
        <v>181</v>
      </c>
      <c r="K713" s="726">
        <v>19</v>
      </c>
      <c r="L713" s="725">
        <v>1</v>
      </c>
      <c r="M713" s="726">
        <v>166</v>
      </c>
      <c r="N713" s="726">
        <v>23</v>
      </c>
      <c r="O713" s="726">
        <v>6</v>
      </c>
      <c r="P713" s="726">
        <v>3</v>
      </c>
      <c r="Q713" s="726">
        <v>3</v>
      </c>
    </row>
    <row r="714" spans="1:17" ht="18" customHeight="1">
      <c r="B714" s="723"/>
      <c r="C714" s="730" t="s">
        <v>1800</v>
      </c>
      <c r="D714" s="709" t="s">
        <v>1695</v>
      </c>
      <c r="E714" s="726">
        <v>574</v>
      </c>
      <c r="F714" s="726">
        <v>0</v>
      </c>
      <c r="G714" s="726">
        <v>0</v>
      </c>
      <c r="H714" s="726">
        <v>0</v>
      </c>
      <c r="I714" s="726">
        <v>574</v>
      </c>
      <c r="J714" s="726">
        <v>526</v>
      </c>
      <c r="K714" s="726">
        <v>32</v>
      </c>
      <c r="L714" s="725">
        <v>16</v>
      </c>
      <c r="M714" s="726">
        <v>337</v>
      </c>
      <c r="N714" s="726">
        <v>146</v>
      </c>
      <c r="O714" s="726">
        <v>78</v>
      </c>
      <c r="P714" s="726">
        <v>10</v>
      </c>
      <c r="Q714" s="726">
        <v>3</v>
      </c>
    </row>
    <row r="715" spans="1:17" ht="9" customHeight="1">
      <c r="B715" s="723"/>
      <c r="C715" s="723"/>
      <c r="D715" s="709" t="s">
        <v>1696</v>
      </c>
      <c r="E715" s="726">
        <v>1073</v>
      </c>
      <c r="F715" s="726">
        <v>0</v>
      </c>
      <c r="G715" s="726">
        <v>0</v>
      </c>
      <c r="H715" s="726">
        <v>0</v>
      </c>
      <c r="I715" s="726">
        <v>1073</v>
      </c>
      <c r="J715" s="726">
        <v>1000</v>
      </c>
      <c r="K715" s="726">
        <v>48</v>
      </c>
      <c r="L715" s="725">
        <v>25</v>
      </c>
      <c r="M715" s="726">
        <v>609</v>
      </c>
      <c r="N715" s="726">
        <v>256</v>
      </c>
      <c r="O715" s="726">
        <v>179</v>
      </c>
      <c r="P715" s="726">
        <v>18</v>
      </c>
      <c r="Q715" s="726">
        <v>11</v>
      </c>
    </row>
    <row r="716" spans="1:17" ht="9" customHeight="1">
      <c r="B716" s="723"/>
      <c r="C716" s="723"/>
      <c r="D716" s="709" t="s">
        <v>1697</v>
      </c>
      <c r="E716" s="726">
        <v>1647</v>
      </c>
      <c r="F716" s="726">
        <v>0</v>
      </c>
      <c r="G716" s="726">
        <v>0</v>
      </c>
      <c r="H716" s="726">
        <v>0</v>
      </c>
      <c r="I716" s="726">
        <v>1647</v>
      </c>
      <c r="J716" s="726">
        <v>1526</v>
      </c>
      <c r="K716" s="726">
        <v>80</v>
      </c>
      <c r="L716" s="725">
        <v>41</v>
      </c>
      <c r="M716" s="726">
        <v>946</v>
      </c>
      <c r="N716" s="726">
        <v>402</v>
      </c>
      <c r="O716" s="726">
        <v>257</v>
      </c>
      <c r="P716" s="726">
        <v>28</v>
      </c>
      <c r="Q716" s="726">
        <v>14</v>
      </c>
    </row>
    <row r="717" spans="1:17" ht="18" customHeight="1">
      <c r="B717" s="76" t="s">
        <v>1820</v>
      </c>
      <c r="C717" s="723"/>
      <c r="D717" s="709" t="s">
        <v>1695</v>
      </c>
      <c r="E717" s="726">
        <v>5225</v>
      </c>
      <c r="F717" s="726">
        <v>0</v>
      </c>
      <c r="G717" s="726">
        <v>0</v>
      </c>
      <c r="H717" s="726">
        <v>0</v>
      </c>
      <c r="I717" s="726">
        <v>5225</v>
      </c>
      <c r="J717" s="726">
        <v>5102</v>
      </c>
      <c r="K717" s="726">
        <v>105</v>
      </c>
      <c r="L717" s="725">
        <v>18</v>
      </c>
      <c r="M717" s="726">
        <v>1588</v>
      </c>
      <c r="N717" s="726">
        <v>165</v>
      </c>
      <c r="O717" s="726">
        <v>126</v>
      </c>
      <c r="P717" s="726">
        <v>152</v>
      </c>
      <c r="Q717" s="726">
        <v>3194</v>
      </c>
    </row>
    <row r="718" spans="1:17" ht="9" customHeight="1">
      <c r="B718" s="723"/>
      <c r="C718" s="723"/>
      <c r="D718" s="709" t="s">
        <v>1696</v>
      </c>
      <c r="E718" s="726">
        <v>2805</v>
      </c>
      <c r="F718" s="726">
        <v>0</v>
      </c>
      <c r="G718" s="726">
        <v>0</v>
      </c>
      <c r="H718" s="726">
        <v>0</v>
      </c>
      <c r="I718" s="726">
        <v>2805</v>
      </c>
      <c r="J718" s="726">
        <v>2711</v>
      </c>
      <c r="K718" s="726">
        <v>68</v>
      </c>
      <c r="L718" s="725">
        <v>26</v>
      </c>
      <c r="M718" s="726">
        <v>1617</v>
      </c>
      <c r="N718" s="726">
        <v>267</v>
      </c>
      <c r="O718" s="726">
        <v>199</v>
      </c>
      <c r="P718" s="726">
        <v>121</v>
      </c>
      <c r="Q718" s="726">
        <v>601</v>
      </c>
    </row>
    <row r="719" spans="1:17" ht="9" customHeight="1">
      <c r="B719" s="723"/>
      <c r="C719" s="723"/>
      <c r="D719" s="709" t="s">
        <v>1697</v>
      </c>
      <c r="E719" s="726">
        <v>8030</v>
      </c>
      <c r="F719" s="726">
        <v>0</v>
      </c>
      <c r="G719" s="726">
        <v>0</v>
      </c>
      <c r="H719" s="726">
        <v>0</v>
      </c>
      <c r="I719" s="726">
        <v>8030</v>
      </c>
      <c r="J719" s="726">
        <v>7813</v>
      </c>
      <c r="K719" s="726">
        <v>173</v>
      </c>
      <c r="L719" s="725">
        <v>44</v>
      </c>
      <c r="M719" s="726">
        <v>3205</v>
      </c>
      <c r="N719" s="726">
        <v>432</v>
      </c>
      <c r="O719" s="726">
        <v>325</v>
      </c>
      <c r="P719" s="726">
        <v>273</v>
      </c>
      <c r="Q719" s="726">
        <v>3795</v>
      </c>
    </row>
    <row r="720" spans="1:17" ht="27" customHeight="1">
      <c r="A720" s="1444" t="s">
        <v>1749</v>
      </c>
      <c r="B720" s="1444"/>
      <c r="C720" s="1444"/>
      <c r="D720" s="709" t="s">
        <v>1695</v>
      </c>
      <c r="E720" s="726">
        <v>34033</v>
      </c>
      <c r="F720" s="726">
        <v>23222</v>
      </c>
      <c r="G720" s="726">
        <v>8344</v>
      </c>
      <c r="H720" s="726">
        <v>14878</v>
      </c>
      <c r="I720" s="726">
        <v>10811</v>
      </c>
      <c r="J720" s="726">
        <v>5901</v>
      </c>
      <c r="K720" s="726">
        <v>3095</v>
      </c>
      <c r="L720" s="725">
        <v>1815</v>
      </c>
      <c r="M720" s="726">
        <v>24830</v>
      </c>
      <c r="N720" s="726">
        <v>3972</v>
      </c>
      <c r="O720" s="726">
        <v>1496</v>
      </c>
      <c r="P720" s="726">
        <v>280</v>
      </c>
      <c r="Q720" s="726">
        <v>3455</v>
      </c>
    </row>
    <row r="721" spans="1:17" ht="9" customHeight="1">
      <c r="B721" s="723"/>
      <c r="C721" s="723"/>
      <c r="D721" s="709" t="s">
        <v>1696</v>
      </c>
      <c r="E721" s="726">
        <v>30185</v>
      </c>
      <c r="F721" s="726">
        <v>15226</v>
      </c>
      <c r="G721" s="726">
        <v>2743</v>
      </c>
      <c r="H721" s="726">
        <v>12483</v>
      </c>
      <c r="I721" s="726">
        <v>14959</v>
      </c>
      <c r="J721" s="726">
        <v>4067</v>
      </c>
      <c r="K721" s="726">
        <v>7391</v>
      </c>
      <c r="L721" s="725">
        <v>3501</v>
      </c>
      <c r="M721" s="726">
        <v>20722</v>
      </c>
      <c r="N721" s="726">
        <v>5937</v>
      </c>
      <c r="O721" s="726">
        <v>2346</v>
      </c>
      <c r="P721" s="726">
        <v>260</v>
      </c>
      <c r="Q721" s="726">
        <v>920</v>
      </c>
    </row>
    <row r="722" spans="1:17" ht="9" customHeight="1">
      <c r="B722" s="723"/>
      <c r="C722" s="723"/>
      <c r="D722" s="709" t="s">
        <v>1697</v>
      </c>
      <c r="E722" s="726">
        <v>64218</v>
      </c>
      <c r="F722" s="726">
        <v>38448</v>
      </c>
      <c r="G722" s="726">
        <v>11087</v>
      </c>
      <c r="H722" s="726">
        <v>27361</v>
      </c>
      <c r="I722" s="726">
        <v>25770</v>
      </c>
      <c r="J722" s="726">
        <v>9968</v>
      </c>
      <c r="K722" s="726">
        <v>10486</v>
      </c>
      <c r="L722" s="725">
        <v>5316</v>
      </c>
      <c r="M722" s="726">
        <v>45552</v>
      </c>
      <c r="N722" s="726">
        <v>9909</v>
      </c>
      <c r="O722" s="726">
        <v>3842</v>
      </c>
      <c r="P722" s="726">
        <v>540</v>
      </c>
      <c r="Q722" s="726">
        <v>4375</v>
      </c>
    </row>
    <row r="723" spans="1:17" ht="18" customHeight="1">
      <c r="A723" s="1445" t="s">
        <v>517</v>
      </c>
      <c r="B723" s="1445"/>
      <c r="C723" s="1445"/>
    </row>
    <row r="724" spans="1:17" ht="18" customHeight="1">
      <c r="B724" s="76" t="s">
        <v>330</v>
      </c>
      <c r="C724" s="723"/>
    </row>
    <row r="725" spans="1:17" ht="18" customHeight="1">
      <c r="B725" s="723"/>
      <c r="C725" s="723" t="s">
        <v>1794</v>
      </c>
      <c r="D725" s="709" t="s">
        <v>1695</v>
      </c>
      <c r="E725" s="726">
        <v>47</v>
      </c>
      <c r="F725" s="728" t="s">
        <v>1701</v>
      </c>
      <c r="G725" s="728" t="s">
        <v>1701</v>
      </c>
      <c r="H725" s="728" t="s">
        <v>1701</v>
      </c>
      <c r="I725" s="728" t="s">
        <v>1701</v>
      </c>
      <c r="J725" s="728" t="s">
        <v>1701</v>
      </c>
      <c r="K725" s="728" t="s">
        <v>1701</v>
      </c>
      <c r="L725" s="731" t="s">
        <v>1701</v>
      </c>
      <c r="M725" s="728" t="s">
        <v>1701</v>
      </c>
      <c r="N725" s="728" t="s">
        <v>1701</v>
      </c>
      <c r="O725" s="728" t="s">
        <v>1701</v>
      </c>
      <c r="P725" s="728" t="s">
        <v>1701</v>
      </c>
      <c r="Q725" s="728" t="s">
        <v>1701</v>
      </c>
    </row>
    <row r="726" spans="1:17" ht="9" customHeight="1">
      <c r="B726" s="723"/>
      <c r="C726" s="723"/>
      <c r="D726" s="709" t="s">
        <v>1696</v>
      </c>
      <c r="E726" s="726">
        <v>6</v>
      </c>
      <c r="F726" s="728" t="s">
        <v>1701</v>
      </c>
      <c r="G726" s="728" t="s">
        <v>1701</v>
      </c>
      <c r="H726" s="728" t="s">
        <v>1701</v>
      </c>
      <c r="I726" s="728" t="s">
        <v>1701</v>
      </c>
      <c r="J726" s="728" t="s">
        <v>1701</v>
      </c>
      <c r="K726" s="728" t="s">
        <v>1701</v>
      </c>
      <c r="L726" s="731" t="s">
        <v>1701</v>
      </c>
      <c r="M726" s="728" t="s">
        <v>1701</v>
      </c>
      <c r="N726" s="728" t="s">
        <v>1701</v>
      </c>
      <c r="O726" s="728" t="s">
        <v>1701</v>
      </c>
      <c r="P726" s="728" t="s">
        <v>1701</v>
      </c>
      <c r="Q726" s="728" t="s">
        <v>1701</v>
      </c>
    </row>
    <row r="727" spans="1:17" ht="9" customHeight="1">
      <c r="B727" s="723"/>
      <c r="C727" s="723"/>
      <c r="D727" s="709" t="s">
        <v>1697</v>
      </c>
      <c r="E727" s="726">
        <v>53</v>
      </c>
      <c r="F727" s="728" t="s">
        <v>1701</v>
      </c>
      <c r="G727" s="728" t="s">
        <v>1701</v>
      </c>
      <c r="H727" s="728" t="s">
        <v>1701</v>
      </c>
      <c r="I727" s="728" t="s">
        <v>1701</v>
      </c>
      <c r="J727" s="728" t="s">
        <v>1701</v>
      </c>
      <c r="K727" s="728" t="s">
        <v>1701</v>
      </c>
      <c r="L727" s="731" t="s">
        <v>1701</v>
      </c>
      <c r="M727" s="728" t="s">
        <v>1701</v>
      </c>
      <c r="N727" s="728" t="s">
        <v>1701</v>
      </c>
      <c r="O727" s="728" t="s">
        <v>1701</v>
      </c>
      <c r="P727" s="728" t="s">
        <v>1701</v>
      </c>
      <c r="Q727" s="728" t="s">
        <v>1701</v>
      </c>
    </row>
    <row r="728" spans="1:17" ht="18" customHeight="1">
      <c r="B728" s="723"/>
      <c r="C728" s="723" t="s">
        <v>1795</v>
      </c>
      <c r="D728" s="709" t="s">
        <v>1695</v>
      </c>
      <c r="E728" s="726">
        <v>28</v>
      </c>
      <c r="F728" s="728" t="s">
        <v>1701</v>
      </c>
      <c r="G728" s="728" t="s">
        <v>1701</v>
      </c>
      <c r="H728" s="728" t="s">
        <v>1701</v>
      </c>
      <c r="I728" s="728" t="s">
        <v>1701</v>
      </c>
      <c r="J728" s="728" t="s">
        <v>1701</v>
      </c>
      <c r="K728" s="728" t="s">
        <v>1701</v>
      </c>
      <c r="L728" s="731" t="s">
        <v>1701</v>
      </c>
      <c r="M728" s="728" t="s">
        <v>1701</v>
      </c>
      <c r="N728" s="728" t="s">
        <v>1701</v>
      </c>
      <c r="O728" s="728" t="s">
        <v>1701</v>
      </c>
      <c r="P728" s="728" t="s">
        <v>1701</v>
      </c>
      <c r="Q728" s="728" t="s">
        <v>1701</v>
      </c>
    </row>
    <row r="729" spans="1:17" ht="9" customHeight="1">
      <c r="B729" s="723"/>
      <c r="C729" s="723"/>
      <c r="D729" s="709" t="s">
        <v>1696</v>
      </c>
      <c r="E729" s="726">
        <v>7</v>
      </c>
      <c r="F729" s="728" t="s">
        <v>1701</v>
      </c>
      <c r="G729" s="728" t="s">
        <v>1701</v>
      </c>
      <c r="H729" s="728" t="s">
        <v>1701</v>
      </c>
      <c r="I729" s="728" t="s">
        <v>1701</v>
      </c>
      <c r="J729" s="728" t="s">
        <v>1701</v>
      </c>
      <c r="K729" s="728" t="s">
        <v>1701</v>
      </c>
      <c r="L729" s="731" t="s">
        <v>1701</v>
      </c>
      <c r="M729" s="728" t="s">
        <v>1701</v>
      </c>
      <c r="N729" s="728" t="s">
        <v>1701</v>
      </c>
      <c r="O729" s="728" t="s">
        <v>1701</v>
      </c>
      <c r="P729" s="728" t="s">
        <v>1701</v>
      </c>
      <c r="Q729" s="728" t="s">
        <v>1701</v>
      </c>
    </row>
    <row r="730" spans="1:17" ht="9" customHeight="1">
      <c r="B730" s="723"/>
      <c r="C730" s="723"/>
      <c r="D730" s="709" t="s">
        <v>1697</v>
      </c>
      <c r="E730" s="726">
        <v>35</v>
      </c>
      <c r="F730" s="728" t="s">
        <v>1701</v>
      </c>
      <c r="G730" s="728" t="s">
        <v>1701</v>
      </c>
      <c r="H730" s="728" t="s">
        <v>1701</v>
      </c>
      <c r="I730" s="728" t="s">
        <v>1701</v>
      </c>
      <c r="J730" s="728" t="s">
        <v>1701</v>
      </c>
      <c r="K730" s="728" t="s">
        <v>1701</v>
      </c>
      <c r="L730" s="731" t="s">
        <v>1701</v>
      </c>
      <c r="M730" s="728" t="s">
        <v>1701</v>
      </c>
      <c r="N730" s="728" t="s">
        <v>1701</v>
      </c>
      <c r="O730" s="728" t="s">
        <v>1701</v>
      </c>
      <c r="P730" s="728" t="s">
        <v>1701</v>
      </c>
      <c r="Q730" s="728" t="s">
        <v>1701</v>
      </c>
    </row>
    <row r="731" spans="1:17" ht="18" customHeight="1">
      <c r="B731" s="723"/>
      <c r="C731" s="729" t="s">
        <v>1796</v>
      </c>
      <c r="D731" s="709" t="s">
        <v>1695</v>
      </c>
      <c r="E731" s="726">
        <v>1</v>
      </c>
      <c r="F731" s="728" t="s">
        <v>1701</v>
      </c>
      <c r="G731" s="728" t="s">
        <v>1701</v>
      </c>
      <c r="H731" s="728" t="s">
        <v>1701</v>
      </c>
      <c r="I731" s="728" t="s">
        <v>1701</v>
      </c>
      <c r="J731" s="728" t="s">
        <v>1701</v>
      </c>
      <c r="K731" s="728" t="s">
        <v>1701</v>
      </c>
      <c r="L731" s="731" t="s">
        <v>1701</v>
      </c>
      <c r="M731" s="728" t="s">
        <v>1701</v>
      </c>
      <c r="N731" s="728" t="s">
        <v>1701</v>
      </c>
      <c r="O731" s="728" t="s">
        <v>1701</v>
      </c>
      <c r="P731" s="728" t="s">
        <v>1701</v>
      </c>
      <c r="Q731" s="728" t="s">
        <v>1701</v>
      </c>
    </row>
    <row r="732" spans="1:17" ht="9" customHeight="1">
      <c r="B732" s="723"/>
      <c r="C732" s="723"/>
      <c r="D732" s="709" t="s">
        <v>1697</v>
      </c>
      <c r="E732" s="726">
        <v>1</v>
      </c>
      <c r="F732" s="728" t="s">
        <v>1701</v>
      </c>
      <c r="G732" s="728" t="s">
        <v>1701</v>
      </c>
      <c r="H732" s="728" t="s">
        <v>1701</v>
      </c>
      <c r="I732" s="728" t="s">
        <v>1701</v>
      </c>
      <c r="J732" s="728" t="s">
        <v>1701</v>
      </c>
      <c r="K732" s="728" t="s">
        <v>1701</v>
      </c>
      <c r="L732" s="731" t="s">
        <v>1701</v>
      </c>
      <c r="M732" s="728" t="s">
        <v>1701</v>
      </c>
      <c r="N732" s="728" t="s">
        <v>1701</v>
      </c>
      <c r="O732" s="728" t="s">
        <v>1701</v>
      </c>
      <c r="P732" s="728" t="s">
        <v>1701</v>
      </c>
      <c r="Q732" s="728" t="s">
        <v>1701</v>
      </c>
    </row>
    <row r="733" spans="1:17" ht="18" customHeight="1">
      <c r="B733" s="723"/>
      <c r="C733" s="723" t="s">
        <v>662</v>
      </c>
      <c r="D733" s="709" t="s">
        <v>1695</v>
      </c>
      <c r="E733" s="726">
        <v>29</v>
      </c>
      <c r="F733" s="728" t="s">
        <v>1701</v>
      </c>
      <c r="G733" s="728" t="s">
        <v>1701</v>
      </c>
      <c r="H733" s="728" t="s">
        <v>1701</v>
      </c>
      <c r="I733" s="728" t="s">
        <v>1701</v>
      </c>
      <c r="J733" s="728" t="s">
        <v>1701</v>
      </c>
      <c r="K733" s="728" t="s">
        <v>1701</v>
      </c>
      <c r="L733" s="731" t="s">
        <v>1701</v>
      </c>
      <c r="M733" s="728" t="s">
        <v>1701</v>
      </c>
      <c r="N733" s="728" t="s">
        <v>1701</v>
      </c>
      <c r="O733" s="728" t="s">
        <v>1701</v>
      </c>
      <c r="P733" s="728" t="s">
        <v>1701</v>
      </c>
      <c r="Q733" s="728" t="s">
        <v>1701</v>
      </c>
    </row>
    <row r="734" spans="1:17" ht="9" customHeight="1">
      <c r="B734" s="723"/>
      <c r="C734" s="723"/>
      <c r="D734" s="709" t="s">
        <v>1696</v>
      </c>
      <c r="E734" s="726">
        <v>15</v>
      </c>
      <c r="F734" s="728" t="s">
        <v>1701</v>
      </c>
      <c r="G734" s="728" t="s">
        <v>1701</v>
      </c>
      <c r="H734" s="728" t="s">
        <v>1701</v>
      </c>
      <c r="I734" s="728" t="s">
        <v>1701</v>
      </c>
      <c r="J734" s="728" t="s">
        <v>1701</v>
      </c>
      <c r="K734" s="728" t="s">
        <v>1701</v>
      </c>
      <c r="L734" s="731" t="s">
        <v>1701</v>
      </c>
      <c r="M734" s="728" t="s">
        <v>1701</v>
      </c>
      <c r="N734" s="728" t="s">
        <v>1701</v>
      </c>
      <c r="O734" s="728" t="s">
        <v>1701</v>
      </c>
      <c r="P734" s="728" t="s">
        <v>1701</v>
      </c>
      <c r="Q734" s="728" t="s">
        <v>1701</v>
      </c>
    </row>
    <row r="735" spans="1:17" ht="9" customHeight="1">
      <c r="B735" s="723"/>
      <c r="C735" s="723"/>
      <c r="D735" s="709" t="s">
        <v>1697</v>
      </c>
      <c r="E735" s="726">
        <v>44</v>
      </c>
      <c r="F735" s="728" t="s">
        <v>1701</v>
      </c>
      <c r="G735" s="728" t="s">
        <v>1701</v>
      </c>
      <c r="H735" s="728" t="s">
        <v>1701</v>
      </c>
      <c r="I735" s="728" t="s">
        <v>1701</v>
      </c>
      <c r="J735" s="728" t="s">
        <v>1701</v>
      </c>
      <c r="K735" s="728" t="s">
        <v>1701</v>
      </c>
      <c r="L735" s="731" t="s">
        <v>1701</v>
      </c>
      <c r="M735" s="728" t="s">
        <v>1701</v>
      </c>
      <c r="N735" s="728" t="s">
        <v>1701</v>
      </c>
      <c r="O735" s="728" t="s">
        <v>1701</v>
      </c>
      <c r="P735" s="728" t="s">
        <v>1701</v>
      </c>
      <c r="Q735" s="728" t="s">
        <v>1701</v>
      </c>
    </row>
    <row r="736" spans="1:17" ht="18" customHeight="1">
      <c r="B736" s="723"/>
      <c r="C736" s="723" t="s">
        <v>663</v>
      </c>
      <c r="D736" s="709" t="s">
        <v>1695</v>
      </c>
      <c r="E736" s="726">
        <v>24</v>
      </c>
      <c r="F736" s="728" t="s">
        <v>1701</v>
      </c>
      <c r="G736" s="728" t="s">
        <v>1701</v>
      </c>
      <c r="H736" s="728" t="s">
        <v>1701</v>
      </c>
      <c r="I736" s="728" t="s">
        <v>1701</v>
      </c>
      <c r="J736" s="728" t="s">
        <v>1701</v>
      </c>
      <c r="K736" s="728" t="s">
        <v>1701</v>
      </c>
      <c r="L736" s="731" t="s">
        <v>1701</v>
      </c>
      <c r="M736" s="728" t="s">
        <v>1701</v>
      </c>
      <c r="N736" s="728" t="s">
        <v>1701</v>
      </c>
      <c r="O736" s="728" t="s">
        <v>1701</v>
      </c>
      <c r="P736" s="728" t="s">
        <v>1701</v>
      </c>
      <c r="Q736" s="728" t="s">
        <v>1701</v>
      </c>
    </row>
    <row r="737" spans="2:17" ht="9" customHeight="1">
      <c r="B737" s="723"/>
      <c r="C737" s="723"/>
      <c r="D737" s="709" t="s">
        <v>1696</v>
      </c>
      <c r="E737" s="726">
        <v>12</v>
      </c>
      <c r="F737" s="728" t="s">
        <v>1701</v>
      </c>
      <c r="G737" s="728" t="s">
        <v>1701</v>
      </c>
      <c r="H737" s="728" t="s">
        <v>1701</v>
      </c>
      <c r="I737" s="728" t="s">
        <v>1701</v>
      </c>
      <c r="J737" s="728" t="s">
        <v>1701</v>
      </c>
      <c r="K737" s="728" t="s">
        <v>1701</v>
      </c>
      <c r="L737" s="731" t="s">
        <v>1701</v>
      </c>
      <c r="M737" s="728" t="s">
        <v>1701</v>
      </c>
      <c r="N737" s="728" t="s">
        <v>1701</v>
      </c>
      <c r="O737" s="728" t="s">
        <v>1701</v>
      </c>
      <c r="P737" s="728" t="s">
        <v>1701</v>
      </c>
      <c r="Q737" s="728" t="s">
        <v>1701</v>
      </c>
    </row>
    <row r="738" spans="2:17" ht="9" customHeight="1">
      <c r="B738" s="723"/>
      <c r="C738" s="723"/>
      <c r="D738" s="709" t="s">
        <v>1697</v>
      </c>
      <c r="E738" s="726">
        <v>36</v>
      </c>
      <c r="F738" s="728" t="s">
        <v>1701</v>
      </c>
      <c r="G738" s="728" t="s">
        <v>1701</v>
      </c>
      <c r="H738" s="728" t="s">
        <v>1701</v>
      </c>
      <c r="I738" s="728" t="s">
        <v>1701</v>
      </c>
      <c r="J738" s="728" t="s">
        <v>1701</v>
      </c>
      <c r="K738" s="728" t="s">
        <v>1701</v>
      </c>
      <c r="L738" s="731" t="s">
        <v>1701</v>
      </c>
      <c r="M738" s="728" t="s">
        <v>1701</v>
      </c>
      <c r="N738" s="728" t="s">
        <v>1701</v>
      </c>
      <c r="O738" s="728" t="s">
        <v>1701</v>
      </c>
      <c r="P738" s="728" t="s">
        <v>1701</v>
      </c>
      <c r="Q738" s="728" t="s">
        <v>1701</v>
      </c>
    </row>
    <row r="739" spans="2:17" ht="18" customHeight="1">
      <c r="B739" s="723"/>
      <c r="C739" s="723" t="s">
        <v>1798</v>
      </c>
      <c r="D739" s="709" t="s">
        <v>1695</v>
      </c>
      <c r="E739" s="726">
        <v>4</v>
      </c>
      <c r="F739" s="728" t="s">
        <v>1701</v>
      </c>
      <c r="G739" s="728" t="s">
        <v>1701</v>
      </c>
      <c r="H739" s="728" t="s">
        <v>1701</v>
      </c>
      <c r="I739" s="728" t="s">
        <v>1701</v>
      </c>
      <c r="J739" s="728" t="s">
        <v>1701</v>
      </c>
      <c r="K739" s="728" t="s">
        <v>1701</v>
      </c>
      <c r="L739" s="731" t="s">
        <v>1701</v>
      </c>
      <c r="M739" s="728" t="s">
        <v>1701</v>
      </c>
      <c r="N739" s="728" t="s">
        <v>1701</v>
      </c>
      <c r="O739" s="728" t="s">
        <v>1701</v>
      </c>
      <c r="P739" s="728" t="s">
        <v>1701</v>
      </c>
      <c r="Q739" s="728" t="s">
        <v>1701</v>
      </c>
    </row>
    <row r="740" spans="2:17" ht="9" customHeight="1">
      <c r="B740" s="723"/>
      <c r="C740" s="723"/>
      <c r="D740" s="709" t="s">
        <v>1696</v>
      </c>
      <c r="E740" s="726">
        <v>4</v>
      </c>
      <c r="F740" s="728" t="s">
        <v>1701</v>
      </c>
      <c r="G740" s="728" t="s">
        <v>1701</v>
      </c>
      <c r="H740" s="728" t="s">
        <v>1701</v>
      </c>
      <c r="I740" s="728" t="s">
        <v>1701</v>
      </c>
      <c r="J740" s="728" t="s">
        <v>1701</v>
      </c>
      <c r="K740" s="728" t="s">
        <v>1701</v>
      </c>
      <c r="L740" s="731" t="s">
        <v>1701</v>
      </c>
      <c r="M740" s="728" t="s">
        <v>1701</v>
      </c>
      <c r="N740" s="728" t="s">
        <v>1701</v>
      </c>
      <c r="O740" s="728" t="s">
        <v>1701</v>
      </c>
      <c r="P740" s="728" t="s">
        <v>1701</v>
      </c>
      <c r="Q740" s="728" t="s">
        <v>1701</v>
      </c>
    </row>
    <row r="741" spans="2:17" ht="9" customHeight="1">
      <c r="B741" s="723"/>
      <c r="C741" s="723"/>
      <c r="D741" s="709" t="s">
        <v>1697</v>
      </c>
      <c r="E741" s="726">
        <v>8</v>
      </c>
      <c r="F741" s="728" t="s">
        <v>1701</v>
      </c>
      <c r="G741" s="728" t="s">
        <v>1701</v>
      </c>
      <c r="H741" s="728" t="s">
        <v>1701</v>
      </c>
      <c r="I741" s="728" t="s">
        <v>1701</v>
      </c>
      <c r="J741" s="728" t="s">
        <v>1701</v>
      </c>
      <c r="K741" s="728" t="s">
        <v>1701</v>
      </c>
      <c r="L741" s="731" t="s">
        <v>1701</v>
      </c>
      <c r="M741" s="728" t="s">
        <v>1701</v>
      </c>
      <c r="N741" s="728" t="s">
        <v>1701</v>
      </c>
      <c r="O741" s="728" t="s">
        <v>1701</v>
      </c>
      <c r="P741" s="728" t="s">
        <v>1701</v>
      </c>
      <c r="Q741" s="728" t="s">
        <v>1701</v>
      </c>
    </row>
    <row r="742" spans="2:17" ht="18" customHeight="1">
      <c r="B742" s="723"/>
      <c r="C742" s="723" t="s">
        <v>1799</v>
      </c>
      <c r="D742" s="709" t="s">
        <v>1695</v>
      </c>
      <c r="E742" s="726">
        <v>1</v>
      </c>
      <c r="F742" s="728" t="s">
        <v>1701</v>
      </c>
      <c r="G742" s="728" t="s">
        <v>1701</v>
      </c>
      <c r="H742" s="728" t="s">
        <v>1701</v>
      </c>
      <c r="I742" s="728" t="s">
        <v>1701</v>
      </c>
      <c r="J742" s="728" t="s">
        <v>1701</v>
      </c>
      <c r="K742" s="728" t="s">
        <v>1701</v>
      </c>
      <c r="L742" s="731" t="s">
        <v>1701</v>
      </c>
      <c r="M742" s="728" t="s">
        <v>1701</v>
      </c>
      <c r="N742" s="728" t="s">
        <v>1701</v>
      </c>
      <c r="O742" s="728" t="s">
        <v>1701</v>
      </c>
      <c r="P742" s="728" t="s">
        <v>1701</v>
      </c>
      <c r="Q742" s="728" t="s">
        <v>1701</v>
      </c>
    </row>
    <row r="743" spans="2:17" ht="9" customHeight="1">
      <c r="B743" s="723"/>
      <c r="C743" s="723"/>
      <c r="D743" s="709" t="s">
        <v>1697</v>
      </c>
      <c r="E743" s="726">
        <v>1</v>
      </c>
      <c r="F743" s="728" t="s">
        <v>1701</v>
      </c>
      <c r="G743" s="728" t="s">
        <v>1701</v>
      </c>
      <c r="H743" s="728" t="s">
        <v>1701</v>
      </c>
      <c r="I743" s="728" t="s">
        <v>1701</v>
      </c>
      <c r="J743" s="728" t="s">
        <v>1701</v>
      </c>
      <c r="K743" s="728" t="s">
        <v>1701</v>
      </c>
      <c r="L743" s="731" t="s">
        <v>1701</v>
      </c>
      <c r="M743" s="728" t="s">
        <v>1701</v>
      </c>
      <c r="N743" s="728" t="s">
        <v>1701</v>
      </c>
      <c r="O743" s="728" t="s">
        <v>1701</v>
      </c>
      <c r="P743" s="728" t="s">
        <v>1701</v>
      </c>
      <c r="Q743" s="728" t="s">
        <v>1701</v>
      </c>
    </row>
    <row r="744" spans="2:17" ht="18" customHeight="1">
      <c r="B744" s="723"/>
      <c r="C744" s="730" t="s">
        <v>1800</v>
      </c>
      <c r="D744" s="709" t="s">
        <v>1695</v>
      </c>
      <c r="E744" s="726">
        <v>134</v>
      </c>
      <c r="F744" s="728" t="s">
        <v>1701</v>
      </c>
      <c r="G744" s="728" t="s">
        <v>1701</v>
      </c>
      <c r="H744" s="728" t="s">
        <v>1701</v>
      </c>
      <c r="I744" s="728" t="s">
        <v>1701</v>
      </c>
      <c r="J744" s="728" t="s">
        <v>1701</v>
      </c>
      <c r="K744" s="728" t="s">
        <v>1701</v>
      </c>
      <c r="L744" s="731" t="s">
        <v>1701</v>
      </c>
      <c r="M744" s="728" t="s">
        <v>1701</v>
      </c>
      <c r="N744" s="728" t="s">
        <v>1701</v>
      </c>
      <c r="O744" s="728" t="s">
        <v>1701</v>
      </c>
      <c r="P744" s="728" t="s">
        <v>1701</v>
      </c>
      <c r="Q744" s="728" t="s">
        <v>1701</v>
      </c>
    </row>
    <row r="745" spans="2:17" ht="9" customHeight="1">
      <c r="B745" s="723"/>
      <c r="C745" s="723"/>
      <c r="D745" s="709" t="s">
        <v>1696</v>
      </c>
      <c r="E745" s="726">
        <v>44</v>
      </c>
      <c r="F745" s="728" t="s">
        <v>1701</v>
      </c>
      <c r="G745" s="728" t="s">
        <v>1701</v>
      </c>
      <c r="H745" s="728" t="s">
        <v>1701</v>
      </c>
      <c r="I745" s="728" t="s">
        <v>1701</v>
      </c>
      <c r="J745" s="728" t="s">
        <v>1701</v>
      </c>
      <c r="K745" s="728" t="s">
        <v>1701</v>
      </c>
      <c r="L745" s="731" t="s">
        <v>1701</v>
      </c>
      <c r="M745" s="728" t="s">
        <v>1701</v>
      </c>
      <c r="N745" s="728" t="s">
        <v>1701</v>
      </c>
      <c r="O745" s="728" t="s">
        <v>1701</v>
      </c>
      <c r="P745" s="728" t="s">
        <v>1701</v>
      </c>
      <c r="Q745" s="728" t="s">
        <v>1701</v>
      </c>
    </row>
    <row r="746" spans="2:17" ht="9" customHeight="1">
      <c r="B746" s="723"/>
      <c r="C746" s="723"/>
      <c r="D746" s="709" t="s">
        <v>1697</v>
      </c>
      <c r="E746" s="726">
        <v>178</v>
      </c>
      <c r="F746" s="728" t="s">
        <v>1701</v>
      </c>
      <c r="G746" s="728" t="s">
        <v>1701</v>
      </c>
      <c r="H746" s="728" t="s">
        <v>1701</v>
      </c>
      <c r="I746" s="728" t="s">
        <v>1701</v>
      </c>
      <c r="J746" s="728" t="s">
        <v>1701</v>
      </c>
      <c r="K746" s="728" t="s">
        <v>1701</v>
      </c>
      <c r="L746" s="731" t="s">
        <v>1701</v>
      </c>
      <c r="M746" s="728" t="s">
        <v>1701</v>
      </c>
      <c r="N746" s="728" t="s">
        <v>1701</v>
      </c>
      <c r="O746" s="728" t="s">
        <v>1701</v>
      </c>
      <c r="P746" s="728" t="s">
        <v>1701</v>
      </c>
      <c r="Q746" s="728" t="s">
        <v>1701</v>
      </c>
    </row>
    <row r="747" spans="2:17" ht="18" customHeight="1">
      <c r="B747" s="76" t="s">
        <v>667</v>
      </c>
      <c r="C747" s="723"/>
    </row>
    <row r="748" spans="2:17" ht="18" customHeight="1">
      <c r="B748" s="723"/>
      <c r="C748" s="723" t="s">
        <v>1803</v>
      </c>
      <c r="D748" s="709" t="s">
        <v>1695</v>
      </c>
      <c r="E748" s="726">
        <v>1</v>
      </c>
      <c r="F748" s="728" t="s">
        <v>1701</v>
      </c>
      <c r="G748" s="728" t="s">
        <v>1701</v>
      </c>
      <c r="H748" s="728" t="s">
        <v>1701</v>
      </c>
      <c r="I748" s="728" t="s">
        <v>1701</v>
      </c>
      <c r="J748" s="728" t="s">
        <v>1701</v>
      </c>
      <c r="K748" s="728" t="s">
        <v>1701</v>
      </c>
      <c r="L748" s="731" t="s">
        <v>1701</v>
      </c>
      <c r="M748" s="728" t="s">
        <v>1701</v>
      </c>
      <c r="N748" s="728" t="s">
        <v>1701</v>
      </c>
      <c r="O748" s="728" t="s">
        <v>1701</v>
      </c>
      <c r="P748" s="728" t="s">
        <v>1701</v>
      </c>
      <c r="Q748" s="728" t="s">
        <v>1701</v>
      </c>
    </row>
    <row r="749" spans="2:17" ht="9" customHeight="1">
      <c r="B749" s="723"/>
      <c r="C749" s="723"/>
      <c r="D749" s="709" t="s">
        <v>1696</v>
      </c>
      <c r="E749" s="726">
        <v>1</v>
      </c>
      <c r="F749" s="728" t="s">
        <v>1701</v>
      </c>
      <c r="G749" s="728" t="s">
        <v>1701</v>
      </c>
      <c r="H749" s="728" t="s">
        <v>1701</v>
      </c>
      <c r="I749" s="728" t="s">
        <v>1701</v>
      </c>
      <c r="J749" s="728" t="s">
        <v>1701</v>
      </c>
      <c r="K749" s="728" t="s">
        <v>1701</v>
      </c>
      <c r="L749" s="731" t="s">
        <v>1701</v>
      </c>
      <c r="M749" s="728" t="s">
        <v>1701</v>
      </c>
      <c r="N749" s="728" t="s">
        <v>1701</v>
      </c>
      <c r="O749" s="728" t="s">
        <v>1701</v>
      </c>
      <c r="P749" s="728" t="s">
        <v>1701</v>
      </c>
      <c r="Q749" s="728" t="s">
        <v>1701</v>
      </c>
    </row>
    <row r="750" spans="2:17" ht="9" customHeight="1">
      <c r="B750" s="723"/>
      <c r="C750" s="723"/>
      <c r="D750" s="709" t="s">
        <v>1697</v>
      </c>
      <c r="E750" s="726">
        <v>2</v>
      </c>
      <c r="F750" s="728" t="s">
        <v>1701</v>
      </c>
      <c r="G750" s="728" t="s">
        <v>1701</v>
      </c>
      <c r="H750" s="728" t="s">
        <v>1701</v>
      </c>
      <c r="I750" s="728" t="s">
        <v>1701</v>
      </c>
      <c r="J750" s="728" t="s">
        <v>1701</v>
      </c>
      <c r="K750" s="728" t="s">
        <v>1701</v>
      </c>
      <c r="L750" s="731" t="s">
        <v>1701</v>
      </c>
      <c r="M750" s="728" t="s">
        <v>1701</v>
      </c>
      <c r="N750" s="728" t="s">
        <v>1701</v>
      </c>
      <c r="O750" s="728" t="s">
        <v>1701</v>
      </c>
      <c r="P750" s="728" t="s">
        <v>1701</v>
      </c>
      <c r="Q750" s="728" t="s">
        <v>1701</v>
      </c>
    </row>
    <row r="751" spans="2:17" ht="18" customHeight="1">
      <c r="B751" s="723"/>
      <c r="C751" s="723" t="s">
        <v>1804</v>
      </c>
      <c r="D751" s="709" t="s">
        <v>1695</v>
      </c>
      <c r="E751" s="726">
        <v>2</v>
      </c>
      <c r="F751" s="728" t="s">
        <v>1701</v>
      </c>
      <c r="G751" s="728" t="s">
        <v>1701</v>
      </c>
      <c r="H751" s="728" t="s">
        <v>1701</v>
      </c>
      <c r="I751" s="728" t="s">
        <v>1701</v>
      </c>
      <c r="J751" s="728" t="s">
        <v>1701</v>
      </c>
      <c r="K751" s="728" t="s">
        <v>1701</v>
      </c>
      <c r="L751" s="731" t="s">
        <v>1701</v>
      </c>
      <c r="M751" s="728" t="s">
        <v>1701</v>
      </c>
      <c r="N751" s="728" t="s">
        <v>1701</v>
      </c>
      <c r="O751" s="728" t="s">
        <v>1701</v>
      </c>
      <c r="P751" s="728" t="s">
        <v>1701</v>
      </c>
      <c r="Q751" s="728" t="s">
        <v>1701</v>
      </c>
    </row>
    <row r="752" spans="2:17" ht="9" customHeight="1">
      <c r="B752" s="723"/>
      <c r="C752" s="723"/>
      <c r="D752" s="709" t="s">
        <v>1697</v>
      </c>
      <c r="E752" s="726">
        <v>2</v>
      </c>
      <c r="F752" s="728" t="s">
        <v>1701</v>
      </c>
      <c r="G752" s="728" t="s">
        <v>1701</v>
      </c>
      <c r="H752" s="728" t="s">
        <v>1701</v>
      </c>
      <c r="I752" s="728" t="s">
        <v>1701</v>
      </c>
      <c r="J752" s="728" t="s">
        <v>1701</v>
      </c>
      <c r="K752" s="728" t="s">
        <v>1701</v>
      </c>
      <c r="L752" s="731" t="s">
        <v>1701</v>
      </c>
      <c r="M752" s="728" t="s">
        <v>1701</v>
      </c>
      <c r="N752" s="728" t="s">
        <v>1701</v>
      </c>
      <c r="O752" s="728" t="s">
        <v>1701</v>
      </c>
      <c r="P752" s="728" t="s">
        <v>1701</v>
      </c>
      <c r="Q752" s="728" t="s">
        <v>1701</v>
      </c>
    </row>
    <row r="753" spans="1:17" ht="18" customHeight="1">
      <c r="B753" s="723"/>
      <c r="C753" s="723" t="s">
        <v>1805</v>
      </c>
      <c r="D753" s="709" t="s">
        <v>1695</v>
      </c>
      <c r="E753" s="726">
        <v>6</v>
      </c>
      <c r="F753" s="728" t="s">
        <v>1701</v>
      </c>
      <c r="G753" s="728" t="s">
        <v>1701</v>
      </c>
      <c r="H753" s="728" t="s">
        <v>1701</v>
      </c>
      <c r="I753" s="728" t="s">
        <v>1701</v>
      </c>
      <c r="J753" s="728" t="s">
        <v>1701</v>
      </c>
      <c r="K753" s="728" t="s">
        <v>1701</v>
      </c>
      <c r="L753" s="731" t="s">
        <v>1701</v>
      </c>
      <c r="M753" s="728" t="s">
        <v>1701</v>
      </c>
      <c r="N753" s="728" t="s">
        <v>1701</v>
      </c>
      <c r="O753" s="728" t="s">
        <v>1701</v>
      </c>
      <c r="P753" s="728" t="s">
        <v>1701</v>
      </c>
      <c r="Q753" s="728" t="s">
        <v>1701</v>
      </c>
    </row>
    <row r="754" spans="1:17" ht="9" customHeight="1">
      <c r="B754" s="723"/>
      <c r="C754" s="723"/>
      <c r="D754" s="709" t="s">
        <v>1696</v>
      </c>
      <c r="E754" s="726">
        <v>17</v>
      </c>
      <c r="F754" s="728" t="s">
        <v>1701</v>
      </c>
      <c r="G754" s="728" t="s">
        <v>1701</v>
      </c>
      <c r="H754" s="728" t="s">
        <v>1701</v>
      </c>
      <c r="I754" s="728" t="s">
        <v>1701</v>
      </c>
      <c r="J754" s="728" t="s">
        <v>1701</v>
      </c>
      <c r="K754" s="728" t="s">
        <v>1701</v>
      </c>
      <c r="L754" s="731" t="s">
        <v>1701</v>
      </c>
      <c r="M754" s="728" t="s">
        <v>1701</v>
      </c>
      <c r="N754" s="728" t="s">
        <v>1701</v>
      </c>
      <c r="O754" s="728" t="s">
        <v>1701</v>
      </c>
      <c r="P754" s="728" t="s">
        <v>1701</v>
      </c>
      <c r="Q754" s="728" t="s">
        <v>1701</v>
      </c>
    </row>
    <row r="755" spans="1:17" ht="9" customHeight="1">
      <c r="B755" s="723"/>
      <c r="C755" s="723"/>
      <c r="D755" s="709" t="s">
        <v>1697</v>
      </c>
      <c r="E755" s="726">
        <v>23</v>
      </c>
      <c r="F755" s="728" t="s">
        <v>1701</v>
      </c>
      <c r="G755" s="728" t="s">
        <v>1701</v>
      </c>
      <c r="H755" s="728" t="s">
        <v>1701</v>
      </c>
      <c r="I755" s="728" t="s">
        <v>1701</v>
      </c>
      <c r="J755" s="728" t="s">
        <v>1701</v>
      </c>
      <c r="K755" s="728" t="s">
        <v>1701</v>
      </c>
      <c r="L755" s="731" t="s">
        <v>1701</v>
      </c>
      <c r="M755" s="728" t="s">
        <v>1701</v>
      </c>
      <c r="N755" s="728" t="s">
        <v>1701</v>
      </c>
      <c r="O755" s="728" t="s">
        <v>1701</v>
      </c>
      <c r="P755" s="728" t="s">
        <v>1701</v>
      </c>
      <c r="Q755" s="728" t="s">
        <v>1701</v>
      </c>
    </row>
    <row r="756" spans="1:17" ht="9" customHeight="1">
      <c r="B756" s="723"/>
      <c r="C756" s="723"/>
    </row>
    <row r="757" spans="1:17" ht="9" customHeight="1">
      <c r="B757" s="723"/>
      <c r="C757" s="723"/>
    </row>
    <row r="758" spans="1:17" ht="9" customHeight="1">
      <c r="B758" s="723"/>
      <c r="C758" s="723"/>
    </row>
    <row r="759" spans="1:17" ht="9" customHeight="1">
      <c r="B759" s="723"/>
      <c r="C759" s="723"/>
    </row>
    <row r="760" spans="1:17" s="43" customFormat="1" ht="9.75" customHeight="1">
      <c r="A760" s="440" t="s">
        <v>52</v>
      </c>
      <c r="D760" s="709"/>
      <c r="E760" s="726"/>
      <c r="F760" s="726"/>
      <c r="G760" s="726"/>
      <c r="H760" s="726"/>
      <c r="I760" s="726"/>
      <c r="J760" s="726"/>
      <c r="K760" s="726"/>
      <c r="L760" s="725"/>
      <c r="M760" s="726"/>
      <c r="N760" s="726"/>
      <c r="O760" s="726"/>
      <c r="P760" s="726"/>
      <c r="Q760" s="726"/>
    </row>
    <row r="761" spans="1:17" ht="18" customHeight="1">
      <c r="B761" s="723"/>
      <c r="C761" s="723" t="s">
        <v>1806</v>
      </c>
      <c r="D761" s="709" t="s">
        <v>1695</v>
      </c>
      <c r="E761" s="726">
        <v>7</v>
      </c>
      <c r="F761" s="728" t="s">
        <v>1701</v>
      </c>
      <c r="G761" s="728" t="s">
        <v>1701</v>
      </c>
      <c r="H761" s="728" t="s">
        <v>1701</v>
      </c>
      <c r="I761" s="728" t="s">
        <v>1701</v>
      </c>
      <c r="J761" s="728" t="s">
        <v>1701</v>
      </c>
      <c r="K761" s="728" t="s">
        <v>1701</v>
      </c>
      <c r="L761" s="731" t="s">
        <v>1701</v>
      </c>
      <c r="M761" s="728" t="s">
        <v>1701</v>
      </c>
      <c r="N761" s="728" t="s">
        <v>1701</v>
      </c>
      <c r="O761" s="728" t="s">
        <v>1701</v>
      </c>
      <c r="P761" s="728" t="s">
        <v>1701</v>
      </c>
      <c r="Q761" s="728" t="s">
        <v>1701</v>
      </c>
    </row>
    <row r="762" spans="1:17" ht="9" customHeight="1">
      <c r="B762" s="723"/>
      <c r="C762" s="723"/>
      <c r="D762" s="709" t="s">
        <v>1696</v>
      </c>
      <c r="E762" s="726">
        <v>6</v>
      </c>
      <c r="F762" s="728" t="s">
        <v>1701</v>
      </c>
      <c r="G762" s="728" t="s">
        <v>1701</v>
      </c>
      <c r="H762" s="728" t="s">
        <v>1701</v>
      </c>
      <c r="I762" s="728" t="s">
        <v>1701</v>
      </c>
      <c r="J762" s="728" t="s">
        <v>1701</v>
      </c>
      <c r="K762" s="728" t="s">
        <v>1701</v>
      </c>
      <c r="L762" s="731" t="s">
        <v>1701</v>
      </c>
      <c r="M762" s="728" t="s">
        <v>1701</v>
      </c>
      <c r="N762" s="728" t="s">
        <v>1701</v>
      </c>
      <c r="O762" s="728" t="s">
        <v>1701</v>
      </c>
      <c r="P762" s="728" t="s">
        <v>1701</v>
      </c>
      <c r="Q762" s="728" t="s">
        <v>1701</v>
      </c>
    </row>
    <row r="763" spans="1:17" ht="9" customHeight="1">
      <c r="B763" s="723"/>
      <c r="C763" s="723"/>
      <c r="D763" s="709" t="s">
        <v>1697</v>
      </c>
      <c r="E763" s="726">
        <v>13</v>
      </c>
      <c r="F763" s="728" t="s">
        <v>1701</v>
      </c>
      <c r="G763" s="728" t="s">
        <v>1701</v>
      </c>
      <c r="H763" s="728" t="s">
        <v>1701</v>
      </c>
      <c r="I763" s="728" t="s">
        <v>1701</v>
      </c>
      <c r="J763" s="728" t="s">
        <v>1701</v>
      </c>
      <c r="K763" s="728" t="s">
        <v>1701</v>
      </c>
      <c r="L763" s="731" t="s">
        <v>1701</v>
      </c>
      <c r="M763" s="728" t="s">
        <v>1701</v>
      </c>
      <c r="N763" s="728" t="s">
        <v>1701</v>
      </c>
      <c r="O763" s="728" t="s">
        <v>1701</v>
      </c>
      <c r="P763" s="728" t="s">
        <v>1701</v>
      </c>
      <c r="Q763" s="728" t="s">
        <v>1701</v>
      </c>
    </row>
    <row r="764" spans="1:17" ht="18" customHeight="1">
      <c r="B764" s="723"/>
      <c r="C764" s="730" t="s">
        <v>1800</v>
      </c>
      <c r="D764" s="709" t="s">
        <v>1695</v>
      </c>
      <c r="E764" s="726">
        <v>16</v>
      </c>
      <c r="F764" s="728" t="s">
        <v>1701</v>
      </c>
      <c r="G764" s="728" t="s">
        <v>1701</v>
      </c>
      <c r="H764" s="728" t="s">
        <v>1701</v>
      </c>
      <c r="I764" s="728" t="s">
        <v>1701</v>
      </c>
      <c r="J764" s="728" t="s">
        <v>1701</v>
      </c>
      <c r="K764" s="728" t="s">
        <v>1701</v>
      </c>
      <c r="L764" s="731" t="s">
        <v>1701</v>
      </c>
      <c r="M764" s="728" t="s">
        <v>1701</v>
      </c>
      <c r="N764" s="728" t="s">
        <v>1701</v>
      </c>
      <c r="O764" s="728" t="s">
        <v>1701</v>
      </c>
      <c r="P764" s="728" t="s">
        <v>1701</v>
      </c>
      <c r="Q764" s="728" t="s">
        <v>1701</v>
      </c>
    </row>
    <row r="765" spans="1:17" ht="9" customHeight="1">
      <c r="B765" s="723"/>
      <c r="C765" s="723"/>
      <c r="D765" s="709" t="s">
        <v>1696</v>
      </c>
      <c r="E765" s="726">
        <v>24</v>
      </c>
      <c r="F765" s="728" t="s">
        <v>1701</v>
      </c>
      <c r="G765" s="728" t="s">
        <v>1701</v>
      </c>
      <c r="H765" s="728" t="s">
        <v>1701</v>
      </c>
      <c r="I765" s="728" t="s">
        <v>1701</v>
      </c>
      <c r="J765" s="728" t="s">
        <v>1701</v>
      </c>
      <c r="K765" s="728" t="s">
        <v>1701</v>
      </c>
      <c r="L765" s="731" t="s">
        <v>1701</v>
      </c>
      <c r="M765" s="728" t="s">
        <v>1701</v>
      </c>
      <c r="N765" s="728" t="s">
        <v>1701</v>
      </c>
      <c r="O765" s="728" t="s">
        <v>1701</v>
      </c>
      <c r="P765" s="728" t="s">
        <v>1701</v>
      </c>
      <c r="Q765" s="728" t="s">
        <v>1701</v>
      </c>
    </row>
    <row r="766" spans="1:17" ht="9" customHeight="1">
      <c r="B766" s="723"/>
      <c r="C766" s="723"/>
      <c r="D766" s="709" t="s">
        <v>1697</v>
      </c>
      <c r="E766" s="726">
        <v>40</v>
      </c>
      <c r="F766" s="728" t="s">
        <v>1701</v>
      </c>
      <c r="G766" s="728" t="s">
        <v>1701</v>
      </c>
      <c r="H766" s="728" t="s">
        <v>1701</v>
      </c>
      <c r="I766" s="728" t="s">
        <v>1701</v>
      </c>
      <c r="J766" s="728" t="s">
        <v>1701</v>
      </c>
      <c r="K766" s="728" t="s">
        <v>1701</v>
      </c>
      <c r="L766" s="731" t="s">
        <v>1701</v>
      </c>
      <c r="M766" s="728" t="s">
        <v>1701</v>
      </c>
      <c r="N766" s="728" t="s">
        <v>1701</v>
      </c>
      <c r="O766" s="728" t="s">
        <v>1701</v>
      </c>
      <c r="P766" s="728" t="s">
        <v>1701</v>
      </c>
      <c r="Q766" s="728" t="s">
        <v>1701</v>
      </c>
    </row>
    <row r="767" spans="1:17" ht="18" customHeight="1">
      <c r="B767" s="76" t="s">
        <v>677</v>
      </c>
      <c r="C767" s="723"/>
    </row>
    <row r="768" spans="1:17" ht="27" customHeight="1">
      <c r="B768" s="723"/>
      <c r="C768" s="723" t="s">
        <v>1807</v>
      </c>
      <c r="D768" s="709" t="s">
        <v>1695</v>
      </c>
      <c r="E768" s="726">
        <v>51</v>
      </c>
      <c r="F768" s="728" t="s">
        <v>1701</v>
      </c>
      <c r="G768" s="728" t="s">
        <v>1701</v>
      </c>
      <c r="H768" s="728" t="s">
        <v>1701</v>
      </c>
      <c r="I768" s="728" t="s">
        <v>1701</v>
      </c>
      <c r="J768" s="728" t="s">
        <v>1701</v>
      </c>
      <c r="K768" s="728" t="s">
        <v>1701</v>
      </c>
      <c r="L768" s="731" t="s">
        <v>1701</v>
      </c>
      <c r="M768" s="728" t="s">
        <v>1701</v>
      </c>
      <c r="N768" s="728" t="s">
        <v>1701</v>
      </c>
      <c r="O768" s="728" t="s">
        <v>1701</v>
      </c>
      <c r="P768" s="728" t="s">
        <v>1701</v>
      </c>
      <c r="Q768" s="728" t="s">
        <v>1701</v>
      </c>
    </row>
    <row r="769" spans="2:17" ht="9" customHeight="1">
      <c r="B769" s="723"/>
      <c r="C769" s="723"/>
      <c r="D769" s="709" t="s">
        <v>1696</v>
      </c>
      <c r="E769" s="726">
        <v>31</v>
      </c>
      <c r="F769" s="728" t="s">
        <v>1701</v>
      </c>
      <c r="G769" s="728" t="s">
        <v>1701</v>
      </c>
      <c r="H769" s="728" t="s">
        <v>1701</v>
      </c>
      <c r="I769" s="728" t="s">
        <v>1701</v>
      </c>
      <c r="J769" s="728" t="s">
        <v>1701</v>
      </c>
      <c r="K769" s="728" t="s">
        <v>1701</v>
      </c>
      <c r="L769" s="731" t="s">
        <v>1701</v>
      </c>
      <c r="M769" s="728" t="s">
        <v>1701</v>
      </c>
      <c r="N769" s="728" t="s">
        <v>1701</v>
      </c>
      <c r="O769" s="728" t="s">
        <v>1701</v>
      </c>
      <c r="P769" s="728" t="s">
        <v>1701</v>
      </c>
      <c r="Q769" s="728" t="s">
        <v>1701</v>
      </c>
    </row>
    <row r="770" spans="2:17" ht="9" customHeight="1">
      <c r="B770" s="723"/>
      <c r="C770" s="723"/>
      <c r="D770" s="709" t="s">
        <v>1697</v>
      </c>
      <c r="E770" s="726">
        <v>82</v>
      </c>
      <c r="F770" s="728" t="s">
        <v>1701</v>
      </c>
      <c r="G770" s="728" t="s">
        <v>1701</v>
      </c>
      <c r="H770" s="728" t="s">
        <v>1701</v>
      </c>
      <c r="I770" s="728" t="s">
        <v>1701</v>
      </c>
      <c r="J770" s="728" t="s">
        <v>1701</v>
      </c>
      <c r="K770" s="728" t="s">
        <v>1701</v>
      </c>
      <c r="L770" s="731" t="s">
        <v>1701</v>
      </c>
      <c r="M770" s="728" t="s">
        <v>1701</v>
      </c>
      <c r="N770" s="728" t="s">
        <v>1701</v>
      </c>
      <c r="O770" s="728" t="s">
        <v>1701</v>
      </c>
      <c r="P770" s="728" t="s">
        <v>1701</v>
      </c>
      <c r="Q770" s="728" t="s">
        <v>1701</v>
      </c>
    </row>
    <row r="771" spans="2:17" ht="18" customHeight="1">
      <c r="B771" s="723"/>
      <c r="C771" s="729" t="s">
        <v>1808</v>
      </c>
      <c r="D771" s="709" t="s">
        <v>1695</v>
      </c>
      <c r="E771" s="726">
        <v>1</v>
      </c>
      <c r="F771" s="728" t="s">
        <v>1701</v>
      </c>
      <c r="G771" s="728" t="s">
        <v>1701</v>
      </c>
      <c r="H771" s="728" t="s">
        <v>1701</v>
      </c>
      <c r="I771" s="728" t="s">
        <v>1701</v>
      </c>
      <c r="J771" s="728" t="s">
        <v>1701</v>
      </c>
      <c r="K771" s="728" t="s">
        <v>1701</v>
      </c>
      <c r="L771" s="731" t="s">
        <v>1701</v>
      </c>
      <c r="M771" s="728" t="s">
        <v>1701</v>
      </c>
      <c r="N771" s="728" t="s">
        <v>1701</v>
      </c>
      <c r="O771" s="728" t="s">
        <v>1701</v>
      </c>
      <c r="P771" s="728" t="s">
        <v>1701</v>
      </c>
      <c r="Q771" s="728" t="s">
        <v>1701</v>
      </c>
    </row>
    <row r="772" spans="2:17" ht="9" customHeight="1">
      <c r="B772" s="723"/>
      <c r="C772" s="723"/>
      <c r="D772" s="709" t="s">
        <v>1696</v>
      </c>
      <c r="E772" s="726">
        <v>1</v>
      </c>
      <c r="F772" s="728" t="s">
        <v>1701</v>
      </c>
      <c r="G772" s="728" t="s">
        <v>1701</v>
      </c>
      <c r="H772" s="728" t="s">
        <v>1701</v>
      </c>
      <c r="I772" s="728" t="s">
        <v>1701</v>
      </c>
      <c r="J772" s="728" t="s">
        <v>1701</v>
      </c>
      <c r="K772" s="728" t="s">
        <v>1701</v>
      </c>
      <c r="L772" s="731" t="s">
        <v>1701</v>
      </c>
      <c r="M772" s="728" t="s">
        <v>1701</v>
      </c>
      <c r="N772" s="728" t="s">
        <v>1701</v>
      </c>
      <c r="O772" s="728" t="s">
        <v>1701</v>
      </c>
      <c r="P772" s="728" t="s">
        <v>1701</v>
      </c>
      <c r="Q772" s="728" t="s">
        <v>1701</v>
      </c>
    </row>
    <row r="773" spans="2:17" ht="9" customHeight="1">
      <c r="B773" s="723"/>
      <c r="C773" s="723"/>
      <c r="D773" s="709" t="s">
        <v>1697</v>
      </c>
      <c r="E773" s="726">
        <v>2</v>
      </c>
      <c r="F773" s="728" t="s">
        <v>1701</v>
      </c>
      <c r="G773" s="728" t="s">
        <v>1701</v>
      </c>
      <c r="H773" s="728" t="s">
        <v>1701</v>
      </c>
      <c r="I773" s="728" t="s">
        <v>1701</v>
      </c>
      <c r="J773" s="728" t="s">
        <v>1701</v>
      </c>
      <c r="K773" s="728" t="s">
        <v>1701</v>
      </c>
      <c r="L773" s="731" t="s">
        <v>1701</v>
      </c>
      <c r="M773" s="728" t="s">
        <v>1701</v>
      </c>
      <c r="N773" s="728" t="s">
        <v>1701</v>
      </c>
      <c r="O773" s="728" t="s">
        <v>1701</v>
      </c>
      <c r="P773" s="728" t="s">
        <v>1701</v>
      </c>
      <c r="Q773" s="728" t="s">
        <v>1701</v>
      </c>
    </row>
    <row r="774" spans="2:17" ht="18" customHeight="1">
      <c r="B774" s="723"/>
      <c r="C774" s="729" t="s">
        <v>1809</v>
      </c>
      <c r="D774" s="709" t="s">
        <v>1695</v>
      </c>
      <c r="E774" s="726">
        <v>48</v>
      </c>
      <c r="F774" s="726">
        <v>42</v>
      </c>
      <c r="G774" s="726">
        <v>42</v>
      </c>
      <c r="H774" s="726">
        <v>0</v>
      </c>
      <c r="I774" s="726">
        <v>6</v>
      </c>
      <c r="J774" s="726">
        <v>0</v>
      </c>
      <c r="K774" s="726">
        <v>4</v>
      </c>
      <c r="L774" s="725">
        <v>2</v>
      </c>
      <c r="M774" s="726">
        <v>44</v>
      </c>
      <c r="N774" s="726">
        <v>0</v>
      </c>
      <c r="O774" s="726">
        <v>0</v>
      </c>
      <c r="P774" s="726">
        <v>1</v>
      </c>
      <c r="Q774" s="726">
        <v>3</v>
      </c>
    </row>
    <row r="775" spans="2:17" ht="9" customHeight="1">
      <c r="B775" s="723"/>
      <c r="C775" s="723"/>
      <c r="D775" s="709" t="s">
        <v>1696</v>
      </c>
      <c r="E775" s="726">
        <v>41</v>
      </c>
      <c r="F775" s="726">
        <v>34</v>
      </c>
      <c r="G775" s="726">
        <v>34</v>
      </c>
      <c r="H775" s="726">
        <v>0</v>
      </c>
      <c r="I775" s="726">
        <v>7</v>
      </c>
      <c r="J775" s="726">
        <v>0</v>
      </c>
      <c r="K775" s="726">
        <v>5</v>
      </c>
      <c r="L775" s="725">
        <v>2</v>
      </c>
      <c r="M775" s="726">
        <v>37</v>
      </c>
      <c r="N775" s="726">
        <v>0</v>
      </c>
      <c r="O775" s="726">
        <v>3</v>
      </c>
      <c r="P775" s="726">
        <v>0</v>
      </c>
      <c r="Q775" s="726">
        <v>1</v>
      </c>
    </row>
    <row r="776" spans="2:17" ht="9" customHeight="1">
      <c r="B776" s="723"/>
      <c r="C776" s="723"/>
      <c r="D776" s="709" t="s">
        <v>1697</v>
      </c>
      <c r="E776" s="726">
        <v>89</v>
      </c>
      <c r="F776" s="726">
        <v>76</v>
      </c>
      <c r="G776" s="726">
        <v>76</v>
      </c>
      <c r="H776" s="726">
        <v>0</v>
      </c>
      <c r="I776" s="726">
        <v>13</v>
      </c>
      <c r="J776" s="726">
        <v>0</v>
      </c>
      <c r="K776" s="726">
        <v>9</v>
      </c>
      <c r="L776" s="725">
        <v>4</v>
      </c>
      <c r="M776" s="726">
        <v>81</v>
      </c>
      <c r="N776" s="726">
        <v>0</v>
      </c>
      <c r="O776" s="726">
        <v>3</v>
      </c>
      <c r="P776" s="726">
        <v>1</v>
      </c>
      <c r="Q776" s="726">
        <v>4</v>
      </c>
    </row>
    <row r="777" spans="2:17" ht="18" customHeight="1">
      <c r="B777" s="723"/>
      <c r="C777" s="729" t="s">
        <v>1810</v>
      </c>
      <c r="D777" s="709" t="s">
        <v>1695</v>
      </c>
      <c r="E777" s="726">
        <v>236</v>
      </c>
      <c r="F777" s="726">
        <v>103</v>
      </c>
      <c r="G777" s="726">
        <v>0</v>
      </c>
      <c r="H777" s="726">
        <v>103</v>
      </c>
      <c r="I777" s="726">
        <v>133</v>
      </c>
      <c r="J777" s="726">
        <v>19</v>
      </c>
      <c r="K777" s="726">
        <v>102</v>
      </c>
      <c r="L777" s="725">
        <v>12</v>
      </c>
      <c r="M777" s="726">
        <v>137</v>
      </c>
      <c r="N777" s="726">
        <v>72</v>
      </c>
      <c r="O777" s="726">
        <v>22</v>
      </c>
      <c r="P777" s="726">
        <v>1</v>
      </c>
      <c r="Q777" s="726">
        <v>4</v>
      </c>
    </row>
    <row r="778" spans="2:17" ht="9" customHeight="1">
      <c r="B778" s="723"/>
      <c r="C778" s="723"/>
      <c r="D778" s="709" t="s">
        <v>1696</v>
      </c>
      <c r="E778" s="726">
        <v>647</v>
      </c>
      <c r="F778" s="726">
        <v>213</v>
      </c>
      <c r="G778" s="726">
        <v>0</v>
      </c>
      <c r="H778" s="726">
        <v>213</v>
      </c>
      <c r="I778" s="726">
        <v>434</v>
      </c>
      <c r="J778" s="726">
        <v>43</v>
      </c>
      <c r="K778" s="726">
        <v>339</v>
      </c>
      <c r="L778" s="725">
        <v>52</v>
      </c>
      <c r="M778" s="726">
        <v>368</v>
      </c>
      <c r="N778" s="726">
        <v>181</v>
      </c>
      <c r="O778" s="726">
        <v>84</v>
      </c>
      <c r="P778" s="726">
        <v>10</v>
      </c>
      <c r="Q778" s="726">
        <v>4</v>
      </c>
    </row>
    <row r="779" spans="2:17" ht="9" customHeight="1">
      <c r="B779" s="723"/>
      <c r="C779" s="723"/>
      <c r="D779" s="709" t="s">
        <v>1697</v>
      </c>
      <c r="E779" s="726">
        <v>883</v>
      </c>
      <c r="F779" s="726">
        <v>316</v>
      </c>
      <c r="G779" s="726">
        <v>0</v>
      </c>
      <c r="H779" s="726">
        <v>316</v>
      </c>
      <c r="I779" s="726">
        <v>567</v>
      </c>
      <c r="J779" s="726">
        <v>62</v>
      </c>
      <c r="K779" s="726">
        <v>441</v>
      </c>
      <c r="L779" s="725">
        <v>64</v>
      </c>
      <c r="M779" s="726">
        <v>505</v>
      </c>
      <c r="N779" s="726">
        <v>253</v>
      </c>
      <c r="O779" s="726">
        <v>106</v>
      </c>
      <c r="P779" s="726">
        <v>11</v>
      </c>
      <c r="Q779" s="726">
        <v>8</v>
      </c>
    </row>
    <row r="780" spans="2:17" ht="18" customHeight="1">
      <c r="B780" s="723"/>
      <c r="C780" s="730" t="s">
        <v>1800</v>
      </c>
      <c r="D780" s="709" t="s">
        <v>1695</v>
      </c>
      <c r="E780" s="726">
        <v>336</v>
      </c>
      <c r="F780" s="726">
        <v>197</v>
      </c>
      <c r="G780" s="726">
        <v>93</v>
      </c>
      <c r="H780" s="726">
        <v>104</v>
      </c>
      <c r="I780" s="726">
        <v>139</v>
      </c>
      <c r="J780" s="726">
        <v>19</v>
      </c>
      <c r="K780" s="726">
        <v>106</v>
      </c>
      <c r="L780" s="725">
        <v>14</v>
      </c>
      <c r="M780" s="726">
        <v>233</v>
      </c>
      <c r="N780" s="726">
        <v>72</v>
      </c>
      <c r="O780" s="726">
        <v>22</v>
      </c>
      <c r="P780" s="726">
        <v>2</v>
      </c>
      <c r="Q780" s="726">
        <v>7</v>
      </c>
    </row>
    <row r="781" spans="2:17" ht="9" customHeight="1">
      <c r="B781" s="723"/>
      <c r="C781" s="723"/>
      <c r="D781" s="709" t="s">
        <v>1696</v>
      </c>
      <c r="E781" s="726">
        <v>720</v>
      </c>
      <c r="F781" s="726">
        <v>270</v>
      </c>
      <c r="G781" s="726">
        <v>56</v>
      </c>
      <c r="H781" s="726">
        <v>214</v>
      </c>
      <c r="I781" s="726">
        <v>450</v>
      </c>
      <c r="J781" s="726">
        <v>43</v>
      </c>
      <c r="K781" s="726">
        <v>351</v>
      </c>
      <c r="L781" s="725">
        <v>56</v>
      </c>
      <c r="M781" s="726">
        <v>437</v>
      </c>
      <c r="N781" s="726">
        <v>181</v>
      </c>
      <c r="O781" s="726">
        <v>87</v>
      </c>
      <c r="P781" s="726">
        <v>10</v>
      </c>
      <c r="Q781" s="726">
        <v>5</v>
      </c>
    </row>
    <row r="782" spans="2:17" ht="9" customHeight="1">
      <c r="B782" s="723"/>
      <c r="C782" s="723"/>
      <c r="D782" s="709" t="s">
        <v>1697</v>
      </c>
      <c r="E782" s="726">
        <v>1056</v>
      </c>
      <c r="F782" s="726">
        <v>467</v>
      </c>
      <c r="G782" s="726">
        <v>149</v>
      </c>
      <c r="H782" s="726">
        <v>318</v>
      </c>
      <c r="I782" s="726">
        <v>589</v>
      </c>
      <c r="J782" s="726">
        <v>62</v>
      </c>
      <c r="K782" s="726">
        <v>457</v>
      </c>
      <c r="L782" s="725">
        <v>70</v>
      </c>
      <c r="M782" s="726">
        <v>670</v>
      </c>
      <c r="N782" s="726">
        <v>253</v>
      </c>
      <c r="O782" s="726">
        <v>109</v>
      </c>
      <c r="P782" s="726">
        <v>12</v>
      </c>
      <c r="Q782" s="726">
        <v>12</v>
      </c>
    </row>
    <row r="783" spans="2:17" ht="18" customHeight="1">
      <c r="B783" s="76" t="s">
        <v>684</v>
      </c>
      <c r="C783" s="723"/>
    </row>
    <row r="784" spans="2:17" ht="27" customHeight="1">
      <c r="B784" s="723"/>
      <c r="C784" s="723" t="s">
        <v>1812</v>
      </c>
      <c r="D784" s="709" t="s">
        <v>1696</v>
      </c>
      <c r="E784" s="726">
        <v>1</v>
      </c>
      <c r="F784" s="728" t="s">
        <v>1701</v>
      </c>
      <c r="G784" s="728" t="s">
        <v>1701</v>
      </c>
      <c r="H784" s="728" t="s">
        <v>1701</v>
      </c>
      <c r="I784" s="728" t="s">
        <v>1701</v>
      </c>
      <c r="J784" s="728" t="s">
        <v>1701</v>
      </c>
      <c r="K784" s="728" t="s">
        <v>1701</v>
      </c>
      <c r="L784" s="731" t="s">
        <v>1701</v>
      </c>
      <c r="M784" s="728" t="s">
        <v>1701</v>
      </c>
      <c r="N784" s="728" t="s">
        <v>1701</v>
      </c>
      <c r="O784" s="728" t="s">
        <v>1701</v>
      </c>
      <c r="P784" s="728" t="s">
        <v>1701</v>
      </c>
      <c r="Q784" s="728" t="s">
        <v>1701</v>
      </c>
    </row>
    <row r="785" spans="2:17" ht="9" customHeight="1">
      <c r="B785" s="723"/>
      <c r="C785" s="723"/>
      <c r="D785" s="709" t="s">
        <v>1697</v>
      </c>
      <c r="E785" s="726">
        <v>1</v>
      </c>
      <c r="F785" s="728" t="s">
        <v>1701</v>
      </c>
      <c r="G785" s="728" t="s">
        <v>1701</v>
      </c>
      <c r="H785" s="728" t="s">
        <v>1701</v>
      </c>
      <c r="I785" s="728" t="s">
        <v>1701</v>
      </c>
      <c r="J785" s="728" t="s">
        <v>1701</v>
      </c>
      <c r="K785" s="728" t="s">
        <v>1701</v>
      </c>
      <c r="L785" s="731" t="s">
        <v>1701</v>
      </c>
      <c r="M785" s="728" t="s">
        <v>1701</v>
      </c>
      <c r="N785" s="728" t="s">
        <v>1701</v>
      </c>
      <c r="O785" s="728" t="s">
        <v>1701</v>
      </c>
      <c r="P785" s="728" t="s">
        <v>1701</v>
      </c>
      <c r="Q785" s="728" t="s">
        <v>1701</v>
      </c>
    </row>
    <row r="786" spans="2:17" ht="18" customHeight="1">
      <c r="B786" s="723"/>
      <c r="C786" s="729" t="s">
        <v>1816</v>
      </c>
      <c r="D786" s="709" t="s">
        <v>1696</v>
      </c>
      <c r="E786" s="726">
        <v>1</v>
      </c>
      <c r="F786" s="728" t="s">
        <v>1701</v>
      </c>
      <c r="G786" s="728" t="s">
        <v>1701</v>
      </c>
      <c r="H786" s="728" t="s">
        <v>1701</v>
      </c>
      <c r="I786" s="728" t="s">
        <v>1701</v>
      </c>
      <c r="J786" s="728" t="s">
        <v>1701</v>
      </c>
      <c r="K786" s="728" t="s">
        <v>1701</v>
      </c>
      <c r="L786" s="731" t="s">
        <v>1701</v>
      </c>
      <c r="M786" s="728" t="s">
        <v>1701</v>
      </c>
      <c r="N786" s="728" t="s">
        <v>1701</v>
      </c>
      <c r="O786" s="728" t="s">
        <v>1701</v>
      </c>
      <c r="P786" s="728" t="s">
        <v>1701</v>
      </c>
      <c r="Q786" s="728" t="s">
        <v>1701</v>
      </c>
    </row>
    <row r="787" spans="2:17" ht="9" customHeight="1">
      <c r="B787" s="723"/>
      <c r="C787" s="723"/>
      <c r="D787" s="709" t="s">
        <v>1697</v>
      </c>
      <c r="E787" s="726">
        <v>1</v>
      </c>
      <c r="F787" s="728" t="s">
        <v>1701</v>
      </c>
      <c r="G787" s="728" t="s">
        <v>1701</v>
      </c>
      <c r="H787" s="728" t="s">
        <v>1701</v>
      </c>
      <c r="I787" s="728" t="s">
        <v>1701</v>
      </c>
      <c r="J787" s="728" t="s">
        <v>1701</v>
      </c>
      <c r="K787" s="728" t="s">
        <v>1701</v>
      </c>
      <c r="L787" s="731" t="s">
        <v>1701</v>
      </c>
      <c r="M787" s="728" t="s">
        <v>1701</v>
      </c>
      <c r="N787" s="728" t="s">
        <v>1701</v>
      </c>
      <c r="O787" s="728" t="s">
        <v>1701</v>
      </c>
      <c r="P787" s="728" t="s">
        <v>1701</v>
      </c>
      <c r="Q787" s="728" t="s">
        <v>1701</v>
      </c>
    </row>
    <row r="788" spans="2:17" ht="18" customHeight="1">
      <c r="B788" s="723"/>
      <c r="C788" s="729" t="s">
        <v>1817</v>
      </c>
      <c r="D788" s="709" t="s">
        <v>1695</v>
      </c>
      <c r="E788" s="726">
        <v>2</v>
      </c>
      <c r="F788" s="728" t="s">
        <v>1701</v>
      </c>
      <c r="G788" s="728" t="s">
        <v>1701</v>
      </c>
      <c r="H788" s="728" t="s">
        <v>1701</v>
      </c>
      <c r="I788" s="728" t="s">
        <v>1701</v>
      </c>
      <c r="J788" s="728" t="s">
        <v>1701</v>
      </c>
      <c r="K788" s="728" t="s">
        <v>1701</v>
      </c>
      <c r="L788" s="731" t="s">
        <v>1701</v>
      </c>
      <c r="M788" s="728" t="s">
        <v>1701</v>
      </c>
      <c r="N788" s="728" t="s">
        <v>1701</v>
      </c>
      <c r="O788" s="728" t="s">
        <v>1701</v>
      </c>
      <c r="P788" s="728" t="s">
        <v>1701</v>
      </c>
      <c r="Q788" s="728" t="s">
        <v>1701</v>
      </c>
    </row>
    <row r="789" spans="2:17" ht="9" customHeight="1">
      <c r="B789" s="723"/>
      <c r="C789" s="723"/>
      <c r="D789" s="709" t="s">
        <v>1697</v>
      </c>
      <c r="E789" s="726">
        <v>2</v>
      </c>
      <c r="F789" s="728" t="s">
        <v>1701</v>
      </c>
      <c r="G789" s="728" t="s">
        <v>1701</v>
      </c>
      <c r="H789" s="728" t="s">
        <v>1701</v>
      </c>
      <c r="I789" s="728" t="s">
        <v>1701</v>
      </c>
      <c r="J789" s="728" t="s">
        <v>1701</v>
      </c>
      <c r="K789" s="728" t="s">
        <v>1701</v>
      </c>
      <c r="L789" s="731" t="s">
        <v>1701</v>
      </c>
      <c r="M789" s="728" t="s">
        <v>1701</v>
      </c>
      <c r="N789" s="728" t="s">
        <v>1701</v>
      </c>
      <c r="O789" s="728" t="s">
        <v>1701</v>
      </c>
      <c r="P789" s="728" t="s">
        <v>1701</v>
      </c>
      <c r="Q789" s="728" t="s">
        <v>1701</v>
      </c>
    </row>
    <row r="790" spans="2:17" ht="18" customHeight="1">
      <c r="B790" s="723"/>
      <c r="C790" s="730" t="s">
        <v>1800</v>
      </c>
      <c r="D790" s="709" t="s">
        <v>1695</v>
      </c>
      <c r="E790" s="726">
        <v>2</v>
      </c>
      <c r="F790" s="728" t="s">
        <v>1701</v>
      </c>
      <c r="G790" s="728" t="s">
        <v>1701</v>
      </c>
      <c r="H790" s="728" t="s">
        <v>1701</v>
      </c>
      <c r="I790" s="728" t="s">
        <v>1701</v>
      </c>
      <c r="J790" s="728" t="s">
        <v>1701</v>
      </c>
      <c r="K790" s="728" t="s">
        <v>1701</v>
      </c>
      <c r="L790" s="731" t="s">
        <v>1701</v>
      </c>
      <c r="M790" s="728" t="s">
        <v>1701</v>
      </c>
      <c r="N790" s="728" t="s">
        <v>1701</v>
      </c>
      <c r="O790" s="728" t="s">
        <v>1701</v>
      </c>
      <c r="P790" s="728" t="s">
        <v>1701</v>
      </c>
      <c r="Q790" s="728" t="s">
        <v>1701</v>
      </c>
    </row>
    <row r="791" spans="2:17" ht="9" customHeight="1">
      <c r="B791" s="723"/>
      <c r="C791" s="723"/>
      <c r="D791" s="709" t="s">
        <v>1696</v>
      </c>
      <c r="E791" s="726">
        <v>2</v>
      </c>
      <c r="F791" s="728" t="s">
        <v>1701</v>
      </c>
      <c r="G791" s="728" t="s">
        <v>1701</v>
      </c>
      <c r="H791" s="728" t="s">
        <v>1701</v>
      </c>
      <c r="I791" s="728" t="s">
        <v>1701</v>
      </c>
      <c r="J791" s="728" t="s">
        <v>1701</v>
      </c>
      <c r="K791" s="728" t="s">
        <v>1701</v>
      </c>
      <c r="L791" s="731" t="s">
        <v>1701</v>
      </c>
      <c r="M791" s="728" t="s">
        <v>1701</v>
      </c>
      <c r="N791" s="728" t="s">
        <v>1701</v>
      </c>
      <c r="O791" s="728" t="s">
        <v>1701</v>
      </c>
      <c r="P791" s="728" t="s">
        <v>1701</v>
      </c>
      <c r="Q791" s="728" t="s">
        <v>1701</v>
      </c>
    </row>
    <row r="792" spans="2:17" ht="9" customHeight="1">
      <c r="B792" s="723"/>
      <c r="C792" s="723"/>
      <c r="D792" s="709" t="s">
        <v>1697</v>
      </c>
      <c r="E792" s="726">
        <v>4</v>
      </c>
      <c r="F792" s="728" t="s">
        <v>1701</v>
      </c>
      <c r="G792" s="728" t="s">
        <v>1701</v>
      </c>
      <c r="H792" s="728" t="s">
        <v>1701</v>
      </c>
      <c r="I792" s="728" t="s">
        <v>1701</v>
      </c>
      <c r="J792" s="728" t="s">
        <v>1701</v>
      </c>
      <c r="K792" s="728" t="s">
        <v>1701</v>
      </c>
      <c r="L792" s="731" t="s">
        <v>1701</v>
      </c>
      <c r="M792" s="728" t="s">
        <v>1701</v>
      </c>
      <c r="N792" s="728" t="s">
        <v>1701</v>
      </c>
      <c r="O792" s="728" t="s">
        <v>1701</v>
      </c>
      <c r="P792" s="728" t="s">
        <v>1701</v>
      </c>
      <c r="Q792" s="728" t="s">
        <v>1701</v>
      </c>
    </row>
    <row r="793" spans="2:17" ht="18" customHeight="1">
      <c r="B793" s="76" t="s">
        <v>1818</v>
      </c>
      <c r="C793" s="723"/>
      <c r="D793" s="709" t="s">
        <v>1695</v>
      </c>
      <c r="E793" s="726">
        <v>488</v>
      </c>
      <c r="F793" s="726">
        <v>347</v>
      </c>
      <c r="G793" s="726">
        <v>219</v>
      </c>
      <c r="H793" s="726">
        <v>128</v>
      </c>
      <c r="I793" s="726">
        <v>141</v>
      </c>
      <c r="J793" s="726">
        <v>19</v>
      </c>
      <c r="K793" s="726">
        <v>107</v>
      </c>
      <c r="L793" s="725">
        <v>15</v>
      </c>
      <c r="M793" s="726">
        <v>381</v>
      </c>
      <c r="N793" s="726">
        <v>72</v>
      </c>
      <c r="O793" s="726">
        <v>22</v>
      </c>
      <c r="P793" s="726">
        <v>3</v>
      </c>
      <c r="Q793" s="726">
        <v>10</v>
      </c>
    </row>
    <row r="794" spans="2:17" ht="9" customHeight="1">
      <c r="B794" s="723"/>
      <c r="C794" s="723"/>
      <c r="D794" s="709" t="s">
        <v>1696</v>
      </c>
      <c r="E794" s="726">
        <v>790</v>
      </c>
      <c r="F794" s="726">
        <v>332</v>
      </c>
      <c r="G794" s="726">
        <v>94</v>
      </c>
      <c r="H794" s="726">
        <v>238</v>
      </c>
      <c r="I794" s="726">
        <v>458</v>
      </c>
      <c r="J794" s="726">
        <v>43</v>
      </c>
      <c r="K794" s="726">
        <v>357</v>
      </c>
      <c r="L794" s="725">
        <v>58</v>
      </c>
      <c r="M794" s="726">
        <v>504</v>
      </c>
      <c r="N794" s="726">
        <v>182</v>
      </c>
      <c r="O794" s="726">
        <v>88</v>
      </c>
      <c r="P794" s="726">
        <v>11</v>
      </c>
      <c r="Q794" s="726">
        <v>5</v>
      </c>
    </row>
    <row r="795" spans="2:17" ht="9" customHeight="1">
      <c r="B795" s="723"/>
      <c r="C795" s="723"/>
      <c r="D795" s="709" t="s">
        <v>1697</v>
      </c>
      <c r="E795" s="726">
        <v>1278</v>
      </c>
      <c r="F795" s="726">
        <v>679</v>
      </c>
      <c r="G795" s="726">
        <v>313</v>
      </c>
      <c r="H795" s="726">
        <v>366</v>
      </c>
      <c r="I795" s="726">
        <v>599</v>
      </c>
      <c r="J795" s="726">
        <v>62</v>
      </c>
      <c r="K795" s="726">
        <v>464</v>
      </c>
      <c r="L795" s="725">
        <v>73</v>
      </c>
      <c r="M795" s="726">
        <v>885</v>
      </c>
      <c r="N795" s="726">
        <v>254</v>
      </c>
      <c r="O795" s="726">
        <v>110</v>
      </c>
      <c r="P795" s="726">
        <v>14</v>
      </c>
      <c r="Q795" s="726">
        <v>15</v>
      </c>
    </row>
    <row r="796" spans="2:17" ht="18" customHeight="1">
      <c r="B796" s="76" t="s">
        <v>696</v>
      </c>
      <c r="C796" s="723"/>
    </row>
    <row r="797" spans="2:17" ht="18" customHeight="1">
      <c r="B797" s="723"/>
      <c r="C797" s="723" t="s">
        <v>696</v>
      </c>
      <c r="D797" s="709" t="s">
        <v>1695</v>
      </c>
      <c r="E797" s="726">
        <v>29</v>
      </c>
      <c r="F797" s="726">
        <v>0</v>
      </c>
      <c r="G797" s="726">
        <v>0</v>
      </c>
      <c r="H797" s="726">
        <v>0</v>
      </c>
      <c r="I797" s="726">
        <v>29</v>
      </c>
      <c r="J797" s="726">
        <v>29</v>
      </c>
      <c r="K797" s="726">
        <v>0</v>
      </c>
      <c r="L797" s="725">
        <v>0</v>
      </c>
      <c r="M797" s="728" t="s">
        <v>1701</v>
      </c>
      <c r="N797" s="728" t="s">
        <v>1701</v>
      </c>
      <c r="O797" s="728" t="s">
        <v>1701</v>
      </c>
      <c r="P797" s="728" t="s">
        <v>1701</v>
      </c>
      <c r="Q797" s="728" t="s">
        <v>1701</v>
      </c>
    </row>
    <row r="798" spans="2:17" ht="9" customHeight="1">
      <c r="B798" s="723"/>
      <c r="C798" s="723"/>
      <c r="D798" s="709" t="s">
        <v>1696</v>
      </c>
      <c r="E798" s="726">
        <v>15</v>
      </c>
      <c r="F798" s="726">
        <v>0</v>
      </c>
      <c r="G798" s="726">
        <v>0</v>
      </c>
      <c r="H798" s="726">
        <v>0</v>
      </c>
      <c r="I798" s="726">
        <v>15</v>
      </c>
      <c r="J798" s="726">
        <v>15</v>
      </c>
      <c r="K798" s="726">
        <v>0</v>
      </c>
      <c r="L798" s="725">
        <v>0</v>
      </c>
      <c r="M798" s="728" t="s">
        <v>1701</v>
      </c>
      <c r="N798" s="728" t="s">
        <v>1701</v>
      </c>
      <c r="O798" s="728" t="s">
        <v>1701</v>
      </c>
      <c r="P798" s="728" t="s">
        <v>1701</v>
      </c>
      <c r="Q798" s="728" t="s">
        <v>1701</v>
      </c>
    </row>
    <row r="799" spans="2:17" ht="9" customHeight="1">
      <c r="B799" s="723"/>
      <c r="C799" s="723"/>
      <c r="D799" s="709" t="s">
        <v>1697</v>
      </c>
      <c r="E799" s="726">
        <v>44</v>
      </c>
      <c r="F799" s="726">
        <v>0</v>
      </c>
      <c r="G799" s="726">
        <v>0</v>
      </c>
      <c r="H799" s="726">
        <v>0</v>
      </c>
      <c r="I799" s="726">
        <v>44</v>
      </c>
      <c r="J799" s="726">
        <v>44</v>
      </c>
      <c r="K799" s="726">
        <v>0</v>
      </c>
      <c r="L799" s="725">
        <v>0</v>
      </c>
      <c r="M799" s="728" t="s">
        <v>1701</v>
      </c>
      <c r="N799" s="728" t="s">
        <v>1701</v>
      </c>
      <c r="O799" s="728" t="s">
        <v>1701</v>
      </c>
      <c r="P799" s="728" t="s">
        <v>1701</v>
      </c>
      <c r="Q799" s="728" t="s">
        <v>1701</v>
      </c>
    </row>
    <row r="800" spans="2:17" ht="18" customHeight="1">
      <c r="B800" s="723"/>
      <c r="C800" s="723" t="s">
        <v>1819</v>
      </c>
      <c r="D800" s="709" t="s">
        <v>1695</v>
      </c>
      <c r="E800" s="726">
        <v>36</v>
      </c>
      <c r="F800" s="726">
        <v>0</v>
      </c>
      <c r="G800" s="726">
        <v>0</v>
      </c>
      <c r="H800" s="726">
        <v>0</v>
      </c>
      <c r="I800" s="726">
        <v>36</v>
      </c>
      <c r="J800" s="726">
        <v>36</v>
      </c>
      <c r="K800" s="726">
        <v>0</v>
      </c>
      <c r="L800" s="725">
        <v>0</v>
      </c>
      <c r="M800" s="728" t="s">
        <v>1701</v>
      </c>
      <c r="N800" s="728" t="s">
        <v>1701</v>
      </c>
      <c r="O800" s="728" t="s">
        <v>1701</v>
      </c>
      <c r="P800" s="728" t="s">
        <v>1701</v>
      </c>
      <c r="Q800" s="728" t="s">
        <v>1701</v>
      </c>
    </row>
    <row r="801" spans="1:17" ht="9" customHeight="1">
      <c r="B801" s="723"/>
      <c r="C801" s="723"/>
      <c r="D801" s="709" t="s">
        <v>1696</v>
      </c>
      <c r="E801" s="726">
        <v>11</v>
      </c>
      <c r="F801" s="726">
        <v>0</v>
      </c>
      <c r="G801" s="726">
        <v>0</v>
      </c>
      <c r="H801" s="726">
        <v>0</v>
      </c>
      <c r="I801" s="726">
        <v>11</v>
      </c>
      <c r="J801" s="726">
        <v>11</v>
      </c>
      <c r="K801" s="726">
        <v>0</v>
      </c>
      <c r="L801" s="725">
        <v>0</v>
      </c>
      <c r="M801" s="728" t="s">
        <v>1701</v>
      </c>
      <c r="N801" s="728" t="s">
        <v>1701</v>
      </c>
      <c r="O801" s="728" t="s">
        <v>1701</v>
      </c>
      <c r="P801" s="728" t="s">
        <v>1701</v>
      </c>
      <c r="Q801" s="728" t="s">
        <v>1701</v>
      </c>
    </row>
    <row r="802" spans="1:17" ht="9" customHeight="1">
      <c r="B802" s="723"/>
      <c r="C802" s="723"/>
      <c r="D802" s="709" t="s">
        <v>1697</v>
      </c>
      <c r="E802" s="726">
        <v>47</v>
      </c>
      <c r="F802" s="726">
        <v>0</v>
      </c>
      <c r="G802" s="726">
        <v>0</v>
      </c>
      <c r="H802" s="726">
        <v>0</v>
      </c>
      <c r="I802" s="726">
        <v>47</v>
      </c>
      <c r="J802" s="726">
        <v>47</v>
      </c>
      <c r="K802" s="726">
        <v>0</v>
      </c>
      <c r="L802" s="725">
        <v>0</v>
      </c>
      <c r="M802" s="728" t="s">
        <v>1701</v>
      </c>
      <c r="N802" s="728" t="s">
        <v>1701</v>
      </c>
      <c r="O802" s="728" t="s">
        <v>1701</v>
      </c>
      <c r="P802" s="728" t="s">
        <v>1701</v>
      </c>
      <c r="Q802" s="728" t="s">
        <v>1701</v>
      </c>
    </row>
    <row r="803" spans="1:17" ht="18" customHeight="1">
      <c r="B803" s="723"/>
      <c r="C803" s="730" t="s">
        <v>1800</v>
      </c>
      <c r="D803" s="709" t="s">
        <v>1695</v>
      </c>
      <c r="E803" s="726">
        <v>65</v>
      </c>
      <c r="F803" s="726">
        <v>0</v>
      </c>
      <c r="G803" s="726">
        <v>0</v>
      </c>
      <c r="H803" s="726">
        <v>0</v>
      </c>
      <c r="I803" s="726">
        <v>65</v>
      </c>
      <c r="J803" s="726">
        <v>65</v>
      </c>
      <c r="K803" s="726">
        <v>0</v>
      </c>
      <c r="L803" s="725">
        <v>0</v>
      </c>
      <c r="M803" s="726">
        <v>27</v>
      </c>
      <c r="N803" s="726">
        <v>1</v>
      </c>
      <c r="O803" s="726">
        <v>0</v>
      </c>
      <c r="P803" s="726">
        <v>0</v>
      </c>
      <c r="Q803" s="726">
        <v>37</v>
      </c>
    </row>
    <row r="804" spans="1:17" ht="9" customHeight="1">
      <c r="B804" s="723"/>
      <c r="C804" s="723"/>
      <c r="D804" s="709" t="s">
        <v>1696</v>
      </c>
      <c r="E804" s="726">
        <v>26</v>
      </c>
      <c r="F804" s="726">
        <v>0</v>
      </c>
      <c r="G804" s="726">
        <v>0</v>
      </c>
      <c r="H804" s="726">
        <v>0</v>
      </c>
      <c r="I804" s="726">
        <v>26</v>
      </c>
      <c r="J804" s="726">
        <v>26</v>
      </c>
      <c r="K804" s="726">
        <v>0</v>
      </c>
      <c r="L804" s="725">
        <v>0</v>
      </c>
      <c r="M804" s="726">
        <v>13</v>
      </c>
      <c r="N804" s="726">
        <v>2</v>
      </c>
      <c r="O804" s="726">
        <v>0</v>
      </c>
      <c r="P804" s="726">
        <v>0</v>
      </c>
      <c r="Q804" s="726">
        <v>11</v>
      </c>
    </row>
    <row r="805" spans="1:17" ht="9" customHeight="1">
      <c r="B805" s="723"/>
      <c r="C805" s="723"/>
      <c r="D805" s="709" t="s">
        <v>1697</v>
      </c>
      <c r="E805" s="726">
        <v>91</v>
      </c>
      <c r="F805" s="726">
        <v>0</v>
      </c>
      <c r="G805" s="726">
        <v>0</v>
      </c>
      <c r="H805" s="726">
        <v>0</v>
      </c>
      <c r="I805" s="726">
        <v>91</v>
      </c>
      <c r="J805" s="726">
        <v>91</v>
      </c>
      <c r="K805" s="726">
        <v>0</v>
      </c>
      <c r="L805" s="725">
        <v>0</v>
      </c>
      <c r="M805" s="726">
        <v>40</v>
      </c>
      <c r="N805" s="726">
        <v>3</v>
      </c>
      <c r="O805" s="726">
        <v>0</v>
      </c>
      <c r="P805" s="726">
        <v>0</v>
      </c>
      <c r="Q805" s="726">
        <v>48</v>
      </c>
    </row>
    <row r="806" spans="1:17" ht="18" customHeight="1">
      <c r="B806" s="76" t="s">
        <v>699</v>
      </c>
      <c r="C806" s="723"/>
    </row>
    <row r="807" spans="1:17" ht="18" customHeight="1">
      <c r="B807" s="723"/>
      <c r="C807" s="723" t="s">
        <v>699</v>
      </c>
      <c r="D807" s="709" t="s">
        <v>1695</v>
      </c>
      <c r="E807" s="726">
        <v>69</v>
      </c>
      <c r="F807" s="726">
        <v>0</v>
      </c>
      <c r="G807" s="726">
        <v>0</v>
      </c>
      <c r="H807" s="726">
        <v>0</v>
      </c>
      <c r="I807" s="726">
        <v>69</v>
      </c>
      <c r="J807" s="726">
        <v>61</v>
      </c>
      <c r="K807" s="726">
        <v>8</v>
      </c>
      <c r="L807" s="725">
        <v>0</v>
      </c>
      <c r="M807" s="726">
        <v>21</v>
      </c>
      <c r="N807" s="726">
        <v>14</v>
      </c>
      <c r="O807" s="726">
        <v>22</v>
      </c>
      <c r="P807" s="726">
        <v>5</v>
      </c>
      <c r="Q807" s="726">
        <v>7</v>
      </c>
    </row>
    <row r="808" spans="1:17" ht="9" customHeight="1">
      <c r="B808" s="723"/>
      <c r="C808" s="723"/>
      <c r="D808" s="709" t="s">
        <v>1696</v>
      </c>
      <c r="E808" s="726">
        <v>320</v>
      </c>
      <c r="F808" s="726">
        <v>0</v>
      </c>
      <c r="G808" s="726">
        <v>0</v>
      </c>
      <c r="H808" s="726">
        <v>0</v>
      </c>
      <c r="I808" s="726">
        <v>320</v>
      </c>
      <c r="J808" s="726">
        <v>271</v>
      </c>
      <c r="K808" s="726">
        <v>49</v>
      </c>
      <c r="L808" s="725">
        <v>0</v>
      </c>
      <c r="M808" s="726">
        <v>120</v>
      </c>
      <c r="N808" s="726">
        <v>49</v>
      </c>
      <c r="O808" s="726">
        <v>94</v>
      </c>
      <c r="P808" s="726">
        <v>27</v>
      </c>
      <c r="Q808" s="726">
        <v>30</v>
      </c>
    </row>
    <row r="809" spans="1:17" ht="9" customHeight="1">
      <c r="B809" s="723"/>
      <c r="C809" s="723"/>
      <c r="D809" s="709" t="s">
        <v>1697</v>
      </c>
      <c r="E809" s="726">
        <v>389</v>
      </c>
      <c r="F809" s="726">
        <v>0</v>
      </c>
      <c r="G809" s="726">
        <v>0</v>
      </c>
      <c r="H809" s="726">
        <v>0</v>
      </c>
      <c r="I809" s="726">
        <v>389</v>
      </c>
      <c r="J809" s="726">
        <v>332</v>
      </c>
      <c r="K809" s="726">
        <v>57</v>
      </c>
      <c r="L809" s="725">
        <v>0</v>
      </c>
      <c r="M809" s="726">
        <v>141</v>
      </c>
      <c r="N809" s="726">
        <v>63</v>
      </c>
      <c r="O809" s="726">
        <v>116</v>
      </c>
      <c r="P809" s="726">
        <v>32</v>
      </c>
      <c r="Q809" s="726">
        <v>37</v>
      </c>
    </row>
    <row r="810" spans="1:17" ht="18" customHeight="1">
      <c r="B810" s="723"/>
      <c r="C810" s="730" t="s">
        <v>1800</v>
      </c>
      <c r="D810" s="709" t="s">
        <v>1695</v>
      </c>
      <c r="E810" s="726">
        <v>69</v>
      </c>
      <c r="F810" s="726">
        <v>0</v>
      </c>
      <c r="G810" s="726">
        <v>0</v>
      </c>
      <c r="H810" s="726">
        <v>0</v>
      </c>
      <c r="I810" s="726">
        <v>69</v>
      </c>
      <c r="J810" s="726">
        <v>61</v>
      </c>
      <c r="K810" s="726">
        <v>8</v>
      </c>
      <c r="L810" s="725">
        <v>0</v>
      </c>
      <c r="M810" s="726">
        <v>21</v>
      </c>
      <c r="N810" s="726">
        <v>14</v>
      </c>
      <c r="O810" s="726">
        <v>22</v>
      </c>
      <c r="P810" s="726">
        <v>5</v>
      </c>
      <c r="Q810" s="726">
        <v>7</v>
      </c>
    </row>
    <row r="811" spans="1:17" ht="9" customHeight="1">
      <c r="B811" s="723"/>
      <c r="C811" s="723"/>
      <c r="D811" s="709" t="s">
        <v>1696</v>
      </c>
      <c r="E811" s="726">
        <v>320</v>
      </c>
      <c r="F811" s="726">
        <v>0</v>
      </c>
      <c r="G811" s="726">
        <v>0</v>
      </c>
      <c r="H811" s="726">
        <v>0</v>
      </c>
      <c r="I811" s="726">
        <v>320</v>
      </c>
      <c r="J811" s="726">
        <v>271</v>
      </c>
      <c r="K811" s="726">
        <v>49</v>
      </c>
      <c r="L811" s="725">
        <v>0</v>
      </c>
      <c r="M811" s="726">
        <v>120</v>
      </c>
      <c r="N811" s="726">
        <v>49</v>
      </c>
      <c r="O811" s="726">
        <v>94</v>
      </c>
      <c r="P811" s="726">
        <v>27</v>
      </c>
      <c r="Q811" s="726">
        <v>30</v>
      </c>
    </row>
    <row r="812" spans="1:17" ht="9" customHeight="1">
      <c r="B812" s="723"/>
      <c r="C812" s="723"/>
      <c r="D812" s="709" t="s">
        <v>1697</v>
      </c>
      <c r="E812" s="726">
        <v>389</v>
      </c>
      <c r="F812" s="726">
        <v>0</v>
      </c>
      <c r="G812" s="726">
        <v>0</v>
      </c>
      <c r="H812" s="726">
        <v>0</v>
      </c>
      <c r="I812" s="726">
        <v>389</v>
      </c>
      <c r="J812" s="726">
        <v>332</v>
      </c>
      <c r="K812" s="726">
        <v>57</v>
      </c>
      <c r="L812" s="725">
        <v>0</v>
      </c>
      <c r="M812" s="726">
        <v>141</v>
      </c>
      <c r="N812" s="726">
        <v>63</v>
      </c>
      <c r="O812" s="726">
        <v>116</v>
      </c>
      <c r="P812" s="726">
        <v>32</v>
      </c>
      <c r="Q812" s="726">
        <v>37</v>
      </c>
    </row>
    <row r="813" spans="1:17" ht="9" customHeight="1">
      <c r="B813" s="723"/>
      <c r="C813" s="723"/>
    </row>
    <row r="814" spans="1:17" ht="9" customHeight="1">
      <c r="B814" s="723"/>
      <c r="C814" s="723"/>
    </row>
    <row r="815" spans="1:17" s="43" customFormat="1" ht="9.75" customHeight="1">
      <c r="A815" s="440" t="s">
        <v>52</v>
      </c>
      <c r="D815" s="709"/>
      <c r="E815" s="726"/>
      <c r="F815" s="726"/>
      <c r="G815" s="726"/>
      <c r="H815" s="726"/>
      <c r="I815" s="726"/>
      <c r="J815" s="726"/>
      <c r="K815" s="726"/>
      <c r="L815" s="725"/>
      <c r="M815" s="726"/>
      <c r="N815" s="726"/>
      <c r="O815" s="726"/>
      <c r="P815" s="726"/>
      <c r="Q815" s="726"/>
    </row>
    <row r="816" spans="1:17" ht="18" customHeight="1">
      <c r="B816" s="76" t="s">
        <v>1820</v>
      </c>
      <c r="C816" s="723"/>
      <c r="D816" s="709" t="s">
        <v>1695</v>
      </c>
      <c r="E816" s="726">
        <v>134</v>
      </c>
      <c r="F816" s="726">
        <v>0</v>
      </c>
      <c r="G816" s="726">
        <v>0</v>
      </c>
      <c r="H816" s="726">
        <v>0</v>
      </c>
      <c r="I816" s="726">
        <v>134</v>
      </c>
      <c r="J816" s="726">
        <v>126</v>
      </c>
      <c r="K816" s="726">
        <v>8</v>
      </c>
      <c r="L816" s="725">
        <v>0</v>
      </c>
      <c r="M816" s="726">
        <v>48</v>
      </c>
      <c r="N816" s="726">
        <v>15</v>
      </c>
      <c r="O816" s="726">
        <v>22</v>
      </c>
      <c r="P816" s="726">
        <v>5</v>
      </c>
      <c r="Q816" s="726">
        <v>44</v>
      </c>
    </row>
    <row r="817" spans="1:17" ht="9" customHeight="1">
      <c r="B817" s="723"/>
      <c r="C817" s="723"/>
      <c r="D817" s="709" t="s">
        <v>1696</v>
      </c>
      <c r="E817" s="726">
        <v>346</v>
      </c>
      <c r="F817" s="726">
        <v>0</v>
      </c>
      <c r="G817" s="726">
        <v>0</v>
      </c>
      <c r="H817" s="726">
        <v>0</v>
      </c>
      <c r="I817" s="726">
        <v>346</v>
      </c>
      <c r="J817" s="726">
        <v>297</v>
      </c>
      <c r="K817" s="726">
        <v>49</v>
      </c>
      <c r="L817" s="725">
        <v>0</v>
      </c>
      <c r="M817" s="726">
        <v>133</v>
      </c>
      <c r="N817" s="726">
        <v>51</v>
      </c>
      <c r="O817" s="726">
        <v>94</v>
      </c>
      <c r="P817" s="726">
        <v>27</v>
      </c>
      <c r="Q817" s="726">
        <v>41</v>
      </c>
    </row>
    <row r="818" spans="1:17" ht="9" customHeight="1">
      <c r="B818" s="723"/>
      <c r="C818" s="723"/>
      <c r="D818" s="709" t="s">
        <v>1697</v>
      </c>
      <c r="E818" s="726">
        <v>480</v>
      </c>
      <c r="F818" s="726">
        <v>0</v>
      </c>
      <c r="G818" s="726">
        <v>0</v>
      </c>
      <c r="H818" s="726">
        <v>0</v>
      </c>
      <c r="I818" s="726">
        <v>480</v>
      </c>
      <c r="J818" s="726">
        <v>423</v>
      </c>
      <c r="K818" s="726">
        <v>57</v>
      </c>
      <c r="L818" s="725">
        <v>0</v>
      </c>
      <c r="M818" s="726">
        <v>181</v>
      </c>
      <c r="N818" s="726">
        <v>66</v>
      </c>
      <c r="O818" s="726">
        <v>116</v>
      </c>
      <c r="P818" s="726">
        <v>32</v>
      </c>
      <c r="Q818" s="726">
        <v>85</v>
      </c>
    </row>
    <row r="819" spans="1:17" ht="18" customHeight="1">
      <c r="A819" s="1445" t="s">
        <v>1722</v>
      </c>
      <c r="B819" s="1445"/>
      <c r="C819" s="1445"/>
      <c r="D819" s="709" t="s">
        <v>1695</v>
      </c>
      <c r="E819" s="726">
        <v>622</v>
      </c>
      <c r="F819" s="726">
        <v>347</v>
      </c>
      <c r="G819" s="726">
        <v>219</v>
      </c>
      <c r="H819" s="726">
        <v>128</v>
      </c>
      <c r="I819" s="726">
        <v>275</v>
      </c>
      <c r="J819" s="726">
        <v>145</v>
      </c>
      <c r="K819" s="726">
        <v>115</v>
      </c>
      <c r="L819" s="725">
        <v>15</v>
      </c>
      <c r="M819" s="726">
        <v>429</v>
      </c>
      <c r="N819" s="726">
        <v>87</v>
      </c>
      <c r="O819" s="726">
        <v>44</v>
      </c>
      <c r="P819" s="726">
        <v>8</v>
      </c>
      <c r="Q819" s="726">
        <v>54</v>
      </c>
    </row>
    <row r="820" spans="1:17" ht="9" customHeight="1">
      <c r="B820" s="723"/>
      <c r="C820" s="723"/>
      <c r="D820" s="709" t="s">
        <v>1696</v>
      </c>
      <c r="E820" s="726">
        <v>1136</v>
      </c>
      <c r="F820" s="726">
        <v>332</v>
      </c>
      <c r="G820" s="726">
        <v>94</v>
      </c>
      <c r="H820" s="726">
        <v>238</v>
      </c>
      <c r="I820" s="726">
        <v>804</v>
      </c>
      <c r="J820" s="726">
        <v>340</v>
      </c>
      <c r="K820" s="726">
        <v>406</v>
      </c>
      <c r="L820" s="725">
        <v>58</v>
      </c>
      <c r="M820" s="726">
        <v>637</v>
      </c>
      <c r="N820" s="726">
        <v>233</v>
      </c>
      <c r="O820" s="726">
        <v>182</v>
      </c>
      <c r="P820" s="726">
        <v>38</v>
      </c>
      <c r="Q820" s="726">
        <v>46</v>
      </c>
    </row>
    <row r="821" spans="1:17" ht="9" customHeight="1">
      <c r="B821" s="723"/>
      <c r="C821" s="723"/>
      <c r="D821" s="709" t="s">
        <v>1697</v>
      </c>
      <c r="E821" s="726">
        <v>1758</v>
      </c>
      <c r="F821" s="726">
        <v>679</v>
      </c>
      <c r="G821" s="726">
        <v>313</v>
      </c>
      <c r="H821" s="726">
        <v>366</v>
      </c>
      <c r="I821" s="726">
        <v>1079</v>
      </c>
      <c r="J821" s="726">
        <v>485</v>
      </c>
      <c r="K821" s="726">
        <v>521</v>
      </c>
      <c r="L821" s="725">
        <v>73</v>
      </c>
      <c r="M821" s="726">
        <v>1066</v>
      </c>
      <c r="N821" s="726">
        <v>320</v>
      </c>
      <c r="O821" s="726">
        <v>226</v>
      </c>
      <c r="P821" s="726">
        <v>46</v>
      </c>
      <c r="Q821" s="726">
        <v>100</v>
      </c>
    </row>
    <row r="822" spans="1:17" ht="18" customHeight="1">
      <c r="A822" s="1445" t="s">
        <v>879</v>
      </c>
      <c r="B822" s="1445"/>
      <c r="C822" s="1445"/>
    </row>
    <row r="823" spans="1:17" ht="18" customHeight="1">
      <c r="B823" s="76" t="s">
        <v>330</v>
      </c>
      <c r="C823" s="723"/>
    </row>
    <row r="824" spans="1:17" ht="18" customHeight="1">
      <c r="B824" s="723"/>
      <c r="C824" s="723" t="s">
        <v>1794</v>
      </c>
      <c r="D824" s="709" t="s">
        <v>1695</v>
      </c>
      <c r="E824" s="726">
        <v>103</v>
      </c>
      <c r="F824" s="728" t="s">
        <v>1701</v>
      </c>
      <c r="G824" s="728" t="s">
        <v>1701</v>
      </c>
      <c r="H824" s="728" t="s">
        <v>1701</v>
      </c>
      <c r="I824" s="728" t="s">
        <v>1701</v>
      </c>
      <c r="J824" s="728" t="s">
        <v>1701</v>
      </c>
      <c r="K824" s="728" t="s">
        <v>1701</v>
      </c>
      <c r="L824" s="731" t="s">
        <v>1701</v>
      </c>
      <c r="M824" s="728" t="s">
        <v>1701</v>
      </c>
      <c r="N824" s="728" t="s">
        <v>1701</v>
      </c>
      <c r="O824" s="728" t="s">
        <v>1701</v>
      </c>
      <c r="P824" s="728" t="s">
        <v>1701</v>
      </c>
      <c r="Q824" s="728" t="s">
        <v>1701</v>
      </c>
    </row>
    <row r="825" spans="1:17" ht="9" customHeight="1">
      <c r="B825" s="723"/>
      <c r="C825" s="723"/>
      <c r="D825" s="709" t="s">
        <v>1696</v>
      </c>
      <c r="E825" s="726">
        <v>18</v>
      </c>
      <c r="F825" s="728" t="s">
        <v>1701</v>
      </c>
      <c r="G825" s="728" t="s">
        <v>1701</v>
      </c>
      <c r="H825" s="728" t="s">
        <v>1701</v>
      </c>
      <c r="I825" s="728" t="s">
        <v>1701</v>
      </c>
      <c r="J825" s="728" t="s">
        <v>1701</v>
      </c>
      <c r="K825" s="728" t="s">
        <v>1701</v>
      </c>
      <c r="L825" s="731" t="s">
        <v>1701</v>
      </c>
      <c r="M825" s="728" t="s">
        <v>1701</v>
      </c>
      <c r="N825" s="728" t="s">
        <v>1701</v>
      </c>
      <c r="O825" s="728" t="s">
        <v>1701</v>
      </c>
      <c r="P825" s="728" t="s">
        <v>1701</v>
      </c>
      <c r="Q825" s="728" t="s">
        <v>1701</v>
      </c>
    </row>
    <row r="826" spans="1:17" ht="9" customHeight="1">
      <c r="B826" s="723"/>
      <c r="C826" s="723"/>
      <c r="D826" s="709" t="s">
        <v>1697</v>
      </c>
      <c r="E826" s="726">
        <v>121</v>
      </c>
      <c r="F826" s="728" t="s">
        <v>1701</v>
      </c>
      <c r="G826" s="728" t="s">
        <v>1701</v>
      </c>
      <c r="H826" s="728" t="s">
        <v>1701</v>
      </c>
      <c r="I826" s="728" t="s">
        <v>1701</v>
      </c>
      <c r="J826" s="728" t="s">
        <v>1701</v>
      </c>
      <c r="K826" s="728" t="s">
        <v>1701</v>
      </c>
      <c r="L826" s="731" t="s">
        <v>1701</v>
      </c>
      <c r="M826" s="728" t="s">
        <v>1701</v>
      </c>
      <c r="N826" s="728" t="s">
        <v>1701</v>
      </c>
      <c r="O826" s="728" t="s">
        <v>1701</v>
      </c>
      <c r="P826" s="728" t="s">
        <v>1701</v>
      </c>
      <c r="Q826" s="728" t="s">
        <v>1701</v>
      </c>
    </row>
    <row r="827" spans="1:17" ht="18" customHeight="1">
      <c r="B827" s="723"/>
      <c r="C827" s="723" t="s">
        <v>1795</v>
      </c>
      <c r="D827" s="709" t="s">
        <v>1695</v>
      </c>
      <c r="E827" s="726">
        <v>210</v>
      </c>
      <c r="F827" s="726">
        <v>204</v>
      </c>
      <c r="G827" s="726">
        <v>197</v>
      </c>
      <c r="H827" s="726">
        <v>7</v>
      </c>
      <c r="I827" s="726">
        <v>6</v>
      </c>
      <c r="J827" s="726">
        <v>0</v>
      </c>
      <c r="K827" s="726">
        <v>4</v>
      </c>
      <c r="L827" s="725">
        <v>2</v>
      </c>
      <c r="M827" s="728" t="s">
        <v>1701</v>
      </c>
      <c r="N827" s="728" t="s">
        <v>1701</v>
      </c>
      <c r="O827" s="728" t="s">
        <v>1701</v>
      </c>
      <c r="P827" s="728" t="s">
        <v>1701</v>
      </c>
      <c r="Q827" s="728" t="s">
        <v>1701</v>
      </c>
    </row>
    <row r="828" spans="1:17" ht="9" customHeight="1">
      <c r="B828" s="723"/>
      <c r="C828" s="723"/>
      <c r="D828" s="709" t="s">
        <v>1696</v>
      </c>
      <c r="E828" s="726">
        <v>54</v>
      </c>
      <c r="F828" s="726">
        <v>52</v>
      </c>
      <c r="G828" s="726">
        <v>50</v>
      </c>
      <c r="H828" s="726">
        <v>2</v>
      </c>
      <c r="I828" s="726">
        <v>2</v>
      </c>
      <c r="J828" s="726">
        <v>0</v>
      </c>
      <c r="K828" s="726">
        <v>0</v>
      </c>
      <c r="L828" s="725">
        <v>2</v>
      </c>
      <c r="M828" s="728" t="s">
        <v>1701</v>
      </c>
      <c r="N828" s="728" t="s">
        <v>1701</v>
      </c>
      <c r="O828" s="728" t="s">
        <v>1701</v>
      </c>
      <c r="P828" s="728" t="s">
        <v>1701</v>
      </c>
      <c r="Q828" s="728" t="s">
        <v>1701</v>
      </c>
    </row>
    <row r="829" spans="1:17" ht="9" customHeight="1">
      <c r="B829" s="723"/>
      <c r="C829" s="723"/>
      <c r="D829" s="709" t="s">
        <v>1697</v>
      </c>
      <c r="E829" s="726">
        <v>264</v>
      </c>
      <c r="F829" s="726">
        <v>256</v>
      </c>
      <c r="G829" s="726">
        <v>247</v>
      </c>
      <c r="H829" s="726">
        <v>9</v>
      </c>
      <c r="I829" s="726">
        <v>8</v>
      </c>
      <c r="J829" s="726">
        <v>0</v>
      </c>
      <c r="K829" s="726">
        <v>4</v>
      </c>
      <c r="L829" s="725">
        <v>4</v>
      </c>
      <c r="M829" s="728" t="s">
        <v>1701</v>
      </c>
      <c r="N829" s="728" t="s">
        <v>1701</v>
      </c>
      <c r="O829" s="728" t="s">
        <v>1701</v>
      </c>
      <c r="P829" s="728" t="s">
        <v>1701</v>
      </c>
      <c r="Q829" s="728" t="s">
        <v>1701</v>
      </c>
    </row>
    <row r="830" spans="1:17" ht="18" customHeight="1">
      <c r="B830" s="723"/>
      <c r="C830" s="729" t="s">
        <v>1796</v>
      </c>
      <c r="D830" s="709" t="s">
        <v>1695</v>
      </c>
      <c r="E830" s="726">
        <v>78</v>
      </c>
      <c r="F830" s="726">
        <v>71</v>
      </c>
      <c r="G830" s="726">
        <v>71</v>
      </c>
      <c r="H830" s="726">
        <v>0</v>
      </c>
      <c r="I830" s="726">
        <v>7</v>
      </c>
      <c r="J830" s="726">
        <v>0</v>
      </c>
      <c r="K830" s="726">
        <v>6</v>
      </c>
      <c r="L830" s="725">
        <v>1</v>
      </c>
      <c r="M830" s="728" t="s">
        <v>1701</v>
      </c>
      <c r="N830" s="728" t="s">
        <v>1701</v>
      </c>
      <c r="O830" s="728" t="s">
        <v>1701</v>
      </c>
      <c r="P830" s="728" t="s">
        <v>1701</v>
      </c>
      <c r="Q830" s="728" t="s">
        <v>1701</v>
      </c>
    </row>
    <row r="831" spans="1:17" ht="9" customHeight="1">
      <c r="B831" s="723"/>
      <c r="C831" s="723"/>
      <c r="D831" s="709" t="s">
        <v>1696</v>
      </c>
      <c r="E831" s="726">
        <v>23</v>
      </c>
      <c r="F831" s="726">
        <v>20</v>
      </c>
      <c r="G831" s="726">
        <v>20</v>
      </c>
      <c r="H831" s="726">
        <v>0</v>
      </c>
      <c r="I831" s="726">
        <v>3</v>
      </c>
      <c r="J831" s="726">
        <v>0</v>
      </c>
      <c r="K831" s="726">
        <v>2</v>
      </c>
      <c r="L831" s="725">
        <v>1</v>
      </c>
      <c r="M831" s="728" t="s">
        <v>1701</v>
      </c>
      <c r="N831" s="728" t="s">
        <v>1701</v>
      </c>
      <c r="O831" s="728" t="s">
        <v>1701</v>
      </c>
      <c r="P831" s="728" t="s">
        <v>1701</v>
      </c>
      <c r="Q831" s="728" t="s">
        <v>1701</v>
      </c>
    </row>
    <row r="832" spans="1:17" ht="9" customHeight="1">
      <c r="B832" s="723"/>
      <c r="C832" s="723"/>
      <c r="D832" s="709" t="s">
        <v>1697</v>
      </c>
      <c r="E832" s="726">
        <v>101</v>
      </c>
      <c r="F832" s="726">
        <v>91</v>
      </c>
      <c r="G832" s="726">
        <v>91</v>
      </c>
      <c r="H832" s="726">
        <v>0</v>
      </c>
      <c r="I832" s="726">
        <v>10</v>
      </c>
      <c r="J832" s="726">
        <v>0</v>
      </c>
      <c r="K832" s="726">
        <v>8</v>
      </c>
      <c r="L832" s="725">
        <v>2</v>
      </c>
      <c r="M832" s="728" t="s">
        <v>1701</v>
      </c>
      <c r="N832" s="728" t="s">
        <v>1701</v>
      </c>
      <c r="O832" s="728" t="s">
        <v>1701</v>
      </c>
      <c r="P832" s="728" t="s">
        <v>1701</v>
      </c>
      <c r="Q832" s="728" t="s">
        <v>1701</v>
      </c>
    </row>
    <row r="833" spans="2:17" ht="18" customHeight="1">
      <c r="B833" s="723"/>
      <c r="C833" s="729" t="s">
        <v>1797</v>
      </c>
      <c r="D833" s="709" t="s">
        <v>1695</v>
      </c>
      <c r="E833" s="726">
        <v>7</v>
      </c>
      <c r="F833" s="728" t="s">
        <v>1701</v>
      </c>
      <c r="G833" s="728" t="s">
        <v>1701</v>
      </c>
      <c r="H833" s="728" t="s">
        <v>1701</v>
      </c>
      <c r="I833" s="728" t="s">
        <v>1701</v>
      </c>
      <c r="J833" s="728" t="s">
        <v>1701</v>
      </c>
      <c r="K833" s="728" t="s">
        <v>1701</v>
      </c>
      <c r="L833" s="731" t="s">
        <v>1701</v>
      </c>
      <c r="M833" s="726">
        <v>5</v>
      </c>
      <c r="N833" s="726">
        <v>1</v>
      </c>
      <c r="O833" s="726">
        <v>1</v>
      </c>
      <c r="P833" s="726">
        <v>0</v>
      </c>
      <c r="Q833" s="726">
        <v>0</v>
      </c>
    </row>
    <row r="834" spans="2:17" ht="9" customHeight="1">
      <c r="B834" s="723"/>
      <c r="C834" s="723"/>
      <c r="D834" s="709" t="s">
        <v>1696</v>
      </c>
      <c r="E834" s="726">
        <v>4</v>
      </c>
      <c r="F834" s="728" t="s">
        <v>1701</v>
      </c>
      <c r="G834" s="728" t="s">
        <v>1701</v>
      </c>
      <c r="H834" s="728" t="s">
        <v>1701</v>
      </c>
      <c r="I834" s="728" t="s">
        <v>1701</v>
      </c>
      <c r="J834" s="728" t="s">
        <v>1701</v>
      </c>
      <c r="K834" s="728" t="s">
        <v>1701</v>
      </c>
      <c r="L834" s="731" t="s">
        <v>1701</v>
      </c>
      <c r="M834" s="726">
        <v>2</v>
      </c>
      <c r="N834" s="726">
        <v>0</v>
      </c>
      <c r="O834" s="726">
        <v>0</v>
      </c>
      <c r="P834" s="726">
        <v>2</v>
      </c>
      <c r="Q834" s="726">
        <v>0</v>
      </c>
    </row>
    <row r="835" spans="2:17" ht="9" customHeight="1">
      <c r="B835" s="723"/>
      <c r="C835" s="723"/>
      <c r="D835" s="709" t="s">
        <v>1697</v>
      </c>
      <c r="E835" s="726">
        <v>11</v>
      </c>
      <c r="F835" s="728" t="s">
        <v>1701</v>
      </c>
      <c r="G835" s="728" t="s">
        <v>1701</v>
      </c>
      <c r="H835" s="728" t="s">
        <v>1701</v>
      </c>
      <c r="I835" s="728" t="s">
        <v>1701</v>
      </c>
      <c r="J835" s="728" t="s">
        <v>1701</v>
      </c>
      <c r="K835" s="728" t="s">
        <v>1701</v>
      </c>
      <c r="L835" s="731" t="s">
        <v>1701</v>
      </c>
      <c r="M835" s="726">
        <v>7</v>
      </c>
      <c r="N835" s="726">
        <v>1</v>
      </c>
      <c r="O835" s="726">
        <v>1</v>
      </c>
      <c r="P835" s="726">
        <v>2</v>
      </c>
      <c r="Q835" s="726">
        <v>0</v>
      </c>
    </row>
    <row r="836" spans="2:17" ht="18" customHeight="1">
      <c r="B836" s="723"/>
      <c r="C836" s="723" t="s">
        <v>662</v>
      </c>
      <c r="D836" s="709" t="s">
        <v>1695</v>
      </c>
      <c r="E836" s="726">
        <v>118</v>
      </c>
      <c r="F836" s="726">
        <v>115</v>
      </c>
      <c r="G836" s="726">
        <v>107</v>
      </c>
      <c r="H836" s="726">
        <v>8</v>
      </c>
      <c r="I836" s="726">
        <v>3</v>
      </c>
      <c r="J836" s="726">
        <v>0</v>
      </c>
      <c r="K836" s="726">
        <v>3</v>
      </c>
      <c r="L836" s="725">
        <v>0</v>
      </c>
      <c r="M836" s="726">
        <v>112</v>
      </c>
      <c r="N836" s="726">
        <v>1</v>
      </c>
      <c r="O836" s="726">
        <v>1</v>
      </c>
      <c r="P836" s="726">
        <v>0</v>
      </c>
      <c r="Q836" s="726">
        <v>4</v>
      </c>
    </row>
    <row r="837" spans="2:17" ht="9" customHeight="1">
      <c r="B837" s="723"/>
      <c r="C837" s="723"/>
      <c r="D837" s="709" t="s">
        <v>1696</v>
      </c>
      <c r="E837" s="726">
        <v>28</v>
      </c>
      <c r="F837" s="726">
        <v>26</v>
      </c>
      <c r="G837" s="726">
        <v>24</v>
      </c>
      <c r="H837" s="726">
        <v>2</v>
      </c>
      <c r="I837" s="726">
        <v>2</v>
      </c>
      <c r="J837" s="726">
        <v>0</v>
      </c>
      <c r="K837" s="726">
        <v>1</v>
      </c>
      <c r="L837" s="725">
        <v>1</v>
      </c>
      <c r="M837" s="726">
        <v>27</v>
      </c>
      <c r="N837" s="726">
        <v>1</v>
      </c>
      <c r="O837" s="726">
        <v>0</v>
      </c>
      <c r="P837" s="726">
        <v>0</v>
      </c>
      <c r="Q837" s="726">
        <v>0</v>
      </c>
    </row>
    <row r="838" spans="2:17" ht="9" customHeight="1">
      <c r="B838" s="723"/>
      <c r="C838" s="723"/>
      <c r="D838" s="709" t="s">
        <v>1697</v>
      </c>
      <c r="E838" s="726">
        <v>146</v>
      </c>
      <c r="F838" s="726">
        <v>141</v>
      </c>
      <c r="G838" s="726">
        <v>131</v>
      </c>
      <c r="H838" s="726">
        <v>10</v>
      </c>
      <c r="I838" s="726">
        <v>5</v>
      </c>
      <c r="J838" s="726">
        <v>0</v>
      </c>
      <c r="K838" s="726">
        <v>4</v>
      </c>
      <c r="L838" s="725">
        <v>1</v>
      </c>
      <c r="M838" s="726">
        <v>139</v>
      </c>
      <c r="N838" s="726">
        <v>2</v>
      </c>
      <c r="O838" s="726">
        <v>1</v>
      </c>
      <c r="P838" s="726">
        <v>0</v>
      </c>
      <c r="Q838" s="726">
        <v>4</v>
      </c>
    </row>
    <row r="839" spans="2:17" ht="18" customHeight="1">
      <c r="B839" s="723"/>
      <c r="C839" s="723" t="s">
        <v>663</v>
      </c>
      <c r="D839" s="709" t="s">
        <v>1695</v>
      </c>
      <c r="E839" s="726">
        <v>255</v>
      </c>
      <c r="F839" s="726">
        <v>243</v>
      </c>
      <c r="G839" s="726">
        <v>207</v>
      </c>
      <c r="H839" s="726">
        <v>36</v>
      </c>
      <c r="I839" s="726">
        <v>12</v>
      </c>
      <c r="J839" s="726">
        <v>2</v>
      </c>
      <c r="K839" s="726">
        <v>7</v>
      </c>
      <c r="L839" s="725">
        <v>3</v>
      </c>
      <c r="M839" s="726">
        <v>231</v>
      </c>
      <c r="N839" s="726">
        <v>4</v>
      </c>
      <c r="O839" s="726">
        <v>4</v>
      </c>
      <c r="P839" s="726">
        <v>0</v>
      </c>
      <c r="Q839" s="726">
        <v>16</v>
      </c>
    </row>
    <row r="840" spans="2:17" ht="9" customHeight="1">
      <c r="B840" s="723"/>
      <c r="C840" s="723"/>
      <c r="D840" s="709" t="s">
        <v>1696</v>
      </c>
      <c r="E840" s="726">
        <v>96</v>
      </c>
      <c r="F840" s="726">
        <v>84</v>
      </c>
      <c r="G840" s="726">
        <v>64</v>
      </c>
      <c r="H840" s="726">
        <v>20</v>
      </c>
      <c r="I840" s="726">
        <v>12</v>
      </c>
      <c r="J840" s="726">
        <v>0</v>
      </c>
      <c r="K840" s="726">
        <v>8</v>
      </c>
      <c r="L840" s="725">
        <v>4</v>
      </c>
      <c r="M840" s="726">
        <v>90</v>
      </c>
      <c r="N840" s="726">
        <v>1</v>
      </c>
      <c r="O840" s="726">
        <v>1</v>
      </c>
      <c r="P840" s="726">
        <v>0</v>
      </c>
      <c r="Q840" s="726">
        <v>4</v>
      </c>
    </row>
    <row r="841" spans="2:17" ht="9" customHeight="1">
      <c r="B841" s="723"/>
      <c r="C841" s="723"/>
      <c r="D841" s="709" t="s">
        <v>1697</v>
      </c>
      <c r="E841" s="726">
        <v>351</v>
      </c>
      <c r="F841" s="726">
        <v>327</v>
      </c>
      <c r="G841" s="726">
        <v>271</v>
      </c>
      <c r="H841" s="726">
        <v>56</v>
      </c>
      <c r="I841" s="726">
        <v>24</v>
      </c>
      <c r="J841" s="726">
        <v>2</v>
      </c>
      <c r="K841" s="726">
        <v>15</v>
      </c>
      <c r="L841" s="725">
        <v>7</v>
      </c>
      <c r="M841" s="726">
        <v>321</v>
      </c>
      <c r="N841" s="726">
        <v>5</v>
      </c>
      <c r="O841" s="726">
        <v>5</v>
      </c>
      <c r="P841" s="726">
        <v>0</v>
      </c>
      <c r="Q841" s="726">
        <v>20</v>
      </c>
    </row>
    <row r="842" spans="2:17" ht="18" customHeight="1">
      <c r="B842" s="723"/>
      <c r="C842" s="723" t="s">
        <v>1798</v>
      </c>
      <c r="D842" s="709" t="s">
        <v>1695</v>
      </c>
      <c r="E842" s="726">
        <v>9</v>
      </c>
      <c r="F842" s="728" t="s">
        <v>1701</v>
      </c>
      <c r="G842" s="728" t="s">
        <v>1701</v>
      </c>
      <c r="H842" s="728" t="s">
        <v>1701</v>
      </c>
      <c r="I842" s="728" t="s">
        <v>1701</v>
      </c>
      <c r="J842" s="728" t="s">
        <v>1701</v>
      </c>
      <c r="K842" s="728" t="s">
        <v>1701</v>
      </c>
      <c r="L842" s="731" t="s">
        <v>1701</v>
      </c>
      <c r="M842" s="728" t="s">
        <v>1701</v>
      </c>
      <c r="N842" s="728" t="s">
        <v>1701</v>
      </c>
      <c r="O842" s="728" t="s">
        <v>1701</v>
      </c>
      <c r="P842" s="728" t="s">
        <v>1701</v>
      </c>
      <c r="Q842" s="728" t="s">
        <v>1701</v>
      </c>
    </row>
    <row r="843" spans="2:17" ht="9" customHeight="1">
      <c r="B843" s="723"/>
      <c r="C843" s="723"/>
      <c r="D843" s="709" t="s">
        <v>1696</v>
      </c>
      <c r="E843" s="726">
        <v>10</v>
      </c>
      <c r="F843" s="728" t="s">
        <v>1701</v>
      </c>
      <c r="G843" s="728" t="s">
        <v>1701</v>
      </c>
      <c r="H843" s="728" t="s">
        <v>1701</v>
      </c>
      <c r="I843" s="728" t="s">
        <v>1701</v>
      </c>
      <c r="J843" s="728" t="s">
        <v>1701</v>
      </c>
      <c r="K843" s="728" t="s">
        <v>1701</v>
      </c>
      <c r="L843" s="731" t="s">
        <v>1701</v>
      </c>
      <c r="M843" s="728" t="s">
        <v>1701</v>
      </c>
      <c r="N843" s="728" t="s">
        <v>1701</v>
      </c>
      <c r="O843" s="728" t="s">
        <v>1701</v>
      </c>
      <c r="P843" s="728" t="s">
        <v>1701</v>
      </c>
      <c r="Q843" s="728" t="s">
        <v>1701</v>
      </c>
    </row>
    <row r="844" spans="2:17" ht="9" customHeight="1">
      <c r="B844" s="723"/>
      <c r="C844" s="723"/>
      <c r="D844" s="709" t="s">
        <v>1697</v>
      </c>
      <c r="E844" s="726">
        <v>19</v>
      </c>
      <c r="F844" s="728" t="s">
        <v>1701</v>
      </c>
      <c r="G844" s="728" t="s">
        <v>1701</v>
      </c>
      <c r="H844" s="728" t="s">
        <v>1701</v>
      </c>
      <c r="I844" s="728" t="s">
        <v>1701</v>
      </c>
      <c r="J844" s="728" t="s">
        <v>1701</v>
      </c>
      <c r="K844" s="728" t="s">
        <v>1701</v>
      </c>
      <c r="L844" s="731" t="s">
        <v>1701</v>
      </c>
      <c r="M844" s="728" t="s">
        <v>1701</v>
      </c>
      <c r="N844" s="728" t="s">
        <v>1701</v>
      </c>
      <c r="O844" s="728" t="s">
        <v>1701</v>
      </c>
      <c r="P844" s="728" t="s">
        <v>1701</v>
      </c>
      <c r="Q844" s="728" t="s">
        <v>1701</v>
      </c>
    </row>
    <row r="845" spans="2:17" ht="18" customHeight="1">
      <c r="B845" s="723"/>
      <c r="C845" s="723" t="s">
        <v>1799</v>
      </c>
      <c r="D845" s="709" t="s">
        <v>1695</v>
      </c>
      <c r="E845" s="726">
        <v>4</v>
      </c>
      <c r="F845" s="728" t="s">
        <v>1701</v>
      </c>
      <c r="G845" s="728" t="s">
        <v>1701</v>
      </c>
      <c r="H845" s="728" t="s">
        <v>1701</v>
      </c>
      <c r="I845" s="728" t="s">
        <v>1701</v>
      </c>
      <c r="J845" s="728" t="s">
        <v>1701</v>
      </c>
      <c r="K845" s="728" t="s">
        <v>1701</v>
      </c>
      <c r="L845" s="731" t="s">
        <v>1701</v>
      </c>
      <c r="M845" s="728" t="s">
        <v>1701</v>
      </c>
      <c r="N845" s="728" t="s">
        <v>1701</v>
      </c>
      <c r="O845" s="728" t="s">
        <v>1701</v>
      </c>
      <c r="P845" s="728" t="s">
        <v>1701</v>
      </c>
      <c r="Q845" s="728" t="s">
        <v>1701</v>
      </c>
    </row>
    <row r="846" spans="2:17" ht="9" customHeight="1">
      <c r="B846" s="723"/>
      <c r="C846" s="723"/>
      <c r="D846" s="709" t="s">
        <v>1696</v>
      </c>
      <c r="E846" s="726">
        <v>2</v>
      </c>
      <c r="F846" s="728" t="s">
        <v>1701</v>
      </c>
      <c r="G846" s="728" t="s">
        <v>1701</v>
      </c>
      <c r="H846" s="728" t="s">
        <v>1701</v>
      </c>
      <c r="I846" s="728" t="s">
        <v>1701</v>
      </c>
      <c r="J846" s="728" t="s">
        <v>1701</v>
      </c>
      <c r="K846" s="728" t="s">
        <v>1701</v>
      </c>
      <c r="L846" s="731" t="s">
        <v>1701</v>
      </c>
      <c r="M846" s="728" t="s">
        <v>1701</v>
      </c>
      <c r="N846" s="728" t="s">
        <v>1701</v>
      </c>
      <c r="O846" s="728" t="s">
        <v>1701</v>
      </c>
      <c r="P846" s="728" t="s">
        <v>1701</v>
      </c>
      <c r="Q846" s="728" t="s">
        <v>1701</v>
      </c>
    </row>
    <row r="847" spans="2:17" ht="9" customHeight="1">
      <c r="B847" s="723"/>
      <c r="C847" s="723"/>
      <c r="D847" s="709" t="s">
        <v>1697</v>
      </c>
      <c r="E847" s="726">
        <v>6</v>
      </c>
      <c r="F847" s="728" t="s">
        <v>1701</v>
      </c>
      <c r="G847" s="728" t="s">
        <v>1701</v>
      </c>
      <c r="H847" s="728" t="s">
        <v>1701</v>
      </c>
      <c r="I847" s="728" t="s">
        <v>1701</v>
      </c>
      <c r="J847" s="728" t="s">
        <v>1701</v>
      </c>
      <c r="K847" s="728" t="s">
        <v>1701</v>
      </c>
      <c r="L847" s="731" t="s">
        <v>1701</v>
      </c>
      <c r="M847" s="728" t="s">
        <v>1701</v>
      </c>
      <c r="N847" s="728" t="s">
        <v>1701</v>
      </c>
      <c r="O847" s="728" t="s">
        <v>1701</v>
      </c>
      <c r="P847" s="728" t="s">
        <v>1701</v>
      </c>
      <c r="Q847" s="728" t="s">
        <v>1701</v>
      </c>
    </row>
    <row r="848" spans="2:17" ht="18" customHeight="1">
      <c r="B848" s="723"/>
      <c r="C848" s="730" t="s">
        <v>1800</v>
      </c>
      <c r="D848" s="709" t="s">
        <v>1695</v>
      </c>
      <c r="E848" s="726">
        <v>784</v>
      </c>
      <c r="F848" s="726">
        <v>751</v>
      </c>
      <c r="G848" s="726">
        <v>684</v>
      </c>
      <c r="H848" s="726">
        <v>67</v>
      </c>
      <c r="I848" s="726">
        <v>33</v>
      </c>
      <c r="J848" s="726">
        <v>4</v>
      </c>
      <c r="K848" s="726">
        <v>23</v>
      </c>
      <c r="L848" s="725">
        <v>6</v>
      </c>
      <c r="M848" s="726">
        <v>731</v>
      </c>
      <c r="N848" s="726">
        <v>9</v>
      </c>
      <c r="O848" s="726">
        <v>8</v>
      </c>
      <c r="P848" s="726">
        <v>0</v>
      </c>
      <c r="Q848" s="726">
        <v>36</v>
      </c>
    </row>
    <row r="849" spans="2:17" ht="9" customHeight="1">
      <c r="B849" s="723"/>
      <c r="C849" s="723"/>
      <c r="D849" s="709" t="s">
        <v>1696</v>
      </c>
      <c r="E849" s="726">
        <v>235</v>
      </c>
      <c r="F849" s="726">
        <v>214</v>
      </c>
      <c r="G849" s="726">
        <v>176</v>
      </c>
      <c r="H849" s="726">
        <v>38</v>
      </c>
      <c r="I849" s="726">
        <v>21</v>
      </c>
      <c r="J849" s="726">
        <v>0</v>
      </c>
      <c r="K849" s="726">
        <v>13</v>
      </c>
      <c r="L849" s="725">
        <v>8</v>
      </c>
      <c r="M849" s="726">
        <v>225</v>
      </c>
      <c r="N849" s="726">
        <v>3</v>
      </c>
      <c r="O849" s="726">
        <v>1</v>
      </c>
      <c r="P849" s="726">
        <v>2</v>
      </c>
      <c r="Q849" s="726">
        <v>4</v>
      </c>
    </row>
    <row r="850" spans="2:17" ht="9" customHeight="1">
      <c r="B850" s="723"/>
      <c r="C850" s="723"/>
      <c r="D850" s="709" t="s">
        <v>1697</v>
      </c>
      <c r="E850" s="726">
        <v>1019</v>
      </c>
      <c r="F850" s="726">
        <v>965</v>
      </c>
      <c r="G850" s="726">
        <v>860</v>
      </c>
      <c r="H850" s="726">
        <v>105</v>
      </c>
      <c r="I850" s="726">
        <v>54</v>
      </c>
      <c r="J850" s="726">
        <v>4</v>
      </c>
      <c r="K850" s="726">
        <v>36</v>
      </c>
      <c r="L850" s="725">
        <v>14</v>
      </c>
      <c r="M850" s="726">
        <v>956</v>
      </c>
      <c r="N850" s="726">
        <v>12</v>
      </c>
      <c r="O850" s="726">
        <v>9</v>
      </c>
      <c r="P850" s="726">
        <v>2</v>
      </c>
      <c r="Q850" s="726">
        <v>40</v>
      </c>
    </row>
    <row r="851" spans="2:17" ht="18" customHeight="1">
      <c r="B851" s="76" t="s">
        <v>667</v>
      </c>
      <c r="C851" s="723"/>
    </row>
    <row r="852" spans="2:17" ht="18" customHeight="1">
      <c r="B852" s="723"/>
      <c r="C852" s="723" t="s">
        <v>1801</v>
      </c>
      <c r="D852" s="709" t="s">
        <v>1695</v>
      </c>
      <c r="E852" s="726">
        <v>3</v>
      </c>
      <c r="F852" s="728" t="s">
        <v>1701</v>
      </c>
      <c r="G852" s="728" t="s">
        <v>1701</v>
      </c>
      <c r="H852" s="728" t="s">
        <v>1701</v>
      </c>
      <c r="I852" s="728" t="s">
        <v>1701</v>
      </c>
      <c r="J852" s="728" t="s">
        <v>1701</v>
      </c>
      <c r="K852" s="728" t="s">
        <v>1701</v>
      </c>
      <c r="L852" s="731" t="s">
        <v>1701</v>
      </c>
      <c r="M852" s="728" t="s">
        <v>1701</v>
      </c>
      <c r="N852" s="728" t="s">
        <v>1701</v>
      </c>
      <c r="O852" s="728" t="s">
        <v>1701</v>
      </c>
      <c r="P852" s="728" t="s">
        <v>1701</v>
      </c>
      <c r="Q852" s="728" t="s">
        <v>1701</v>
      </c>
    </row>
    <row r="853" spans="2:17" ht="9" customHeight="1">
      <c r="B853" s="723"/>
      <c r="C853" s="723"/>
      <c r="D853" s="709" t="s">
        <v>1696</v>
      </c>
      <c r="E853" s="726">
        <v>1</v>
      </c>
      <c r="F853" s="728" t="s">
        <v>1701</v>
      </c>
      <c r="G853" s="728" t="s">
        <v>1701</v>
      </c>
      <c r="H853" s="728" t="s">
        <v>1701</v>
      </c>
      <c r="I853" s="728" t="s">
        <v>1701</v>
      </c>
      <c r="J853" s="728" t="s">
        <v>1701</v>
      </c>
      <c r="K853" s="728" t="s">
        <v>1701</v>
      </c>
      <c r="L853" s="731" t="s">
        <v>1701</v>
      </c>
      <c r="M853" s="728" t="s">
        <v>1701</v>
      </c>
      <c r="N853" s="728" t="s">
        <v>1701</v>
      </c>
      <c r="O853" s="728" t="s">
        <v>1701</v>
      </c>
      <c r="P853" s="728" t="s">
        <v>1701</v>
      </c>
      <c r="Q853" s="728" t="s">
        <v>1701</v>
      </c>
    </row>
    <row r="854" spans="2:17" ht="9" customHeight="1">
      <c r="B854" s="723"/>
      <c r="C854" s="723"/>
      <c r="D854" s="709" t="s">
        <v>1697</v>
      </c>
      <c r="E854" s="726">
        <v>4</v>
      </c>
      <c r="F854" s="728" t="s">
        <v>1701</v>
      </c>
      <c r="G854" s="728" t="s">
        <v>1701</v>
      </c>
      <c r="H854" s="728" t="s">
        <v>1701</v>
      </c>
      <c r="I854" s="728" t="s">
        <v>1701</v>
      </c>
      <c r="J854" s="728" t="s">
        <v>1701</v>
      </c>
      <c r="K854" s="728" t="s">
        <v>1701</v>
      </c>
      <c r="L854" s="731" t="s">
        <v>1701</v>
      </c>
      <c r="M854" s="728" t="s">
        <v>1701</v>
      </c>
      <c r="N854" s="728" t="s">
        <v>1701</v>
      </c>
      <c r="O854" s="728" t="s">
        <v>1701</v>
      </c>
      <c r="P854" s="728" t="s">
        <v>1701</v>
      </c>
      <c r="Q854" s="728" t="s">
        <v>1701</v>
      </c>
    </row>
    <row r="855" spans="2:17" ht="18" customHeight="1">
      <c r="B855" s="723"/>
      <c r="C855" s="723" t="s">
        <v>1803</v>
      </c>
      <c r="D855" s="709" t="s">
        <v>1695</v>
      </c>
      <c r="E855" s="726">
        <v>1</v>
      </c>
      <c r="F855" s="728" t="s">
        <v>1701</v>
      </c>
      <c r="G855" s="728" t="s">
        <v>1701</v>
      </c>
      <c r="H855" s="728" t="s">
        <v>1701</v>
      </c>
      <c r="I855" s="728" t="s">
        <v>1701</v>
      </c>
      <c r="J855" s="728" t="s">
        <v>1701</v>
      </c>
      <c r="K855" s="728" t="s">
        <v>1701</v>
      </c>
      <c r="L855" s="731" t="s">
        <v>1701</v>
      </c>
      <c r="M855" s="728" t="s">
        <v>1701</v>
      </c>
      <c r="N855" s="728" t="s">
        <v>1701</v>
      </c>
      <c r="O855" s="728" t="s">
        <v>1701</v>
      </c>
      <c r="P855" s="728" t="s">
        <v>1701</v>
      </c>
      <c r="Q855" s="728" t="s">
        <v>1701</v>
      </c>
    </row>
    <row r="856" spans="2:17" ht="9" customHeight="1">
      <c r="B856" s="723"/>
      <c r="C856" s="723"/>
      <c r="D856" s="709" t="s">
        <v>1697</v>
      </c>
      <c r="E856" s="726">
        <v>1</v>
      </c>
      <c r="F856" s="728" t="s">
        <v>1701</v>
      </c>
      <c r="G856" s="728" t="s">
        <v>1701</v>
      </c>
      <c r="H856" s="728" t="s">
        <v>1701</v>
      </c>
      <c r="I856" s="728" t="s">
        <v>1701</v>
      </c>
      <c r="J856" s="728" t="s">
        <v>1701</v>
      </c>
      <c r="K856" s="728" t="s">
        <v>1701</v>
      </c>
      <c r="L856" s="731" t="s">
        <v>1701</v>
      </c>
      <c r="M856" s="728" t="s">
        <v>1701</v>
      </c>
      <c r="N856" s="728" t="s">
        <v>1701</v>
      </c>
      <c r="O856" s="728" t="s">
        <v>1701</v>
      </c>
      <c r="P856" s="728" t="s">
        <v>1701</v>
      </c>
      <c r="Q856" s="728" t="s">
        <v>1701</v>
      </c>
    </row>
    <row r="857" spans="2:17" ht="18" customHeight="1">
      <c r="B857" s="723"/>
      <c r="C857" s="723" t="s">
        <v>1805</v>
      </c>
      <c r="D857" s="709" t="s">
        <v>1696</v>
      </c>
      <c r="E857" s="726">
        <v>1</v>
      </c>
      <c r="F857" s="728" t="s">
        <v>1701</v>
      </c>
      <c r="G857" s="728" t="s">
        <v>1701</v>
      </c>
      <c r="H857" s="728" t="s">
        <v>1701</v>
      </c>
      <c r="I857" s="728" t="s">
        <v>1701</v>
      </c>
      <c r="J857" s="728" t="s">
        <v>1701</v>
      </c>
      <c r="K857" s="728" t="s">
        <v>1701</v>
      </c>
      <c r="L857" s="731" t="s">
        <v>1701</v>
      </c>
      <c r="M857" s="728" t="s">
        <v>1701</v>
      </c>
      <c r="N857" s="728" t="s">
        <v>1701</v>
      </c>
      <c r="O857" s="728" t="s">
        <v>1701</v>
      </c>
      <c r="P857" s="728" t="s">
        <v>1701</v>
      </c>
      <c r="Q857" s="728" t="s">
        <v>1701</v>
      </c>
    </row>
    <row r="858" spans="2:17" ht="9" customHeight="1">
      <c r="B858" s="723"/>
      <c r="C858" s="723"/>
      <c r="D858" s="709" t="s">
        <v>1697</v>
      </c>
      <c r="E858" s="726">
        <v>1</v>
      </c>
      <c r="F858" s="728" t="s">
        <v>1701</v>
      </c>
      <c r="G858" s="728" t="s">
        <v>1701</v>
      </c>
      <c r="H858" s="728" t="s">
        <v>1701</v>
      </c>
      <c r="I858" s="728" t="s">
        <v>1701</v>
      </c>
      <c r="J858" s="728" t="s">
        <v>1701</v>
      </c>
      <c r="K858" s="728" t="s">
        <v>1701</v>
      </c>
      <c r="L858" s="731" t="s">
        <v>1701</v>
      </c>
      <c r="M858" s="728" t="s">
        <v>1701</v>
      </c>
      <c r="N858" s="728" t="s">
        <v>1701</v>
      </c>
      <c r="O858" s="728" t="s">
        <v>1701</v>
      </c>
      <c r="P858" s="728" t="s">
        <v>1701</v>
      </c>
      <c r="Q858" s="728" t="s">
        <v>1701</v>
      </c>
    </row>
    <row r="859" spans="2:17" ht="18" customHeight="1">
      <c r="B859" s="723"/>
      <c r="C859" s="723" t="s">
        <v>1806</v>
      </c>
      <c r="D859" s="709" t="s">
        <v>1695</v>
      </c>
      <c r="E859" s="726">
        <v>4</v>
      </c>
      <c r="F859" s="728" t="s">
        <v>1701</v>
      </c>
      <c r="G859" s="728" t="s">
        <v>1701</v>
      </c>
      <c r="H859" s="728" t="s">
        <v>1701</v>
      </c>
      <c r="I859" s="728" t="s">
        <v>1701</v>
      </c>
      <c r="J859" s="728" t="s">
        <v>1701</v>
      </c>
      <c r="K859" s="728" t="s">
        <v>1701</v>
      </c>
      <c r="L859" s="731" t="s">
        <v>1701</v>
      </c>
      <c r="M859" s="728" t="s">
        <v>1701</v>
      </c>
      <c r="N859" s="728" t="s">
        <v>1701</v>
      </c>
      <c r="O859" s="728" t="s">
        <v>1701</v>
      </c>
      <c r="P859" s="728" t="s">
        <v>1701</v>
      </c>
      <c r="Q859" s="728" t="s">
        <v>1701</v>
      </c>
    </row>
    <row r="860" spans="2:17" ht="9" customHeight="1">
      <c r="B860" s="723"/>
      <c r="C860" s="723"/>
      <c r="D860" s="709" t="s">
        <v>1696</v>
      </c>
      <c r="E860" s="726">
        <v>3</v>
      </c>
      <c r="F860" s="728" t="s">
        <v>1701</v>
      </c>
      <c r="G860" s="728" t="s">
        <v>1701</v>
      </c>
      <c r="H860" s="728" t="s">
        <v>1701</v>
      </c>
      <c r="I860" s="728" t="s">
        <v>1701</v>
      </c>
      <c r="J860" s="728" t="s">
        <v>1701</v>
      </c>
      <c r="K860" s="728" t="s">
        <v>1701</v>
      </c>
      <c r="L860" s="731" t="s">
        <v>1701</v>
      </c>
      <c r="M860" s="728" t="s">
        <v>1701</v>
      </c>
      <c r="N860" s="728" t="s">
        <v>1701</v>
      </c>
      <c r="O860" s="728" t="s">
        <v>1701</v>
      </c>
      <c r="P860" s="728" t="s">
        <v>1701</v>
      </c>
      <c r="Q860" s="728" t="s">
        <v>1701</v>
      </c>
    </row>
    <row r="861" spans="2:17" ht="9" customHeight="1">
      <c r="B861" s="723"/>
      <c r="C861" s="723"/>
      <c r="D861" s="709" t="s">
        <v>1697</v>
      </c>
      <c r="E861" s="726">
        <v>7</v>
      </c>
      <c r="F861" s="728" t="s">
        <v>1701</v>
      </c>
      <c r="G861" s="728" t="s">
        <v>1701</v>
      </c>
      <c r="H861" s="728" t="s">
        <v>1701</v>
      </c>
      <c r="I861" s="728" t="s">
        <v>1701</v>
      </c>
      <c r="J861" s="728" t="s">
        <v>1701</v>
      </c>
      <c r="K861" s="728" t="s">
        <v>1701</v>
      </c>
      <c r="L861" s="731" t="s">
        <v>1701</v>
      </c>
      <c r="M861" s="728" t="s">
        <v>1701</v>
      </c>
      <c r="N861" s="728" t="s">
        <v>1701</v>
      </c>
      <c r="O861" s="728" t="s">
        <v>1701</v>
      </c>
      <c r="P861" s="728" t="s">
        <v>1701</v>
      </c>
      <c r="Q861" s="728" t="s">
        <v>1701</v>
      </c>
    </row>
    <row r="862" spans="2:17" ht="18" customHeight="1">
      <c r="B862" s="723"/>
      <c r="C862" s="730" t="s">
        <v>1800</v>
      </c>
      <c r="D862" s="709" t="s">
        <v>1695</v>
      </c>
      <c r="E862" s="726">
        <v>8</v>
      </c>
      <c r="F862" s="728" t="s">
        <v>1701</v>
      </c>
      <c r="G862" s="728" t="s">
        <v>1701</v>
      </c>
      <c r="H862" s="728" t="s">
        <v>1701</v>
      </c>
      <c r="I862" s="728" t="s">
        <v>1701</v>
      </c>
      <c r="J862" s="728" t="s">
        <v>1701</v>
      </c>
      <c r="K862" s="728" t="s">
        <v>1701</v>
      </c>
      <c r="L862" s="731" t="s">
        <v>1701</v>
      </c>
      <c r="M862" s="728" t="s">
        <v>1701</v>
      </c>
      <c r="N862" s="728" t="s">
        <v>1701</v>
      </c>
      <c r="O862" s="728" t="s">
        <v>1701</v>
      </c>
      <c r="P862" s="728" t="s">
        <v>1701</v>
      </c>
      <c r="Q862" s="728" t="s">
        <v>1701</v>
      </c>
    </row>
    <row r="863" spans="2:17" ht="9" customHeight="1">
      <c r="B863" s="723"/>
      <c r="C863" s="723"/>
      <c r="D863" s="709" t="s">
        <v>1696</v>
      </c>
      <c r="E863" s="726">
        <v>5</v>
      </c>
      <c r="F863" s="728" t="s">
        <v>1701</v>
      </c>
      <c r="G863" s="728" t="s">
        <v>1701</v>
      </c>
      <c r="H863" s="728" t="s">
        <v>1701</v>
      </c>
      <c r="I863" s="728" t="s">
        <v>1701</v>
      </c>
      <c r="J863" s="728" t="s">
        <v>1701</v>
      </c>
      <c r="K863" s="728" t="s">
        <v>1701</v>
      </c>
      <c r="L863" s="731" t="s">
        <v>1701</v>
      </c>
      <c r="M863" s="728" t="s">
        <v>1701</v>
      </c>
      <c r="N863" s="728" t="s">
        <v>1701</v>
      </c>
      <c r="O863" s="728" t="s">
        <v>1701</v>
      </c>
      <c r="P863" s="728" t="s">
        <v>1701</v>
      </c>
      <c r="Q863" s="728" t="s">
        <v>1701</v>
      </c>
    </row>
    <row r="864" spans="2:17" ht="9" customHeight="1">
      <c r="B864" s="723"/>
      <c r="C864" s="723"/>
      <c r="D864" s="709" t="s">
        <v>1697</v>
      </c>
      <c r="E864" s="726">
        <v>13</v>
      </c>
      <c r="F864" s="728" t="s">
        <v>1701</v>
      </c>
      <c r="G864" s="728" t="s">
        <v>1701</v>
      </c>
      <c r="H864" s="728" t="s">
        <v>1701</v>
      </c>
      <c r="I864" s="728" t="s">
        <v>1701</v>
      </c>
      <c r="J864" s="728" t="s">
        <v>1701</v>
      </c>
      <c r="K864" s="728" t="s">
        <v>1701</v>
      </c>
      <c r="L864" s="731" t="s">
        <v>1701</v>
      </c>
      <c r="M864" s="728" t="s">
        <v>1701</v>
      </c>
      <c r="N864" s="728" t="s">
        <v>1701</v>
      </c>
      <c r="O864" s="728" t="s">
        <v>1701</v>
      </c>
      <c r="P864" s="728" t="s">
        <v>1701</v>
      </c>
      <c r="Q864" s="728" t="s">
        <v>1701</v>
      </c>
    </row>
    <row r="865" spans="1:17" ht="18" customHeight="1">
      <c r="B865" s="76" t="s">
        <v>677</v>
      </c>
      <c r="C865" s="723"/>
    </row>
    <row r="866" spans="1:17" ht="27" customHeight="1">
      <c r="B866" s="723"/>
      <c r="C866" s="723" t="s">
        <v>1807</v>
      </c>
      <c r="D866" s="709" t="s">
        <v>1695</v>
      </c>
      <c r="E866" s="726">
        <v>99</v>
      </c>
      <c r="F866" s="726">
        <v>97</v>
      </c>
      <c r="G866" s="726">
        <v>97</v>
      </c>
      <c r="H866" s="726">
        <v>0</v>
      </c>
      <c r="I866" s="726">
        <v>2</v>
      </c>
      <c r="J866" s="726">
        <v>0</v>
      </c>
      <c r="K866" s="726">
        <v>1</v>
      </c>
      <c r="L866" s="725">
        <v>1</v>
      </c>
      <c r="M866" s="728" t="s">
        <v>1701</v>
      </c>
      <c r="N866" s="728" t="s">
        <v>1701</v>
      </c>
      <c r="O866" s="728" t="s">
        <v>1701</v>
      </c>
      <c r="P866" s="728" t="s">
        <v>1701</v>
      </c>
      <c r="Q866" s="728" t="s">
        <v>1701</v>
      </c>
    </row>
    <row r="867" spans="1:17" ht="9" customHeight="1">
      <c r="B867" s="723"/>
      <c r="C867" s="723"/>
      <c r="D867" s="709" t="s">
        <v>1696</v>
      </c>
      <c r="E867" s="726">
        <v>33</v>
      </c>
      <c r="F867" s="726">
        <v>28</v>
      </c>
      <c r="G867" s="726">
        <v>28</v>
      </c>
      <c r="H867" s="726">
        <v>0</v>
      </c>
      <c r="I867" s="726">
        <v>5</v>
      </c>
      <c r="J867" s="726">
        <v>0</v>
      </c>
      <c r="K867" s="726">
        <v>2</v>
      </c>
      <c r="L867" s="725">
        <v>3</v>
      </c>
      <c r="M867" s="728" t="s">
        <v>1701</v>
      </c>
      <c r="N867" s="728" t="s">
        <v>1701</v>
      </c>
      <c r="O867" s="728" t="s">
        <v>1701</v>
      </c>
      <c r="P867" s="728" t="s">
        <v>1701</v>
      </c>
      <c r="Q867" s="728" t="s">
        <v>1701</v>
      </c>
    </row>
    <row r="868" spans="1:17" ht="9" customHeight="1">
      <c r="B868" s="723"/>
      <c r="C868" s="723"/>
      <c r="D868" s="709" t="s">
        <v>1697</v>
      </c>
      <c r="E868" s="726">
        <v>132</v>
      </c>
      <c r="F868" s="726">
        <v>125</v>
      </c>
      <c r="G868" s="726">
        <v>125</v>
      </c>
      <c r="H868" s="726">
        <v>0</v>
      </c>
      <c r="I868" s="726">
        <v>7</v>
      </c>
      <c r="J868" s="726">
        <v>0</v>
      </c>
      <c r="K868" s="726">
        <v>3</v>
      </c>
      <c r="L868" s="725">
        <v>4</v>
      </c>
      <c r="M868" s="728" t="s">
        <v>1701</v>
      </c>
      <c r="N868" s="728" t="s">
        <v>1701</v>
      </c>
      <c r="O868" s="728" t="s">
        <v>1701</v>
      </c>
      <c r="P868" s="728" t="s">
        <v>1701</v>
      </c>
      <c r="Q868" s="728" t="s">
        <v>1701</v>
      </c>
    </row>
    <row r="869" spans="1:17" ht="9" customHeight="1">
      <c r="B869" s="723"/>
      <c r="C869" s="723"/>
    </row>
    <row r="870" spans="1:17" ht="9" customHeight="1">
      <c r="B870" s="723"/>
      <c r="C870" s="723"/>
    </row>
    <row r="871" spans="1:17" ht="9" customHeight="1">
      <c r="B871" s="723"/>
      <c r="C871" s="723"/>
    </row>
    <row r="872" spans="1:17" s="43" customFormat="1" ht="9.75" customHeight="1">
      <c r="A872" s="440" t="s">
        <v>52</v>
      </c>
      <c r="D872" s="709"/>
      <c r="E872" s="726"/>
      <c r="F872" s="726"/>
      <c r="G872" s="726"/>
      <c r="H872" s="726"/>
      <c r="I872" s="726"/>
      <c r="J872" s="726"/>
      <c r="K872" s="726"/>
      <c r="L872" s="725"/>
      <c r="M872" s="726"/>
      <c r="N872" s="726"/>
      <c r="O872" s="726"/>
      <c r="P872" s="726"/>
      <c r="Q872" s="726"/>
    </row>
    <row r="873" spans="1:17" ht="18" customHeight="1">
      <c r="B873" s="723"/>
      <c r="C873" s="729" t="s">
        <v>1808</v>
      </c>
      <c r="D873" s="709" t="s">
        <v>1695</v>
      </c>
      <c r="E873" s="726">
        <v>22</v>
      </c>
      <c r="F873" s="726">
        <v>21</v>
      </c>
      <c r="G873" s="726">
        <v>0</v>
      </c>
      <c r="H873" s="726">
        <v>21</v>
      </c>
      <c r="I873" s="726">
        <v>1</v>
      </c>
      <c r="J873" s="726">
        <v>0</v>
      </c>
      <c r="K873" s="726">
        <v>0</v>
      </c>
      <c r="L873" s="725">
        <v>1</v>
      </c>
      <c r="M873" s="728" t="s">
        <v>1701</v>
      </c>
      <c r="N873" s="728" t="s">
        <v>1701</v>
      </c>
      <c r="O873" s="728" t="s">
        <v>1701</v>
      </c>
      <c r="P873" s="728" t="s">
        <v>1701</v>
      </c>
      <c r="Q873" s="728" t="s">
        <v>1701</v>
      </c>
    </row>
    <row r="874" spans="1:17" ht="9" customHeight="1">
      <c r="B874" s="723"/>
      <c r="C874" s="723"/>
      <c r="D874" s="709" t="s">
        <v>1696</v>
      </c>
      <c r="E874" s="726">
        <v>16</v>
      </c>
      <c r="F874" s="726">
        <v>12</v>
      </c>
      <c r="G874" s="726">
        <v>0</v>
      </c>
      <c r="H874" s="726">
        <v>12</v>
      </c>
      <c r="I874" s="726">
        <v>4</v>
      </c>
      <c r="J874" s="726">
        <v>0</v>
      </c>
      <c r="K874" s="726">
        <v>2</v>
      </c>
      <c r="L874" s="725">
        <v>2</v>
      </c>
      <c r="M874" s="728" t="s">
        <v>1701</v>
      </c>
      <c r="N874" s="728" t="s">
        <v>1701</v>
      </c>
      <c r="O874" s="728" t="s">
        <v>1701</v>
      </c>
      <c r="P874" s="728" t="s">
        <v>1701</v>
      </c>
      <c r="Q874" s="728" t="s">
        <v>1701</v>
      </c>
    </row>
    <row r="875" spans="1:17" ht="9" customHeight="1">
      <c r="B875" s="723"/>
      <c r="C875" s="723"/>
      <c r="D875" s="709" t="s">
        <v>1697</v>
      </c>
      <c r="E875" s="726">
        <v>38</v>
      </c>
      <c r="F875" s="726">
        <v>33</v>
      </c>
      <c r="G875" s="726">
        <v>0</v>
      </c>
      <c r="H875" s="726">
        <v>33</v>
      </c>
      <c r="I875" s="726">
        <v>5</v>
      </c>
      <c r="J875" s="726">
        <v>0</v>
      </c>
      <c r="K875" s="726">
        <v>2</v>
      </c>
      <c r="L875" s="725">
        <v>3</v>
      </c>
      <c r="M875" s="728" t="s">
        <v>1701</v>
      </c>
      <c r="N875" s="728" t="s">
        <v>1701</v>
      </c>
      <c r="O875" s="728" t="s">
        <v>1701</v>
      </c>
      <c r="P875" s="728" t="s">
        <v>1701</v>
      </c>
      <c r="Q875" s="728" t="s">
        <v>1701</v>
      </c>
    </row>
    <row r="876" spans="1:17" ht="18" customHeight="1">
      <c r="B876" s="723"/>
      <c r="C876" s="729" t="s">
        <v>1809</v>
      </c>
      <c r="D876" s="709" t="s">
        <v>1695</v>
      </c>
      <c r="E876" s="726">
        <v>192</v>
      </c>
      <c r="F876" s="726">
        <v>168</v>
      </c>
      <c r="G876" s="726">
        <v>168</v>
      </c>
      <c r="H876" s="726">
        <v>0</v>
      </c>
      <c r="I876" s="726">
        <v>24</v>
      </c>
      <c r="J876" s="726">
        <v>0</v>
      </c>
      <c r="K876" s="726">
        <v>19</v>
      </c>
      <c r="L876" s="725">
        <v>5</v>
      </c>
      <c r="M876" s="726">
        <v>185</v>
      </c>
      <c r="N876" s="726">
        <v>3</v>
      </c>
      <c r="O876" s="726">
        <v>0</v>
      </c>
      <c r="P876" s="726">
        <v>0</v>
      </c>
      <c r="Q876" s="726">
        <v>4</v>
      </c>
    </row>
    <row r="877" spans="1:17" ht="9" customHeight="1">
      <c r="B877" s="723"/>
      <c r="C877" s="723"/>
      <c r="D877" s="709" t="s">
        <v>1696</v>
      </c>
      <c r="E877" s="726">
        <v>104</v>
      </c>
      <c r="F877" s="726">
        <v>63</v>
      </c>
      <c r="G877" s="726">
        <v>63</v>
      </c>
      <c r="H877" s="726">
        <v>0</v>
      </c>
      <c r="I877" s="726">
        <v>41</v>
      </c>
      <c r="J877" s="726">
        <v>3</v>
      </c>
      <c r="K877" s="726">
        <v>29</v>
      </c>
      <c r="L877" s="725">
        <v>9</v>
      </c>
      <c r="M877" s="726">
        <v>101</v>
      </c>
      <c r="N877" s="726">
        <v>0</v>
      </c>
      <c r="O877" s="726">
        <v>0</v>
      </c>
      <c r="P877" s="726">
        <v>1</v>
      </c>
      <c r="Q877" s="726">
        <v>2</v>
      </c>
    </row>
    <row r="878" spans="1:17" ht="9" customHeight="1">
      <c r="B878" s="723"/>
      <c r="C878" s="723"/>
      <c r="D878" s="709" t="s">
        <v>1697</v>
      </c>
      <c r="E878" s="726">
        <v>296</v>
      </c>
      <c r="F878" s="726">
        <v>231</v>
      </c>
      <c r="G878" s="726">
        <v>231</v>
      </c>
      <c r="H878" s="726">
        <v>0</v>
      </c>
      <c r="I878" s="726">
        <v>65</v>
      </c>
      <c r="J878" s="726">
        <v>3</v>
      </c>
      <c r="K878" s="726">
        <v>48</v>
      </c>
      <c r="L878" s="725">
        <v>14</v>
      </c>
      <c r="M878" s="726">
        <v>286</v>
      </c>
      <c r="N878" s="726">
        <v>3</v>
      </c>
      <c r="O878" s="726">
        <v>0</v>
      </c>
      <c r="P878" s="726">
        <v>1</v>
      </c>
      <c r="Q878" s="726">
        <v>6</v>
      </c>
    </row>
    <row r="879" spans="1:17" ht="18" customHeight="1">
      <c r="B879" s="723"/>
      <c r="C879" s="729" t="s">
        <v>1810</v>
      </c>
      <c r="D879" s="709" t="s">
        <v>1695</v>
      </c>
      <c r="E879" s="726">
        <v>1247</v>
      </c>
      <c r="F879" s="726">
        <v>424</v>
      </c>
      <c r="G879" s="726">
        <v>0</v>
      </c>
      <c r="H879" s="726">
        <v>424</v>
      </c>
      <c r="I879" s="726">
        <v>823</v>
      </c>
      <c r="J879" s="726">
        <v>77</v>
      </c>
      <c r="K879" s="726">
        <v>631</v>
      </c>
      <c r="L879" s="725">
        <v>115</v>
      </c>
      <c r="M879" s="726">
        <v>389</v>
      </c>
      <c r="N879" s="726">
        <v>711</v>
      </c>
      <c r="O879" s="726">
        <v>123</v>
      </c>
      <c r="P879" s="726">
        <v>3</v>
      </c>
      <c r="Q879" s="726">
        <v>21</v>
      </c>
    </row>
    <row r="880" spans="1:17" ht="9" customHeight="1">
      <c r="B880" s="723"/>
      <c r="C880" s="723"/>
      <c r="D880" s="709" t="s">
        <v>1696</v>
      </c>
      <c r="E880" s="726">
        <v>1374</v>
      </c>
      <c r="F880" s="726">
        <v>316</v>
      </c>
      <c r="G880" s="726">
        <v>0</v>
      </c>
      <c r="H880" s="726">
        <v>316</v>
      </c>
      <c r="I880" s="726">
        <v>1058</v>
      </c>
      <c r="J880" s="726">
        <v>115</v>
      </c>
      <c r="K880" s="726">
        <v>808</v>
      </c>
      <c r="L880" s="725">
        <v>135</v>
      </c>
      <c r="M880" s="726">
        <v>523</v>
      </c>
      <c r="N880" s="726">
        <v>668</v>
      </c>
      <c r="O880" s="726">
        <v>155</v>
      </c>
      <c r="P880" s="726">
        <v>5</v>
      </c>
      <c r="Q880" s="726">
        <v>23</v>
      </c>
    </row>
    <row r="881" spans="2:17" ht="9" customHeight="1">
      <c r="B881" s="723"/>
      <c r="C881" s="723"/>
      <c r="D881" s="709" t="s">
        <v>1697</v>
      </c>
      <c r="E881" s="726">
        <v>2621</v>
      </c>
      <c r="F881" s="726">
        <v>740</v>
      </c>
      <c r="G881" s="726">
        <v>0</v>
      </c>
      <c r="H881" s="726">
        <v>740</v>
      </c>
      <c r="I881" s="726">
        <v>1881</v>
      </c>
      <c r="J881" s="726">
        <v>192</v>
      </c>
      <c r="K881" s="726">
        <v>1439</v>
      </c>
      <c r="L881" s="725">
        <v>250</v>
      </c>
      <c r="M881" s="726">
        <v>912</v>
      </c>
      <c r="N881" s="726">
        <v>1379</v>
      </c>
      <c r="O881" s="726">
        <v>278</v>
      </c>
      <c r="P881" s="726">
        <v>8</v>
      </c>
      <c r="Q881" s="726">
        <v>44</v>
      </c>
    </row>
    <row r="882" spans="2:17" ht="18" customHeight="1">
      <c r="B882" s="723"/>
      <c r="C882" s="723" t="s">
        <v>1811</v>
      </c>
      <c r="D882" s="709" t="s">
        <v>1695</v>
      </c>
      <c r="E882" s="726">
        <v>135</v>
      </c>
      <c r="F882" s="726">
        <v>30</v>
      </c>
      <c r="G882" s="726">
        <v>2</v>
      </c>
      <c r="H882" s="726">
        <v>28</v>
      </c>
      <c r="I882" s="726">
        <v>105</v>
      </c>
      <c r="J882" s="726">
        <v>29</v>
      </c>
      <c r="K882" s="726">
        <v>63</v>
      </c>
      <c r="L882" s="725">
        <v>13</v>
      </c>
      <c r="M882" s="726">
        <v>48</v>
      </c>
      <c r="N882" s="726">
        <v>79</v>
      </c>
      <c r="O882" s="726">
        <v>8</v>
      </c>
      <c r="P882" s="726">
        <v>0</v>
      </c>
      <c r="Q882" s="726">
        <v>0</v>
      </c>
    </row>
    <row r="883" spans="2:17" ht="9" customHeight="1">
      <c r="B883" s="723"/>
      <c r="C883" s="723"/>
      <c r="D883" s="709" t="s">
        <v>1696</v>
      </c>
      <c r="E883" s="726">
        <v>104</v>
      </c>
      <c r="F883" s="726">
        <v>24</v>
      </c>
      <c r="G883" s="726">
        <v>1</v>
      </c>
      <c r="H883" s="726">
        <v>23</v>
      </c>
      <c r="I883" s="726">
        <v>80</v>
      </c>
      <c r="J883" s="726">
        <v>12</v>
      </c>
      <c r="K883" s="726">
        <v>59</v>
      </c>
      <c r="L883" s="725">
        <v>9</v>
      </c>
      <c r="M883" s="726">
        <v>35</v>
      </c>
      <c r="N883" s="726">
        <v>64</v>
      </c>
      <c r="O883" s="726">
        <v>5</v>
      </c>
      <c r="P883" s="726">
        <v>0</v>
      </c>
      <c r="Q883" s="726">
        <v>0</v>
      </c>
    </row>
    <row r="884" spans="2:17" ht="9" customHeight="1">
      <c r="B884" s="723"/>
      <c r="C884" s="723"/>
      <c r="D884" s="709" t="s">
        <v>1697</v>
      </c>
      <c r="E884" s="726">
        <v>239</v>
      </c>
      <c r="F884" s="726">
        <v>54</v>
      </c>
      <c r="G884" s="726">
        <v>3</v>
      </c>
      <c r="H884" s="726">
        <v>51</v>
      </c>
      <c r="I884" s="726">
        <v>185</v>
      </c>
      <c r="J884" s="726">
        <v>41</v>
      </c>
      <c r="K884" s="726">
        <v>122</v>
      </c>
      <c r="L884" s="725">
        <v>22</v>
      </c>
      <c r="M884" s="726">
        <v>83</v>
      </c>
      <c r="N884" s="726">
        <v>143</v>
      </c>
      <c r="O884" s="726">
        <v>13</v>
      </c>
      <c r="P884" s="726">
        <v>0</v>
      </c>
      <c r="Q884" s="726">
        <v>0</v>
      </c>
    </row>
    <row r="885" spans="2:17" ht="18" customHeight="1">
      <c r="B885" s="723"/>
      <c r="C885" s="730" t="s">
        <v>1800</v>
      </c>
      <c r="D885" s="709" t="s">
        <v>1695</v>
      </c>
      <c r="E885" s="726">
        <v>1695</v>
      </c>
      <c r="F885" s="726">
        <v>740</v>
      </c>
      <c r="G885" s="726">
        <v>267</v>
      </c>
      <c r="H885" s="726">
        <v>473</v>
      </c>
      <c r="I885" s="726">
        <v>955</v>
      </c>
      <c r="J885" s="726">
        <v>106</v>
      </c>
      <c r="K885" s="726">
        <v>714</v>
      </c>
      <c r="L885" s="725">
        <v>135</v>
      </c>
      <c r="M885" s="726">
        <v>743</v>
      </c>
      <c r="N885" s="726">
        <v>793</v>
      </c>
      <c r="O885" s="726">
        <v>131</v>
      </c>
      <c r="P885" s="726">
        <v>3</v>
      </c>
      <c r="Q885" s="726">
        <v>25</v>
      </c>
    </row>
    <row r="886" spans="2:17" ht="9" customHeight="1">
      <c r="B886" s="723"/>
      <c r="C886" s="723"/>
      <c r="D886" s="709" t="s">
        <v>1696</v>
      </c>
      <c r="E886" s="726">
        <v>1631</v>
      </c>
      <c r="F886" s="726">
        <v>443</v>
      </c>
      <c r="G886" s="726">
        <v>92</v>
      </c>
      <c r="H886" s="726">
        <v>351</v>
      </c>
      <c r="I886" s="726">
        <v>1188</v>
      </c>
      <c r="J886" s="726">
        <v>130</v>
      </c>
      <c r="K886" s="726">
        <v>900</v>
      </c>
      <c r="L886" s="725">
        <v>158</v>
      </c>
      <c r="M886" s="726">
        <v>708</v>
      </c>
      <c r="N886" s="726">
        <v>732</v>
      </c>
      <c r="O886" s="726">
        <v>160</v>
      </c>
      <c r="P886" s="726">
        <v>6</v>
      </c>
      <c r="Q886" s="726">
        <v>25</v>
      </c>
    </row>
    <row r="887" spans="2:17" ht="9" customHeight="1">
      <c r="B887" s="723"/>
      <c r="C887" s="723"/>
      <c r="D887" s="709" t="s">
        <v>1697</v>
      </c>
      <c r="E887" s="726">
        <v>3326</v>
      </c>
      <c r="F887" s="726">
        <v>1183</v>
      </c>
      <c r="G887" s="726">
        <v>359</v>
      </c>
      <c r="H887" s="726">
        <v>824</v>
      </c>
      <c r="I887" s="726">
        <v>2143</v>
      </c>
      <c r="J887" s="726">
        <v>236</v>
      </c>
      <c r="K887" s="726">
        <v>1614</v>
      </c>
      <c r="L887" s="725">
        <v>293</v>
      </c>
      <c r="M887" s="726">
        <v>1451</v>
      </c>
      <c r="N887" s="726">
        <v>1525</v>
      </c>
      <c r="O887" s="726">
        <v>291</v>
      </c>
      <c r="P887" s="726">
        <v>9</v>
      </c>
      <c r="Q887" s="726">
        <v>50</v>
      </c>
    </row>
    <row r="888" spans="2:17" ht="18" customHeight="1">
      <c r="B888" s="76" t="s">
        <v>684</v>
      </c>
      <c r="C888" s="723"/>
    </row>
    <row r="889" spans="2:17" ht="27" customHeight="1">
      <c r="B889" s="723"/>
      <c r="C889" s="723" t="s">
        <v>1812</v>
      </c>
      <c r="D889" s="709" t="s">
        <v>1695</v>
      </c>
      <c r="E889" s="726">
        <v>16</v>
      </c>
      <c r="F889" s="728" t="s">
        <v>1701</v>
      </c>
      <c r="G889" s="728" t="s">
        <v>1701</v>
      </c>
      <c r="H889" s="728" t="s">
        <v>1701</v>
      </c>
      <c r="I889" s="728" t="s">
        <v>1701</v>
      </c>
      <c r="J889" s="728" t="s">
        <v>1701</v>
      </c>
      <c r="K889" s="728" t="s">
        <v>1701</v>
      </c>
      <c r="L889" s="731" t="s">
        <v>1701</v>
      </c>
      <c r="M889" s="728" t="s">
        <v>1701</v>
      </c>
      <c r="N889" s="728" t="s">
        <v>1701</v>
      </c>
      <c r="O889" s="728" t="s">
        <v>1701</v>
      </c>
      <c r="P889" s="728" t="s">
        <v>1701</v>
      </c>
      <c r="Q889" s="728" t="s">
        <v>1701</v>
      </c>
    </row>
    <row r="890" spans="2:17" ht="9" customHeight="1">
      <c r="B890" s="723"/>
      <c r="C890" s="723"/>
      <c r="D890" s="709" t="s">
        <v>1696</v>
      </c>
      <c r="E890" s="726">
        <v>8</v>
      </c>
      <c r="F890" s="728" t="s">
        <v>1701</v>
      </c>
      <c r="G890" s="728" t="s">
        <v>1701</v>
      </c>
      <c r="H890" s="728" t="s">
        <v>1701</v>
      </c>
      <c r="I890" s="728" t="s">
        <v>1701</v>
      </c>
      <c r="J890" s="728" t="s">
        <v>1701</v>
      </c>
      <c r="K890" s="728" t="s">
        <v>1701</v>
      </c>
      <c r="L890" s="731" t="s">
        <v>1701</v>
      </c>
      <c r="M890" s="728" t="s">
        <v>1701</v>
      </c>
      <c r="N890" s="728" t="s">
        <v>1701</v>
      </c>
      <c r="O890" s="728" t="s">
        <v>1701</v>
      </c>
      <c r="P890" s="728" t="s">
        <v>1701</v>
      </c>
      <c r="Q890" s="728" t="s">
        <v>1701</v>
      </c>
    </row>
    <row r="891" spans="2:17" ht="9" customHeight="1">
      <c r="B891" s="723"/>
      <c r="C891" s="723"/>
      <c r="D891" s="709" t="s">
        <v>1697</v>
      </c>
      <c r="E891" s="726">
        <v>24</v>
      </c>
      <c r="F891" s="728" t="s">
        <v>1701</v>
      </c>
      <c r="G891" s="728" t="s">
        <v>1701</v>
      </c>
      <c r="H891" s="728" t="s">
        <v>1701</v>
      </c>
      <c r="I891" s="728" t="s">
        <v>1701</v>
      </c>
      <c r="J891" s="728" t="s">
        <v>1701</v>
      </c>
      <c r="K891" s="728" t="s">
        <v>1701</v>
      </c>
      <c r="L891" s="731" t="s">
        <v>1701</v>
      </c>
      <c r="M891" s="728" t="s">
        <v>1701</v>
      </c>
      <c r="N891" s="728" t="s">
        <v>1701</v>
      </c>
      <c r="O891" s="728" t="s">
        <v>1701</v>
      </c>
      <c r="P891" s="728" t="s">
        <v>1701</v>
      </c>
      <c r="Q891" s="728" t="s">
        <v>1701</v>
      </c>
    </row>
    <row r="892" spans="2:17" ht="18" customHeight="1">
      <c r="B892" s="723"/>
      <c r="C892" s="723" t="s">
        <v>1815</v>
      </c>
      <c r="D892" s="709" t="s">
        <v>1695</v>
      </c>
      <c r="E892" s="726">
        <v>1</v>
      </c>
      <c r="F892" s="728" t="s">
        <v>1701</v>
      </c>
      <c r="G892" s="728" t="s">
        <v>1701</v>
      </c>
      <c r="H892" s="728" t="s">
        <v>1701</v>
      </c>
      <c r="I892" s="728" t="s">
        <v>1701</v>
      </c>
      <c r="J892" s="728" t="s">
        <v>1701</v>
      </c>
      <c r="K892" s="728" t="s">
        <v>1701</v>
      </c>
      <c r="L892" s="731" t="s">
        <v>1701</v>
      </c>
      <c r="M892" s="728" t="s">
        <v>1701</v>
      </c>
      <c r="N892" s="728" t="s">
        <v>1701</v>
      </c>
      <c r="O892" s="728" t="s">
        <v>1701</v>
      </c>
      <c r="P892" s="728" t="s">
        <v>1701</v>
      </c>
      <c r="Q892" s="728" t="s">
        <v>1701</v>
      </c>
    </row>
    <row r="893" spans="2:17" ht="9" customHeight="1">
      <c r="B893" s="723"/>
      <c r="C893" s="723"/>
      <c r="D893" s="709" t="s">
        <v>1696</v>
      </c>
      <c r="E893" s="726">
        <v>5</v>
      </c>
      <c r="F893" s="728" t="s">
        <v>1701</v>
      </c>
      <c r="G893" s="728" t="s">
        <v>1701</v>
      </c>
      <c r="H893" s="728" t="s">
        <v>1701</v>
      </c>
      <c r="I893" s="728" t="s">
        <v>1701</v>
      </c>
      <c r="J893" s="728" t="s">
        <v>1701</v>
      </c>
      <c r="K893" s="728" t="s">
        <v>1701</v>
      </c>
      <c r="L893" s="731" t="s">
        <v>1701</v>
      </c>
      <c r="M893" s="728" t="s">
        <v>1701</v>
      </c>
      <c r="N893" s="728" t="s">
        <v>1701</v>
      </c>
      <c r="O893" s="728" t="s">
        <v>1701</v>
      </c>
      <c r="P893" s="728" t="s">
        <v>1701</v>
      </c>
      <c r="Q893" s="728" t="s">
        <v>1701</v>
      </c>
    </row>
    <row r="894" spans="2:17" ht="9" customHeight="1">
      <c r="B894" s="723"/>
      <c r="C894" s="723"/>
      <c r="D894" s="709" t="s">
        <v>1697</v>
      </c>
      <c r="E894" s="726">
        <v>6</v>
      </c>
      <c r="F894" s="728" t="s">
        <v>1701</v>
      </c>
      <c r="G894" s="728" t="s">
        <v>1701</v>
      </c>
      <c r="H894" s="728" t="s">
        <v>1701</v>
      </c>
      <c r="I894" s="728" t="s">
        <v>1701</v>
      </c>
      <c r="J894" s="728" t="s">
        <v>1701</v>
      </c>
      <c r="K894" s="728" t="s">
        <v>1701</v>
      </c>
      <c r="L894" s="731" t="s">
        <v>1701</v>
      </c>
      <c r="M894" s="728" t="s">
        <v>1701</v>
      </c>
      <c r="N894" s="728" t="s">
        <v>1701</v>
      </c>
      <c r="O894" s="728" t="s">
        <v>1701</v>
      </c>
      <c r="P894" s="728" t="s">
        <v>1701</v>
      </c>
      <c r="Q894" s="728" t="s">
        <v>1701</v>
      </c>
    </row>
    <row r="895" spans="2:17" ht="18" customHeight="1">
      <c r="B895" s="723"/>
      <c r="C895" s="729" t="s">
        <v>1816</v>
      </c>
      <c r="D895" s="709" t="s">
        <v>1695</v>
      </c>
      <c r="E895" s="726">
        <v>12</v>
      </c>
      <c r="F895" s="728" t="s">
        <v>1701</v>
      </c>
      <c r="G895" s="728" t="s">
        <v>1701</v>
      </c>
      <c r="H895" s="728" t="s">
        <v>1701</v>
      </c>
      <c r="I895" s="728" t="s">
        <v>1701</v>
      </c>
      <c r="J895" s="728" t="s">
        <v>1701</v>
      </c>
      <c r="K895" s="728" t="s">
        <v>1701</v>
      </c>
      <c r="L895" s="731" t="s">
        <v>1701</v>
      </c>
      <c r="M895" s="728" t="s">
        <v>1701</v>
      </c>
      <c r="N895" s="728" t="s">
        <v>1701</v>
      </c>
      <c r="O895" s="728" t="s">
        <v>1701</v>
      </c>
      <c r="P895" s="728" t="s">
        <v>1701</v>
      </c>
      <c r="Q895" s="728" t="s">
        <v>1701</v>
      </c>
    </row>
    <row r="896" spans="2:17" ht="9" customHeight="1">
      <c r="B896" s="723"/>
      <c r="C896" s="723"/>
      <c r="D896" s="709" t="s">
        <v>1696</v>
      </c>
      <c r="E896" s="726">
        <v>13</v>
      </c>
      <c r="F896" s="728" t="s">
        <v>1701</v>
      </c>
      <c r="G896" s="728" t="s">
        <v>1701</v>
      </c>
      <c r="H896" s="728" t="s">
        <v>1701</v>
      </c>
      <c r="I896" s="728" t="s">
        <v>1701</v>
      </c>
      <c r="J896" s="728" t="s">
        <v>1701</v>
      </c>
      <c r="K896" s="728" t="s">
        <v>1701</v>
      </c>
      <c r="L896" s="731" t="s">
        <v>1701</v>
      </c>
      <c r="M896" s="728" t="s">
        <v>1701</v>
      </c>
      <c r="N896" s="728" t="s">
        <v>1701</v>
      </c>
      <c r="O896" s="728" t="s">
        <v>1701</v>
      </c>
      <c r="P896" s="728" t="s">
        <v>1701</v>
      </c>
      <c r="Q896" s="728" t="s">
        <v>1701</v>
      </c>
    </row>
    <row r="897" spans="2:17" ht="9" customHeight="1">
      <c r="B897" s="723"/>
      <c r="C897" s="723"/>
      <c r="D897" s="709" t="s">
        <v>1697</v>
      </c>
      <c r="E897" s="726">
        <v>25</v>
      </c>
      <c r="F897" s="728" t="s">
        <v>1701</v>
      </c>
      <c r="G897" s="728" t="s">
        <v>1701</v>
      </c>
      <c r="H897" s="728" t="s">
        <v>1701</v>
      </c>
      <c r="I897" s="728" t="s">
        <v>1701</v>
      </c>
      <c r="J897" s="728" t="s">
        <v>1701</v>
      </c>
      <c r="K897" s="728" t="s">
        <v>1701</v>
      </c>
      <c r="L897" s="731" t="s">
        <v>1701</v>
      </c>
      <c r="M897" s="728" t="s">
        <v>1701</v>
      </c>
      <c r="N897" s="728" t="s">
        <v>1701</v>
      </c>
      <c r="O897" s="728" t="s">
        <v>1701</v>
      </c>
      <c r="P897" s="728" t="s">
        <v>1701</v>
      </c>
      <c r="Q897" s="728" t="s">
        <v>1701</v>
      </c>
    </row>
    <row r="898" spans="2:17" ht="18" customHeight="1">
      <c r="B898" s="723"/>
      <c r="C898" s="729" t="s">
        <v>1817</v>
      </c>
      <c r="D898" s="709" t="s">
        <v>1695</v>
      </c>
      <c r="E898" s="726">
        <v>22</v>
      </c>
      <c r="F898" s="728" t="s">
        <v>1701</v>
      </c>
      <c r="G898" s="728" t="s">
        <v>1701</v>
      </c>
      <c r="H898" s="728" t="s">
        <v>1701</v>
      </c>
      <c r="I898" s="728" t="s">
        <v>1701</v>
      </c>
      <c r="J898" s="728" t="s">
        <v>1701</v>
      </c>
      <c r="K898" s="728" t="s">
        <v>1701</v>
      </c>
      <c r="L898" s="731" t="s">
        <v>1701</v>
      </c>
      <c r="M898" s="728" t="s">
        <v>1701</v>
      </c>
      <c r="N898" s="728" t="s">
        <v>1701</v>
      </c>
      <c r="O898" s="728" t="s">
        <v>1701</v>
      </c>
      <c r="P898" s="728" t="s">
        <v>1701</v>
      </c>
      <c r="Q898" s="728" t="s">
        <v>1701</v>
      </c>
    </row>
    <row r="899" spans="2:17" ht="9" customHeight="1">
      <c r="B899" s="723"/>
      <c r="C899" s="723"/>
      <c r="D899" s="709" t="s">
        <v>1696</v>
      </c>
      <c r="E899" s="726">
        <v>31</v>
      </c>
      <c r="F899" s="728" t="s">
        <v>1701</v>
      </c>
      <c r="G899" s="728" t="s">
        <v>1701</v>
      </c>
      <c r="H899" s="728" t="s">
        <v>1701</v>
      </c>
      <c r="I899" s="728" t="s">
        <v>1701</v>
      </c>
      <c r="J899" s="728" t="s">
        <v>1701</v>
      </c>
      <c r="K899" s="728" t="s">
        <v>1701</v>
      </c>
      <c r="L899" s="731" t="s">
        <v>1701</v>
      </c>
      <c r="M899" s="728" t="s">
        <v>1701</v>
      </c>
      <c r="N899" s="728" t="s">
        <v>1701</v>
      </c>
      <c r="O899" s="728" t="s">
        <v>1701</v>
      </c>
      <c r="P899" s="728" t="s">
        <v>1701</v>
      </c>
      <c r="Q899" s="728" t="s">
        <v>1701</v>
      </c>
    </row>
    <row r="900" spans="2:17" ht="9" customHeight="1">
      <c r="B900" s="723"/>
      <c r="C900" s="723"/>
      <c r="D900" s="709" t="s">
        <v>1697</v>
      </c>
      <c r="E900" s="726">
        <v>53</v>
      </c>
      <c r="F900" s="728" t="s">
        <v>1701</v>
      </c>
      <c r="G900" s="728" t="s">
        <v>1701</v>
      </c>
      <c r="H900" s="728" t="s">
        <v>1701</v>
      </c>
      <c r="I900" s="728" t="s">
        <v>1701</v>
      </c>
      <c r="J900" s="728" t="s">
        <v>1701</v>
      </c>
      <c r="K900" s="728" t="s">
        <v>1701</v>
      </c>
      <c r="L900" s="731" t="s">
        <v>1701</v>
      </c>
      <c r="M900" s="728" t="s">
        <v>1701</v>
      </c>
      <c r="N900" s="728" t="s">
        <v>1701</v>
      </c>
      <c r="O900" s="728" t="s">
        <v>1701</v>
      </c>
      <c r="P900" s="728" t="s">
        <v>1701</v>
      </c>
      <c r="Q900" s="728" t="s">
        <v>1701</v>
      </c>
    </row>
    <row r="901" spans="2:17" ht="18" customHeight="1">
      <c r="B901" s="723"/>
      <c r="C901" s="730" t="s">
        <v>1800</v>
      </c>
      <c r="D901" s="709" t="s">
        <v>1695</v>
      </c>
      <c r="E901" s="726">
        <v>51</v>
      </c>
      <c r="F901" s="728" t="s">
        <v>1701</v>
      </c>
      <c r="G901" s="728" t="s">
        <v>1701</v>
      </c>
      <c r="H901" s="728" t="s">
        <v>1701</v>
      </c>
      <c r="I901" s="728" t="s">
        <v>1701</v>
      </c>
      <c r="J901" s="728" t="s">
        <v>1701</v>
      </c>
      <c r="K901" s="728" t="s">
        <v>1701</v>
      </c>
      <c r="L901" s="731" t="s">
        <v>1701</v>
      </c>
      <c r="M901" s="728" t="s">
        <v>1701</v>
      </c>
      <c r="N901" s="728" t="s">
        <v>1701</v>
      </c>
      <c r="O901" s="728" t="s">
        <v>1701</v>
      </c>
      <c r="P901" s="728" t="s">
        <v>1701</v>
      </c>
      <c r="Q901" s="728" t="s">
        <v>1701</v>
      </c>
    </row>
    <row r="902" spans="2:17" ht="9" customHeight="1">
      <c r="B902" s="723"/>
      <c r="C902" s="723"/>
      <c r="D902" s="709" t="s">
        <v>1696</v>
      </c>
      <c r="E902" s="726">
        <v>57</v>
      </c>
      <c r="F902" s="728" t="s">
        <v>1701</v>
      </c>
      <c r="G902" s="728" t="s">
        <v>1701</v>
      </c>
      <c r="H902" s="728" t="s">
        <v>1701</v>
      </c>
      <c r="I902" s="728" t="s">
        <v>1701</v>
      </c>
      <c r="J902" s="728" t="s">
        <v>1701</v>
      </c>
      <c r="K902" s="728" t="s">
        <v>1701</v>
      </c>
      <c r="L902" s="731" t="s">
        <v>1701</v>
      </c>
      <c r="M902" s="728" t="s">
        <v>1701</v>
      </c>
      <c r="N902" s="728" t="s">
        <v>1701</v>
      </c>
      <c r="O902" s="728" t="s">
        <v>1701</v>
      </c>
      <c r="P902" s="728" t="s">
        <v>1701</v>
      </c>
      <c r="Q902" s="728" t="s">
        <v>1701</v>
      </c>
    </row>
    <row r="903" spans="2:17" ht="9" customHeight="1">
      <c r="B903" s="723"/>
      <c r="C903" s="723"/>
      <c r="D903" s="709" t="s">
        <v>1697</v>
      </c>
      <c r="E903" s="726">
        <v>108</v>
      </c>
      <c r="F903" s="728" t="s">
        <v>1701</v>
      </c>
      <c r="G903" s="728" t="s">
        <v>1701</v>
      </c>
      <c r="H903" s="728" t="s">
        <v>1701</v>
      </c>
      <c r="I903" s="728" t="s">
        <v>1701</v>
      </c>
      <c r="J903" s="728" t="s">
        <v>1701</v>
      </c>
      <c r="K903" s="728" t="s">
        <v>1701</v>
      </c>
      <c r="L903" s="731" t="s">
        <v>1701</v>
      </c>
      <c r="M903" s="728" t="s">
        <v>1701</v>
      </c>
      <c r="N903" s="728" t="s">
        <v>1701</v>
      </c>
      <c r="O903" s="728" t="s">
        <v>1701</v>
      </c>
      <c r="P903" s="728" t="s">
        <v>1701</v>
      </c>
      <c r="Q903" s="728" t="s">
        <v>1701</v>
      </c>
    </row>
    <row r="904" spans="2:17" ht="18" customHeight="1">
      <c r="B904" s="76" t="s">
        <v>1818</v>
      </c>
      <c r="C904" s="723"/>
      <c r="D904" s="709" t="s">
        <v>1695</v>
      </c>
      <c r="E904" s="726">
        <v>2538</v>
      </c>
      <c r="F904" s="726">
        <v>1526</v>
      </c>
      <c r="G904" s="726">
        <v>976</v>
      </c>
      <c r="H904" s="726">
        <v>550</v>
      </c>
      <c r="I904" s="726">
        <v>1012</v>
      </c>
      <c r="J904" s="726">
        <v>114</v>
      </c>
      <c r="K904" s="726">
        <v>757</v>
      </c>
      <c r="L904" s="725">
        <v>141</v>
      </c>
      <c r="M904" s="726">
        <v>1524</v>
      </c>
      <c r="N904" s="726">
        <v>807</v>
      </c>
      <c r="O904" s="726">
        <v>139</v>
      </c>
      <c r="P904" s="726">
        <v>7</v>
      </c>
      <c r="Q904" s="726">
        <v>61</v>
      </c>
    </row>
    <row r="905" spans="2:17" ht="9" customHeight="1">
      <c r="B905" s="723"/>
      <c r="C905" s="723"/>
      <c r="D905" s="709" t="s">
        <v>1696</v>
      </c>
      <c r="E905" s="726">
        <v>1928</v>
      </c>
      <c r="F905" s="726">
        <v>682</v>
      </c>
      <c r="G905" s="726">
        <v>282</v>
      </c>
      <c r="H905" s="726">
        <v>400</v>
      </c>
      <c r="I905" s="726">
        <v>1246</v>
      </c>
      <c r="J905" s="726">
        <v>140</v>
      </c>
      <c r="K905" s="726">
        <v>932</v>
      </c>
      <c r="L905" s="725">
        <v>174</v>
      </c>
      <c r="M905" s="726">
        <v>979</v>
      </c>
      <c r="N905" s="726">
        <v>745</v>
      </c>
      <c r="O905" s="726">
        <v>161</v>
      </c>
      <c r="P905" s="726">
        <v>14</v>
      </c>
      <c r="Q905" s="726">
        <v>29</v>
      </c>
    </row>
    <row r="906" spans="2:17" ht="9" customHeight="1">
      <c r="B906" s="723"/>
      <c r="C906" s="723"/>
      <c r="D906" s="709" t="s">
        <v>1697</v>
      </c>
      <c r="E906" s="726">
        <v>4466</v>
      </c>
      <c r="F906" s="726">
        <v>2208</v>
      </c>
      <c r="G906" s="726">
        <v>1258</v>
      </c>
      <c r="H906" s="726">
        <v>950</v>
      </c>
      <c r="I906" s="726">
        <v>2258</v>
      </c>
      <c r="J906" s="726">
        <v>254</v>
      </c>
      <c r="K906" s="726">
        <v>1689</v>
      </c>
      <c r="L906" s="725">
        <v>315</v>
      </c>
      <c r="M906" s="726">
        <v>2503</v>
      </c>
      <c r="N906" s="726">
        <v>1552</v>
      </c>
      <c r="O906" s="726">
        <v>300</v>
      </c>
      <c r="P906" s="726">
        <v>21</v>
      </c>
      <c r="Q906" s="726">
        <v>90</v>
      </c>
    </row>
    <row r="907" spans="2:17" ht="18" customHeight="1">
      <c r="B907" s="76" t="s">
        <v>693</v>
      </c>
      <c r="C907" s="723"/>
    </row>
    <row r="908" spans="2:17" ht="18" customHeight="1">
      <c r="B908" s="723"/>
      <c r="C908" s="723" t="s">
        <v>694</v>
      </c>
      <c r="D908" s="709" t="s">
        <v>1695</v>
      </c>
      <c r="E908" s="726">
        <v>5</v>
      </c>
      <c r="F908" s="726">
        <v>0</v>
      </c>
      <c r="G908" s="726">
        <v>0</v>
      </c>
      <c r="H908" s="726">
        <v>0</v>
      </c>
      <c r="I908" s="726">
        <v>5</v>
      </c>
      <c r="J908" s="726">
        <v>5</v>
      </c>
      <c r="K908" s="726">
        <v>0</v>
      </c>
      <c r="L908" s="725">
        <v>0</v>
      </c>
      <c r="M908" s="728" t="s">
        <v>1701</v>
      </c>
      <c r="N908" s="728" t="s">
        <v>1701</v>
      </c>
      <c r="O908" s="728" t="s">
        <v>1701</v>
      </c>
      <c r="P908" s="728" t="s">
        <v>1701</v>
      </c>
      <c r="Q908" s="728" t="s">
        <v>1701</v>
      </c>
    </row>
    <row r="909" spans="2:17" ht="9" customHeight="1">
      <c r="B909" s="723"/>
      <c r="C909" s="723"/>
      <c r="D909" s="709" t="s">
        <v>1696</v>
      </c>
      <c r="E909" s="726">
        <v>2</v>
      </c>
      <c r="F909" s="726">
        <v>0</v>
      </c>
      <c r="G909" s="726">
        <v>0</v>
      </c>
      <c r="H909" s="726">
        <v>0</v>
      </c>
      <c r="I909" s="726">
        <v>2</v>
      </c>
      <c r="J909" s="726">
        <v>2</v>
      </c>
      <c r="K909" s="726">
        <v>0</v>
      </c>
      <c r="L909" s="725">
        <v>0</v>
      </c>
      <c r="M909" s="728" t="s">
        <v>1701</v>
      </c>
      <c r="N909" s="728" t="s">
        <v>1701</v>
      </c>
      <c r="O909" s="728" t="s">
        <v>1701</v>
      </c>
      <c r="P909" s="728" t="s">
        <v>1701</v>
      </c>
      <c r="Q909" s="728" t="s">
        <v>1701</v>
      </c>
    </row>
    <row r="910" spans="2:17" ht="9" customHeight="1">
      <c r="B910" s="723"/>
      <c r="C910" s="723"/>
      <c r="D910" s="709" t="s">
        <v>1697</v>
      </c>
      <c r="E910" s="726">
        <v>7</v>
      </c>
      <c r="F910" s="726">
        <v>0</v>
      </c>
      <c r="G910" s="726">
        <v>0</v>
      </c>
      <c r="H910" s="726">
        <v>0</v>
      </c>
      <c r="I910" s="726">
        <v>7</v>
      </c>
      <c r="J910" s="726">
        <v>7</v>
      </c>
      <c r="K910" s="726">
        <v>0</v>
      </c>
      <c r="L910" s="725">
        <v>0</v>
      </c>
      <c r="M910" s="728" t="s">
        <v>1701</v>
      </c>
      <c r="N910" s="728" t="s">
        <v>1701</v>
      </c>
      <c r="O910" s="728" t="s">
        <v>1701</v>
      </c>
      <c r="P910" s="728" t="s">
        <v>1701</v>
      </c>
      <c r="Q910" s="728" t="s">
        <v>1701</v>
      </c>
    </row>
    <row r="911" spans="2:17" ht="18" customHeight="1">
      <c r="B911" s="723"/>
      <c r="C911" s="723" t="s">
        <v>695</v>
      </c>
      <c r="D911" s="709" t="s">
        <v>1695</v>
      </c>
      <c r="E911" s="726">
        <v>14</v>
      </c>
      <c r="F911" s="726">
        <v>0</v>
      </c>
      <c r="G911" s="726">
        <v>0</v>
      </c>
      <c r="H911" s="726">
        <v>0</v>
      </c>
      <c r="I911" s="726">
        <v>14</v>
      </c>
      <c r="J911" s="726">
        <v>14</v>
      </c>
      <c r="K911" s="726">
        <v>0</v>
      </c>
      <c r="L911" s="725">
        <v>0</v>
      </c>
      <c r="M911" s="728" t="s">
        <v>1701</v>
      </c>
      <c r="N911" s="728" t="s">
        <v>1701</v>
      </c>
      <c r="O911" s="728" t="s">
        <v>1701</v>
      </c>
      <c r="P911" s="728" t="s">
        <v>1701</v>
      </c>
      <c r="Q911" s="728" t="s">
        <v>1701</v>
      </c>
    </row>
    <row r="912" spans="2:17" ht="9" customHeight="1">
      <c r="B912" s="723"/>
      <c r="C912" s="723"/>
      <c r="D912" s="709" t="s">
        <v>1697</v>
      </c>
      <c r="E912" s="726">
        <v>14</v>
      </c>
      <c r="F912" s="726">
        <v>0</v>
      </c>
      <c r="G912" s="726">
        <v>0</v>
      </c>
      <c r="H912" s="726">
        <v>0</v>
      </c>
      <c r="I912" s="726">
        <v>14</v>
      </c>
      <c r="J912" s="726">
        <v>14</v>
      </c>
      <c r="K912" s="726">
        <v>0</v>
      </c>
      <c r="L912" s="725">
        <v>0</v>
      </c>
      <c r="M912" s="728" t="s">
        <v>1701</v>
      </c>
      <c r="N912" s="728" t="s">
        <v>1701</v>
      </c>
      <c r="O912" s="728" t="s">
        <v>1701</v>
      </c>
      <c r="P912" s="728" t="s">
        <v>1701</v>
      </c>
      <c r="Q912" s="728" t="s">
        <v>1701</v>
      </c>
    </row>
    <row r="913" spans="2:17" ht="18" customHeight="1">
      <c r="B913" s="723"/>
      <c r="C913" s="730" t="s">
        <v>1800</v>
      </c>
      <c r="D913" s="709" t="s">
        <v>1695</v>
      </c>
      <c r="E913" s="726">
        <v>19</v>
      </c>
      <c r="F913" s="726">
        <v>0</v>
      </c>
      <c r="G913" s="726">
        <v>0</v>
      </c>
      <c r="H913" s="726">
        <v>0</v>
      </c>
      <c r="I913" s="726">
        <v>19</v>
      </c>
      <c r="J913" s="726">
        <v>19</v>
      </c>
      <c r="K913" s="726">
        <v>0</v>
      </c>
      <c r="L913" s="725">
        <v>0</v>
      </c>
      <c r="M913" s="728" t="s">
        <v>1701</v>
      </c>
      <c r="N913" s="728" t="s">
        <v>1701</v>
      </c>
      <c r="O913" s="728" t="s">
        <v>1701</v>
      </c>
      <c r="P913" s="728" t="s">
        <v>1701</v>
      </c>
      <c r="Q913" s="728" t="s">
        <v>1701</v>
      </c>
    </row>
    <row r="914" spans="2:17" ht="9" customHeight="1">
      <c r="B914" s="723"/>
      <c r="C914" s="723"/>
      <c r="D914" s="709" t="s">
        <v>1696</v>
      </c>
      <c r="E914" s="726">
        <v>2</v>
      </c>
      <c r="F914" s="726">
        <v>0</v>
      </c>
      <c r="G914" s="726">
        <v>0</v>
      </c>
      <c r="H914" s="726">
        <v>0</v>
      </c>
      <c r="I914" s="726">
        <v>2</v>
      </c>
      <c r="J914" s="726">
        <v>2</v>
      </c>
      <c r="K914" s="726">
        <v>0</v>
      </c>
      <c r="L914" s="725">
        <v>0</v>
      </c>
      <c r="M914" s="728" t="s">
        <v>1701</v>
      </c>
      <c r="N914" s="728" t="s">
        <v>1701</v>
      </c>
      <c r="O914" s="728" t="s">
        <v>1701</v>
      </c>
      <c r="P914" s="728" t="s">
        <v>1701</v>
      </c>
      <c r="Q914" s="728" t="s">
        <v>1701</v>
      </c>
    </row>
    <row r="915" spans="2:17" ht="9" customHeight="1">
      <c r="B915" s="723"/>
      <c r="C915" s="723"/>
      <c r="D915" s="709" t="s">
        <v>1697</v>
      </c>
      <c r="E915" s="726">
        <v>21</v>
      </c>
      <c r="F915" s="726">
        <v>0</v>
      </c>
      <c r="G915" s="726">
        <v>0</v>
      </c>
      <c r="H915" s="726">
        <v>0</v>
      </c>
      <c r="I915" s="726">
        <v>21</v>
      </c>
      <c r="J915" s="726">
        <v>21</v>
      </c>
      <c r="K915" s="726">
        <v>0</v>
      </c>
      <c r="L915" s="725">
        <v>0</v>
      </c>
      <c r="M915" s="728" t="s">
        <v>1701</v>
      </c>
      <c r="N915" s="728" t="s">
        <v>1701</v>
      </c>
      <c r="O915" s="728" t="s">
        <v>1701</v>
      </c>
      <c r="P915" s="728" t="s">
        <v>1701</v>
      </c>
      <c r="Q915" s="728" t="s">
        <v>1701</v>
      </c>
    </row>
    <row r="916" spans="2:17" ht="18" customHeight="1">
      <c r="B916" s="76" t="s">
        <v>696</v>
      </c>
      <c r="C916" s="723"/>
    </row>
    <row r="917" spans="2:17" ht="18" customHeight="1">
      <c r="B917" s="723"/>
      <c r="C917" s="723" t="s">
        <v>696</v>
      </c>
      <c r="D917" s="709" t="s">
        <v>1695</v>
      </c>
      <c r="E917" s="726">
        <v>826</v>
      </c>
      <c r="F917" s="726">
        <v>0</v>
      </c>
      <c r="G917" s="726">
        <v>0</v>
      </c>
      <c r="H917" s="726">
        <v>0</v>
      </c>
      <c r="I917" s="726">
        <v>826</v>
      </c>
      <c r="J917" s="726">
        <v>825</v>
      </c>
      <c r="K917" s="726">
        <v>1</v>
      </c>
      <c r="L917" s="725">
        <v>0</v>
      </c>
      <c r="M917" s="728" t="s">
        <v>1701</v>
      </c>
      <c r="N917" s="728" t="s">
        <v>1701</v>
      </c>
      <c r="O917" s="728" t="s">
        <v>1701</v>
      </c>
      <c r="P917" s="728" t="s">
        <v>1701</v>
      </c>
      <c r="Q917" s="728" t="s">
        <v>1701</v>
      </c>
    </row>
    <row r="918" spans="2:17" ht="9" customHeight="1">
      <c r="B918" s="723"/>
      <c r="C918" s="723"/>
      <c r="D918" s="709" t="s">
        <v>1696</v>
      </c>
      <c r="E918" s="726">
        <v>403</v>
      </c>
      <c r="F918" s="726">
        <v>0</v>
      </c>
      <c r="G918" s="726">
        <v>0</v>
      </c>
      <c r="H918" s="726">
        <v>0</v>
      </c>
      <c r="I918" s="726">
        <v>403</v>
      </c>
      <c r="J918" s="726">
        <v>400</v>
      </c>
      <c r="K918" s="726">
        <v>3</v>
      </c>
      <c r="L918" s="725">
        <v>0</v>
      </c>
      <c r="M918" s="728" t="s">
        <v>1701</v>
      </c>
      <c r="N918" s="728" t="s">
        <v>1701</v>
      </c>
      <c r="O918" s="728" t="s">
        <v>1701</v>
      </c>
      <c r="P918" s="728" t="s">
        <v>1701</v>
      </c>
      <c r="Q918" s="728" t="s">
        <v>1701</v>
      </c>
    </row>
    <row r="919" spans="2:17" ht="9" customHeight="1">
      <c r="B919" s="723"/>
      <c r="C919" s="723"/>
      <c r="D919" s="709" t="s">
        <v>1697</v>
      </c>
      <c r="E919" s="726">
        <v>1229</v>
      </c>
      <c r="F919" s="726">
        <v>0</v>
      </c>
      <c r="G919" s="726">
        <v>0</v>
      </c>
      <c r="H919" s="726">
        <v>0</v>
      </c>
      <c r="I919" s="726">
        <v>1229</v>
      </c>
      <c r="J919" s="726">
        <v>1225</v>
      </c>
      <c r="K919" s="726">
        <v>4</v>
      </c>
      <c r="L919" s="725">
        <v>0</v>
      </c>
      <c r="M919" s="728" t="s">
        <v>1701</v>
      </c>
      <c r="N919" s="728" t="s">
        <v>1701</v>
      </c>
      <c r="O919" s="728" t="s">
        <v>1701</v>
      </c>
      <c r="P919" s="728" t="s">
        <v>1701</v>
      </c>
      <c r="Q919" s="728" t="s">
        <v>1701</v>
      </c>
    </row>
    <row r="920" spans="2:17" ht="18" customHeight="1">
      <c r="B920" s="723"/>
      <c r="C920" s="723" t="s">
        <v>697</v>
      </c>
      <c r="D920" s="709" t="s">
        <v>1695</v>
      </c>
      <c r="E920" s="726">
        <v>39</v>
      </c>
      <c r="F920" s="726">
        <v>0</v>
      </c>
      <c r="G920" s="726">
        <v>0</v>
      </c>
      <c r="H920" s="726">
        <v>0</v>
      </c>
      <c r="I920" s="726">
        <v>39</v>
      </c>
      <c r="J920" s="726">
        <v>39</v>
      </c>
      <c r="K920" s="726">
        <v>0</v>
      </c>
      <c r="L920" s="725">
        <v>0</v>
      </c>
      <c r="M920" s="728" t="s">
        <v>1701</v>
      </c>
      <c r="N920" s="728" t="s">
        <v>1701</v>
      </c>
      <c r="O920" s="728" t="s">
        <v>1701</v>
      </c>
      <c r="P920" s="728" t="s">
        <v>1701</v>
      </c>
      <c r="Q920" s="728" t="s">
        <v>1701</v>
      </c>
    </row>
    <row r="921" spans="2:17" ht="9" customHeight="1">
      <c r="B921" s="723"/>
      <c r="C921" s="723"/>
      <c r="D921" s="709" t="s">
        <v>1697</v>
      </c>
      <c r="E921" s="726">
        <v>39</v>
      </c>
      <c r="F921" s="726">
        <v>0</v>
      </c>
      <c r="G921" s="726">
        <v>0</v>
      </c>
      <c r="H921" s="726">
        <v>0</v>
      </c>
      <c r="I921" s="726">
        <v>39</v>
      </c>
      <c r="J921" s="726">
        <v>39</v>
      </c>
      <c r="K921" s="726">
        <v>0</v>
      </c>
      <c r="L921" s="725">
        <v>0</v>
      </c>
      <c r="M921" s="728" t="s">
        <v>1701</v>
      </c>
      <c r="N921" s="728" t="s">
        <v>1701</v>
      </c>
      <c r="O921" s="728" t="s">
        <v>1701</v>
      </c>
      <c r="P921" s="728" t="s">
        <v>1701</v>
      </c>
      <c r="Q921" s="728" t="s">
        <v>1701</v>
      </c>
    </row>
    <row r="922" spans="2:17" ht="18" customHeight="1">
      <c r="B922" s="723"/>
      <c r="C922" s="723" t="s">
        <v>1819</v>
      </c>
      <c r="D922" s="709" t="s">
        <v>1695</v>
      </c>
      <c r="E922" s="726">
        <v>64</v>
      </c>
      <c r="F922" s="726">
        <v>0</v>
      </c>
      <c r="G922" s="726">
        <v>0</v>
      </c>
      <c r="H922" s="726">
        <v>0</v>
      </c>
      <c r="I922" s="726">
        <v>64</v>
      </c>
      <c r="J922" s="726">
        <v>64</v>
      </c>
      <c r="K922" s="726">
        <v>0</v>
      </c>
      <c r="L922" s="725">
        <v>0</v>
      </c>
      <c r="M922" s="728" t="s">
        <v>1701</v>
      </c>
      <c r="N922" s="728" t="s">
        <v>1701</v>
      </c>
      <c r="O922" s="728" t="s">
        <v>1701</v>
      </c>
      <c r="P922" s="728" t="s">
        <v>1701</v>
      </c>
      <c r="Q922" s="728" t="s">
        <v>1701</v>
      </c>
    </row>
    <row r="923" spans="2:17" ht="9" customHeight="1">
      <c r="B923" s="723"/>
      <c r="C923" s="723"/>
      <c r="D923" s="709" t="s">
        <v>1696</v>
      </c>
      <c r="E923" s="726">
        <v>7</v>
      </c>
      <c r="F923" s="726">
        <v>0</v>
      </c>
      <c r="G923" s="726">
        <v>0</v>
      </c>
      <c r="H923" s="726">
        <v>0</v>
      </c>
      <c r="I923" s="726">
        <v>7</v>
      </c>
      <c r="J923" s="726">
        <v>7</v>
      </c>
      <c r="K923" s="726">
        <v>0</v>
      </c>
      <c r="L923" s="725">
        <v>0</v>
      </c>
      <c r="M923" s="728" t="s">
        <v>1701</v>
      </c>
      <c r="N923" s="728" t="s">
        <v>1701</v>
      </c>
      <c r="O923" s="728" t="s">
        <v>1701</v>
      </c>
      <c r="P923" s="728" t="s">
        <v>1701</v>
      </c>
      <c r="Q923" s="728" t="s">
        <v>1701</v>
      </c>
    </row>
    <row r="924" spans="2:17" ht="9" customHeight="1">
      <c r="B924" s="723"/>
      <c r="C924" s="723"/>
      <c r="D924" s="709" t="s">
        <v>1697</v>
      </c>
      <c r="E924" s="726">
        <v>71</v>
      </c>
      <c r="F924" s="726">
        <v>0</v>
      </c>
      <c r="G924" s="726">
        <v>0</v>
      </c>
      <c r="H924" s="726">
        <v>0</v>
      </c>
      <c r="I924" s="726">
        <v>71</v>
      </c>
      <c r="J924" s="726">
        <v>71</v>
      </c>
      <c r="K924" s="726">
        <v>0</v>
      </c>
      <c r="L924" s="725">
        <v>0</v>
      </c>
      <c r="M924" s="728" t="s">
        <v>1701</v>
      </c>
      <c r="N924" s="728" t="s">
        <v>1701</v>
      </c>
      <c r="O924" s="728" t="s">
        <v>1701</v>
      </c>
      <c r="P924" s="728" t="s">
        <v>1701</v>
      </c>
      <c r="Q924" s="728" t="s">
        <v>1701</v>
      </c>
    </row>
    <row r="925" spans="2:17" ht="18" customHeight="1">
      <c r="B925" s="723"/>
      <c r="C925" s="730" t="s">
        <v>1800</v>
      </c>
      <c r="D925" s="709" t="s">
        <v>1695</v>
      </c>
      <c r="E925" s="726">
        <v>929</v>
      </c>
      <c r="F925" s="726">
        <v>0</v>
      </c>
      <c r="G925" s="726">
        <v>0</v>
      </c>
      <c r="H925" s="726">
        <v>0</v>
      </c>
      <c r="I925" s="726">
        <v>929</v>
      </c>
      <c r="J925" s="726">
        <v>928</v>
      </c>
      <c r="K925" s="726">
        <v>1</v>
      </c>
      <c r="L925" s="725">
        <v>0</v>
      </c>
      <c r="M925" s="728" t="s">
        <v>1701</v>
      </c>
      <c r="N925" s="728" t="s">
        <v>1701</v>
      </c>
      <c r="O925" s="728" t="s">
        <v>1701</v>
      </c>
      <c r="P925" s="728" t="s">
        <v>1701</v>
      </c>
      <c r="Q925" s="728" t="s">
        <v>1701</v>
      </c>
    </row>
    <row r="926" spans="2:17" ht="9" customHeight="1">
      <c r="B926" s="723"/>
      <c r="C926" s="723"/>
      <c r="D926" s="709" t="s">
        <v>1696</v>
      </c>
      <c r="E926" s="726">
        <v>410</v>
      </c>
      <c r="F926" s="726">
        <v>0</v>
      </c>
      <c r="G926" s="726">
        <v>0</v>
      </c>
      <c r="H926" s="726">
        <v>0</v>
      </c>
      <c r="I926" s="726">
        <v>410</v>
      </c>
      <c r="J926" s="726">
        <v>407</v>
      </c>
      <c r="K926" s="726">
        <v>3</v>
      </c>
      <c r="L926" s="725">
        <v>0</v>
      </c>
      <c r="M926" s="728" t="s">
        <v>1701</v>
      </c>
      <c r="N926" s="728" t="s">
        <v>1701</v>
      </c>
      <c r="O926" s="728" t="s">
        <v>1701</v>
      </c>
      <c r="P926" s="728" t="s">
        <v>1701</v>
      </c>
      <c r="Q926" s="728" t="s">
        <v>1701</v>
      </c>
    </row>
    <row r="927" spans="2:17" ht="9" customHeight="1">
      <c r="B927" s="723"/>
      <c r="C927" s="723"/>
      <c r="D927" s="709" t="s">
        <v>1697</v>
      </c>
      <c r="E927" s="726">
        <v>1339</v>
      </c>
      <c r="F927" s="726">
        <v>0</v>
      </c>
      <c r="G927" s="726">
        <v>0</v>
      </c>
      <c r="H927" s="726">
        <v>0</v>
      </c>
      <c r="I927" s="726">
        <v>1339</v>
      </c>
      <c r="J927" s="726">
        <v>1335</v>
      </c>
      <c r="K927" s="726">
        <v>4</v>
      </c>
      <c r="L927" s="725">
        <v>0</v>
      </c>
      <c r="M927" s="728" t="s">
        <v>1701</v>
      </c>
      <c r="N927" s="728" t="s">
        <v>1701</v>
      </c>
      <c r="O927" s="728" t="s">
        <v>1701</v>
      </c>
      <c r="P927" s="728" t="s">
        <v>1701</v>
      </c>
      <c r="Q927" s="728" t="s">
        <v>1701</v>
      </c>
    </row>
    <row r="928" spans="2:17" ht="9" customHeight="1">
      <c r="B928" s="723"/>
      <c r="C928" s="723"/>
    </row>
    <row r="929" spans="1:17" s="43" customFormat="1" ht="9.75" customHeight="1">
      <c r="A929" s="440" t="s">
        <v>52</v>
      </c>
      <c r="D929" s="709"/>
      <c r="E929" s="726"/>
      <c r="F929" s="726"/>
      <c r="G929" s="726"/>
      <c r="H929" s="726"/>
      <c r="I929" s="726"/>
      <c r="J929" s="726"/>
      <c r="K929" s="726"/>
      <c r="L929" s="725"/>
      <c r="M929" s="726"/>
      <c r="N929" s="726"/>
      <c r="O929" s="726"/>
      <c r="P929" s="726"/>
      <c r="Q929" s="726"/>
    </row>
    <row r="930" spans="1:17" ht="18" customHeight="1">
      <c r="B930" s="76" t="s">
        <v>699</v>
      </c>
      <c r="C930" s="723"/>
    </row>
    <row r="931" spans="1:17" ht="18" customHeight="1">
      <c r="B931" s="723"/>
      <c r="C931" s="723" t="s">
        <v>699</v>
      </c>
      <c r="D931" s="709" t="s">
        <v>1695</v>
      </c>
      <c r="E931" s="726">
        <v>313</v>
      </c>
      <c r="F931" s="726">
        <v>0</v>
      </c>
      <c r="G931" s="726">
        <v>0</v>
      </c>
      <c r="H931" s="726">
        <v>0</v>
      </c>
      <c r="I931" s="726">
        <v>313</v>
      </c>
      <c r="J931" s="726">
        <v>275</v>
      </c>
      <c r="K931" s="726">
        <v>38</v>
      </c>
      <c r="L931" s="725">
        <v>0</v>
      </c>
      <c r="M931" s="726">
        <v>134</v>
      </c>
      <c r="N931" s="726">
        <v>109</v>
      </c>
      <c r="O931" s="726">
        <v>49</v>
      </c>
      <c r="P931" s="726">
        <v>12</v>
      </c>
      <c r="Q931" s="726">
        <v>9</v>
      </c>
    </row>
    <row r="932" spans="1:17" ht="9" customHeight="1">
      <c r="B932" s="723"/>
      <c r="C932" s="723"/>
      <c r="D932" s="709" t="s">
        <v>1696</v>
      </c>
      <c r="E932" s="726">
        <v>468</v>
      </c>
      <c r="F932" s="726">
        <v>0</v>
      </c>
      <c r="G932" s="726">
        <v>0</v>
      </c>
      <c r="H932" s="726">
        <v>0</v>
      </c>
      <c r="I932" s="726">
        <v>468</v>
      </c>
      <c r="J932" s="726">
        <v>415</v>
      </c>
      <c r="K932" s="726">
        <v>53</v>
      </c>
      <c r="L932" s="725">
        <v>0</v>
      </c>
      <c r="M932" s="726">
        <v>212</v>
      </c>
      <c r="N932" s="726">
        <v>147</v>
      </c>
      <c r="O932" s="726">
        <v>72</v>
      </c>
      <c r="P932" s="726">
        <v>23</v>
      </c>
      <c r="Q932" s="726">
        <v>14</v>
      </c>
    </row>
    <row r="933" spans="1:17" ht="9" customHeight="1">
      <c r="B933" s="723"/>
      <c r="C933" s="723"/>
      <c r="D933" s="709" t="s">
        <v>1697</v>
      </c>
      <c r="E933" s="726">
        <v>781</v>
      </c>
      <c r="F933" s="726">
        <v>0</v>
      </c>
      <c r="G933" s="726">
        <v>0</v>
      </c>
      <c r="H933" s="726">
        <v>0</v>
      </c>
      <c r="I933" s="726">
        <v>781</v>
      </c>
      <c r="J933" s="726">
        <v>690</v>
      </c>
      <c r="K933" s="726">
        <v>91</v>
      </c>
      <c r="L933" s="725">
        <v>0</v>
      </c>
      <c r="M933" s="726">
        <v>346</v>
      </c>
      <c r="N933" s="726">
        <v>256</v>
      </c>
      <c r="O933" s="726">
        <v>121</v>
      </c>
      <c r="P933" s="726">
        <v>35</v>
      </c>
      <c r="Q933" s="726">
        <v>23</v>
      </c>
    </row>
    <row r="934" spans="1:17" ht="18" customHeight="1">
      <c r="B934" s="723"/>
      <c r="C934" s="723" t="s">
        <v>700</v>
      </c>
      <c r="D934" s="709" t="s">
        <v>1695</v>
      </c>
      <c r="E934" s="726">
        <v>82</v>
      </c>
      <c r="F934" s="726">
        <v>0</v>
      </c>
      <c r="G934" s="726">
        <v>0</v>
      </c>
      <c r="H934" s="726">
        <v>0</v>
      </c>
      <c r="I934" s="726">
        <v>82</v>
      </c>
      <c r="J934" s="726">
        <v>82</v>
      </c>
      <c r="K934" s="726">
        <v>0</v>
      </c>
      <c r="L934" s="725">
        <v>0</v>
      </c>
      <c r="M934" s="726">
        <v>47</v>
      </c>
      <c r="N934" s="726">
        <v>35</v>
      </c>
      <c r="O934" s="726">
        <v>0</v>
      </c>
      <c r="P934" s="726">
        <v>0</v>
      </c>
      <c r="Q934" s="726">
        <v>0</v>
      </c>
    </row>
    <row r="935" spans="1:17" ht="9" customHeight="1">
      <c r="B935" s="723"/>
      <c r="C935" s="723"/>
      <c r="D935" s="709" t="s">
        <v>1696</v>
      </c>
      <c r="E935" s="726">
        <v>108</v>
      </c>
      <c r="F935" s="726">
        <v>0</v>
      </c>
      <c r="G935" s="726">
        <v>0</v>
      </c>
      <c r="H935" s="726">
        <v>0</v>
      </c>
      <c r="I935" s="726">
        <v>108</v>
      </c>
      <c r="J935" s="726">
        <v>108</v>
      </c>
      <c r="K935" s="726">
        <v>0</v>
      </c>
      <c r="L935" s="725">
        <v>0</v>
      </c>
      <c r="M935" s="726">
        <v>43</v>
      </c>
      <c r="N935" s="726">
        <v>64</v>
      </c>
      <c r="O935" s="726">
        <v>0</v>
      </c>
      <c r="P935" s="726">
        <v>0</v>
      </c>
      <c r="Q935" s="726">
        <v>1</v>
      </c>
    </row>
    <row r="936" spans="1:17" ht="9" customHeight="1">
      <c r="B936" s="723"/>
      <c r="C936" s="723"/>
      <c r="D936" s="709" t="s">
        <v>1697</v>
      </c>
      <c r="E936" s="726">
        <v>190</v>
      </c>
      <c r="F936" s="726">
        <v>0</v>
      </c>
      <c r="G936" s="726">
        <v>0</v>
      </c>
      <c r="H936" s="726">
        <v>0</v>
      </c>
      <c r="I936" s="726">
        <v>190</v>
      </c>
      <c r="J936" s="726">
        <v>190</v>
      </c>
      <c r="K936" s="726">
        <v>0</v>
      </c>
      <c r="L936" s="725">
        <v>0</v>
      </c>
      <c r="M936" s="726">
        <v>90</v>
      </c>
      <c r="N936" s="726">
        <v>99</v>
      </c>
      <c r="O936" s="726">
        <v>0</v>
      </c>
      <c r="P936" s="726">
        <v>0</v>
      </c>
      <c r="Q936" s="726">
        <v>1</v>
      </c>
    </row>
    <row r="937" spans="1:17" ht="18" customHeight="1">
      <c r="B937" s="723"/>
      <c r="C937" s="730" t="s">
        <v>1800</v>
      </c>
      <c r="D937" s="709" t="s">
        <v>1695</v>
      </c>
      <c r="E937" s="726">
        <v>395</v>
      </c>
      <c r="F937" s="726">
        <v>0</v>
      </c>
      <c r="G937" s="726">
        <v>0</v>
      </c>
      <c r="H937" s="726">
        <v>0</v>
      </c>
      <c r="I937" s="726">
        <v>395</v>
      </c>
      <c r="J937" s="726">
        <v>357</v>
      </c>
      <c r="K937" s="726">
        <v>38</v>
      </c>
      <c r="L937" s="725">
        <v>0</v>
      </c>
      <c r="M937" s="726">
        <v>181</v>
      </c>
      <c r="N937" s="726">
        <v>144</v>
      </c>
      <c r="O937" s="726">
        <v>49</v>
      </c>
      <c r="P937" s="726">
        <v>12</v>
      </c>
      <c r="Q937" s="726">
        <v>9</v>
      </c>
    </row>
    <row r="938" spans="1:17" ht="9" customHeight="1">
      <c r="B938" s="723"/>
      <c r="C938" s="723"/>
      <c r="D938" s="709" t="s">
        <v>1696</v>
      </c>
      <c r="E938" s="726">
        <v>576</v>
      </c>
      <c r="F938" s="726">
        <v>0</v>
      </c>
      <c r="G938" s="726">
        <v>0</v>
      </c>
      <c r="H938" s="726">
        <v>0</v>
      </c>
      <c r="I938" s="726">
        <v>576</v>
      </c>
      <c r="J938" s="726">
        <v>523</v>
      </c>
      <c r="K938" s="726">
        <v>53</v>
      </c>
      <c r="L938" s="725">
        <v>0</v>
      </c>
      <c r="M938" s="726">
        <v>255</v>
      </c>
      <c r="N938" s="726">
        <v>211</v>
      </c>
      <c r="O938" s="726">
        <v>72</v>
      </c>
      <c r="P938" s="726">
        <v>23</v>
      </c>
      <c r="Q938" s="726">
        <v>15</v>
      </c>
    </row>
    <row r="939" spans="1:17" ht="9" customHeight="1">
      <c r="B939" s="723"/>
      <c r="C939" s="723"/>
      <c r="D939" s="709" t="s">
        <v>1697</v>
      </c>
      <c r="E939" s="726">
        <v>971</v>
      </c>
      <c r="F939" s="726">
        <v>0</v>
      </c>
      <c r="G939" s="726">
        <v>0</v>
      </c>
      <c r="H939" s="726">
        <v>0</v>
      </c>
      <c r="I939" s="726">
        <v>971</v>
      </c>
      <c r="J939" s="726">
        <v>880</v>
      </c>
      <c r="K939" s="726">
        <v>91</v>
      </c>
      <c r="L939" s="725">
        <v>0</v>
      </c>
      <c r="M939" s="726">
        <v>436</v>
      </c>
      <c r="N939" s="726">
        <v>355</v>
      </c>
      <c r="O939" s="726">
        <v>121</v>
      </c>
      <c r="P939" s="726">
        <v>35</v>
      </c>
      <c r="Q939" s="726">
        <v>24</v>
      </c>
    </row>
    <row r="940" spans="1:17" ht="18" customHeight="1">
      <c r="B940" s="76" t="s">
        <v>1820</v>
      </c>
      <c r="C940" s="723"/>
      <c r="D940" s="709" t="s">
        <v>1695</v>
      </c>
      <c r="E940" s="726">
        <v>1343</v>
      </c>
      <c r="F940" s="726">
        <v>0</v>
      </c>
      <c r="G940" s="726">
        <v>0</v>
      </c>
      <c r="H940" s="726">
        <v>0</v>
      </c>
      <c r="I940" s="726">
        <v>1343</v>
      </c>
      <c r="J940" s="726">
        <v>1304</v>
      </c>
      <c r="K940" s="726">
        <v>39</v>
      </c>
      <c r="L940" s="725">
        <v>0</v>
      </c>
      <c r="M940" s="726">
        <v>935</v>
      </c>
      <c r="N940" s="726">
        <v>152</v>
      </c>
      <c r="O940" s="726">
        <v>50</v>
      </c>
      <c r="P940" s="726">
        <v>25</v>
      </c>
      <c r="Q940" s="726">
        <v>181</v>
      </c>
    </row>
    <row r="941" spans="1:17" ht="9" customHeight="1">
      <c r="B941" s="723"/>
      <c r="C941" s="723"/>
      <c r="D941" s="709" t="s">
        <v>1696</v>
      </c>
      <c r="E941" s="726">
        <v>988</v>
      </c>
      <c r="F941" s="726">
        <v>0</v>
      </c>
      <c r="G941" s="726">
        <v>0</v>
      </c>
      <c r="H941" s="726">
        <v>0</v>
      </c>
      <c r="I941" s="726">
        <v>988</v>
      </c>
      <c r="J941" s="726">
        <v>932</v>
      </c>
      <c r="K941" s="726">
        <v>56</v>
      </c>
      <c r="L941" s="725">
        <v>0</v>
      </c>
      <c r="M941" s="726">
        <v>607</v>
      </c>
      <c r="N941" s="726">
        <v>215</v>
      </c>
      <c r="O941" s="726">
        <v>76</v>
      </c>
      <c r="P941" s="726">
        <v>31</v>
      </c>
      <c r="Q941" s="726">
        <v>59</v>
      </c>
    </row>
    <row r="942" spans="1:17" ht="9" customHeight="1">
      <c r="B942" s="723"/>
      <c r="C942" s="723"/>
      <c r="D942" s="709" t="s">
        <v>1697</v>
      </c>
      <c r="E942" s="726">
        <v>2331</v>
      </c>
      <c r="F942" s="726">
        <v>0</v>
      </c>
      <c r="G942" s="726">
        <v>0</v>
      </c>
      <c r="H942" s="726">
        <v>0</v>
      </c>
      <c r="I942" s="726">
        <v>2331</v>
      </c>
      <c r="J942" s="726">
        <v>2236</v>
      </c>
      <c r="K942" s="726">
        <v>95</v>
      </c>
      <c r="L942" s="725">
        <v>0</v>
      </c>
      <c r="M942" s="726">
        <v>1542</v>
      </c>
      <c r="N942" s="726">
        <v>367</v>
      </c>
      <c r="O942" s="726">
        <v>126</v>
      </c>
      <c r="P942" s="726">
        <v>56</v>
      </c>
      <c r="Q942" s="726">
        <v>240</v>
      </c>
    </row>
    <row r="943" spans="1:17" ht="27" customHeight="1">
      <c r="A943" s="1444" t="s">
        <v>1824</v>
      </c>
      <c r="B943" s="1444"/>
      <c r="C943" s="1444"/>
      <c r="D943" s="709" t="s">
        <v>1695</v>
      </c>
      <c r="E943" s="726">
        <v>3881</v>
      </c>
      <c r="F943" s="726">
        <v>1526</v>
      </c>
      <c r="G943" s="726">
        <v>976</v>
      </c>
      <c r="H943" s="726">
        <v>550</v>
      </c>
      <c r="I943" s="726">
        <v>2355</v>
      </c>
      <c r="J943" s="726">
        <v>1418</v>
      </c>
      <c r="K943" s="726">
        <v>796</v>
      </c>
      <c r="L943" s="725">
        <v>141</v>
      </c>
      <c r="M943" s="726">
        <v>2459</v>
      </c>
      <c r="N943" s="726">
        <v>959</v>
      </c>
      <c r="O943" s="726">
        <v>189</v>
      </c>
      <c r="P943" s="726">
        <v>32</v>
      </c>
      <c r="Q943" s="726">
        <v>242</v>
      </c>
    </row>
    <row r="944" spans="1:17" ht="9" customHeight="1">
      <c r="B944" s="723"/>
      <c r="C944" s="723"/>
      <c r="D944" s="709" t="s">
        <v>1696</v>
      </c>
      <c r="E944" s="726">
        <v>2916</v>
      </c>
      <c r="F944" s="726">
        <v>682</v>
      </c>
      <c r="G944" s="726">
        <v>282</v>
      </c>
      <c r="H944" s="726">
        <v>400</v>
      </c>
      <c r="I944" s="726">
        <v>2234</v>
      </c>
      <c r="J944" s="726">
        <v>1072</v>
      </c>
      <c r="K944" s="726">
        <v>988</v>
      </c>
      <c r="L944" s="725">
        <v>174</v>
      </c>
      <c r="M944" s="726">
        <v>1586</v>
      </c>
      <c r="N944" s="726">
        <v>960</v>
      </c>
      <c r="O944" s="726">
        <v>237</v>
      </c>
      <c r="P944" s="726">
        <v>45</v>
      </c>
      <c r="Q944" s="726">
        <v>88</v>
      </c>
    </row>
    <row r="945" spans="1:17" ht="9" customHeight="1">
      <c r="B945" s="723"/>
      <c r="C945" s="723"/>
      <c r="D945" s="709" t="s">
        <v>1697</v>
      </c>
      <c r="E945" s="726">
        <v>6797</v>
      </c>
      <c r="F945" s="726">
        <v>2208</v>
      </c>
      <c r="G945" s="726">
        <v>1258</v>
      </c>
      <c r="H945" s="726">
        <v>950</v>
      </c>
      <c r="I945" s="726">
        <v>4589</v>
      </c>
      <c r="J945" s="726">
        <v>2490</v>
      </c>
      <c r="K945" s="726">
        <v>1784</v>
      </c>
      <c r="L945" s="725">
        <v>315</v>
      </c>
      <c r="M945" s="726">
        <v>4045</v>
      </c>
      <c r="N945" s="726">
        <v>1919</v>
      </c>
      <c r="O945" s="726">
        <v>426</v>
      </c>
      <c r="P945" s="726">
        <v>77</v>
      </c>
      <c r="Q945" s="726">
        <v>330</v>
      </c>
    </row>
    <row r="946" spans="1:17" ht="18" customHeight="1">
      <c r="A946" s="1445" t="s">
        <v>529</v>
      </c>
      <c r="B946" s="1445"/>
      <c r="C946" s="1445"/>
    </row>
    <row r="947" spans="1:17" ht="18" customHeight="1">
      <c r="B947" s="76" t="s">
        <v>330</v>
      </c>
      <c r="C947" s="723"/>
    </row>
    <row r="948" spans="1:17" ht="18" customHeight="1">
      <c r="B948" s="723"/>
      <c r="C948" s="723" t="s">
        <v>1794</v>
      </c>
      <c r="D948" s="709" t="s">
        <v>1695</v>
      </c>
      <c r="E948" s="726">
        <v>682</v>
      </c>
      <c r="F948" s="726">
        <v>671</v>
      </c>
      <c r="G948" s="728" t="s">
        <v>1701</v>
      </c>
      <c r="H948" s="728" t="s">
        <v>1701</v>
      </c>
      <c r="I948" s="726">
        <v>11</v>
      </c>
      <c r="J948" s="726">
        <v>0</v>
      </c>
      <c r="K948" s="726">
        <v>4</v>
      </c>
      <c r="L948" s="725">
        <v>7</v>
      </c>
      <c r="M948" s="726">
        <v>674</v>
      </c>
      <c r="N948" s="726">
        <v>1</v>
      </c>
      <c r="O948" s="726">
        <v>2</v>
      </c>
      <c r="P948" s="726">
        <v>0</v>
      </c>
      <c r="Q948" s="726">
        <v>5</v>
      </c>
    </row>
    <row r="949" spans="1:17" ht="9" customHeight="1">
      <c r="B949" s="723"/>
      <c r="C949" s="723"/>
      <c r="D949" s="709" t="s">
        <v>1696</v>
      </c>
      <c r="E949" s="726">
        <v>34</v>
      </c>
      <c r="F949" s="726">
        <v>32</v>
      </c>
      <c r="G949" s="728" t="s">
        <v>1701</v>
      </c>
      <c r="H949" s="728" t="s">
        <v>1701</v>
      </c>
      <c r="I949" s="726">
        <v>2</v>
      </c>
      <c r="J949" s="726">
        <v>1</v>
      </c>
      <c r="K949" s="726">
        <v>0</v>
      </c>
      <c r="L949" s="725">
        <v>1</v>
      </c>
      <c r="M949" s="726">
        <v>33</v>
      </c>
      <c r="N949" s="726">
        <v>1</v>
      </c>
      <c r="O949" s="726">
        <v>0</v>
      </c>
      <c r="P949" s="726">
        <v>0</v>
      </c>
      <c r="Q949" s="726">
        <v>0</v>
      </c>
    </row>
    <row r="950" spans="1:17" ht="9" customHeight="1">
      <c r="B950" s="723"/>
      <c r="C950" s="723"/>
      <c r="D950" s="709" t="s">
        <v>1697</v>
      </c>
      <c r="E950" s="726">
        <v>716</v>
      </c>
      <c r="F950" s="726">
        <v>703</v>
      </c>
      <c r="G950" s="728" t="s">
        <v>1701</v>
      </c>
      <c r="H950" s="728" t="s">
        <v>1701</v>
      </c>
      <c r="I950" s="726">
        <v>13</v>
      </c>
      <c r="J950" s="726">
        <v>1</v>
      </c>
      <c r="K950" s="726">
        <v>4</v>
      </c>
      <c r="L950" s="725">
        <v>8</v>
      </c>
      <c r="M950" s="726">
        <v>707</v>
      </c>
      <c r="N950" s="726">
        <v>2</v>
      </c>
      <c r="O950" s="726">
        <v>2</v>
      </c>
      <c r="P950" s="726">
        <v>0</v>
      </c>
      <c r="Q950" s="726">
        <v>5</v>
      </c>
    </row>
    <row r="951" spans="1:17" ht="18" customHeight="1">
      <c r="B951" s="723"/>
      <c r="C951" s="723" t="s">
        <v>1795</v>
      </c>
      <c r="D951" s="709" t="s">
        <v>1695</v>
      </c>
      <c r="E951" s="726">
        <v>2082</v>
      </c>
      <c r="F951" s="726">
        <v>1997</v>
      </c>
      <c r="G951" s="726">
        <v>1936</v>
      </c>
      <c r="H951" s="726">
        <v>61</v>
      </c>
      <c r="I951" s="726">
        <v>85</v>
      </c>
      <c r="J951" s="726">
        <v>3</v>
      </c>
      <c r="K951" s="726">
        <v>45</v>
      </c>
      <c r="L951" s="725">
        <v>37</v>
      </c>
      <c r="M951" s="726">
        <v>2060</v>
      </c>
      <c r="N951" s="726">
        <v>3</v>
      </c>
      <c r="O951" s="726">
        <v>0</v>
      </c>
      <c r="P951" s="726">
        <v>1</v>
      </c>
      <c r="Q951" s="726">
        <v>18</v>
      </c>
    </row>
    <row r="952" spans="1:17" ht="9" customHeight="1">
      <c r="B952" s="723"/>
      <c r="C952" s="723"/>
      <c r="D952" s="709" t="s">
        <v>1696</v>
      </c>
      <c r="E952" s="726">
        <v>156</v>
      </c>
      <c r="F952" s="726">
        <v>145</v>
      </c>
      <c r="G952" s="726">
        <v>142</v>
      </c>
      <c r="H952" s="726">
        <v>3</v>
      </c>
      <c r="I952" s="726">
        <v>11</v>
      </c>
      <c r="J952" s="726">
        <v>1</v>
      </c>
      <c r="K952" s="726">
        <v>9</v>
      </c>
      <c r="L952" s="725">
        <v>1</v>
      </c>
      <c r="M952" s="726">
        <v>152</v>
      </c>
      <c r="N952" s="726">
        <v>1</v>
      </c>
      <c r="O952" s="726">
        <v>0</v>
      </c>
      <c r="P952" s="726">
        <v>0</v>
      </c>
      <c r="Q952" s="726">
        <v>3</v>
      </c>
    </row>
    <row r="953" spans="1:17" ht="9" customHeight="1">
      <c r="B953" s="723"/>
      <c r="C953" s="723"/>
      <c r="D953" s="709" t="s">
        <v>1697</v>
      </c>
      <c r="E953" s="726">
        <v>2238</v>
      </c>
      <c r="F953" s="726">
        <v>2142</v>
      </c>
      <c r="G953" s="726">
        <v>2078</v>
      </c>
      <c r="H953" s="726">
        <v>64</v>
      </c>
      <c r="I953" s="726">
        <v>96</v>
      </c>
      <c r="J953" s="726">
        <v>4</v>
      </c>
      <c r="K953" s="726">
        <v>54</v>
      </c>
      <c r="L953" s="725">
        <v>38</v>
      </c>
      <c r="M953" s="726">
        <v>2212</v>
      </c>
      <c r="N953" s="726">
        <v>4</v>
      </c>
      <c r="O953" s="726">
        <v>0</v>
      </c>
      <c r="P953" s="726">
        <v>1</v>
      </c>
      <c r="Q953" s="726">
        <v>21</v>
      </c>
    </row>
    <row r="954" spans="1:17" ht="18" customHeight="1">
      <c r="B954" s="723"/>
      <c r="C954" s="729" t="s">
        <v>1796</v>
      </c>
      <c r="D954" s="709" t="s">
        <v>1695</v>
      </c>
      <c r="E954" s="726">
        <v>1003</v>
      </c>
      <c r="F954" s="726">
        <v>942</v>
      </c>
      <c r="G954" s="726">
        <v>942</v>
      </c>
      <c r="H954" s="726">
        <v>0</v>
      </c>
      <c r="I954" s="726">
        <v>61</v>
      </c>
      <c r="J954" s="726">
        <v>9</v>
      </c>
      <c r="K954" s="726">
        <v>36</v>
      </c>
      <c r="L954" s="725">
        <v>16</v>
      </c>
      <c r="M954" s="726">
        <v>949</v>
      </c>
      <c r="N954" s="726">
        <v>9</v>
      </c>
      <c r="O954" s="726">
        <v>5</v>
      </c>
      <c r="P954" s="726">
        <v>26</v>
      </c>
      <c r="Q954" s="726">
        <v>14</v>
      </c>
    </row>
    <row r="955" spans="1:17" ht="9" customHeight="1">
      <c r="B955" s="723"/>
      <c r="C955" s="723"/>
      <c r="D955" s="709" t="s">
        <v>1696</v>
      </c>
      <c r="E955" s="726">
        <v>141</v>
      </c>
      <c r="F955" s="726">
        <v>122</v>
      </c>
      <c r="G955" s="726">
        <v>122</v>
      </c>
      <c r="H955" s="726">
        <v>0</v>
      </c>
      <c r="I955" s="726">
        <v>19</v>
      </c>
      <c r="J955" s="726">
        <v>1</v>
      </c>
      <c r="K955" s="726">
        <v>12</v>
      </c>
      <c r="L955" s="725">
        <v>6</v>
      </c>
      <c r="M955" s="726">
        <v>138</v>
      </c>
      <c r="N955" s="726">
        <v>1</v>
      </c>
      <c r="O955" s="726">
        <v>0</v>
      </c>
      <c r="P955" s="726">
        <v>2</v>
      </c>
      <c r="Q955" s="726">
        <v>0</v>
      </c>
    </row>
    <row r="956" spans="1:17" ht="9" customHeight="1">
      <c r="B956" s="723"/>
      <c r="C956" s="723"/>
      <c r="D956" s="709" t="s">
        <v>1697</v>
      </c>
      <c r="E956" s="726">
        <v>1144</v>
      </c>
      <c r="F956" s="726">
        <v>1064</v>
      </c>
      <c r="G956" s="726">
        <v>1064</v>
      </c>
      <c r="H956" s="726">
        <v>0</v>
      </c>
      <c r="I956" s="726">
        <v>80</v>
      </c>
      <c r="J956" s="726">
        <v>10</v>
      </c>
      <c r="K956" s="726">
        <v>48</v>
      </c>
      <c r="L956" s="725">
        <v>22</v>
      </c>
      <c r="M956" s="726">
        <v>1087</v>
      </c>
      <c r="N956" s="726">
        <v>10</v>
      </c>
      <c r="O956" s="726">
        <v>5</v>
      </c>
      <c r="P956" s="726">
        <v>28</v>
      </c>
      <c r="Q956" s="726">
        <v>14</v>
      </c>
    </row>
    <row r="957" spans="1:17" ht="18" customHeight="1">
      <c r="B957" s="723"/>
      <c r="C957" s="729" t="s">
        <v>1797</v>
      </c>
      <c r="D957" s="709" t="s">
        <v>1695</v>
      </c>
      <c r="E957" s="726">
        <v>69</v>
      </c>
      <c r="F957" s="726">
        <v>46</v>
      </c>
      <c r="G957" s="726">
        <v>0</v>
      </c>
      <c r="H957" s="726">
        <v>46</v>
      </c>
      <c r="I957" s="726">
        <v>23</v>
      </c>
      <c r="J957" s="726">
        <v>3</v>
      </c>
      <c r="K957" s="726">
        <v>16</v>
      </c>
      <c r="L957" s="725">
        <v>4</v>
      </c>
      <c r="M957" s="726">
        <v>54</v>
      </c>
      <c r="N957" s="726">
        <v>4</v>
      </c>
      <c r="O957" s="726">
        <v>4</v>
      </c>
      <c r="P957" s="726">
        <v>6</v>
      </c>
      <c r="Q957" s="726">
        <v>1</v>
      </c>
    </row>
    <row r="958" spans="1:17" ht="9" customHeight="1">
      <c r="B958" s="723"/>
      <c r="C958" s="723"/>
      <c r="D958" s="709" t="s">
        <v>1696</v>
      </c>
      <c r="E958" s="726">
        <v>12</v>
      </c>
      <c r="F958" s="726">
        <v>8</v>
      </c>
      <c r="G958" s="726">
        <v>0</v>
      </c>
      <c r="H958" s="726">
        <v>8</v>
      </c>
      <c r="I958" s="726">
        <v>4</v>
      </c>
      <c r="J958" s="726">
        <v>1</v>
      </c>
      <c r="K958" s="726">
        <v>3</v>
      </c>
      <c r="L958" s="725">
        <v>0</v>
      </c>
      <c r="M958" s="726">
        <v>11</v>
      </c>
      <c r="N958" s="726">
        <v>1</v>
      </c>
      <c r="O958" s="726">
        <v>0</v>
      </c>
      <c r="P958" s="726">
        <v>0</v>
      </c>
      <c r="Q958" s="726">
        <v>0</v>
      </c>
    </row>
    <row r="959" spans="1:17" ht="9" customHeight="1">
      <c r="B959" s="723"/>
      <c r="C959" s="723"/>
      <c r="D959" s="709" t="s">
        <v>1697</v>
      </c>
      <c r="E959" s="726">
        <v>81</v>
      </c>
      <c r="F959" s="726">
        <v>54</v>
      </c>
      <c r="G959" s="726">
        <v>0</v>
      </c>
      <c r="H959" s="726">
        <v>54</v>
      </c>
      <c r="I959" s="726">
        <v>27</v>
      </c>
      <c r="J959" s="726">
        <v>4</v>
      </c>
      <c r="K959" s="726">
        <v>19</v>
      </c>
      <c r="L959" s="725">
        <v>4</v>
      </c>
      <c r="M959" s="726">
        <v>65</v>
      </c>
      <c r="N959" s="726">
        <v>5</v>
      </c>
      <c r="O959" s="726">
        <v>4</v>
      </c>
      <c r="P959" s="726">
        <v>6</v>
      </c>
      <c r="Q959" s="726">
        <v>1</v>
      </c>
    </row>
    <row r="960" spans="1:17" ht="18" customHeight="1">
      <c r="B960" s="723"/>
      <c r="C960" s="723" t="s">
        <v>662</v>
      </c>
      <c r="D960" s="709" t="s">
        <v>1695</v>
      </c>
      <c r="E960" s="726">
        <v>976</v>
      </c>
      <c r="F960" s="726">
        <v>949</v>
      </c>
      <c r="G960" s="728" t="s">
        <v>1701</v>
      </c>
      <c r="H960" s="728" t="s">
        <v>1701</v>
      </c>
      <c r="I960" s="726">
        <v>27</v>
      </c>
      <c r="J960" s="726">
        <v>8</v>
      </c>
      <c r="K960" s="726">
        <v>15</v>
      </c>
      <c r="L960" s="725">
        <v>4</v>
      </c>
      <c r="M960" s="726">
        <v>895</v>
      </c>
      <c r="N960" s="726">
        <v>19</v>
      </c>
      <c r="O960" s="726">
        <v>38</v>
      </c>
      <c r="P960" s="726">
        <v>0</v>
      </c>
      <c r="Q960" s="726">
        <v>24</v>
      </c>
    </row>
    <row r="961" spans="2:17" ht="9" customHeight="1">
      <c r="B961" s="723"/>
      <c r="C961" s="723"/>
      <c r="D961" s="709" t="s">
        <v>1696</v>
      </c>
      <c r="E961" s="726">
        <v>103</v>
      </c>
      <c r="F961" s="726">
        <v>99</v>
      </c>
      <c r="G961" s="728" t="s">
        <v>1701</v>
      </c>
      <c r="H961" s="728" t="s">
        <v>1701</v>
      </c>
      <c r="I961" s="726">
        <v>4</v>
      </c>
      <c r="J961" s="726">
        <v>3</v>
      </c>
      <c r="K961" s="726">
        <v>0</v>
      </c>
      <c r="L961" s="725">
        <v>1</v>
      </c>
      <c r="M961" s="726">
        <v>93</v>
      </c>
      <c r="N961" s="726">
        <v>5</v>
      </c>
      <c r="O961" s="726">
        <v>3</v>
      </c>
      <c r="P961" s="726">
        <v>0</v>
      </c>
      <c r="Q961" s="726">
        <v>2</v>
      </c>
    </row>
    <row r="962" spans="2:17" ht="9" customHeight="1">
      <c r="B962" s="723"/>
      <c r="C962" s="723"/>
      <c r="D962" s="709" t="s">
        <v>1697</v>
      </c>
      <c r="E962" s="726">
        <v>1079</v>
      </c>
      <c r="F962" s="726">
        <v>1048</v>
      </c>
      <c r="G962" s="728" t="s">
        <v>1701</v>
      </c>
      <c r="H962" s="728" t="s">
        <v>1701</v>
      </c>
      <c r="I962" s="726">
        <v>31</v>
      </c>
      <c r="J962" s="726">
        <v>11</v>
      </c>
      <c r="K962" s="726">
        <v>15</v>
      </c>
      <c r="L962" s="725">
        <v>5</v>
      </c>
      <c r="M962" s="726">
        <v>988</v>
      </c>
      <c r="N962" s="726">
        <v>24</v>
      </c>
      <c r="O962" s="726">
        <v>41</v>
      </c>
      <c r="P962" s="726">
        <v>0</v>
      </c>
      <c r="Q962" s="726">
        <v>26</v>
      </c>
    </row>
    <row r="963" spans="2:17" ht="18" customHeight="1">
      <c r="B963" s="723"/>
      <c r="C963" s="723" t="s">
        <v>663</v>
      </c>
      <c r="D963" s="709" t="s">
        <v>1695</v>
      </c>
      <c r="E963" s="726">
        <v>3380</v>
      </c>
      <c r="F963" s="726">
        <v>3240</v>
      </c>
      <c r="G963" s="726">
        <v>2904</v>
      </c>
      <c r="H963" s="726">
        <v>336</v>
      </c>
      <c r="I963" s="726">
        <v>140</v>
      </c>
      <c r="J963" s="726">
        <v>16</v>
      </c>
      <c r="K963" s="726">
        <v>102</v>
      </c>
      <c r="L963" s="725">
        <v>22</v>
      </c>
      <c r="M963" s="726">
        <v>3204</v>
      </c>
      <c r="N963" s="726">
        <v>60</v>
      </c>
      <c r="O963" s="726">
        <v>52</v>
      </c>
      <c r="P963" s="726">
        <v>4</v>
      </c>
      <c r="Q963" s="726">
        <v>60</v>
      </c>
    </row>
    <row r="964" spans="2:17" ht="9" customHeight="1">
      <c r="B964" s="723"/>
      <c r="C964" s="723"/>
      <c r="D964" s="709" t="s">
        <v>1696</v>
      </c>
      <c r="E964" s="726">
        <v>472</v>
      </c>
      <c r="F964" s="726">
        <v>427</v>
      </c>
      <c r="G964" s="726">
        <v>364</v>
      </c>
      <c r="H964" s="726">
        <v>63</v>
      </c>
      <c r="I964" s="726">
        <v>45</v>
      </c>
      <c r="J964" s="726">
        <v>3</v>
      </c>
      <c r="K964" s="726">
        <v>32</v>
      </c>
      <c r="L964" s="725">
        <v>10</v>
      </c>
      <c r="M964" s="726">
        <v>429</v>
      </c>
      <c r="N964" s="726">
        <v>19</v>
      </c>
      <c r="O964" s="726">
        <v>9</v>
      </c>
      <c r="P964" s="726">
        <v>0</v>
      </c>
      <c r="Q964" s="726">
        <v>15</v>
      </c>
    </row>
    <row r="965" spans="2:17" ht="9" customHeight="1">
      <c r="B965" s="723"/>
      <c r="C965" s="723"/>
      <c r="D965" s="709" t="s">
        <v>1697</v>
      </c>
      <c r="E965" s="726">
        <v>3852</v>
      </c>
      <c r="F965" s="726">
        <v>3667</v>
      </c>
      <c r="G965" s="726">
        <v>3268</v>
      </c>
      <c r="H965" s="726">
        <v>399</v>
      </c>
      <c r="I965" s="726">
        <v>185</v>
      </c>
      <c r="J965" s="726">
        <v>19</v>
      </c>
      <c r="K965" s="726">
        <v>134</v>
      </c>
      <c r="L965" s="725">
        <v>32</v>
      </c>
      <c r="M965" s="726">
        <v>3633</v>
      </c>
      <c r="N965" s="726">
        <v>79</v>
      </c>
      <c r="O965" s="726">
        <v>61</v>
      </c>
      <c r="P965" s="726">
        <v>4</v>
      </c>
      <c r="Q965" s="726">
        <v>75</v>
      </c>
    </row>
    <row r="966" spans="2:17" ht="18" customHeight="1">
      <c r="B966" s="723"/>
      <c r="C966" s="723" t="s">
        <v>1798</v>
      </c>
      <c r="D966" s="709" t="s">
        <v>1695</v>
      </c>
      <c r="E966" s="726">
        <v>74</v>
      </c>
      <c r="F966" s="726">
        <v>73</v>
      </c>
      <c r="G966" s="726">
        <v>0</v>
      </c>
      <c r="H966" s="726">
        <v>73</v>
      </c>
      <c r="I966" s="726">
        <v>1</v>
      </c>
      <c r="J966" s="726">
        <v>1</v>
      </c>
      <c r="K966" s="726">
        <v>0</v>
      </c>
      <c r="L966" s="725">
        <v>0</v>
      </c>
      <c r="M966" s="726">
        <v>51</v>
      </c>
      <c r="N966" s="726">
        <v>8</v>
      </c>
      <c r="O966" s="726">
        <v>9</v>
      </c>
      <c r="P966" s="726">
        <v>0</v>
      </c>
      <c r="Q966" s="726">
        <v>6</v>
      </c>
    </row>
    <row r="967" spans="2:17" ht="9" customHeight="1">
      <c r="B967" s="723"/>
      <c r="C967" s="723"/>
      <c r="D967" s="709" t="s">
        <v>1696</v>
      </c>
      <c r="E967" s="726">
        <v>36</v>
      </c>
      <c r="F967" s="726">
        <v>34</v>
      </c>
      <c r="G967" s="726">
        <v>0</v>
      </c>
      <c r="H967" s="726">
        <v>34</v>
      </c>
      <c r="I967" s="726">
        <v>2</v>
      </c>
      <c r="J967" s="726">
        <v>0</v>
      </c>
      <c r="K967" s="726">
        <v>1</v>
      </c>
      <c r="L967" s="725">
        <v>1</v>
      </c>
      <c r="M967" s="726">
        <v>26</v>
      </c>
      <c r="N967" s="726">
        <v>6</v>
      </c>
      <c r="O967" s="726">
        <v>3</v>
      </c>
      <c r="P967" s="726">
        <v>0</v>
      </c>
      <c r="Q967" s="726">
        <v>1</v>
      </c>
    </row>
    <row r="968" spans="2:17" ht="9" customHeight="1">
      <c r="B968" s="723"/>
      <c r="C968" s="723"/>
      <c r="D968" s="709" t="s">
        <v>1697</v>
      </c>
      <c r="E968" s="726">
        <v>110</v>
      </c>
      <c r="F968" s="726">
        <v>107</v>
      </c>
      <c r="G968" s="726">
        <v>0</v>
      </c>
      <c r="H968" s="726">
        <v>107</v>
      </c>
      <c r="I968" s="726">
        <v>3</v>
      </c>
      <c r="J968" s="726">
        <v>1</v>
      </c>
      <c r="K968" s="726">
        <v>1</v>
      </c>
      <c r="L968" s="725">
        <v>1</v>
      </c>
      <c r="M968" s="726">
        <v>77</v>
      </c>
      <c r="N968" s="726">
        <v>14</v>
      </c>
      <c r="O968" s="726">
        <v>12</v>
      </c>
      <c r="P968" s="726">
        <v>0</v>
      </c>
      <c r="Q968" s="726">
        <v>7</v>
      </c>
    </row>
    <row r="969" spans="2:17" ht="18" customHeight="1">
      <c r="B969" s="723"/>
      <c r="C969" s="723" t="s">
        <v>1799</v>
      </c>
      <c r="D969" s="709" t="s">
        <v>1695</v>
      </c>
      <c r="E969" s="726">
        <v>69</v>
      </c>
      <c r="F969" s="726">
        <v>31</v>
      </c>
      <c r="G969" s="726">
        <v>0</v>
      </c>
      <c r="H969" s="726">
        <v>31</v>
      </c>
      <c r="I969" s="726">
        <v>38</v>
      </c>
      <c r="J969" s="726">
        <v>5</v>
      </c>
      <c r="K969" s="726">
        <v>29</v>
      </c>
      <c r="L969" s="725">
        <v>4</v>
      </c>
      <c r="M969" s="726">
        <v>55</v>
      </c>
      <c r="N969" s="726">
        <v>10</v>
      </c>
      <c r="O969" s="726">
        <v>4</v>
      </c>
      <c r="P969" s="726">
        <v>0</v>
      </c>
      <c r="Q969" s="726">
        <v>0</v>
      </c>
    </row>
    <row r="970" spans="2:17" ht="9" customHeight="1">
      <c r="B970" s="723"/>
      <c r="C970" s="723"/>
      <c r="D970" s="709" t="s">
        <v>1696</v>
      </c>
      <c r="E970" s="726">
        <v>27</v>
      </c>
      <c r="F970" s="726">
        <v>10</v>
      </c>
      <c r="G970" s="726">
        <v>0</v>
      </c>
      <c r="H970" s="726">
        <v>10</v>
      </c>
      <c r="I970" s="726">
        <v>17</v>
      </c>
      <c r="J970" s="726">
        <v>1</v>
      </c>
      <c r="K970" s="726">
        <v>14</v>
      </c>
      <c r="L970" s="725">
        <v>2</v>
      </c>
      <c r="M970" s="726">
        <v>22</v>
      </c>
      <c r="N970" s="726">
        <v>3</v>
      </c>
      <c r="O970" s="726">
        <v>2</v>
      </c>
      <c r="P970" s="726">
        <v>0</v>
      </c>
      <c r="Q970" s="726">
        <v>0</v>
      </c>
    </row>
    <row r="971" spans="2:17" ht="9" customHeight="1">
      <c r="B971" s="723"/>
      <c r="C971" s="723"/>
      <c r="D971" s="709" t="s">
        <v>1697</v>
      </c>
      <c r="E971" s="726">
        <v>96</v>
      </c>
      <c r="F971" s="726">
        <v>41</v>
      </c>
      <c r="G971" s="726">
        <v>0</v>
      </c>
      <c r="H971" s="726">
        <v>41</v>
      </c>
      <c r="I971" s="726">
        <v>55</v>
      </c>
      <c r="J971" s="726">
        <v>6</v>
      </c>
      <c r="K971" s="726">
        <v>43</v>
      </c>
      <c r="L971" s="725">
        <v>6</v>
      </c>
      <c r="M971" s="726">
        <v>77</v>
      </c>
      <c r="N971" s="726">
        <v>13</v>
      </c>
      <c r="O971" s="726">
        <v>6</v>
      </c>
      <c r="P971" s="726">
        <v>0</v>
      </c>
      <c r="Q971" s="726">
        <v>0</v>
      </c>
    </row>
    <row r="972" spans="2:17" ht="18" customHeight="1">
      <c r="B972" s="723"/>
      <c r="C972" s="730" t="s">
        <v>1800</v>
      </c>
      <c r="D972" s="709" t="s">
        <v>1695</v>
      </c>
      <c r="E972" s="726">
        <v>8335</v>
      </c>
      <c r="F972" s="726">
        <v>7949</v>
      </c>
      <c r="G972" s="726">
        <v>7350</v>
      </c>
      <c r="H972" s="726">
        <v>599</v>
      </c>
      <c r="I972" s="726">
        <v>386</v>
      </c>
      <c r="J972" s="726">
        <v>45</v>
      </c>
      <c r="K972" s="726">
        <v>247</v>
      </c>
      <c r="L972" s="725">
        <v>94</v>
      </c>
      <c r="M972" s="726">
        <v>7942</v>
      </c>
      <c r="N972" s="726">
        <v>114</v>
      </c>
      <c r="O972" s="726">
        <v>114</v>
      </c>
      <c r="P972" s="726">
        <v>37</v>
      </c>
      <c r="Q972" s="726">
        <v>128</v>
      </c>
    </row>
    <row r="973" spans="2:17" ht="9" customHeight="1">
      <c r="B973" s="723"/>
      <c r="C973" s="723"/>
      <c r="D973" s="709" t="s">
        <v>1696</v>
      </c>
      <c r="E973" s="726">
        <v>981</v>
      </c>
      <c r="F973" s="726">
        <v>877</v>
      </c>
      <c r="G973" s="726">
        <v>752</v>
      </c>
      <c r="H973" s="726">
        <v>125</v>
      </c>
      <c r="I973" s="726">
        <v>104</v>
      </c>
      <c r="J973" s="726">
        <v>11</v>
      </c>
      <c r="K973" s="726">
        <v>71</v>
      </c>
      <c r="L973" s="725">
        <v>22</v>
      </c>
      <c r="M973" s="726">
        <v>904</v>
      </c>
      <c r="N973" s="726">
        <v>37</v>
      </c>
      <c r="O973" s="726">
        <v>17</v>
      </c>
      <c r="P973" s="726">
        <v>2</v>
      </c>
      <c r="Q973" s="726">
        <v>21</v>
      </c>
    </row>
    <row r="974" spans="2:17" ht="9" customHeight="1">
      <c r="B974" s="723"/>
      <c r="C974" s="723"/>
      <c r="D974" s="709" t="s">
        <v>1697</v>
      </c>
      <c r="E974" s="726">
        <v>9316</v>
      </c>
      <c r="F974" s="726">
        <v>8826</v>
      </c>
      <c r="G974" s="726">
        <v>8102</v>
      </c>
      <c r="H974" s="726">
        <v>724</v>
      </c>
      <c r="I974" s="726">
        <v>490</v>
      </c>
      <c r="J974" s="726">
        <v>56</v>
      </c>
      <c r="K974" s="726">
        <v>318</v>
      </c>
      <c r="L974" s="725">
        <v>116</v>
      </c>
      <c r="M974" s="726">
        <v>8846</v>
      </c>
      <c r="N974" s="726">
        <v>151</v>
      </c>
      <c r="O974" s="726">
        <v>131</v>
      </c>
      <c r="P974" s="726">
        <v>39</v>
      </c>
      <c r="Q974" s="726">
        <v>149</v>
      </c>
    </row>
    <row r="975" spans="2:17" ht="18" customHeight="1">
      <c r="B975" s="76" t="s">
        <v>667</v>
      </c>
      <c r="C975" s="723"/>
    </row>
    <row r="976" spans="2:17" ht="18" customHeight="1">
      <c r="B976" s="723"/>
      <c r="C976" s="723" t="s">
        <v>1801</v>
      </c>
      <c r="D976" s="709" t="s">
        <v>1695</v>
      </c>
      <c r="E976" s="726">
        <v>33</v>
      </c>
      <c r="F976" s="728" t="s">
        <v>1701</v>
      </c>
      <c r="G976" s="728" t="s">
        <v>1701</v>
      </c>
      <c r="H976" s="728" t="s">
        <v>1701</v>
      </c>
      <c r="I976" s="728" t="s">
        <v>1701</v>
      </c>
      <c r="J976" s="728" t="s">
        <v>1701</v>
      </c>
      <c r="K976" s="728" t="s">
        <v>1701</v>
      </c>
      <c r="L976" s="731" t="s">
        <v>1701</v>
      </c>
      <c r="M976" s="728" t="s">
        <v>1701</v>
      </c>
      <c r="N976" s="728" t="s">
        <v>1701</v>
      </c>
      <c r="O976" s="728" t="s">
        <v>1701</v>
      </c>
      <c r="P976" s="728" t="s">
        <v>1701</v>
      </c>
      <c r="Q976" s="728" t="s">
        <v>1701</v>
      </c>
    </row>
    <row r="977" spans="1:17" ht="9" customHeight="1">
      <c r="B977" s="723"/>
      <c r="C977" s="723"/>
      <c r="D977" s="709" t="s">
        <v>1696</v>
      </c>
      <c r="E977" s="726">
        <v>5</v>
      </c>
      <c r="F977" s="728" t="s">
        <v>1701</v>
      </c>
      <c r="G977" s="728" t="s">
        <v>1701</v>
      </c>
      <c r="H977" s="728" t="s">
        <v>1701</v>
      </c>
      <c r="I977" s="728" t="s">
        <v>1701</v>
      </c>
      <c r="J977" s="728" t="s">
        <v>1701</v>
      </c>
      <c r="K977" s="728" t="s">
        <v>1701</v>
      </c>
      <c r="L977" s="731" t="s">
        <v>1701</v>
      </c>
      <c r="M977" s="728" t="s">
        <v>1701</v>
      </c>
      <c r="N977" s="728" t="s">
        <v>1701</v>
      </c>
      <c r="O977" s="728" t="s">
        <v>1701</v>
      </c>
      <c r="P977" s="728" t="s">
        <v>1701</v>
      </c>
      <c r="Q977" s="728" t="s">
        <v>1701</v>
      </c>
    </row>
    <row r="978" spans="1:17" ht="9" customHeight="1">
      <c r="B978" s="723"/>
      <c r="C978" s="723"/>
      <c r="D978" s="709" t="s">
        <v>1697</v>
      </c>
      <c r="E978" s="726">
        <v>38</v>
      </c>
      <c r="F978" s="728" t="s">
        <v>1701</v>
      </c>
      <c r="G978" s="728" t="s">
        <v>1701</v>
      </c>
      <c r="H978" s="728" t="s">
        <v>1701</v>
      </c>
      <c r="I978" s="728" t="s">
        <v>1701</v>
      </c>
      <c r="J978" s="728" t="s">
        <v>1701</v>
      </c>
      <c r="K978" s="728" t="s">
        <v>1701</v>
      </c>
      <c r="L978" s="731" t="s">
        <v>1701</v>
      </c>
      <c r="M978" s="728" t="s">
        <v>1701</v>
      </c>
      <c r="N978" s="728" t="s">
        <v>1701</v>
      </c>
      <c r="O978" s="728" t="s">
        <v>1701</v>
      </c>
      <c r="P978" s="728" t="s">
        <v>1701</v>
      </c>
      <c r="Q978" s="728" t="s">
        <v>1701</v>
      </c>
    </row>
    <row r="979" spans="1:17" ht="18" customHeight="1">
      <c r="B979" s="723"/>
      <c r="C979" s="723" t="s">
        <v>1803</v>
      </c>
      <c r="D979" s="709" t="s">
        <v>1695</v>
      </c>
      <c r="E979" s="726">
        <v>4</v>
      </c>
      <c r="F979" s="728" t="s">
        <v>1701</v>
      </c>
      <c r="G979" s="728" t="s">
        <v>1701</v>
      </c>
      <c r="H979" s="728" t="s">
        <v>1701</v>
      </c>
      <c r="I979" s="728" t="s">
        <v>1701</v>
      </c>
      <c r="J979" s="728" t="s">
        <v>1701</v>
      </c>
      <c r="K979" s="728" t="s">
        <v>1701</v>
      </c>
      <c r="L979" s="731" t="s">
        <v>1701</v>
      </c>
      <c r="M979" s="728" t="s">
        <v>1701</v>
      </c>
      <c r="N979" s="728" t="s">
        <v>1701</v>
      </c>
      <c r="O979" s="728" t="s">
        <v>1701</v>
      </c>
      <c r="P979" s="728" t="s">
        <v>1701</v>
      </c>
      <c r="Q979" s="728" t="s">
        <v>1701</v>
      </c>
    </row>
    <row r="980" spans="1:17" ht="9" customHeight="1">
      <c r="B980" s="723"/>
      <c r="C980" s="723"/>
      <c r="D980" s="709" t="s">
        <v>1697</v>
      </c>
      <c r="E980" s="726">
        <v>4</v>
      </c>
      <c r="F980" s="728" t="s">
        <v>1701</v>
      </c>
      <c r="G980" s="728" t="s">
        <v>1701</v>
      </c>
      <c r="H980" s="728" t="s">
        <v>1701</v>
      </c>
      <c r="I980" s="728" t="s">
        <v>1701</v>
      </c>
      <c r="J980" s="728" t="s">
        <v>1701</v>
      </c>
      <c r="K980" s="728" t="s">
        <v>1701</v>
      </c>
      <c r="L980" s="731" t="s">
        <v>1701</v>
      </c>
      <c r="M980" s="728" t="s">
        <v>1701</v>
      </c>
      <c r="N980" s="728" t="s">
        <v>1701</v>
      </c>
      <c r="O980" s="728" t="s">
        <v>1701</v>
      </c>
      <c r="P980" s="728" t="s">
        <v>1701</v>
      </c>
      <c r="Q980" s="728" t="s">
        <v>1701</v>
      </c>
    </row>
    <row r="981" spans="1:17" ht="18" customHeight="1">
      <c r="B981" s="723"/>
      <c r="C981" s="723" t="s">
        <v>1822</v>
      </c>
      <c r="D981" s="709" t="s">
        <v>1695</v>
      </c>
      <c r="E981" s="726">
        <v>44</v>
      </c>
      <c r="F981" s="728" t="s">
        <v>1701</v>
      </c>
      <c r="G981" s="728" t="s">
        <v>1701</v>
      </c>
      <c r="H981" s="728" t="s">
        <v>1701</v>
      </c>
      <c r="I981" s="728" t="s">
        <v>1701</v>
      </c>
      <c r="J981" s="728" t="s">
        <v>1701</v>
      </c>
      <c r="K981" s="728" t="s">
        <v>1701</v>
      </c>
      <c r="L981" s="731" t="s">
        <v>1701</v>
      </c>
      <c r="M981" s="728" t="s">
        <v>1701</v>
      </c>
      <c r="N981" s="728" t="s">
        <v>1701</v>
      </c>
      <c r="O981" s="728" t="s">
        <v>1701</v>
      </c>
      <c r="P981" s="728" t="s">
        <v>1701</v>
      </c>
      <c r="Q981" s="728" t="s">
        <v>1701</v>
      </c>
    </row>
    <row r="982" spans="1:17" ht="9" customHeight="1">
      <c r="B982" s="723"/>
      <c r="C982" s="723"/>
      <c r="D982" s="709" t="s">
        <v>1696</v>
      </c>
      <c r="E982" s="726">
        <v>2</v>
      </c>
      <c r="F982" s="728" t="s">
        <v>1701</v>
      </c>
      <c r="G982" s="728" t="s">
        <v>1701</v>
      </c>
      <c r="H982" s="728" t="s">
        <v>1701</v>
      </c>
      <c r="I982" s="728" t="s">
        <v>1701</v>
      </c>
      <c r="J982" s="728" t="s">
        <v>1701</v>
      </c>
      <c r="K982" s="728" t="s">
        <v>1701</v>
      </c>
      <c r="L982" s="731" t="s">
        <v>1701</v>
      </c>
      <c r="M982" s="728" t="s">
        <v>1701</v>
      </c>
      <c r="N982" s="728" t="s">
        <v>1701</v>
      </c>
      <c r="O982" s="728" t="s">
        <v>1701</v>
      </c>
      <c r="P982" s="728" t="s">
        <v>1701</v>
      </c>
      <c r="Q982" s="728" t="s">
        <v>1701</v>
      </c>
    </row>
    <row r="983" spans="1:17" ht="9" customHeight="1">
      <c r="B983" s="723"/>
      <c r="C983" s="723"/>
      <c r="D983" s="709" t="s">
        <v>1697</v>
      </c>
      <c r="E983" s="726">
        <v>46</v>
      </c>
      <c r="F983" s="728" t="s">
        <v>1701</v>
      </c>
      <c r="G983" s="728" t="s">
        <v>1701</v>
      </c>
      <c r="H983" s="728" t="s">
        <v>1701</v>
      </c>
      <c r="I983" s="728" t="s">
        <v>1701</v>
      </c>
      <c r="J983" s="728" t="s">
        <v>1701</v>
      </c>
      <c r="K983" s="728" t="s">
        <v>1701</v>
      </c>
      <c r="L983" s="731" t="s">
        <v>1701</v>
      </c>
      <c r="M983" s="728" t="s">
        <v>1701</v>
      </c>
      <c r="N983" s="728" t="s">
        <v>1701</v>
      </c>
      <c r="O983" s="728" t="s">
        <v>1701</v>
      </c>
      <c r="P983" s="728" t="s">
        <v>1701</v>
      </c>
      <c r="Q983" s="728" t="s">
        <v>1701</v>
      </c>
    </row>
    <row r="984" spans="1:17" ht="9" customHeight="1">
      <c r="B984" s="723"/>
      <c r="C984" s="723"/>
    </row>
    <row r="985" spans="1:17" ht="9" customHeight="1">
      <c r="B985" s="723"/>
      <c r="C985" s="723"/>
    </row>
    <row r="986" spans="1:17" s="43" customFormat="1" ht="9.75" customHeight="1">
      <c r="A986" s="440" t="s">
        <v>52</v>
      </c>
      <c r="D986" s="709"/>
      <c r="E986" s="726"/>
      <c r="F986" s="726"/>
      <c r="G986" s="726"/>
      <c r="H986" s="726"/>
      <c r="I986" s="726"/>
      <c r="J986" s="726"/>
      <c r="K986" s="726"/>
      <c r="L986" s="725"/>
      <c r="M986" s="726"/>
      <c r="N986" s="726"/>
      <c r="O986" s="726"/>
      <c r="P986" s="726"/>
      <c r="Q986" s="726"/>
    </row>
    <row r="987" spans="1:17" ht="18" customHeight="1">
      <c r="B987" s="723"/>
      <c r="C987" s="723" t="s">
        <v>1805</v>
      </c>
      <c r="D987" s="709" t="s">
        <v>1695</v>
      </c>
      <c r="E987" s="726">
        <v>147</v>
      </c>
      <c r="F987" s="726">
        <v>139</v>
      </c>
      <c r="G987" s="726">
        <v>19</v>
      </c>
      <c r="H987" s="726">
        <v>120</v>
      </c>
      <c r="I987" s="726">
        <v>8</v>
      </c>
      <c r="J987" s="726">
        <v>4</v>
      </c>
      <c r="K987" s="726">
        <v>4</v>
      </c>
      <c r="L987" s="725">
        <v>0</v>
      </c>
      <c r="M987" s="726">
        <v>132</v>
      </c>
      <c r="N987" s="726">
        <v>5</v>
      </c>
      <c r="O987" s="726">
        <v>10</v>
      </c>
      <c r="P987" s="726">
        <v>0</v>
      </c>
      <c r="Q987" s="726">
        <v>0</v>
      </c>
    </row>
    <row r="988" spans="1:17" ht="9" customHeight="1">
      <c r="B988" s="723"/>
      <c r="C988" s="723"/>
      <c r="D988" s="709" t="s">
        <v>1696</v>
      </c>
      <c r="E988" s="726">
        <v>39</v>
      </c>
      <c r="F988" s="726">
        <v>30</v>
      </c>
      <c r="G988" s="726">
        <v>3</v>
      </c>
      <c r="H988" s="726">
        <v>27</v>
      </c>
      <c r="I988" s="726">
        <v>9</v>
      </c>
      <c r="J988" s="726">
        <v>1</v>
      </c>
      <c r="K988" s="726">
        <v>6</v>
      </c>
      <c r="L988" s="725">
        <v>2</v>
      </c>
      <c r="M988" s="726">
        <v>33</v>
      </c>
      <c r="N988" s="726">
        <v>2</v>
      </c>
      <c r="O988" s="726">
        <v>2</v>
      </c>
      <c r="P988" s="726">
        <v>2</v>
      </c>
      <c r="Q988" s="726">
        <v>0</v>
      </c>
    </row>
    <row r="989" spans="1:17" ht="9" customHeight="1">
      <c r="B989" s="723"/>
      <c r="C989" s="723"/>
      <c r="D989" s="709" t="s">
        <v>1697</v>
      </c>
      <c r="E989" s="726">
        <v>186</v>
      </c>
      <c r="F989" s="726">
        <v>169</v>
      </c>
      <c r="G989" s="726">
        <v>22</v>
      </c>
      <c r="H989" s="726">
        <v>147</v>
      </c>
      <c r="I989" s="726">
        <v>17</v>
      </c>
      <c r="J989" s="726">
        <v>5</v>
      </c>
      <c r="K989" s="726">
        <v>10</v>
      </c>
      <c r="L989" s="725">
        <v>2</v>
      </c>
      <c r="M989" s="726">
        <v>165</v>
      </c>
      <c r="N989" s="726">
        <v>7</v>
      </c>
      <c r="O989" s="726">
        <v>12</v>
      </c>
      <c r="P989" s="726">
        <v>2</v>
      </c>
      <c r="Q989" s="726">
        <v>0</v>
      </c>
    </row>
    <row r="990" spans="1:17" ht="18" customHeight="1">
      <c r="B990" s="723"/>
      <c r="C990" s="723" t="s">
        <v>1806</v>
      </c>
      <c r="D990" s="709" t="s">
        <v>1695</v>
      </c>
      <c r="E990" s="726">
        <v>40</v>
      </c>
      <c r="F990" s="726">
        <v>37</v>
      </c>
      <c r="G990" s="726">
        <v>0</v>
      </c>
      <c r="H990" s="726">
        <v>37</v>
      </c>
      <c r="I990" s="726">
        <v>3</v>
      </c>
      <c r="J990" s="726">
        <v>0</v>
      </c>
      <c r="K990" s="726">
        <v>2</v>
      </c>
      <c r="L990" s="725">
        <v>1</v>
      </c>
      <c r="M990" s="728" t="s">
        <v>1701</v>
      </c>
      <c r="N990" s="728" t="s">
        <v>1701</v>
      </c>
      <c r="O990" s="728" t="s">
        <v>1701</v>
      </c>
      <c r="P990" s="728" t="s">
        <v>1701</v>
      </c>
      <c r="Q990" s="728" t="s">
        <v>1701</v>
      </c>
    </row>
    <row r="991" spans="1:17" ht="9" customHeight="1">
      <c r="B991" s="723"/>
      <c r="C991" s="723"/>
      <c r="D991" s="709" t="s">
        <v>1696</v>
      </c>
      <c r="E991" s="726">
        <v>5</v>
      </c>
      <c r="F991" s="726">
        <v>3</v>
      </c>
      <c r="G991" s="726">
        <v>0</v>
      </c>
      <c r="H991" s="726">
        <v>3</v>
      </c>
      <c r="I991" s="726">
        <v>2</v>
      </c>
      <c r="J991" s="726">
        <v>0</v>
      </c>
      <c r="K991" s="726">
        <v>1</v>
      </c>
      <c r="L991" s="725">
        <v>1</v>
      </c>
      <c r="M991" s="728" t="s">
        <v>1701</v>
      </c>
      <c r="N991" s="728" t="s">
        <v>1701</v>
      </c>
      <c r="O991" s="728" t="s">
        <v>1701</v>
      </c>
      <c r="P991" s="728" t="s">
        <v>1701</v>
      </c>
      <c r="Q991" s="728" t="s">
        <v>1701</v>
      </c>
    </row>
    <row r="992" spans="1:17" ht="9" customHeight="1">
      <c r="B992" s="723"/>
      <c r="C992" s="723"/>
      <c r="D992" s="709" t="s">
        <v>1697</v>
      </c>
      <c r="E992" s="726">
        <v>45</v>
      </c>
      <c r="F992" s="726">
        <v>40</v>
      </c>
      <c r="G992" s="726">
        <v>0</v>
      </c>
      <c r="H992" s="726">
        <v>40</v>
      </c>
      <c r="I992" s="726">
        <v>5</v>
      </c>
      <c r="J992" s="726">
        <v>0</v>
      </c>
      <c r="K992" s="726">
        <v>3</v>
      </c>
      <c r="L992" s="725">
        <v>2</v>
      </c>
      <c r="M992" s="728" t="s">
        <v>1701</v>
      </c>
      <c r="N992" s="728" t="s">
        <v>1701</v>
      </c>
      <c r="O992" s="728" t="s">
        <v>1701</v>
      </c>
      <c r="P992" s="728" t="s">
        <v>1701</v>
      </c>
      <c r="Q992" s="728" t="s">
        <v>1701</v>
      </c>
    </row>
    <row r="993" spans="2:17" ht="18" customHeight="1">
      <c r="B993" s="723"/>
      <c r="C993" s="730" t="s">
        <v>1800</v>
      </c>
      <c r="D993" s="709" t="s">
        <v>1695</v>
      </c>
      <c r="E993" s="726">
        <v>268</v>
      </c>
      <c r="F993" s="726">
        <v>249</v>
      </c>
      <c r="G993" s="726">
        <v>74</v>
      </c>
      <c r="H993" s="726">
        <v>175</v>
      </c>
      <c r="I993" s="726">
        <v>19</v>
      </c>
      <c r="J993" s="726">
        <v>5</v>
      </c>
      <c r="K993" s="726">
        <v>8</v>
      </c>
      <c r="L993" s="725">
        <v>6</v>
      </c>
      <c r="M993" s="726">
        <v>248</v>
      </c>
      <c r="N993" s="726">
        <v>8</v>
      </c>
      <c r="O993" s="726">
        <v>10</v>
      </c>
      <c r="P993" s="726">
        <v>1</v>
      </c>
      <c r="Q993" s="726">
        <v>1</v>
      </c>
    </row>
    <row r="994" spans="2:17" ht="9" customHeight="1">
      <c r="B994" s="723"/>
      <c r="C994" s="723"/>
      <c r="D994" s="709" t="s">
        <v>1696</v>
      </c>
      <c r="E994" s="726">
        <v>51</v>
      </c>
      <c r="F994" s="726">
        <v>34</v>
      </c>
      <c r="G994" s="726">
        <v>3</v>
      </c>
      <c r="H994" s="726">
        <v>31</v>
      </c>
      <c r="I994" s="726">
        <v>17</v>
      </c>
      <c r="J994" s="726">
        <v>2</v>
      </c>
      <c r="K994" s="726">
        <v>7</v>
      </c>
      <c r="L994" s="725">
        <v>8</v>
      </c>
      <c r="M994" s="726">
        <v>45</v>
      </c>
      <c r="N994" s="726">
        <v>2</v>
      </c>
      <c r="O994" s="726">
        <v>2</v>
      </c>
      <c r="P994" s="726">
        <v>2</v>
      </c>
      <c r="Q994" s="726">
        <v>0</v>
      </c>
    </row>
    <row r="995" spans="2:17" ht="9" customHeight="1">
      <c r="B995" s="723"/>
      <c r="C995" s="723"/>
      <c r="D995" s="709" t="s">
        <v>1697</v>
      </c>
      <c r="E995" s="726">
        <v>319</v>
      </c>
      <c r="F995" s="726">
        <v>283</v>
      </c>
      <c r="G995" s="726">
        <v>77</v>
      </c>
      <c r="H995" s="726">
        <v>206</v>
      </c>
      <c r="I995" s="726">
        <v>36</v>
      </c>
      <c r="J995" s="726">
        <v>7</v>
      </c>
      <c r="K995" s="726">
        <v>15</v>
      </c>
      <c r="L995" s="725">
        <v>14</v>
      </c>
      <c r="M995" s="726">
        <v>293</v>
      </c>
      <c r="N995" s="726">
        <v>10</v>
      </c>
      <c r="O995" s="726">
        <v>12</v>
      </c>
      <c r="P995" s="726">
        <v>3</v>
      </c>
      <c r="Q995" s="726">
        <v>1</v>
      </c>
    </row>
    <row r="996" spans="2:17" ht="18" customHeight="1">
      <c r="B996" s="76" t="s">
        <v>677</v>
      </c>
      <c r="C996" s="723"/>
    </row>
    <row r="997" spans="2:17" ht="27" customHeight="1">
      <c r="B997" s="723"/>
      <c r="C997" s="723" t="s">
        <v>1807</v>
      </c>
      <c r="D997" s="709" t="s">
        <v>1695</v>
      </c>
      <c r="E997" s="726">
        <v>584</v>
      </c>
      <c r="F997" s="726">
        <v>569</v>
      </c>
      <c r="G997" s="726">
        <v>569</v>
      </c>
      <c r="H997" s="726">
        <v>0</v>
      </c>
      <c r="I997" s="726">
        <v>15</v>
      </c>
      <c r="J997" s="726">
        <v>1</v>
      </c>
      <c r="K997" s="726">
        <v>5</v>
      </c>
      <c r="L997" s="725">
        <v>9</v>
      </c>
      <c r="M997" s="728" t="s">
        <v>1701</v>
      </c>
      <c r="N997" s="728" t="s">
        <v>1701</v>
      </c>
      <c r="O997" s="728" t="s">
        <v>1701</v>
      </c>
      <c r="P997" s="728" t="s">
        <v>1701</v>
      </c>
      <c r="Q997" s="728" t="s">
        <v>1701</v>
      </c>
    </row>
    <row r="998" spans="2:17" ht="9" customHeight="1">
      <c r="B998" s="723"/>
      <c r="C998" s="723"/>
      <c r="D998" s="709" t="s">
        <v>1696</v>
      </c>
      <c r="E998" s="726">
        <v>58</v>
      </c>
      <c r="F998" s="726">
        <v>43</v>
      </c>
      <c r="G998" s="726">
        <v>43</v>
      </c>
      <c r="H998" s="726">
        <v>0</v>
      </c>
      <c r="I998" s="726">
        <v>15</v>
      </c>
      <c r="J998" s="726">
        <v>0</v>
      </c>
      <c r="K998" s="726">
        <v>4</v>
      </c>
      <c r="L998" s="725">
        <v>11</v>
      </c>
      <c r="M998" s="728" t="s">
        <v>1701</v>
      </c>
      <c r="N998" s="728" t="s">
        <v>1701</v>
      </c>
      <c r="O998" s="728" t="s">
        <v>1701</v>
      </c>
      <c r="P998" s="728" t="s">
        <v>1701</v>
      </c>
      <c r="Q998" s="728" t="s">
        <v>1701</v>
      </c>
    </row>
    <row r="999" spans="2:17" ht="9" customHeight="1">
      <c r="B999" s="723"/>
      <c r="C999" s="723"/>
      <c r="D999" s="709" t="s">
        <v>1697</v>
      </c>
      <c r="E999" s="726">
        <v>642</v>
      </c>
      <c r="F999" s="726">
        <v>612</v>
      </c>
      <c r="G999" s="726">
        <v>612</v>
      </c>
      <c r="H999" s="726">
        <v>0</v>
      </c>
      <c r="I999" s="726">
        <v>30</v>
      </c>
      <c r="J999" s="726">
        <v>1</v>
      </c>
      <c r="K999" s="726">
        <v>9</v>
      </c>
      <c r="L999" s="725">
        <v>20</v>
      </c>
      <c r="M999" s="728" t="s">
        <v>1701</v>
      </c>
      <c r="N999" s="728" t="s">
        <v>1701</v>
      </c>
      <c r="O999" s="728" t="s">
        <v>1701</v>
      </c>
      <c r="P999" s="728" t="s">
        <v>1701</v>
      </c>
      <c r="Q999" s="728" t="s">
        <v>1701</v>
      </c>
    </row>
    <row r="1000" spans="2:17" ht="18" customHeight="1">
      <c r="B1000" s="723"/>
      <c r="C1000" s="729" t="s">
        <v>1808</v>
      </c>
      <c r="D1000" s="709" t="s">
        <v>1695</v>
      </c>
      <c r="E1000" s="726">
        <v>281</v>
      </c>
      <c r="F1000" s="726">
        <v>258</v>
      </c>
      <c r="G1000" s="726">
        <v>0</v>
      </c>
      <c r="H1000" s="726">
        <v>258</v>
      </c>
      <c r="I1000" s="726">
        <v>23</v>
      </c>
      <c r="J1000" s="726">
        <v>2</v>
      </c>
      <c r="K1000" s="726">
        <v>9</v>
      </c>
      <c r="L1000" s="725">
        <v>12</v>
      </c>
      <c r="M1000" s="728" t="s">
        <v>1701</v>
      </c>
      <c r="N1000" s="728" t="s">
        <v>1701</v>
      </c>
      <c r="O1000" s="728" t="s">
        <v>1701</v>
      </c>
      <c r="P1000" s="728" t="s">
        <v>1701</v>
      </c>
      <c r="Q1000" s="728" t="s">
        <v>1701</v>
      </c>
    </row>
    <row r="1001" spans="2:17" ht="9" customHeight="1">
      <c r="B1001" s="723"/>
      <c r="C1001" s="723"/>
      <c r="D1001" s="709" t="s">
        <v>1696</v>
      </c>
      <c r="E1001" s="726">
        <v>51</v>
      </c>
      <c r="F1001" s="726">
        <v>39</v>
      </c>
      <c r="G1001" s="726">
        <v>0</v>
      </c>
      <c r="H1001" s="726">
        <v>39</v>
      </c>
      <c r="I1001" s="726">
        <v>12</v>
      </c>
      <c r="J1001" s="726">
        <v>2</v>
      </c>
      <c r="K1001" s="726">
        <v>7</v>
      </c>
      <c r="L1001" s="725">
        <v>3</v>
      </c>
      <c r="M1001" s="728" t="s">
        <v>1701</v>
      </c>
      <c r="N1001" s="728" t="s">
        <v>1701</v>
      </c>
      <c r="O1001" s="728" t="s">
        <v>1701</v>
      </c>
      <c r="P1001" s="728" t="s">
        <v>1701</v>
      </c>
      <c r="Q1001" s="728" t="s">
        <v>1701</v>
      </c>
    </row>
    <row r="1002" spans="2:17" ht="9" customHeight="1">
      <c r="B1002" s="723"/>
      <c r="C1002" s="723"/>
      <c r="D1002" s="709" t="s">
        <v>1697</v>
      </c>
      <c r="E1002" s="726">
        <v>332</v>
      </c>
      <c r="F1002" s="726">
        <v>297</v>
      </c>
      <c r="G1002" s="726">
        <v>0</v>
      </c>
      <c r="H1002" s="726">
        <v>297</v>
      </c>
      <c r="I1002" s="726">
        <v>35</v>
      </c>
      <c r="J1002" s="726">
        <v>4</v>
      </c>
      <c r="K1002" s="726">
        <v>16</v>
      </c>
      <c r="L1002" s="725">
        <v>15</v>
      </c>
      <c r="M1002" s="728" t="s">
        <v>1701</v>
      </c>
      <c r="N1002" s="728" t="s">
        <v>1701</v>
      </c>
      <c r="O1002" s="728" t="s">
        <v>1701</v>
      </c>
      <c r="P1002" s="728" t="s">
        <v>1701</v>
      </c>
      <c r="Q1002" s="728" t="s">
        <v>1701</v>
      </c>
    </row>
    <row r="1003" spans="2:17" ht="18" customHeight="1">
      <c r="B1003" s="723"/>
      <c r="C1003" s="729" t="s">
        <v>1809</v>
      </c>
      <c r="D1003" s="709" t="s">
        <v>1695</v>
      </c>
      <c r="E1003" s="726">
        <v>1668</v>
      </c>
      <c r="F1003" s="726">
        <v>1447</v>
      </c>
      <c r="G1003" s="726">
        <v>1447</v>
      </c>
      <c r="H1003" s="726">
        <v>0</v>
      </c>
      <c r="I1003" s="726">
        <v>221</v>
      </c>
      <c r="J1003" s="726">
        <v>23</v>
      </c>
      <c r="K1003" s="726">
        <v>130</v>
      </c>
      <c r="L1003" s="725">
        <v>68</v>
      </c>
      <c r="M1003" s="726">
        <v>1534</v>
      </c>
      <c r="N1003" s="726">
        <v>79</v>
      </c>
      <c r="O1003" s="726">
        <v>32</v>
      </c>
      <c r="P1003" s="726">
        <v>7</v>
      </c>
      <c r="Q1003" s="726">
        <v>16</v>
      </c>
    </row>
    <row r="1004" spans="2:17" ht="9" customHeight="1">
      <c r="B1004" s="723"/>
      <c r="C1004" s="723"/>
      <c r="D1004" s="709" t="s">
        <v>1696</v>
      </c>
      <c r="E1004" s="726">
        <v>425</v>
      </c>
      <c r="F1004" s="726">
        <v>233</v>
      </c>
      <c r="G1004" s="726">
        <v>233</v>
      </c>
      <c r="H1004" s="726">
        <v>0</v>
      </c>
      <c r="I1004" s="726">
        <v>192</v>
      </c>
      <c r="J1004" s="726">
        <v>31</v>
      </c>
      <c r="K1004" s="726">
        <v>110</v>
      </c>
      <c r="L1004" s="725">
        <v>51</v>
      </c>
      <c r="M1004" s="726">
        <v>378</v>
      </c>
      <c r="N1004" s="726">
        <v>29</v>
      </c>
      <c r="O1004" s="726">
        <v>6</v>
      </c>
      <c r="P1004" s="726">
        <v>8</v>
      </c>
      <c r="Q1004" s="726">
        <v>4</v>
      </c>
    </row>
    <row r="1005" spans="2:17" ht="9" customHeight="1">
      <c r="B1005" s="723"/>
      <c r="C1005" s="723"/>
      <c r="D1005" s="709" t="s">
        <v>1697</v>
      </c>
      <c r="E1005" s="726">
        <v>2093</v>
      </c>
      <c r="F1005" s="726">
        <v>1680</v>
      </c>
      <c r="G1005" s="726">
        <v>1680</v>
      </c>
      <c r="H1005" s="726">
        <v>0</v>
      </c>
      <c r="I1005" s="726">
        <v>413</v>
      </c>
      <c r="J1005" s="726">
        <v>54</v>
      </c>
      <c r="K1005" s="726">
        <v>240</v>
      </c>
      <c r="L1005" s="725">
        <v>119</v>
      </c>
      <c r="M1005" s="726">
        <v>1912</v>
      </c>
      <c r="N1005" s="726">
        <v>108</v>
      </c>
      <c r="O1005" s="726">
        <v>38</v>
      </c>
      <c r="P1005" s="726">
        <v>15</v>
      </c>
      <c r="Q1005" s="726">
        <v>20</v>
      </c>
    </row>
    <row r="1006" spans="2:17" ht="18" customHeight="1">
      <c r="B1006" s="723"/>
      <c r="C1006" s="729" t="s">
        <v>1810</v>
      </c>
      <c r="D1006" s="709" t="s">
        <v>1695</v>
      </c>
      <c r="E1006" s="726">
        <v>18082</v>
      </c>
      <c r="F1006" s="726">
        <v>13840</v>
      </c>
      <c r="G1006" s="726">
        <v>1</v>
      </c>
      <c r="H1006" s="726">
        <v>13839</v>
      </c>
      <c r="I1006" s="726">
        <v>4242</v>
      </c>
      <c r="J1006" s="726">
        <v>670</v>
      </c>
      <c r="K1006" s="726">
        <v>2285</v>
      </c>
      <c r="L1006" s="725">
        <v>1287</v>
      </c>
      <c r="M1006" s="726">
        <v>5470</v>
      </c>
      <c r="N1006" s="726">
        <v>8802</v>
      </c>
      <c r="O1006" s="726">
        <v>2400</v>
      </c>
      <c r="P1006" s="726">
        <v>65</v>
      </c>
      <c r="Q1006" s="726">
        <v>1345</v>
      </c>
    </row>
    <row r="1007" spans="2:17" ht="9" customHeight="1">
      <c r="B1007" s="723"/>
      <c r="C1007" s="723"/>
      <c r="D1007" s="709" t="s">
        <v>1696</v>
      </c>
      <c r="E1007" s="726">
        <v>5135</v>
      </c>
      <c r="F1007" s="726">
        <v>2828</v>
      </c>
      <c r="G1007" s="726">
        <v>0</v>
      </c>
      <c r="H1007" s="726">
        <v>2828</v>
      </c>
      <c r="I1007" s="726">
        <v>2307</v>
      </c>
      <c r="J1007" s="726">
        <v>369</v>
      </c>
      <c r="K1007" s="726">
        <v>1214</v>
      </c>
      <c r="L1007" s="725">
        <v>724</v>
      </c>
      <c r="M1007" s="726">
        <v>1765</v>
      </c>
      <c r="N1007" s="726">
        <v>2461</v>
      </c>
      <c r="O1007" s="726">
        <v>562</v>
      </c>
      <c r="P1007" s="726">
        <v>31</v>
      </c>
      <c r="Q1007" s="726">
        <v>316</v>
      </c>
    </row>
    <row r="1008" spans="2:17" ht="9" customHeight="1">
      <c r="B1008" s="723"/>
      <c r="C1008" s="723"/>
      <c r="D1008" s="709" t="s">
        <v>1697</v>
      </c>
      <c r="E1008" s="726">
        <v>23217</v>
      </c>
      <c r="F1008" s="726">
        <v>16668</v>
      </c>
      <c r="G1008" s="726">
        <v>1</v>
      </c>
      <c r="H1008" s="726">
        <v>16667</v>
      </c>
      <c r="I1008" s="726">
        <v>6549</v>
      </c>
      <c r="J1008" s="726">
        <v>1039</v>
      </c>
      <c r="K1008" s="726">
        <v>3499</v>
      </c>
      <c r="L1008" s="725">
        <v>2011</v>
      </c>
      <c r="M1008" s="726">
        <v>7235</v>
      </c>
      <c r="N1008" s="726">
        <v>11263</v>
      </c>
      <c r="O1008" s="726">
        <v>2962</v>
      </c>
      <c r="P1008" s="726">
        <v>96</v>
      </c>
      <c r="Q1008" s="726">
        <v>1661</v>
      </c>
    </row>
    <row r="1009" spans="2:17" ht="18" customHeight="1">
      <c r="B1009" s="723"/>
      <c r="C1009" s="723" t="s">
        <v>1811</v>
      </c>
      <c r="D1009" s="709" t="s">
        <v>1695</v>
      </c>
      <c r="E1009" s="726">
        <v>768</v>
      </c>
      <c r="F1009" s="726">
        <v>503</v>
      </c>
      <c r="G1009" s="726">
        <v>41</v>
      </c>
      <c r="H1009" s="726">
        <v>462</v>
      </c>
      <c r="I1009" s="726">
        <v>265</v>
      </c>
      <c r="J1009" s="726">
        <v>35</v>
      </c>
      <c r="K1009" s="726">
        <v>154</v>
      </c>
      <c r="L1009" s="725">
        <v>76</v>
      </c>
      <c r="M1009" s="726">
        <v>268</v>
      </c>
      <c r="N1009" s="726">
        <v>355</v>
      </c>
      <c r="O1009" s="726">
        <v>131</v>
      </c>
      <c r="P1009" s="726">
        <v>9</v>
      </c>
      <c r="Q1009" s="726">
        <v>5</v>
      </c>
    </row>
    <row r="1010" spans="2:17" ht="9" customHeight="1">
      <c r="B1010" s="723"/>
      <c r="C1010" s="723"/>
      <c r="D1010" s="709" t="s">
        <v>1696</v>
      </c>
      <c r="E1010" s="726">
        <v>244</v>
      </c>
      <c r="F1010" s="726">
        <v>111</v>
      </c>
      <c r="G1010" s="726">
        <v>14</v>
      </c>
      <c r="H1010" s="726">
        <v>97</v>
      </c>
      <c r="I1010" s="726">
        <v>133</v>
      </c>
      <c r="J1010" s="726">
        <v>14</v>
      </c>
      <c r="K1010" s="726">
        <v>90</v>
      </c>
      <c r="L1010" s="725">
        <v>29</v>
      </c>
      <c r="M1010" s="726">
        <v>98</v>
      </c>
      <c r="N1010" s="726">
        <v>98</v>
      </c>
      <c r="O1010" s="726">
        <v>30</v>
      </c>
      <c r="P1010" s="726">
        <v>10</v>
      </c>
      <c r="Q1010" s="726">
        <v>8</v>
      </c>
    </row>
    <row r="1011" spans="2:17" ht="9" customHeight="1">
      <c r="B1011" s="723"/>
      <c r="C1011" s="723"/>
      <c r="D1011" s="709" t="s">
        <v>1697</v>
      </c>
      <c r="E1011" s="726">
        <v>1012</v>
      </c>
      <c r="F1011" s="726">
        <v>614</v>
      </c>
      <c r="G1011" s="726">
        <v>55</v>
      </c>
      <c r="H1011" s="726">
        <v>559</v>
      </c>
      <c r="I1011" s="726">
        <v>398</v>
      </c>
      <c r="J1011" s="726">
        <v>49</v>
      </c>
      <c r="K1011" s="726">
        <v>244</v>
      </c>
      <c r="L1011" s="725">
        <v>105</v>
      </c>
      <c r="M1011" s="726">
        <v>366</v>
      </c>
      <c r="N1011" s="726">
        <v>453</v>
      </c>
      <c r="O1011" s="726">
        <v>161</v>
      </c>
      <c r="P1011" s="726">
        <v>19</v>
      </c>
      <c r="Q1011" s="726">
        <v>13</v>
      </c>
    </row>
    <row r="1012" spans="2:17" ht="18" customHeight="1">
      <c r="B1012" s="723"/>
      <c r="C1012" s="730" t="s">
        <v>1800</v>
      </c>
      <c r="D1012" s="709" t="s">
        <v>1695</v>
      </c>
      <c r="E1012" s="726">
        <v>21383</v>
      </c>
      <c r="F1012" s="726">
        <v>16617</v>
      </c>
      <c r="G1012" s="726">
        <v>2058</v>
      </c>
      <c r="H1012" s="726">
        <v>14559</v>
      </c>
      <c r="I1012" s="726">
        <v>4766</v>
      </c>
      <c r="J1012" s="726">
        <v>731</v>
      </c>
      <c r="K1012" s="726">
        <v>2583</v>
      </c>
      <c r="L1012" s="725">
        <v>1452</v>
      </c>
      <c r="M1012" s="726">
        <v>8133</v>
      </c>
      <c r="N1012" s="726">
        <v>9237</v>
      </c>
      <c r="O1012" s="726">
        <v>2566</v>
      </c>
      <c r="P1012" s="726">
        <v>81</v>
      </c>
      <c r="Q1012" s="726">
        <v>1366</v>
      </c>
    </row>
    <row r="1013" spans="2:17" ht="9" customHeight="1">
      <c r="B1013" s="723"/>
      <c r="C1013" s="723"/>
      <c r="D1013" s="709" t="s">
        <v>1696</v>
      </c>
      <c r="E1013" s="726">
        <v>5913</v>
      </c>
      <c r="F1013" s="726">
        <v>3254</v>
      </c>
      <c r="G1013" s="726">
        <v>290</v>
      </c>
      <c r="H1013" s="726">
        <v>2964</v>
      </c>
      <c r="I1013" s="726">
        <v>2659</v>
      </c>
      <c r="J1013" s="726">
        <v>416</v>
      </c>
      <c r="K1013" s="726">
        <v>1425</v>
      </c>
      <c r="L1013" s="725">
        <v>818</v>
      </c>
      <c r="M1013" s="726">
        <v>2347</v>
      </c>
      <c r="N1013" s="726">
        <v>2590</v>
      </c>
      <c r="O1013" s="726">
        <v>598</v>
      </c>
      <c r="P1013" s="726">
        <v>49</v>
      </c>
      <c r="Q1013" s="726">
        <v>329</v>
      </c>
    </row>
    <row r="1014" spans="2:17" ht="9" customHeight="1">
      <c r="B1014" s="723"/>
      <c r="C1014" s="723"/>
      <c r="D1014" s="709" t="s">
        <v>1697</v>
      </c>
      <c r="E1014" s="726">
        <v>27296</v>
      </c>
      <c r="F1014" s="726">
        <v>19871</v>
      </c>
      <c r="G1014" s="726">
        <v>2348</v>
      </c>
      <c r="H1014" s="726">
        <v>17523</v>
      </c>
      <c r="I1014" s="726">
        <v>7425</v>
      </c>
      <c r="J1014" s="726">
        <v>1147</v>
      </c>
      <c r="K1014" s="726">
        <v>4008</v>
      </c>
      <c r="L1014" s="725">
        <v>2270</v>
      </c>
      <c r="M1014" s="726">
        <v>10480</v>
      </c>
      <c r="N1014" s="726">
        <v>11827</v>
      </c>
      <c r="O1014" s="726">
        <v>3164</v>
      </c>
      <c r="P1014" s="726">
        <v>130</v>
      </c>
      <c r="Q1014" s="726">
        <v>1695</v>
      </c>
    </row>
    <row r="1015" spans="2:17" ht="18" customHeight="1">
      <c r="B1015" s="76" t="s">
        <v>684</v>
      </c>
      <c r="C1015" s="723"/>
    </row>
    <row r="1016" spans="2:17" ht="27" customHeight="1">
      <c r="B1016" s="723"/>
      <c r="C1016" s="723" t="s">
        <v>1812</v>
      </c>
      <c r="D1016" s="709" t="s">
        <v>1695</v>
      </c>
      <c r="E1016" s="726">
        <v>229</v>
      </c>
      <c r="F1016" s="726">
        <v>198</v>
      </c>
      <c r="G1016" s="726">
        <v>68</v>
      </c>
      <c r="H1016" s="726">
        <v>130</v>
      </c>
      <c r="I1016" s="726">
        <v>31</v>
      </c>
      <c r="J1016" s="726">
        <v>4</v>
      </c>
      <c r="K1016" s="726">
        <v>13</v>
      </c>
      <c r="L1016" s="725">
        <v>14</v>
      </c>
      <c r="M1016" s="726">
        <v>152</v>
      </c>
      <c r="N1016" s="726">
        <v>65</v>
      </c>
      <c r="O1016" s="726">
        <v>10</v>
      </c>
      <c r="P1016" s="726">
        <v>1</v>
      </c>
      <c r="Q1016" s="726">
        <v>1</v>
      </c>
    </row>
    <row r="1017" spans="2:17" ht="9" customHeight="1">
      <c r="B1017" s="723"/>
      <c r="C1017" s="723"/>
      <c r="D1017" s="709" t="s">
        <v>1696</v>
      </c>
      <c r="E1017" s="726">
        <v>62</v>
      </c>
      <c r="F1017" s="726">
        <v>28</v>
      </c>
      <c r="G1017" s="726">
        <v>6</v>
      </c>
      <c r="H1017" s="726">
        <v>22</v>
      </c>
      <c r="I1017" s="726">
        <v>34</v>
      </c>
      <c r="J1017" s="726">
        <v>1</v>
      </c>
      <c r="K1017" s="726">
        <v>23</v>
      </c>
      <c r="L1017" s="725">
        <v>10</v>
      </c>
      <c r="M1017" s="726">
        <v>49</v>
      </c>
      <c r="N1017" s="726">
        <v>12</v>
      </c>
      <c r="O1017" s="726">
        <v>1</v>
      </c>
      <c r="P1017" s="726">
        <v>0</v>
      </c>
      <c r="Q1017" s="726">
        <v>0</v>
      </c>
    </row>
    <row r="1018" spans="2:17" ht="9" customHeight="1">
      <c r="B1018" s="723"/>
      <c r="C1018" s="723"/>
      <c r="D1018" s="709" t="s">
        <v>1697</v>
      </c>
      <c r="E1018" s="726">
        <v>291</v>
      </c>
      <c r="F1018" s="726">
        <v>226</v>
      </c>
      <c r="G1018" s="726">
        <v>74</v>
      </c>
      <c r="H1018" s="726">
        <v>152</v>
      </c>
      <c r="I1018" s="726">
        <v>65</v>
      </c>
      <c r="J1018" s="726">
        <v>5</v>
      </c>
      <c r="K1018" s="726">
        <v>36</v>
      </c>
      <c r="L1018" s="725">
        <v>24</v>
      </c>
      <c r="M1018" s="726">
        <v>201</v>
      </c>
      <c r="N1018" s="726">
        <v>77</v>
      </c>
      <c r="O1018" s="726">
        <v>11</v>
      </c>
      <c r="P1018" s="726">
        <v>1</v>
      </c>
      <c r="Q1018" s="726">
        <v>1</v>
      </c>
    </row>
    <row r="1019" spans="2:17" ht="18" customHeight="1">
      <c r="B1019" s="723"/>
      <c r="C1019" s="723" t="s">
        <v>1813</v>
      </c>
      <c r="D1019" s="709" t="s">
        <v>1695</v>
      </c>
      <c r="E1019" s="726">
        <v>25</v>
      </c>
      <c r="F1019" s="728" t="s">
        <v>1701</v>
      </c>
      <c r="G1019" s="728" t="s">
        <v>1701</v>
      </c>
      <c r="H1019" s="728" t="s">
        <v>1701</v>
      </c>
      <c r="I1019" s="728" t="s">
        <v>1701</v>
      </c>
      <c r="J1019" s="728" t="s">
        <v>1701</v>
      </c>
      <c r="K1019" s="728" t="s">
        <v>1701</v>
      </c>
      <c r="L1019" s="731" t="s">
        <v>1701</v>
      </c>
      <c r="M1019" s="728" t="s">
        <v>1701</v>
      </c>
      <c r="N1019" s="728" t="s">
        <v>1701</v>
      </c>
      <c r="O1019" s="728" t="s">
        <v>1701</v>
      </c>
      <c r="P1019" s="728" t="s">
        <v>1701</v>
      </c>
      <c r="Q1019" s="728" t="s">
        <v>1701</v>
      </c>
    </row>
    <row r="1020" spans="2:17" ht="9" customHeight="1">
      <c r="B1020" s="723"/>
      <c r="C1020" s="723"/>
      <c r="D1020" s="709" t="s">
        <v>1696</v>
      </c>
      <c r="E1020" s="726">
        <v>1</v>
      </c>
      <c r="F1020" s="728" t="s">
        <v>1701</v>
      </c>
      <c r="G1020" s="728" t="s">
        <v>1701</v>
      </c>
      <c r="H1020" s="728" t="s">
        <v>1701</v>
      </c>
      <c r="I1020" s="728" t="s">
        <v>1701</v>
      </c>
      <c r="J1020" s="728" t="s">
        <v>1701</v>
      </c>
      <c r="K1020" s="728" t="s">
        <v>1701</v>
      </c>
      <c r="L1020" s="731" t="s">
        <v>1701</v>
      </c>
      <c r="M1020" s="728" t="s">
        <v>1701</v>
      </c>
      <c r="N1020" s="728" t="s">
        <v>1701</v>
      </c>
      <c r="O1020" s="728" t="s">
        <v>1701</v>
      </c>
      <c r="P1020" s="728" t="s">
        <v>1701</v>
      </c>
      <c r="Q1020" s="728" t="s">
        <v>1701</v>
      </c>
    </row>
    <row r="1021" spans="2:17" ht="9" customHeight="1">
      <c r="B1021" s="723"/>
      <c r="C1021" s="723"/>
      <c r="D1021" s="709" t="s">
        <v>1697</v>
      </c>
      <c r="E1021" s="726">
        <v>26</v>
      </c>
      <c r="F1021" s="728" t="s">
        <v>1701</v>
      </c>
      <c r="G1021" s="728" t="s">
        <v>1701</v>
      </c>
      <c r="H1021" s="728" t="s">
        <v>1701</v>
      </c>
      <c r="I1021" s="728" t="s">
        <v>1701</v>
      </c>
      <c r="J1021" s="728" t="s">
        <v>1701</v>
      </c>
      <c r="K1021" s="728" t="s">
        <v>1701</v>
      </c>
      <c r="L1021" s="731" t="s">
        <v>1701</v>
      </c>
      <c r="M1021" s="728" t="s">
        <v>1701</v>
      </c>
      <c r="N1021" s="728" t="s">
        <v>1701</v>
      </c>
      <c r="O1021" s="728" t="s">
        <v>1701</v>
      </c>
      <c r="P1021" s="728" t="s">
        <v>1701</v>
      </c>
      <c r="Q1021" s="728" t="s">
        <v>1701</v>
      </c>
    </row>
    <row r="1022" spans="2:17" ht="18" customHeight="1">
      <c r="B1022" s="723"/>
      <c r="C1022" s="723" t="s">
        <v>1814</v>
      </c>
      <c r="D1022" s="709" t="s">
        <v>1695</v>
      </c>
      <c r="E1022" s="726">
        <v>1</v>
      </c>
      <c r="F1022" s="728" t="s">
        <v>1701</v>
      </c>
      <c r="G1022" s="728" t="s">
        <v>1701</v>
      </c>
      <c r="H1022" s="728" t="s">
        <v>1701</v>
      </c>
      <c r="I1022" s="728" t="s">
        <v>1701</v>
      </c>
      <c r="J1022" s="728" t="s">
        <v>1701</v>
      </c>
      <c r="K1022" s="728" t="s">
        <v>1701</v>
      </c>
      <c r="L1022" s="731" t="s">
        <v>1701</v>
      </c>
      <c r="M1022" s="728" t="s">
        <v>1701</v>
      </c>
      <c r="N1022" s="728" t="s">
        <v>1701</v>
      </c>
      <c r="O1022" s="728" t="s">
        <v>1701</v>
      </c>
      <c r="P1022" s="728" t="s">
        <v>1701</v>
      </c>
      <c r="Q1022" s="728" t="s">
        <v>1701</v>
      </c>
    </row>
    <row r="1023" spans="2:17" ht="9" customHeight="1">
      <c r="B1023" s="723"/>
      <c r="C1023" s="723"/>
      <c r="D1023" s="709" t="s">
        <v>1696</v>
      </c>
      <c r="E1023" s="726">
        <v>1</v>
      </c>
      <c r="F1023" s="728" t="s">
        <v>1701</v>
      </c>
      <c r="G1023" s="728" t="s">
        <v>1701</v>
      </c>
      <c r="H1023" s="728" t="s">
        <v>1701</v>
      </c>
      <c r="I1023" s="728" t="s">
        <v>1701</v>
      </c>
      <c r="J1023" s="728" t="s">
        <v>1701</v>
      </c>
      <c r="K1023" s="728" t="s">
        <v>1701</v>
      </c>
      <c r="L1023" s="731" t="s">
        <v>1701</v>
      </c>
      <c r="M1023" s="728" t="s">
        <v>1701</v>
      </c>
      <c r="N1023" s="728" t="s">
        <v>1701</v>
      </c>
      <c r="O1023" s="728" t="s">
        <v>1701</v>
      </c>
      <c r="P1023" s="728" t="s">
        <v>1701</v>
      </c>
      <c r="Q1023" s="728" t="s">
        <v>1701</v>
      </c>
    </row>
    <row r="1024" spans="2:17" ht="9" customHeight="1">
      <c r="B1024" s="723"/>
      <c r="C1024" s="723"/>
      <c r="D1024" s="709" t="s">
        <v>1697</v>
      </c>
      <c r="E1024" s="726">
        <v>2</v>
      </c>
      <c r="F1024" s="728" t="s">
        <v>1701</v>
      </c>
      <c r="G1024" s="728" t="s">
        <v>1701</v>
      </c>
      <c r="H1024" s="728" t="s">
        <v>1701</v>
      </c>
      <c r="I1024" s="728" t="s">
        <v>1701</v>
      </c>
      <c r="J1024" s="728" t="s">
        <v>1701</v>
      </c>
      <c r="K1024" s="728" t="s">
        <v>1701</v>
      </c>
      <c r="L1024" s="731" t="s">
        <v>1701</v>
      </c>
      <c r="M1024" s="728" t="s">
        <v>1701</v>
      </c>
      <c r="N1024" s="728" t="s">
        <v>1701</v>
      </c>
      <c r="O1024" s="728" t="s">
        <v>1701</v>
      </c>
      <c r="P1024" s="728" t="s">
        <v>1701</v>
      </c>
      <c r="Q1024" s="728" t="s">
        <v>1701</v>
      </c>
    </row>
    <row r="1025" spans="2:17" ht="18" customHeight="1">
      <c r="B1025" s="723"/>
      <c r="C1025" s="729" t="s">
        <v>1816</v>
      </c>
      <c r="D1025" s="709" t="s">
        <v>1695</v>
      </c>
      <c r="E1025" s="726">
        <v>132</v>
      </c>
      <c r="F1025" s="726">
        <v>105</v>
      </c>
      <c r="G1025" s="726">
        <v>105</v>
      </c>
      <c r="H1025" s="726">
        <v>0</v>
      </c>
      <c r="I1025" s="726">
        <v>27</v>
      </c>
      <c r="J1025" s="726">
        <v>3</v>
      </c>
      <c r="K1025" s="726">
        <v>14</v>
      </c>
      <c r="L1025" s="725">
        <v>10</v>
      </c>
      <c r="M1025" s="726">
        <v>120</v>
      </c>
      <c r="N1025" s="726">
        <v>2</v>
      </c>
      <c r="O1025" s="726">
        <v>2</v>
      </c>
      <c r="P1025" s="726">
        <v>8</v>
      </c>
      <c r="Q1025" s="726">
        <v>0</v>
      </c>
    </row>
    <row r="1026" spans="2:17" ht="9" customHeight="1">
      <c r="B1026" s="723"/>
      <c r="C1026" s="723"/>
      <c r="D1026" s="709" t="s">
        <v>1696</v>
      </c>
      <c r="E1026" s="726">
        <v>68</v>
      </c>
      <c r="F1026" s="726">
        <v>35</v>
      </c>
      <c r="G1026" s="726">
        <v>35</v>
      </c>
      <c r="H1026" s="726">
        <v>0</v>
      </c>
      <c r="I1026" s="726">
        <v>33</v>
      </c>
      <c r="J1026" s="726">
        <v>4</v>
      </c>
      <c r="K1026" s="726">
        <v>17</v>
      </c>
      <c r="L1026" s="725">
        <v>12</v>
      </c>
      <c r="M1026" s="726">
        <v>59</v>
      </c>
      <c r="N1026" s="726">
        <v>1</v>
      </c>
      <c r="O1026" s="726">
        <v>1</v>
      </c>
      <c r="P1026" s="726">
        <v>6</v>
      </c>
      <c r="Q1026" s="726">
        <v>1</v>
      </c>
    </row>
    <row r="1027" spans="2:17" ht="9" customHeight="1">
      <c r="B1027" s="723"/>
      <c r="C1027" s="723"/>
      <c r="D1027" s="709" t="s">
        <v>1697</v>
      </c>
      <c r="E1027" s="726">
        <v>200</v>
      </c>
      <c r="F1027" s="726">
        <v>140</v>
      </c>
      <c r="G1027" s="726">
        <v>140</v>
      </c>
      <c r="H1027" s="726">
        <v>0</v>
      </c>
      <c r="I1027" s="726">
        <v>60</v>
      </c>
      <c r="J1027" s="726">
        <v>7</v>
      </c>
      <c r="K1027" s="726">
        <v>31</v>
      </c>
      <c r="L1027" s="725">
        <v>22</v>
      </c>
      <c r="M1027" s="726">
        <v>179</v>
      </c>
      <c r="N1027" s="726">
        <v>3</v>
      </c>
      <c r="O1027" s="726">
        <v>3</v>
      </c>
      <c r="P1027" s="726">
        <v>14</v>
      </c>
      <c r="Q1027" s="726">
        <v>1</v>
      </c>
    </row>
    <row r="1028" spans="2:17" ht="27" customHeight="1">
      <c r="B1028" s="723"/>
      <c r="C1028" s="723" t="s">
        <v>1817</v>
      </c>
      <c r="D1028" s="709" t="s">
        <v>1695</v>
      </c>
      <c r="E1028" s="726">
        <v>144</v>
      </c>
      <c r="F1028" s="726">
        <v>65</v>
      </c>
      <c r="G1028" s="726">
        <v>0</v>
      </c>
      <c r="H1028" s="726">
        <v>65</v>
      </c>
      <c r="I1028" s="726">
        <v>79</v>
      </c>
      <c r="J1028" s="726">
        <v>12</v>
      </c>
      <c r="K1028" s="726">
        <v>56</v>
      </c>
      <c r="L1028" s="725">
        <v>11</v>
      </c>
      <c r="M1028" s="726">
        <v>92</v>
      </c>
      <c r="N1028" s="726">
        <v>36</v>
      </c>
      <c r="O1028" s="726">
        <v>1</v>
      </c>
      <c r="P1028" s="726">
        <v>15</v>
      </c>
      <c r="Q1028" s="726">
        <v>0</v>
      </c>
    </row>
    <row r="1029" spans="2:17" ht="9" customHeight="1">
      <c r="B1029" s="723"/>
      <c r="C1029" s="723"/>
      <c r="D1029" s="709" t="s">
        <v>1696</v>
      </c>
      <c r="E1029" s="726">
        <v>69</v>
      </c>
      <c r="F1029" s="726">
        <v>28</v>
      </c>
      <c r="G1029" s="726">
        <v>0</v>
      </c>
      <c r="H1029" s="726">
        <v>28</v>
      </c>
      <c r="I1029" s="726">
        <v>41</v>
      </c>
      <c r="J1029" s="726">
        <v>5</v>
      </c>
      <c r="K1029" s="726">
        <v>29</v>
      </c>
      <c r="L1029" s="725">
        <v>7</v>
      </c>
      <c r="M1029" s="726">
        <v>51</v>
      </c>
      <c r="N1029" s="726">
        <v>14</v>
      </c>
      <c r="O1029" s="726">
        <v>1</v>
      </c>
      <c r="P1029" s="726">
        <v>3</v>
      </c>
      <c r="Q1029" s="726">
        <v>0</v>
      </c>
    </row>
    <row r="1030" spans="2:17" ht="9" customHeight="1">
      <c r="B1030" s="723"/>
      <c r="C1030" s="723"/>
      <c r="D1030" s="709" t="s">
        <v>1697</v>
      </c>
      <c r="E1030" s="726">
        <v>213</v>
      </c>
      <c r="F1030" s="726">
        <v>93</v>
      </c>
      <c r="G1030" s="726">
        <v>0</v>
      </c>
      <c r="H1030" s="726">
        <v>93</v>
      </c>
      <c r="I1030" s="726">
        <v>120</v>
      </c>
      <c r="J1030" s="726">
        <v>17</v>
      </c>
      <c r="K1030" s="726">
        <v>85</v>
      </c>
      <c r="L1030" s="725">
        <v>18</v>
      </c>
      <c r="M1030" s="726">
        <v>143</v>
      </c>
      <c r="N1030" s="726">
        <v>50</v>
      </c>
      <c r="O1030" s="726">
        <v>2</v>
      </c>
      <c r="P1030" s="726">
        <v>18</v>
      </c>
      <c r="Q1030" s="726">
        <v>0</v>
      </c>
    </row>
    <row r="1031" spans="2:17" ht="18" customHeight="1">
      <c r="B1031" s="723"/>
      <c r="C1031" s="730" t="s">
        <v>1800</v>
      </c>
      <c r="D1031" s="709" t="s">
        <v>1695</v>
      </c>
      <c r="E1031" s="726">
        <v>531</v>
      </c>
      <c r="F1031" s="726">
        <v>392</v>
      </c>
      <c r="G1031" s="726">
        <v>196</v>
      </c>
      <c r="H1031" s="726">
        <v>196</v>
      </c>
      <c r="I1031" s="726">
        <v>139</v>
      </c>
      <c r="J1031" s="726">
        <v>19</v>
      </c>
      <c r="K1031" s="726">
        <v>84</v>
      </c>
      <c r="L1031" s="725">
        <v>36</v>
      </c>
      <c r="M1031" s="726">
        <v>390</v>
      </c>
      <c r="N1031" s="726">
        <v>103</v>
      </c>
      <c r="O1031" s="726">
        <v>13</v>
      </c>
      <c r="P1031" s="726">
        <v>24</v>
      </c>
      <c r="Q1031" s="726">
        <v>1</v>
      </c>
    </row>
    <row r="1032" spans="2:17" ht="9" customHeight="1">
      <c r="B1032" s="723"/>
      <c r="C1032" s="723"/>
      <c r="D1032" s="709" t="s">
        <v>1696</v>
      </c>
      <c r="E1032" s="726">
        <v>201</v>
      </c>
      <c r="F1032" s="726">
        <v>93</v>
      </c>
      <c r="G1032" s="726">
        <v>43</v>
      </c>
      <c r="H1032" s="726">
        <v>50</v>
      </c>
      <c r="I1032" s="726">
        <v>108</v>
      </c>
      <c r="J1032" s="726">
        <v>10</v>
      </c>
      <c r="K1032" s="726">
        <v>69</v>
      </c>
      <c r="L1032" s="725">
        <v>29</v>
      </c>
      <c r="M1032" s="726">
        <v>161</v>
      </c>
      <c r="N1032" s="726">
        <v>27</v>
      </c>
      <c r="O1032" s="726">
        <v>3</v>
      </c>
      <c r="P1032" s="726">
        <v>9</v>
      </c>
      <c r="Q1032" s="726">
        <v>1</v>
      </c>
    </row>
    <row r="1033" spans="2:17" ht="9" customHeight="1">
      <c r="B1033" s="723"/>
      <c r="C1033" s="723"/>
      <c r="D1033" s="709" t="s">
        <v>1697</v>
      </c>
      <c r="E1033" s="726">
        <v>732</v>
      </c>
      <c r="F1033" s="726">
        <v>485</v>
      </c>
      <c r="G1033" s="726">
        <v>239</v>
      </c>
      <c r="H1033" s="726">
        <v>246</v>
      </c>
      <c r="I1033" s="726">
        <v>247</v>
      </c>
      <c r="J1033" s="726">
        <v>29</v>
      </c>
      <c r="K1033" s="726">
        <v>153</v>
      </c>
      <c r="L1033" s="725">
        <v>65</v>
      </c>
      <c r="M1033" s="726">
        <v>551</v>
      </c>
      <c r="N1033" s="726">
        <v>130</v>
      </c>
      <c r="O1033" s="726">
        <v>16</v>
      </c>
      <c r="P1033" s="726">
        <v>33</v>
      </c>
      <c r="Q1033" s="726">
        <v>2</v>
      </c>
    </row>
    <row r="1034" spans="2:17" ht="18" customHeight="1">
      <c r="B1034" s="76" t="s">
        <v>1818</v>
      </c>
      <c r="C1034" s="723"/>
      <c r="D1034" s="709" t="s">
        <v>1695</v>
      </c>
      <c r="E1034" s="726">
        <v>30517</v>
      </c>
      <c r="F1034" s="726">
        <v>25207</v>
      </c>
      <c r="G1034" s="726">
        <v>9678</v>
      </c>
      <c r="H1034" s="726">
        <v>15529</v>
      </c>
      <c r="I1034" s="726">
        <v>5310</v>
      </c>
      <c r="J1034" s="726">
        <v>800</v>
      </c>
      <c r="K1034" s="726">
        <v>2922</v>
      </c>
      <c r="L1034" s="725">
        <v>1588</v>
      </c>
      <c r="M1034" s="726">
        <v>16713</v>
      </c>
      <c r="N1034" s="726">
        <v>9462</v>
      </c>
      <c r="O1034" s="726">
        <v>2703</v>
      </c>
      <c r="P1034" s="726">
        <v>143</v>
      </c>
      <c r="Q1034" s="726">
        <v>1496</v>
      </c>
    </row>
    <row r="1035" spans="2:17" ht="9" customHeight="1">
      <c r="B1035" s="723"/>
      <c r="C1035" s="723"/>
      <c r="D1035" s="709" t="s">
        <v>1696</v>
      </c>
      <c r="E1035" s="726">
        <v>7146</v>
      </c>
      <c r="F1035" s="726">
        <v>4258</v>
      </c>
      <c r="G1035" s="726">
        <v>1088</v>
      </c>
      <c r="H1035" s="726">
        <v>3170</v>
      </c>
      <c r="I1035" s="726">
        <v>2888</v>
      </c>
      <c r="J1035" s="726">
        <v>439</v>
      </c>
      <c r="K1035" s="726">
        <v>1572</v>
      </c>
      <c r="L1035" s="725">
        <v>877</v>
      </c>
      <c r="M1035" s="726">
        <v>3457</v>
      </c>
      <c r="N1035" s="726">
        <v>2656</v>
      </c>
      <c r="O1035" s="726">
        <v>620</v>
      </c>
      <c r="P1035" s="726">
        <v>62</v>
      </c>
      <c r="Q1035" s="726">
        <v>351</v>
      </c>
    </row>
    <row r="1036" spans="2:17" ht="9" customHeight="1">
      <c r="B1036" s="723"/>
      <c r="C1036" s="723"/>
      <c r="D1036" s="709" t="s">
        <v>1697</v>
      </c>
      <c r="E1036" s="726">
        <v>37663</v>
      </c>
      <c r="F1036" s="726">
        <v>29465</v>
      </c>
      <c r="G1036" s="726">
        <v>10766</v>
      </c>
      <c r="H1036" s="726">
        <v>18699</v>
      </c>
      <c r="I1036" s="726">
        <v>8198</v>
      </c>
      <c r="J1036" s="726">
        <v>1239</v>
      </c>
      <c r="K1036" s="726">
        <v>4494</v>
      </c>
      <c r="L1036" s="725">
        <v>2465</v>
      </c>
      <c r="M1036" s="726">
        <v>20170</v>
      </c>
      <c r="N1036" s="726">
        <v>12118</v>
      </c>
      <c r="O1036" s="726">
        <v>3323</v>
      </c>
      <c r="P1036" s="726">
        <v>205</v>
      </c>
      <c r="Q1036" s="726">
        <v>1847</v>
      </c>
    </row>
    <row r="1037" spans="2:17" ht="9" customHeight="1">
      <c r="B1037" s="723"/>
      <c r="C1037" s="723"/>
    </row>
    <row r="1038" spans="2:17" ht="9" customHeight="1">
      <c r="B1038" s="723"/>
      <c r="C1038" s="723"/>
    </row>
    <row r="1039" spans="2:17" ht="9" customHeight="1">
      <c r="B1039" s="723"/>
      <c r="C1039" s="723"/>
    </row>
    <row r="1040" spans="2:17" ht="9" customHeight="1">
      <c r="B1040" s="723"/>
      <c r="C1040" s="723"/>
    </row>
    <row r="1041" spans="1:17" ht="9" customHeight="1">
      <c r="B1041" s="723"/>
      <c r="C1041" s="723"/>
    </row>
    <row r="1042" spans="1:17" ht="9" customHeight="1">
      <c r="B1042" s="723"/>
      <c r="C1042" s="723"/>
    </row>
    <row r="1043" spans="1:17" ht="9" customHeight="1">
      <c r="B1043" s="723"/>
      <c r="C1043" s="723"/>
    </row>
    <row r="1044" spans="1:17" s="43" customFormat="1" ht="9.75" customHeight="1">
      <c r="A1044" s="440" t="s">
        <v>52</v>
      </c>
      <c r="D1044" s="709"/>
      <c r="E1044" s="726"/>
      <c r="F1044" s="726"/>
      <c r="G1044" s="726"/>
      <c r="H1044" s="726"/>
      <c r="I1044" s="726"/>
      <c r="J1044" s="726"/>
      <c r="K1044" s="726"/>
      <c r="L1044" s="725"/>
      <c r="M1044" s="726"/>
      <c r="N1044" s="726"/>
      <c r="O1044" s="726"/>
      <c r="P1044" s="726"/>
      <c r="Q1044" s="726"/>
    </row>
    <row r="1045" spans="1:17" ht="18" customHeight="1">
      <c r="B1045" s="76" t="s">
        <v>693</v>
      </c>
      <c r="C1045" s="723"/>
    </row>
    <row r="1046" spans="1:17" ht="18" customHeight="1">
      <c r="B1046" s="723"/>
      <c r="C1046" s="723" t="s">
        <v>694</v>
      </c>
      <c r="D1046" s="709" t="s">
        <v>1695</v>
      </c>
      <c r="E1046" s="726">
        <v>24</v>
      </c>
      <c r="F1046" s="726">
        <v>0</v>
      </c>
      <c r="G1046" s="726">
        <v>0</v>
      </c>
      <c r="H1046" s="726">
        <v>0</v>
      </c>
      <c r="I1046" s="726">
        <v>24</v>
      </c>
      <c r="J1046" s="726">
        <v>22</v>
      </c>
      <c r="K1046" s="726">
        <v>2</v>
      </c>
      <c r="L1046" s="725">
        <v>0</v>
      </c>
      <c r="M1046" s="728" t="s">
        <v>1701</v>
      </c>
      <c r="N1046" s="728" t="s">
        <v>1701</v>
      </c>
      <c r="O1046" s="728" t="s">
        <v>1701</v>
      </c>
      <c r="P1046" s="728" t="s">
        <v>1701</v>
      </c>
      <c r="Q1046" s="728" t="s">
        <v>1701</v>
      </c>
    </row>
    <row r="1047" spans="1:17" ht="9" customHeight="1">
      <c r="B1047" s="723"/>
      <c r="C1047" s="723"/>
      <c r="D1047" s="709" t="s">
        <v>1696</v>
      </c>
      <c r="E1047" s="726">
        <v>4</v>
      </c>
      <c r="F1047" s="726">
        <v>0</v>
      </c>
      <c r="G1047" s="726">
        <v>0</v>
      </c>
      <c r="H1047" s="726">
        <v>0</v>
      </c>
      <c r="I1047" s="726">
        <v>4</v>
      </c>
      <c r="J1047" s="726">
        <v>4</v>
      </c>
      <c r="K1047" s="726">
        <v>0</v>
      </c>
      <c r="L1047" s="725">
        <v>0</v>
      </c>
      <c r="M1047" s="728" t="s">
        <v>1701</v>
      </c>
      <c r="N1047" s="728" t="s">
        <v>1701</v>
      </c>
      <c r="O1047" s="728" t="s">
        <v>1701</v>
      </c>
      <c r="P1047" s="728" t="s">
        <v>1701</v>
      </c>
      <c r="Q1047" s="728" t="s">
        <v>1701</v>
      </c>
    </row>
    <row r="1048" spans="1:17" ht="9" customHeight="1">
      <c r="B1048" s="723"/>
      <c r="C1048" s="723"/>
      <c r="D1048" s="709" t="s">
        <v>1697</v>
      </c>
      <c r="E1048" s="726">
        <v>28</v>
      </c>
      <c r="F1048" s="726">
        <v>0</v>
      </c>
      <c r="G1048" s="726">
        <v>0</v>
      </c>
      <c r="H1048" s="726">
        <v>0</v>
      </c>
      <c r="I1048" s="726">
        <v>28</v>
      </c>
      <c r="J1048" s="726">
        <v>26</v>
      </c>
      <c r="K1048" s="726">
        <v>2</v>
      </c>
      <c r="L1048" s="725">
        <v>0</v>
      </c>
      <c r="M1048" s="728" t="s">
        <v>1701</v>
      </c>
      <c r="N1048" s="728" t="s">
        <v>1701</v>
      </c>
      <c r="O1048" s="728" t="s">
        <v>1701</v>
      </c>
      <c r="P1048" s="728" t="s">
        <v>1701</v>
      </c>
      <c r="Q1048" s="728" t="s">
        <v>1701</v>
      </c>
    </row>
    <row r="1049" spans="1:17" ht="18" customHeight="1">
      <c r="B1049" s="723"/>
      <c r="C1049" s="723" t="s">
        <v>695</v>
      </c>
      <c r="D1049" s="709" t="s">
        <v>1695</v>
      </c>
      <c r="E1049" s="726">
        <v>54</v>
      </c>
      <c r="F1049" s="726">
        <v>0</v>
      </c>
      <c r="G1049" s="726">
        <v>0</v>
      </c>
      <c r="H1049" s="726">
        <v>0</v>
      </c>
      <c r="I1049" s="726">
        <v>54</v>
      </c>
      <c r="J1049" s="726">
        <v>26</v>
      </c>
      <c r="K1049" s="726">
        <v>28</v>
      </c>
      <c r="L1049" s="725">
        <v>0</v>
      </c>
      <c r="M1049" s="728" t="s">
        <v>1701</v>
      </c>
      <c r="N1049" s="728" t="s">
        <v>1701</v>
      </c>
      <c r="O1049" s="728" t="s">
        <v>1701</v>
      </c>
      <c r="P1049" s="728" t="s">
        <v>1701</v>
      </c>
      <c r="Q1049" s="728" t="s">
        <v>1701</v>
      </c>
    </row>
    <row r="1050" spans="1:17" ht="9" customHeight="1">
      <c r="B1050" s="723"/>
      <c r="C1050" s="723"/>
      <c r="D1050" s="709" t="s">
        <v>1696</v>
      </c>
      <c r="E1050" s="726">
        <v>3</v>
      </c>
      <c r="F1050" s="726">
        <v>0</v>
      </c>
      <c r="G1050" s="726">
        <v>0</v>
      </c>
      <c r="H1050" s="726">
        <v>0</v>
      </c>
      <c r="I1050" s="726">
        <v>3</v>
      </c>
      <c r="J1050" s="726">
        <v>3</v>
      </c>
      <c r="K1050" s="726">
        <v>0</v>
      </c>
      <c r="L1050" s="725">
        <v>0</v>
      </c>
      <c r="M1050" s="728" t="s">
        <v>1701</v>
      </c>
      <c r="N1050" s="728" t="s">
        <v>1701</v>
      </c>
      <c r="O1050" s="728" t="s">
        <v>1701</v>
      </c>
      <c r="P1050" s="728" t="s">
        <v>1701</v>
      </c>
      <c r="Q1050" s="728" t="s">
        <v>1701</v>
      </c>
    </row>
    <row r="1051" spans="1:17" ht="9" customHeight="1">
      <c r="B1051" s="723"/>
      <c r="C1051" s="723"/>
      <c r="D1051" s="709" t="s">
        <v>1697</v>
      </c>
      <c r="E1051" s="726">
        <v>57</v>
      </c>
      <c r="F1051" s="726">
        <v>0</v>
      </c>
      <c r="G1051" s="726">
        <v>0</v>
      </c>
      <c r="H1051" s="726">
        <v>0</v>
      </c>
      <c r="I1051" s="726">
        <v>57</v>
      </c>
      <c r="J1051" s="726">
        <v>29</v>
      </c>
      <c r="K1051" s="726">
        <v>28</v>
      </c>
      <c r="L1051" s="725">
        <v>0</v>
      </c>
      <c r="M1051" s="728" t="s">
        <v>1701</v>
      </c>
      <c r="N1051" s="728" t="s">
        <v>1701</v>
      </c>
      <c r="O1051" s="728" t="s">
        <v>1701</v>
      </c>
      <c r="P1051" s="728" t="s">
        <v>1701</v>
      </c>
      <c r="Q1051" s="728" t="s">
        <v>1701</v>
      </c>
    </row>
    <row r="1052" spans="1:17" ht="18" customHeight="1">
      <c r="B1052" s="723"/>
      <c r="C1052" s="730" t="s">
        <v>1800</v>
      </c>
      <c r="D1052" s="709" t="s">
        <v>1695</v>
      </c>
      <c r="E1052" s="726">
        <v>78</v>
      </c>
      <c r="F1052" s="726">
        <v>0</v>
      </c>
      <c r="G1052" s="726">
        <v>0</v>
      </c>
      <c r="H1052" s="726">
        <v>0</v>
      </c>
      <c r="I1052" s="726">
        <v>78</v>
      </c>
      <c r="J1052" s="726">
        <v>48</v>
      </c>
      <c r="K1052" s="726">
        <v>30</v>
      </c>
      <c r="L1052" s="725">
        <v>0</v>
      </c>
      <c r="M1052" s="726">
        <v>63</v>
      </c>
      <c r="N1052" s="726">
        <v>5</v>
      </c>
      <c r="O1052" s="726">
        <v>5</v>
      </c>
      <c r="P1052" s="726">
        <v>2</v>
      </c>
      <c r="Q1052" s="726">
        <v>3</v>
      </c>
    </row>
    <row r="1053" spans="1:17" ht="9" customHeight="1">
      <c r="B1053" s="723"/>
      <c r="C1053" s="723"/>
      <c r="D1053" s="709" t="s">
        <v>1696</v>
      </c>
      <c r="E1053" s="726">
        <v>7</v>
      </c>
      <c r="F1053" s="726">
        <v>0</v>
      </c>
      <c r="G1053" s="726">
        <v>0</v>
      </c>
      <c r="H1053" s="726">
        <v>0</v>
      </c>
      <c r="I1053" s="726">
        <v>7</v>
      </c>
      <c r="J1053" s="726">
        <v>7</v>
      </c>
      <c r="K1053" s="726">
        <v>0</v>
      </c>
      <c r="L1053" s="725">
        <v>0</v>
      </c>
      <c r="M1053" s="726">
        <v>5</v>
      </c>
      <c r="N1053" s="726">
        <v>1</v>
      </c>
      <c r="O1053" s="726">
        <v>1</v>
      </c>
      <c r="P1053" s="726">
        <v>0</v>
      </c>
      <c r="Q1053" s="726">
        <v>0</v>
      </c>
    </row>
    <row r="1054" spans="1:17" ht="9" customHeight="1">
      <c r="B1054" s="723"/>
      <c r="C1054" s="723"/>
      <c r="D1054" s="709" t="s">
        <v>1697</v>
      </c>
      <c r="E1054" s="726">
        <v>85</v>
      </c>
      <c r="F1054" s="726">
        <v>0</v>
      </c>
      <c r="G1054" s="726">
        <v>0</v>
      </c>
      <c r="H1054" s="726">
        <v>0</v>
      </c>
      <c r="I1054" s="726">
        <v>85</v>
      </c>
      <c r="J1054" s="726">
        <v>55</v>
      </c>
      <c r="K1054" s="726">
        <v>30</v>
      </c>
      <c r="L1054" s="725">
        <v>0</v>
      </c>
      <c r="M1054" s="726">
        <v>68</v>
      </c>
      <c r="N1054" s="726">
        <v>6</v>
      </c>
      <c r="O1054" s="726">
        <v>6</v>
      </c>
      <c r="P1054" s="726">
        <v>2</v>
      </c>
      <c r="Q1054" s="726">
        <v>3</v>
      </c>
    </row>
    <row r="1055" spans="1:17" ht="18" customHeight="1">
      <c r="B1055" s="76" t="s">
        <v>696</v>
      </c>
      <c r="C1055" s="723"/>
    </row>
    <row r="1056" spans="1:17" ht="18" customHeight="1">
      <c r="B1056" s="723"/>
      <c r="C1056" s="723" t="s">
        <v>696</v>
      </c>
      <c r="D1056" s="709" t="s">
        <v>1695</v>
      </c>
      <c r="E1056" s="726">
        <v>11230</v>
      </c>
      <c r="F1056" s="726">
        <v>0</v>
      </c>
      <c r="G1056" s="726">
        <v>0</v>
      </c>
      <c r="H1056" s="726">
        <v>0</v>
      </c>
      <c r="I1056" s="726">
        <v>11230</v>
      </c>
      <c r="J1056" s="726">
        <v>11196</v>
      </c>
      <c r="K1056" s="726">
        <v>23</v>
      </c>
      <c r="L1056" s="725">
        <v>11</v>
      </c>
      <c r="M1056" s="726">
        <v>9520</v>
      </c>
      <c r="N1056" s="726">
        <v>155</v>
      </c>
      <c r="O1056" s="726">
        <v>233</v>
      </c>
      <c r="P1056" s="726">
        <v>342</v>
      </c>
      <c r="Q1056" s="726">
        <v>980</v>
      </c>
    </row>
    <row r="1057" spans="2:17" ht="9" customHeight="1">
      <c r="B1057" s="723"/>
      <c r="C1057" s="723"/>
      <c r="D1057" s="709" t="s">
        <v>1696</v>
      </c>
      <c r="E1057" s="726">
        <v>2145</v>
      </c>
      <c r="F1057" s="726">
        <v>0</v>
      </c>
      <c r="G1057" s="726">
        <v>0</v>
      </c>
      <c r="H1057" s="726">
        <v>0</v>
      </c>
      <c r="I1057" s="726">
        <v>2145</v>
      </c>
      <c r="J1057" s="726">
        <v>2140</v>
      </c>
      <c r="K1057" s="726">
        <v>4</v>
      </c>
      <c r="L1057" s="725">
        <v>1</v>
      </c>
      <c r="M1057" s="726">
        <v>1799</v>
      </c>
      <c r="N1057" s="726">
        <v>54</v>
      </c>
      <c r="O1057" s="726">
        <v>49</v>
      </c>
      <c r="P1057" s="726">
        <v>52</v>
      </c>
      <c r="Q1057" s="726">
        <v>191</v>
      </c>
    </row>
    <row r="1058" spans="2:17" ht="9" customHeight="1">
      <c r="B1058" s="723"/>
      <c r="C1058" s="723"/>
      <c r="D1058" s="709" t="s">
        <v>1697</v>
      </c>
      <c r="E1058" s="726">
        <v>13375</v>
      </c>
      <c r="F1058" s="726">
        <v>0</v>
      </c>
      <c r="G1058" s="726">
        <v>0</v>
      </c>
      <c r="H1058" s="726">
        <v>0</v>
      </c>
      <c r="I1058" s="726">
        <v>13375</v>
      </c>
      <c r="J1058" s="726">
        <v>13336</v>
      </c>
      <c r="K1058" s="726">
        <v>27</v>
      </c>
      <c r="L1058" s="725">
        <v>12</v>
      </c>
      <c r="M1058" s="726">
        <v>11319</v>
      </c>
      <c r="N1058" s="726">
        <v>209</v>
      </c>
      <c r="O1058" s="726">
        <v>282</v>
      </c>
      <c r="P1058" s="726">
        <v>394</v>
      </c>
      <c r="Q1058" s="726">
        <v>1171</v>
      </c>
    </row>
    <row r="1059" spans="2:17" ht="18" customHeight="1">
      <c r="B1059" s="723"/>
      <c r="C1059" s="723" t="s">
        <v>697</v>
      </c>
      <c r="D1059" s="709" t="s">
        <v>1695</v>
      </c>
      <c r="E1059" s="726">
        <v>324</v>
      </c>
      <c r="F1059" s="726">
        <v>0</v>
      </c>
      <c r="G1059" s="726">
        <v>0</v>
      </c>
      <c r="H1059" s="726">
        <v>0</v>
      </c>
      <c r="I1059" s="726">
        <v>324</v>
      </c>
      <c r="J1059" s="726">
        <v>324</v>
      </c>
      <c r="K1059" s="726">
        <v>0</v>
      </c>
      <c r="L1059" s="725">
        <v>0</v>
      </c>
      <c r="M1059" s="726">
        <v>77</v>
      </c>
      <c r="N1059" s="726">
        <v>0</v>
      </c>
      <c r="O1059" s="726">
        <v>0</v>
      </c>
      <c r="P1059" s="726">
        <v>1</v>
      </c>
      <c r="Q1059" s="726">
        <v>246</v>
      </c>
    </row>
    <row r="1060" spans="2:17" ht="9" customHeight="1">
      <c r="B1060" s="723"/>
      <c r="C1060" s="723"/>
      <c r="D1060" s="709" t="s">
        <v>1696</v>
      </c>
      <c r="E1060" s="726">
        <v>10</v>
      </c>
      <c r="F1060" s="726">
        <v>0</v>
      </c>
      <c r="G1060" s="726">
        <v>0</v>
      </c>
      <c r="H1060" s="726">
        <v>0</v>
      </c>
      <c r="I1060" s="726">
        <v>10</v>
      </c>
      <c r="J1060" s="726">
        <v>10</v>
      </c>
      <c r="K1060" s="726">
        <v>0</v>
      </c>
      <c r="L1060" s="725">
        <v>0</v>
      </c>
      <c r="M1060" s="726">
        <v>3</v>
      </c>
      <c r="N1060" s="726">
        <v>0</v>
      </c>
      <c r="O1060" s="726">
        <v>0</v>
      </c>
      <c r="P1060" s="726">
        <v>0</v>
      </c>
      <c r="Q1060" s="726">
        <v>7</v>
      </c>
    </row>
    <row r="1061" spans="2:17" ht="9" customHeight="1">
      <c r="B1061" s="723"/>
      <c r="C1061" s="723"/>
      <c r="D1061" s="709" t="s">
        <v>1697</v>
      </c>
      <c r="E1061" s="726">
        <v>334</v>
      </c>
      <c r="F1061" s="726">
        <v>0</v>
      </c>
      <c r="G1061" s="726">
        <v>0</v>
      </c>
      <c r="H1061" s="726">
        <v>0</v>
      </c>
      <c r="I1061" s="726">
        <v>334</v>
      </c>
      <c r="J1061" s="726">
        <v>334</v>
      </c>
      <c r="K1061" s="726">
        <v>0</v>
      </c>
      <c r="L1061" s="725">
        <v>0</v>
      </c>
      <c r="M1061" s="726">
        <v>80</v>
      </c>
      <c r="N1061" s="726">
        <v>0</v>
      </c>
      <c r="O1061" s="726">
        <v>0</v>
      </c>
      <c r="P1061" s="726">
        <v>1</v>
      </c>
      <c r="Q1061" s="726">
        <v>253</v>
      </c>
    </row>
    <row r="1062" spans="2:17" ht="18" customHeight="1">
      <c r="B1062" s="723"/>
      <c r="C1062" s="723" t="s">
        <v>1819</v>
      </c>
      <c r="D1062" s="709" t="s">
        <v>1695</v>
      </c>
      <c r="E1062" s="726">
        <v>193</v>
      </c>
      <c r="F1062" s="726">
        <v>0</v>
      </c>
      <c r="G1062" s="726">
        <v>0</v>
      </c>
      <c r="H1062" s="726">
        <v>0</v>
      </c>
      <c r="I1062" s="726">
        <v>193</v>
      </c>
      <c r="J1062" s="726">
        <v>190</v>
      </c>
      <c r="K1062" s="726">
        <v>3</v>
      </c>
      <c r="L1062" s="725">
        <v>0</v>
      </c>
      <c r="M1062" s="726">
        <v>88</v>
      </c>
      <c r="N1062" s="726">
        <v>1</v>
      </c>
      <c r="O1062" s="726">
        <v>7</v>
      </c>
      <c r="P1062" s="726">
        <v>0</v>
      </c>
      <c r="Q1062" s="726">
        <v>97</v>
      </c>
    </row>
    <row r="1063" spans="2:17" ht="9" customHeight="1">
      <c r="B1063" s="723"/>
      <c r="C1063" s="723"/>
      <c r="D1063" s="709" t="s">
        <v>1696</v>
      </c>
      <c r="E1063" s="726">
        <v>32</v>
      </c>
      <c r="F1063" s="726">
        <v>0</v>
      </c>
      <c r="G1063" s="726">
        <v>0</v>
      </c>
      <c r="H1063" s="726">
        <v>0</v>
      </c>
      <c r="I1063" s="726">
        <v>32</v>
      </c>
      <c r="J1063" s="726">
        <v>32</v>
      </c>
      <c r="K1063" s="726">
        <v>0</v>
      </c>
      <c r="L1063" s="725">
        <v>0</v>
      </c>
      <c r="M1063" s="726">
        <v>17</v>
      </c>
      <c r="N1063" s="726">
        <v>0</v>
      </c>
      <c r="O1063" s="726">
        <v>0</v>
      </c>
      <c r="P1063" s="726">
        <v>0</v>
      </c>
      <c r="Q1063" s="726">
        <v>15</v>
      </c>
    </row>
    <row r="1064" spans="2:17" ht="9" customHeight="1">
      <c r="B1064" s="723"/>
      <c r="C1064" s="723"/>
      <c r="D1064" s="709" t="s">
        <v>1697</v>
      </c>
      <c r="E1064" s="726">
        <v>225</v>
      </c>
      <c r="F1064" s="726">
        <v>0</v>
      </c>
      <c r="G1064" s="726">
        <v>0</v>
      </c>
      <c r="H1064" s="726">
        <v>0</v>
      </c>
      <c r="I1064" s="726">
        <v>225</v>
      </c>
      <c r="J1064" s="726">
        <v>222</v>
      </c>
      <c r="K1064" s="726">
        <v>3</v>
      </c>
      <c r="L1064" s="725">
        <v>0</v>
      </c>
      <c r="M1064" s="726">
        <v>105</v>
      </c>
      <c r="N1064" s="726">
        <v>1</v>
      </c>
      <c r="O1064" s="726">
        <v>7</v>
      </c>
      <c r="P1064" s="726">
        <v>0</v>
      </c>
      <c r="Q1064" s="726">
        <v>112</v>
      </c>
    </row>
    <row r="1065" spans="2:17" ht="18" customHeight="1">
      <c r="B1065" s="723"/>
      <c r="C1065" s="730" t="s">
        <v>1800</v>
      </c>
      <c r="D1065" s="709" t="s">
        <v>1695</v>
      </c>
      <c r="E1065" s="726">
        <v>11747</v>
      </c>
      <c r="F1065" s="726">
        <v>0</v>
      </c>
      <c r="G1065" s="726">
        <v>0</v>
      </c>
      <c r="H1065" s="726">
        <v>0</v>
      </c>
      <c r="I1065" s="726">
        <v>11747</v>
      </c>
      <c r="J1065" s="726">
        <v>11710</v>
      </c>
      <c r="K1065" s="726">
        <v>26</v>
      </c>
      <c r="L1065" s="725">
        <v>11</v>
      </c>
      <c r="M1065" s="726">
        <v>9685</v>
      </c>
      <c r="N1065" s="726">
        <v>156</v>
      </c>
      <c r="O1065" s="726">
        <v>240</v>
      </c>
      <c r="P1065" s="726">
        <v>343</v>
      </c>
      <c r="Q1065" s="726">
        <v>1323</v>
      </c>
    </row>
    <row r="1066" spans="2:17" ht="9" customHeight="1">
      <c r="B1066" s="723"/>
      <c r="C1066" s="723"/>
      <c r="D1066" s="709" t="s">
        <v>1696</v>
      </c>
      <c r="E1066" s="726">
        <v>2187</v>
      </c>
      <c r="F1066" s="726">
        <v>0</v>
      </c>
      <c r="G1066" s="726">
        <v>0</v>
      </c>
      <c r="H1066" s="726">
        <v>0</v>
      </c>
      <c r="I1066" s="726">
        <v>2187</v>
      </c>
      <c r="J1066" s="726">
        <v>2182</v>
      </c>
      <c r="K1066" s="726">
        <v>4</v>
      </c>
      <c r="L1066" s="725">
        <v>1</v>
      </c>
      <c r="M1066" s="726">
        <v>1819</v>
      </c>
      <c r="N1066" s="726">
        <v>54</v>
      </c>
      <c r="O1066" s="726">
        <v>49</v>
      </c>
      <c r="P1066" s="726">
        <v>52</v>
      </c>
      <c r="Q1066" s="726">
        <v>213</v>
      </c>
    </row>
    <row r="1067" spans="2:17" ht="9" customHeight="1">
      <c r="B1067" s="723"/>
      <c r="C1067" s="723"/>
      <c r="D1067" s="709" t="s">
        <v>1697</v>
      </c>
      <c r="E1067" s="726">
        <v>13934</v>
      </c>
      <c r="F1067" s="726">
        <v>0</v>
      </c>
      <c r="G1067" s="726">
        <v>0</v>
      </c>
      <c r="H1067" s="726">
        <v>0</v>
      </c>
      <c r="I1067" s="726">
        <v>13934</v>
      </c>
      <c r="J1067" s="726">
        <v>13892</v>
      </c>
      <c r="K1067" s="726">
        <v>30</v>
      </c>
      <c r="L1067" s="725">
        <v>12</v>
      </c>
      <c r="M1067" s="726">
        <v>11504</v>
      </c>
      <c r="N1067" s="726">
        <v>210</v>
      </c>
      <c r="O1067" s="726">
        <v>289</v>
      </c>
      <c r="P1067" s="726">
        <v>395</v>
      </c>
      <c r="Q1067" s="726">
        <v>1536</v>
      </c>
    </row>
    <row r="1068" spans="2:17" ht="18" customHeight="1">
      <c r="B1068" s="76" t="s">
        <v>699</v>
      </c>
      <c r="C1068" s="723"/>
    </row>
    <row r="1069" spans="2:17" ht="18" customHeight="1">
      <c r="B1069" s="723"/>
      <c r="C1069" s="723" t="s">
        <v>699</v>
      </c>
      <c r="D1069" s="709" t="s">
        <v>1695</v>
      </c>
      <c r="E1069" s="726">
        <v>3553</v>
      </c>
      <c r="F1069" s="726">
        <v>0</v>
      </c>
      <c r="G1069" s="726">
        <v>0</v>
      </c>
      <c r="H1069" s="726">
        <v>0</v>
      </c>
      <c r="I1069" s="726">
        <v>3553</v>
      </c>
      <c r="J1069" s="726">
        <v>3399</v>
      </c>
      <c r="K1069" s="726">
        <v>152</v>
      </c>
      <c r="L1069" s="725">
        <v>2</v>
      </c>
      <c r="M1069" s="726">
        <v>1420</v>
      </c>
      <c r="N1069" s="726">
        <v>1260</v>
      </c>
      <c r="O1069" s="726">
        <v>537</v>
      </c>
      <c r="P1069" s="726">
        <v>133</v>
      </c>
      <c r="Q1069" s="726">
        <v>203</v>
      </c>
    </row>
    <row r="1070" spans="2:17" ht="9" customHeight="1">
      <c r="B1070" s="723"/>
      <c r="C1070" s="723"/>
      <c r="D1070" s="709" t="s">
        <v>1696</v>
      </c>
      <c r="E1070" s="726">
        <v>1282</v>
      </c>
      <c r="F1070" s="726">
        <v>0</v>
      </c>
      <c r="G1070" s="726">
        <v>0</v>
      </c>
      <c r="H1070" s="726">
        <v>0</v>
      </c>
      <c r="I1070" s="726">
        <v>1282</v>
      </c>
      <c r="J1070" s="726">
        <v>1227</v>
      </c>
      <c r="K1070" s="726">
        <v>55</v>
      </c>
      <c r="L1070" s="725">
        <v>0</v>
      </c>
      <c r="M1070" s="726">
        <v>545</v>
      </c>
      <c r="N1070" s="726">
        <v>459</v>
      </c>
      <c r="O1070" s="726">
        <v>168</v>
      </c>
      <c r="P1070" s="726">
        <v>37</v>
      </c>
      <c r="Q1070" s="726">
        <v>73</v>
      </c>
    </row>
    <row r="1071" spans="2:17" ht="9" customHeight="1">
      <c r="B1071" s="723"/>
      <c r="C1071" s="723"/>
      <c r="D1071" s="709" t="s">
        <v>1697</v>
      </c>
      <c r="E1071" s="726">
        <v>4835</v>
      </c>
      <c r="F1071" s="726">
        <v>0</v>
      </c>
      <c r="G1071" s="726">
        <v>0</v>
      </c>
      <c r="H1071" s="726">
        <v>0</v>
      </c>
      <c r="I1071" s="726">
        <v>4835</v>
      </c>
      <c r="J1071" s="726">
        <v>4626</v>
      </c>
      <c r="K1071" s="726">
        <v>207</v>
      </c>
      <c r="L1071" s="725">
        <v>2</v>
      </c>
      <c r="M1071" s="726">
        <v>1965</v>
      </c>
      <c r="N1071" s="726">
        <v>1719</v>
      </c>
      <c r="O1071" s="726">
        <v>705</v>
      </c>
      <c r="P1071" s="726">
        <v>170</v>
      </c>
      <c r="Q1071" s="726">
        <v>276</v>
      </c>
    </row>
    <row r="1072" spans="2:17" ht="18" customHeight="1">
      <c r="B1072" s="723"/>
      <c r="C1072" s="723" t="s">
        <v>700</v>
      </c>
      <c r="D1072" s="709" t="s">
        <v>1695</v>
      </c>
      <c r="E1072" s="726">
        <v>1714</v>
      </c>
      <c r="F1072" s="726">
        <v>0</v>
      </c>
      <c r="G1072" s="726">
        <v>0</v>
      </c>
      <c r="H1072" s="726">
        <v>0</v>
      </c>
      <c r="I1072" s="726">
        <v>1714</v>
      </c>
      <c r="J1072" s="726">
        <v>1665</v>
      </c>
      <c r="K1072" s="726">
        <v>47</v>
      </c>
      <c r="L1072" s="725">
        <v>2</v>
      </c>
      <c r="M1072" s="726">
        <v>1069</v>
      </c>
      <c r="N1072" s="726">
        <v>179</v>
      </c>
      <c r="O1072" s="726">
        <v>12</v>
      </c>
      <c r="P1072" s="726">
        <v>111</v>
      </c>
      <c r="Q1072" s="726">
        <v>343</v>
      </c>
    </row>
    <row r="1073" spans="1:17" ht="9" customHeight="1">
      <c r="B1073" s="723"/>
      <c r="C1073" s="723"/>
      <c r="D1073" s="709" t="s">
        <v>1696</v>
      </c>
      <c r="E1073" s="726">
        <v>593</v>
      </c>
      <c r="F1073" s="726">
        <v>0</v>
      </c>
      <c r="G1073" s="726">
        <v>0</v>
      </c>
      <c r="H1073" s="726">
        <v>0</v>
      </c>
      <c r="I1073" s="726">
        <v>593</v>
      </c>
      <c r="J1073" s="726">
        <v>572</v>
      </c>
      <c r="K1073" s="726">
        <v>21</v>
      </c>
      <c r="L1073" s="725">
        <v>0</v>
      </c>
      <c r="M1073" s="726">
        <v>331</v>
      </c>
      <c r="N1073" s="726">
        <v>69</v>
      </c>
      <c r="O1073" s="726">
        <v>3</v>
      </c>
      <c r="P1073" s="726">
        <v>34</v>
      </c>
      <c r="Q1073" s="726">
        <v>156</v>
      </c>
    </row>
    <row r="1074" spans="1:17" ht="9" customHeight="1">
      <c r="B1074" s="723"/>
      <c r="C1074" s="723"/>
      <c r="D1074" s="709" t="s">
        <v>1697</v>
      </c>
      <c r="E1074" s="726">
        <v>2307</v>
      </c>
      <c r="F1074" s="726">
        <v>0</v>
      </c>
      <c r="G1074" s="726">
        <v>0</v>
      </c>
      <c r="H1074" s="726">
        <v>0</v>
      </c>
      <c r="I1074" s="726">
        <v>2307</v>
      </c>
      <c r="J1074" s="726">
        <v>2237</v>
      </c>
      <c r="K1074" s="726">
        <v>68</v>
      </c>
      <c r="L1074" s="725">
        <v>2</v>
      </c>
      <c r="M1074" s="726">
        <v>1400</v>
      </c>
      <c r="N1074" s="726">
        <v>248</v>
      </c>
      <c r="O1074" s="726">
        <v>15</v>
      </c>
      <c r="P1074" s="726">
        <v>145</v>
      </c>
      <c r="Q1074" s="726">
        <v>499</v>
      </c>
    </row>
    <row r="1075" spans="1:17" ht="18" customHeight="1">
      <c r="B1075" s="723"/>
      <c r="C1075" s="730" t="s">
        <v>1800</v>
      </c>
      <c r="D1075" s="709" t="s">
        <v>1695</v>
      </c>
      <c r="E1075" s="726">
        <v>5267</v>
      </c>
      <c r="F1075" s="726">
        <v>0</v>
      </c>
      <c r="G1075" s="726">
        <v>0</v>
      </c>
      <c r="H1075" s="726">
        <v>0</v>
      </c>
      <c r="I1075" s="726">
        <v>5267</v>
      </c>
      <c r="J1075" s="726">
        <v>5064</v>
      </c>
      <c r="K1075" s="726">
        <v>199</v>
      </c>
      <c r="L1075" s="725">
        <v>4</v>
      </c>
      <c r="M1075" s="726">
        <v>2489</v>
      </c>
      <c r="N1075" s="726">
        <v>1439</v>
      </c>
      <c r="O1075" s="726">
        <v>549</v>
      </c>
      <c r="P1075" s="726">
        <v>244</v>
      </c>
      <c r="Q1075" s="726">
        <v>546</v>
      </c>
    </row>
    <row r="1076" spans="1:17" ht="9" customHeight="1">
      <c r="B1076" s="723"/>
      <c r="C1076" s="723"/>
      <c r="D1076" s="709" t="s">
        <v>1696</v>
      </c>
      <c r="E1076" s="726">
        <v>1875</v>
      </c>
      <c r="F1076" s="726">
        <v>0</v>
      </c>
      <c r="G1076" s="726">
        <v>0</v>
      </c>
      <c r="H1076" s="726">
        <v>0</v>
      </c>
      <c r="I1076" s="726">
        <v>1875</v>
      </c>
      <c r="J1076" s="726">
        <v>1799</v>
      </c>
      <c r="K1076" s="726">
        <v>76</v>
      </c>
      <c r="L1076" s="725">
        <v>0</v>
      </c>
      <c r="M1076" s="726">
        <v>876</v>
      </c>
      <c r="N1076" s="726">
        <v>528</v>
      </c>
      <c r="O1076" s="726">
        <v>171</v>
      </c>
      <c r="P1076" s="726">
        <v>71</v>
      </c>
      <c r="Q1076" s="726">
        <v>229</v>
      </c>
    </row>
    <row r="1077" spans="1:17" ht="9" customHeight="1">
      <c r="B1077" s="723"/>
      <c r="C1077" s="723"/>
      <c r="D1077" s="709" t="s">
        <v>1697</v>
      </c>
      <c r="E1077" s="726">
        <v>7142</v>
      </c>
      <c r="F1077" s="726">
        <v>0</v>
      </c>
      <c r="G1077" s="726">
        <v>0</v>
      </c>
      <c r="H1077" s="726">
        <v>0</v>
      </c>
      <c r="I1077" s="726">
        <v>7142</v>
      </c>
      <c r="J1077" s="726">
        <v>6863</v>
      </c>
      <c r="K1077" s="726">
        <v>275</v>
      </c>
      <c r="L1077" s="725">
        <v>4</v>
      </c>
      <c r="M1077" s="726">
        <v>3365</v>
      </c>
      <c r="N1077" s="726">
        <v>1967</v>
      </c>
      <c r="O1077" s="726">
        <v>720</v>
      </c>
      <c r="P1077" s="726">
        <v>315</v>
      </c>
      <c r="Q1077" s="726">
        <v>775</v>
      </c>
    </row>
    <row r="1078" spans="1:17" ht="18" customHeight="1">
      <c r="B1078" s="76" t="s">
        <v>1820</v>
      </c>
      <c r="C1078" s="723"/>
      <c r="D1078" s="709" t="s">
        <v>1695</v>
      </c>
      <c r="E1078" s="726">
        <v>17092</v>
      </c>
      <c r="F1078" s="726">
        <v>0</v>
      </c>
      <c r="G1078" s="726">
        <v>0</v>
      </c>
      <c r="H1078" s="726">
        <v>0</v>
      </c>
      <c r="I1078" s="726">
        <v>17092</v>
      </c>
      <c r="J1078" s="726">
        <v>16822</v>
      </c>
      <c r="K1078" s="726">
        <v>255</v>
      </c>
      <c r="L1078" s="725">
        <v>15</v>
      </c>
      <c r="M1078" s="726">
        <v>12237</v>
      </c>
      <c r="N1078" s="726">
        <v>1600</v>
      </c>
      <c r="O1078" s="726">
        <v>794</v>
      </c>
      <c r="P1078" s="726">
        <v>589</v>
      </c>
      <c r="Q1078" s="726">
        <v>1872</v>
      </c>
    </row>
    <row r="1079" spans="1:17" ht="9" customHeight="1">
      <c r="B1079" s="723"/>
      <c r="C1079" s="723"/>
      <c r="D1079" s="709" t="s">
        <v>1696</v>
      </c>
      <c r="E1079" s="726">
        <v>4069</v>
      </c>
      <c r="F1079" s="726">
        <v>0</v>
      </c>
      <c r="G1079" s="726">
        <v>0</v>
      </c>
      <c r="H1079" s="726">
        <v>0</v>
      </c>
      <c r="I1079" s="726">
        <v>4069</v>
      </c>
      <c r="J1079" s="726">
        <v>3988</v>
      </c>
      <c r="K1079" s="726">
        <v>80</v>
      </c>
      <c r="L1079" s="725">
        <v>1</v>
      </c>
      <c r="M1079" s="726">
        <v>2700</v>
      </c>
      <c r="N1079" s="726">
        <v>583</v>
      </c>
      <c r="O1079" s="726">
        <v>221</v>
      </c>
      <c r="P1079" s="726">
        <v>123</v>
      </c>
      <c r="Q1079" s="726">
        <v>442</v>
      </c>
    </row>
    <row r="1080" spans="1:17" ht="9" customHeight="1">
      <c r="B1080" s="723"/>
      <c r="C1080" s="723"/>
      <c r="D1080" s="709" t="s">
        <v>1697</v>
      </c>
      <c r="E1080" s="726">
        <v>21161</v>
      </c>
      <c r="F1080" s="726">
        <v>0</v>
      </c>
      <c r="G1080" s="726">
        <v>0</v>
      </c>
      <c r="H1080" s="726">
        <v>0</v>
      </c>
      <c r="I1080" s="726">
        <v>21161</v>
      </c>
      <c r="J1080" s="726">
        <v>20810</v>
      </c>
      <c r="K1080" s="726">
        <v>335</v>
      </c>
      <c r="L1080" s="725">
        <v>16</v>
      </c>
      <c r="M1080" s="726">
        <v>14937</v>
      </c>
      <c r="N1080" s="726">
        <v>2183</v>
      </c>
      <c r="O1080" s="726">
        <v>1015</v>
      </c>
      <c r="P1080" s="726">
        <v>712</v>
      </c>
      <c r="Q1080" s="726">
        <v>2314</v>
      </c>
    </row>
    <row r="1081" spans="1:17" ht="18" customHeight="1">
      <c r="A1081" s="1445" t="s">
        <v>1731</v>
      </c>
      <c r="B1081" s="1445"/>
      <c r="C1081" s="1445"/>
      <c r="D1081" s="709" t="s">
        <v>1695</v>
      </c>
      <c r="E1081" s="726">
        <v>47609</v>
      </c>
      <c r="F1081" s="726">
        <v>25207</v>
      </c>
      <c r="G1081" s="726">
        <v>9678</v>
      </c>
      <c r="H1081" s="726">
        <v>15529</v>
      </c>
      <c r="I1081" s="726">
        <v>22402</v>
      </c>
      <c r="J1081" s="726">
        <v>17622</v>
      </c>
      <c r="K1081" s="726">
        <v>3177</v>
      </c>
      <c r="L1081" s="725">
        <v>1603</v>
      </c>
      <c r="M1081" s="726">
        <v>28950</v>
      </c>
      <c r="N1081" s="726">
        <v>11062</v>
      </c>
      <c r="O1081" s="726">
        <v>3497</v>
      </c>
      <c r="P1081" s="726">
        <v>732</v>
      </c>
      <c r="Q1081" s="726">
        <v>3368</v>
      </c>
    </row>
    <row r="1082" spans="1:17" ht="9" customHeight="1">
      <c r="B1082" s="723"/>
      <c r="C1082" s="723"/>
      <c r="D1082" s="709" t="s">
        <v>1696</v>
      </c>
      <c r="E1082" s="726">
        <v>11215</v>
      </c>
      <c r="F1082" s="726">
        <v>4258</v>
      </c>
      <c r="G1082" s="726">
        <v>1088</v>
      </c>
      <c r="H1082" s="726">
        <v>3170</v>
      </c>
      <c r="I1082" s="726">
        <v>6957</v>
      </c>
      <c r="J1082" s="726">
        <v>4427</v>
      </c>
      <c r="K1082" s="726">
        <v>1652</v>
      </c>
      <c r="L1082" s="725">
        <v>878</v>
      </c>
      <c r="M1082" s="726">
        <v>6157</v>
      </c>
      <c r="N1082" s="726">
        <v>3239</v>
      </c>
      <c r="O1082" s="726">
        <v>841</v>
      </c>
      <c r="P1082" s="726">
        <v>185</v>
      </c>
      <c r="Q1082" s="726">
        <v>793</v>
      </c>
    </row>
    <row r="1083" spans="1:17" ht="9" customHeight="1">
      <c r="B1083" s="723"/>
      <c r="C1083" s="723"/>
      <c r="D1083" s="709" t="s">
        <v>1697</v>
      </c>
      <c r="E1083" s="726">
        <v>58824</v>
      </c>
      <c r="F1083" s="726">
        <v>29465</v>
      </c>
      <c r="G1083" s="726">
        <v>10766</v>
      </c>
      <c r="H1083" s="726">
        <v>18699</v>
      </c>
      <c r="I1083" s="726">
        <v>29359</v>
      </c>
      <c r="J1083" s="726">
        <v>22049</v>
      </c>
      <c r="K1083" s="726">
        <v>4829</v>
      </c>
      <c r="L1083" s="725">
        <v>2481</v>
      </c>
      <c r="M1083" s="726">
        <v>35107</v>
      </c>
      <c r="N1083" s="726">
        <v>14301</v>
      </c>
      <c r="O1083" s="726">
        <v>4338</v>
      </c>
      <c r="P1083" s="726">
        <v>917</v>
      </c>
      <c r="Q1083" s="726">
        <v>4161</v>
      </c>
    </row>
    <row r="1084" spans="1:17" ht="18" customHeight="1">
      <c r="A1084" s="1445" t="s">
        <v>539</v>
      </c>
      <c r="B1084" s="1445"/>
      <c r="C1084" s="1445"/>
    </row>
    <row r="1085" spans="1:17" ht="18" customHeight="1">
      <c r="B1085" s="76" t="s">
        <v>330</v>
      </c>
      <c r="C1085" s="723"/>
    </row>
    <row r="1086" spans="1:17" ht="18" customHeight="1">
      <c r="B1086" s="723"/>
      <c r="C1086" s="723" t="s">
        <v>1794</v>
      </c>
      <c r="D1086" s="709" t="s">
        <v>1695</v>
      </c>
      <c r="E1086" s="726">
        <v>343</v>
      </c>
      <c r="F1086" s="726">
        <v>319</v>
      </c>
      <c r="G1086" s="728" t="s">
        <v>1701</v>
      </c>
      <c r="H1086" s="728" t="s">
        <v>1701</v>
      </c>
      <c r="I1086" s="726">
        <v>24</v>
      </c>
      <c r="J1086" s="726">
        <v>3</v>
      </c>
      <c r="K1086" s="726">
        <v>15</v>
      </c>
      <c r="L1086" s="725">
        <v>6</v>
      </c>
      <c r="M1086" s="728" t="s">
        <v>1701</v>
      </c>
      <c r="N1086" s="728" t="s">
        <v>1701</v>
      </c>
      <c r="O1086" s="728" t="s">
        <v>1701</v>
      </c>
      <c r="P1086" s="728" t="s">
        <v>1701</v>
      </c>
      <c r="Q1086" s="728" t="s">
        <v>1701</v>
      </c>
    </row>
    <row r="1087" spans="1:17" ht="9" customHeight="1">
      <c r="B1087" s="723"/>
      <c r="C1087" s="723"/>
      <c r="D1087" s="709" t="s">
        <v>1696</v>
      </c>
      <c r="E1087" s="726">
        <v>92</v>
      </c>
      <c r="F1087" s="726">
        <v>75</v>
      </c>
      <c r="G1087" s="728" t="s">
        <v>1701</v>
      </c>
      <c r="H1087" s="728" t="s">
        <v>1701</v>
      </c>
      <c r="I1087" s="726">
        <v>17</v>
      </c>
      <c r="J1087" s="726">
        <v>1</v>
      </c>
      <c r="K1087" s="726">
        <v>14</v>
      </c>
      <c r="L1087" s="725">
        <v>2</v>
      </c>
      <c r="M1087" s="728" t="s">
        <v>1701</v>
      </c>
      <c r="N1087" s="728" t="s">
        <v>1701</v>
      </c>
      <c r="O1087" s="728" t="s">
        <v>1701</v>
      </c>
      <c r="P1087" s="728" t="s">
        <v>1701</v>
      </c>
      <c r="Q1087" s="728" t="s">
        <v>1701</v>
      </c>
    </row>
    <row r="1088" spans="1:17" ht="9" customHeight="1">
      <c r="B1088" s="723"/>
      <c r="C1088" s="723"/>
      <c r="D1088" s="709" t="s">
        <v>1697</v>
      </c>
      <c r="E1088" s="726">
        <v>435</v>
      </c>
      <c r="F1088" s="726">
        <v>394</v>
      </c>
      <c r="G1088" s="728" t="s">
        <v>1701</v>
      </c>
      <c r="H1088" s="728" t="s">
        <v>1701</v>
      </c>
      <c r="I1088" s="726">
        <v>41</v>
      </c>
      <c r="J1088" s="726">
        <v>4</v>
      </c>
      <c r="K1088" s="726">
        <v>29</v>
      </c>
      <c r="L1088" s="725">
        <v>8</v>
      </c>
      <c r="M1088" s="728" t="s">
        <v>1701</v>
      </c>
      <c r="N1088" s="728" t="s">
        <v>1701</v>
      </c>
      <c r="O1088" s="728" t="s">
        <v>1701</v>
      </c>
      <c r="P1088" s="728" t="s">
        <v>1701</v>
      </c>
      <c r="Q1088" s="728" t="s">
        <v>1701</v>
      </c>
    </row>
    <row r="1089" spans="1:17" ht="18" customHeight="1">
      <c r="B1089" s="723"/>
      <c r="C1089" s="723" t="s">
        <v>1795</v>
      </c>
      <c r="D1089" s="709" t="s">
        <v>1695</v>
      </c>
      <c r="E1089" s="726">
        <v>535</v>
      </c>
      <c r="F1089" s="726">
        <v>475</v>
      </c>
      <c r="G1089" s="726">
        <v>458</v>
      </c>
      <c r="H1089" s="726">
        <v>17</v>
      </c>
      <c r="I1089" s="726">
        <v>60</v>
      </c>
      <c r="J1089" s="726">
        <v>13</v>
      </c>
      <c r="K1089" s="726">
        <v>41</v>
      </c>
      <c r="L1089" s="725">
        <v>6</v>
      </c>
      <c r="M1089" s="728" t="s">
        <v>1701</v>
      </c>
      <c r="N1089" s="728" t="s">
        <v>1701</v>
      </c>
      <c r="O1089" s="728" t="s">
        <v>1701</v>
      </c>
      <c r="P1089" s="728" t="s">
        <v>1701</v>
      </c>
      <c r="Q1089" s="728" t="s">
        <v>1701</v>
      </c>
    </row>
    <row r="1090" spans="1:17" ht="9" customHeight="1">
      <c r="B1090" s="723"/>
      <c r="C1090" s="723"/>
      <c r="D1090" s="709" t="s">
        <v>1696</v>
      </c>
      <c r="E1090" s="726">
        <v>199</v>
      </c>
      <c r="F1090" s="726">
        <v>184</v>
      </c>
      <c r="G1090" s="726">
        <v>175</v>
      </c>
      <c r="H1090" s="726">
        <v>9</v>
      </c>
      <c r="I1090" s="726">
        <v>15</v>
      </c>
      <c r="J1090" s="726">
        <v>1</v>
      </c>
      <c r="K1090" s="726">
        <v>12</v>
      </c>
      <c r="L1090" s="725">
        <v>2</v>
      </c>
      <c r="M1090" s="728" t="s">
        <v>1701</v>
      </c>
      <c r="N1090" s="728" t="s">
        <v>1701</v>
      </c>
      <c r="O1090" s="728" t="s">
        <v>1701</v>
      </c>
      <c r="P1090" s="728" t="s">
        <v>1701</v>
      </c>
      <c r="Q1090" s="728" t="s">
        <v>1701</v>
      </c>
    </row>
    <row r="1091" spans="1:17" ht="9" customHeight="1">
      <c r="B1091" s="723"/>
      <c r="C1091" s="723"/>
      <c r="D1091" s="709" t="s">
        <v>1697</v>
      </c>
      <c r="E1091" s="726">
        <v>734</v>
      </c>
      <c r="F1091" s="726">
        <v>659</v>
      </c>
      <c r="G1091" s="726">
        <v>633</v>
      </c>
      <c r="H1091" s="726">
        <v>26</v>
      </c>
      <c r="I1091" s="726">
        <v>75</v>
      </c>
      <c r="J1091" s="726">
        <v>14</v>
      </c>
      <c r="K1091" s="726">
        <v>53</v>
      </c>
      <c r="L1091" s="725">
        <v>8</v>
      </c>
      <c r="M1091" s="728" t="s">
        <v>1701</v>
      </c>
      <c r="N1091" s="728" t="s">
        <v>1701</v>
      </c>
      <c r="O1091" s="728" t="s">
        <v>1701</v>
      </c>
      <c r="P1091" s="728" t="s">
        <v>1701</v>
      </c>
      <c r="Q1091" s="728" t="s">
        <v>1701</v>
      </c>
    </row>
    <row r="1092" spans="1:17" ht="18" customHeight="1">
      <c r="B1092" s="723"/>
      <c r="C1092" s="729" t="s">
        <v>1796</v>
      </c>
      <c r="D1092" s="709" t="s">
        <v>1695</v>
      </c>
      <c r="E1092" s="726">
        <v>325</v>
      </c>
      <c r="F1092" s="726">
        <v>256</v>
      </c>
      <c r="G1092" s="726">
        <v>256</v>
      </c>
      <c r="H1092" s="726">
        <v>0</v>
      </c>
      <c r="I1092" s="726">
        <v>69</v>
      </c>
      <c r="J1092" s="726">
        <v>11</v>
      </c>
      <c r="K1092" s="726">
        <v>44</v>
      </c>
      <c r="L1092" s="725">
        <v>14</v>
      </c>
      <c r="M1092" s="726">
        <v>286</v>
      </c>
      <c r="N1092" s="726">
        <v>0</v>
      </c>
      <c r="O1092" s="726">
        <v>8</v>
      </c>
      <c r="P1092" s="726">
        <v>16</v>
      </c>
      <c r="Q1092" s="726">
        <v>15</v>
      </c>
    </row>
    <row r="1093" spans="1:17" ht="9" customHeight="1">
      <c r="B1093" s="723"/>
      <c r="C1093" s="723"/>
      <c r="D1093" s="709" t="s">
        <v>1696</v>
      </c>
      <c r="E1093" s="726">
        <v>153</v>
      </c>
      <c r="F1093" s="726">
        <v>111</v>
      </c>
      <c r="G1093" s="726">
        <v>111</v>
      </c>
      <c r="H1093" s="726">
        <v>0</v>
      </c>
      <c r="I1093" s="726">
        <v>42</v>
      </c>
      <c r="J1093" s="726">
        <v>1</v>
      </c>
      <c r="K1093" s="726">
        <v>28</v>
      </c>
      <c r="L1093" s="725">
        <v>13</v>
      </c>
      <c r="M1093" s="726">
        <v>127</v>
      </c>
      <c r="N1093" s="726">
        <v>1</v>
      </c>
      <c r="O1093" s="726">
        <v>1</v>
      </c>
      <c r="P1093" s="726">
        <v>14</v>
      </c>
      <c r="Q1093" s="726">
        <v>10</v>
      </c>
    </row>
    <row r="1094" spans="1:17" ht="9" customHeight="1">
      <c r="B1094" s="723"/>
      <c r="C1094" s="723"/>
      <c r="D1094" s="709" t="s">
        <v>1697</v>
      </c>
      <c r="E1094" s="726">
        <v>478</v>
      </c>
      <c r="F1094" s="726">
        <v>367</v>
      </c>
      <c r="G1094" s="726">
        <v>367</v>
      </c>
      <c r="H1094" s="726">
        <v>0</v>
      </c>
      <c r="I1094" s="726">
        <v>111</v>
      </c>
      <c r="J1094" s="726">
        <v>12</v>
      </c>
      <c r="K1094" s="726">
        <v>72</v>
      </c>
      <c r="L1094" s="725">
        <v>27</v>
      </c>
      <c r="M1094" s="726">
        <v>413</v>
      </c>
      <c r="N1094" s="726">
        <v>1</v>
      </c>
      <c r="O1094" s="726">
        <v>9</v>
      </c>
      <c r="P1094" s="726">
        <v>30</v>
      </c>
      <c r="Q1094" s="726">
        <v>25</v>
      </c>
    </row>
    <row r="1095" spans="1:17" ht="18" customHeight="1">
      <c r="B1095" s="723"/>
      <c r="C1095" s="729" t="s">
        <v>1797</v>
      </c>
      <c r="D1095" s="709" t="s">
        <v>1695</v>
      </c>
      <c r="E1095" s="726">
        <v>57</v>
      </c>
      <c r="F1095" s="726">
        <v>31</v>
      </c>
      <c r="G1095" s="726">
        <v>0</v>
      </c>
      <c r="H1095" s="726">
        <v>31</v>
      </c>
      <c r="I1095" s="726">
        <v>26</v>
      </c>
      <c r="J1095" s="726">
        <v>2</v>
      </c>
      <c r="K1095" s="726">
        <v>19</v>
      </c>
      <c r="L1095" s="725">
        <v>5</v>
      </c>
      <c r="M1095" s="726">
        <v>44</v>
      </c>
      <c r="N1095" s="726">
        <v>1</v>
      </c>
      <c r="O1095" s="726">
        <v>3</v>
      </c>
      <c r="P1095" s="726">
        <v>7</v>
      </c>
      <c r="Q1095" s="726">
        <v>2</v>
      </c>
    </row>
    <row r="1096" spans="1:17" ht="9" customHeight="1">
      <c r="B1096" s="723"/>
      <c r="C1096" s="723"/>
      <c r="D1096" s="709" t="s">
        <v>1696</v>
      </c>
      <c r="E1096" s="726">
        <v>24</v>
      </c>
      <c r="F1096" s="726">
        <v>15</v>
      </c>
      <c r="G1096" s="726">
        <v>0</v>
      </c>
      <c r="H1096" s="726">
        <v>15</v>
      </c>
      <c r="I1096" s="726">
        <v>9</v>
      </c>
      <c r="J1096" s="726">
        <v>2</v>
      </c>
      <c r="K1096" s="726">
        <v>6</v>
      </c>
      <c r="L1096" s="725">
        <v>1</v>
      </c>
      <c r="M1096" s="726">
        <v>17</v>
      </c>
      <c r="N1096" s="726">
        <v>1</v>
      </c>
      <c r="O1096" s="726">
        <v>3</v>
      </c>
      <c r="P1096" s="726">
        <v>1</v>
      </c>
      <c r="Q1096" s="726">
        <v>2</v>
      </c>
    </row>
    <row r="1097" spans="1:17" ht="9" customHeight="1">
      <c r="B1097" s="723"/>
      <c r="C1097" s="723"/>
      <c r="D1097" s="709" t="s">
        <v>1697</v>
      </c>
      <c r="E1097" s="726">
        <v>81</v>
      </c>
      <c r="F1097" s="726">
        <v>46</v>
      </c>
      <c r="G1097" s="726">
        <v>0</v>
      </c>
      <c r="H1097" s="726">
        <v>46</v>
      </c>
      <c r="I1097" s="726">
        <v>35</v>
      </c>
      <c r="J1097" s="726">
        <v>4</v>
      </c>
      <c r="K1097" s="726">
        <v>25</v>
      </c>
      <c r="L1097" s="725">
        <v>6</v>
      </c>
      <c r="M1097" s="726">
        <v>61</v>
      </c>
      <c r="N1097" s="726">
        <v>2</v>
      </c>
      <c r="O1097" s="726">
        <v>6</v>
      </c>
      <c r="P1097" s="726">
        <v>8</v>
      </c>
      <c r="Q1097" s="726">
        <v>4</v>
      </c>
    </row>
    <row r="1098" spans="1:17" ht="9" customHeight="1">
      <c r="B1098" s="723"/>
      <c r="C1098" s="723"/>
    </row>
    <row r="1099" spans="1:17" ht="9" customHeight="1">
      <c r="B1099" s="723"/>
      <c r="C1099" s="723"/>
    </row>
    <row r="1100" spans="1:17" ht="9" customHeight="1">
      <c r="B1100" s="723"/>
      <c r="C1100" s="723"/>
    </row>
    <row r="1101" spans="1:17" ht="9" customHeight="1">
      <c r="B1101" s="723"/>
      <c r="C1101" s="723"/>
    </row>
    <row r="1102" spans="1:17" s="43" customFormat="1" ht="9.75" customHeight="1">
      <c r="A1102" s="440" t="s">
        <v>52</v>
      </c>
      <c r="D1102" s="709"/>
      <c r="E1102" s="726"/>
      <c r="F1102" s="726"/>
      <c r="G1102" s="726"/>
      <c r="H1102" s="726"/>
      <c r="I1102" s="726"/>
      <c r="J1102" s="726"/>
      <c r="K1102" s="726"/>
      <c r="L1102" s="725"/>
      <c r="M1102" s="726"/>
      <c r="N1102" s="726"/>
      <c r="O1102" s="726"/>
      <c r="P1102" s="726"/>
      <c r="Q1102" s="726"/>
    </row>
    <row r="1103" spans="1:17" ht="18" customHeight="1">
      <c r="B1103" s="723"/>
      <c r="C1103" s="723" t="s">
        <v>662</v>
      </c>
      <c r="D1103" s="709" t="s">
        <v>1695</v>
      </c>
      <c r="E1103" s="726">
        <v>512</v>
      </c>
      <c r="F1103" s="726">
        <v>403</v>
      </c>
      <c r="G1103" s="728" t="s">
        <v>1701</v>
      </c>
      <c r="H1103" s="728" t="s">
        <v>1701</v>
      </c>
      <c r="I1103" s="726">
        <v>109</v>
      </c>
      <c r="J1103" s="726">
        <v>20</v>
      </c>
      <c r="K1103" s="726">
        <v>82</v>
      </c>
      <c r="L1103" s="725">
        <v>7</v>
      </c>
      <c r="M1103" s="726">
        <v>486</v>
      </c>
      <c r="N1103" s="726">
        <v>10</v>
      </c>
      <c r="O1103" s="726">
        <v>3</v>
      </c>
      <c r="P1103" s="726">
        <v>2</v>
      </c>
      <c r="Q1103" s="726">
        <v>11</v>
      </c>
    </row>
    <row r="1104" spans="1:17" ht="9" customHeight="1">
      <c r="B1104" s="723"/>
      <c r="C1104" s="723"/>
      <c r="D1104" s="709" t="s">
        <v>1696</v>
      </c>
      <c r="E1104" s="726">
        <v>193</v>
      </c>
      <c r="F1104" s="726">
        <v>152</v>
      </c>
      <c r="G1104" s="728" t="s">
        <v>1701</v>
      </c>
      <c r="H1104" s="728" t="s">
        <v>1701</v>
      </c>
      <c r="I1104" s="726">
        <v>41</v>
      </c>
      <c r="J1104" s="726">
        <v>1</v>
      </c>
      <c r="K1104" s="726">
        <v>32</v>
      </c>
      <c r="L1104" s="725">
        <v>8</v>
      </c>
      <c r="M1104" s="726">
        <v>186</v>
      </c>
      <c r="N1104" s="726">
        <v>2</v>
      </c>
      <c r="O1104" s="726">
        <v>2</v>
      </c>
      <c r="P1104" s="726">
        <v>0</v>
      </c>
      <c r="Q1104" s="726">
        <v>3</v>
      </c>
    </row>
    <row r="1105" spans="2:17" ht="9" customHeight="1">
      <c r="B1105" s="723"/>
      <c r="C1105" s="723"/>
      <c r="D1105" s="709" t="s">
        <v>1697</v>
      </c>
      <c r="E1105" s="726">
        <v>705</v>
      </c>
      <c r="F1105" s="726">
        <v>555</v>
      </c>
      <c r="G1105" s="728" t="s">
        <v>1701</v>
      </c>
      <c r="H1105" s="728" t="s">
        <v>1701</v>
      </c>
      <c r="I1105" s="726">
        <v>150</v>
      </c>
      <c r="J1105" s="726">
        <v>21</v>
      </c>
      <c r="K1105" s="726">
        <v>114</v>
      </c>
      <c r="L1105" s="725">
        <v>15</v>
      </c>
      <c r="M1105" s="726">
        <v>672</v>
      </c>
      <c r="N1105" s="726">
        <v>12</v>
      </c>
      <c r="O1105" s="726">
        <v>5</v>
      </c>
      <c r="P1105" s="726">
        <v>2</v>
      </c>
      <c r="Q1105" s="726">
        <v>14</v>
      </c>
    </row>
    <row r="1106" spans="2:17" ht="18" customHeight="1">
      <c r="B1106" s="723"/>
      <c r="C1106" s="723" t="s">
        <v>663</v>
      </c>
      <c r="D1106" s="709" t="s">
        <v>1695</v>
      </c>
      <c r="E1106" s="726">
        <v>688</v>
      </c>
      <c r="F1106" s="726">
        <v>546</v>
      </c>
      <c r="G1106" s="726">
        <v>449</v>
      </c>
      <c r="H1106" s="726">
        <v>97</v>
      </c>
      <c r="I1106" s="726">
        <v>142</v>
      </c>
      <c r="J1106" s="726">
        <v>9</v>
      </c>
      <c r="K1106" s="726">
        <v>119</v>
      </c>
      <c r="L1106" s="725">
        <v>14</v>
      </c>
      <c r="M1106" s="726">
        <v>638</v>
      </c>
      <c r="N1106" s="726">
        <v>9</v>
      </c>
      <c r="O1106" s="726">
        <v>4</v>
      </c>
      <c r="P1106" s="726">
        <v>30</v>
      </c>
      <c r="Q1106" s="726">
        <v>7</v>
      </c>
    </row>
    <row r="1107" spans="2:17" ht="9" customHeight="1">
      <c r="B1107" s="723"/>
      <c r="C1107" s="723"/>
      <c r="D1107" s="709" t="s">
        <v>1696</v>
      </c>
      <c r="E1107" s="726">
        <v>363</v>
      </c>
      <c r="F1107" s="726">
        <v>300</v>
      </c>
      <c r="G1107" s="726">
        <v>243</v>
      </c>
      <c r="H1107" s="726">
        <v>57</v>
      </c>
      <c r="I1107" s="726">
        <v>63</v>
      </c>
      <c r="J1107" s="726">
        <v>3</v>
      </c>
      <c r="K1107" s="726">
        <v>46</v>
      </c>
      <c r="L1107" s="725">
        <v>14</v>
      </c>
      <c r="M1107" s="726">
        <v>335</v>
      </c>
      <c r="N1107" s="726">
        <v>13</v>
      </c>
      <c r="O1107" s="726">
        <v>0</v>
      </c>
      <c r="P1107" s="726">
        <v>13</v>
      </c>
      <c r="Q1107" s="726">
        <v>2</v>
      </c>
    </row>
    <row r="1108" spans="2:17" ht="9" customHeight="1">
      <c r="B1108" s="723"/>
      <c r="C1108" s="723"/>
      <c r="D1108" s="709" t="s">
        <v>1697</v>
      </c>
      <c r="E1108" s="726">
        <v>1051</v>
      </c>
      <c r="F1108" s="726">
        <v>846</v>
      </c>
      <c r="G1108" s="726">
        <v>692</v>
      </c>
      <c r="H1108" s="726">
        <v>154</v>
      </c>
      <c r="I1108" s="726">
        <v>205</v>
      </c>
      <c r="J1108" s="726">
        <v>12</v>
      </c>
      <c r="K1108" s="726">
        <v>165</v>
      </c>
      <c r="L1108" s="725">
        <v>28</v>
      </c>
      <c r="M1108" s="726">
        <v>973</v>
      </c>
      <c r="N1108" s="726">
        <v>22</v>
      </c>
      <c r="O1108" s="726">
        <v>4</v>
      </c>
      <c r="P1108" s="726">
        <v>43</v>
      </c>
      <c r="Q1108" s="726">
        <v>9</v>
      </c>
    </row>
    <row r="1109" spans="2:17" ht="18" customHeight="1">
      <c r="B1109" s="723"/>
      <c r="C1109" s="723" t="s">
        <v>1798</v>
      </c>
      <c r="D1109" s="709" t="s">
        <v>1695</v>
      </c>
      <c r="E1109" s="726">
        <v>18</v>
      </c>
      <c r="F1109" s="726">
        <v>14</v>
      </c>
      <c r="G1109" s="726">
        <v>0</v>
      </c>
      <c r="H1109" s="726">
        <v>14</v>
      </c>
      <c r="I1109" s="726">
        <v>4</v>
      </c>
      <c r="J1109" s="726">
        <v>0</v>
      </c>
      <c r="K1109" s="726">
        <v>4</v>
      </c>
      <c r="L1109" s="725">
        <v>0</v>
      </c>
      <c r="M1109" s="726">
        <v>15</v>
      </c>
      <c r="N1109" s="726">
        <v>2</v>
      </c>
      <c r="O1109" s="726">
        <v>0</v>
      </c>
      <c r="P1109" s="726">
        <v>0</v>
      </c>
      <c r="Q1109" s="726">
        <v>1</v>
      </c>
    </row>
    <row r="1110" spans="2:17" ht="9" customHeight="1">
      <c r="B1110" s="723"/>
      <c r="C1110" s="723"/>
      <c r="D1110" s="709" t="s">
        <v>1696</v>
      </c>
      <c r="E1110" s="726">
        <v>23</v>
      </c>
      <c r="F1110" s="726">
        <v>21</v>
      </c>
      <c r="G1110" s="726">
        <v>0</v>
      </c>
      <c r="H1110" s="726">
        <v>21</v>
      </c>
      <c r="I1110" s="726">
        <v>2</v>
      </c>
      <c r="J1110" s="726">
        <v>0</v>
      </c>
      <c r="K1110" s="726">
        <v>1</v>
      </c>
      <c r="L1110" s="725">
        <v>1</v>
      </c>
      <c r="M1110" s="726">
        <v>19</v>
      </c>
      <c r="N1110" s="726">
        <v>3</v>
      </c>
      <c r="O1110" s="726">
        <v>1</v>
      </c>
      <c r="P1110" s="726">
        <v>0</v>
      </c>
      <c r="Q1110" s="726">
        <v>0</v>
      </c>
    </row>
    <row r="1111" spans="2:17" ht="9" customHeight="1">
      <c r="B1111" s="723"/>
      <c r="C1111" s="723"/>
      <c r="D1111" s="709" t="s">
        <v>1697</v>
      </c>
      <c r="E1111" s="726">
        <v>41</v>
      </c>
      <c r="F1111" s="726">
        <v>35</v>
      </c>
      <c r="G1111" s="726">
        <v>0</v>
      </c>
      <c r="H1111" s="726">
        <v>35</v>
      </c>
      <c r="I1111" s="726">
        <v>6</v>
      </c>
      <c r="J1111" s="726">
        <v>0</v>
      </c>
      <c r="K1111" s="726">
        <v>5</v>
      </c>
      <c r="L1111" s="725">
        <v>1</v>
      </c>
      <c r="M1111" s="726">
        <v>34</v>
      </c>
      <c r="N1111" s="726">
        <v>5</v>
      </c>
      <c r="O1111" s="726">
        <v>1</v>
      </c>
      <c r="P1111" s="726">
        <v>0</v>
      </c>
      <c r="Q1111" s="726">
        <v>1</v>
      </c>
    </row>
    <row r="1112" spans="2:17" ht="18" customHeight="1">
      <c r="B1112" s="723"/>
      <c r="C1112" s="723" t="s">
        <v>1799</v>
      </c>
      <c r="D1112" s="709" t="s">
        <v>1695</v>
      </c>
      <c r="E1112" s="726">
        <v>72</v>
      </c>
      <c r="F1112" s="726">
        <v>25</v>
      </c>
      <c r="G1112" s="726">
        <v>0</v>
      </c>
      <c r="H1112" s="726">
        <v>25</v>
      </c>
      <c r="I1112" s="726">
        <v>47</v>
      </c>
      <c r="J1112" s="726">
        <v>1</v>
      </c>
      <c r="K1112" s="726">
        <v>39</v>
      </c>
      <c r="L1112" s="725">
        <v>7</v>
      </c>
      <c r="M1112" s="726">
        <v>64</v>
      </c>
      <c r="N1112" s="726">
        <v>6</v>
      </c>
      <c r="O1112" s="726">
        <v>2</v>
      </c>
      <c r="P1112" s="726">
        <v>0</v>
      </c>
      <c r="Q1112" s="726">
        <v>0</v>
      </c>
    </row>
    <row r="1113" spans="2:17" ht="9" customHeight="1">
      <c r="B1113" s="723"/>
      <c r="C1113" s="723"/>
      <c r="D1113" s="709" t="s">
        <v>1696</v>
      </c>
      <c r="E1113" s="726">
        <v>57</v>
      </c>
      <c r="F1113" s="726">
        <v>22</v>
      </c>
      <c r="G1113" s="726">
        <v>0</v>
      </c>
      <c r="H1113" s="726">
        <v>22</v>
      </c>
      <c r="I1113" s="726">
        <v>35</v>
      </c>
      <c r="J1113" s="726">
        <v>1</v>
      </c>
      <c r="K1113" s="726">
        <v>24</v>
      </c>
      <c r="L1113" s="725">
        <v>10</v>
      </c>
      <c r="M1113" s="726">
        <v>51</v>
      </c>
      <c r="N1113" s="726">
        <v>6</v>
      </c>
      <c r="O1113" s="726">
        <v>0</v>
      </c>
      <c r="P1113" s="726">
        <v>0</v>
      </c>
      <c r="Q1113" s="726">
        <v>0</v>
      </c>
    </row>
    <row r="1114" spans="2:17" ht="9" customHeight="1">
      <c r="B1114" s="723"/>
      <c r="C1114" s="723"/>
      <c r="D1114" s="709" t="s">
        <v>1697</v>
      </c>
      <c r="E1114" s="726">
        <v>129</v>
      </c>
      <c r="F1114" s="726">
        <v>47</v>
      </c>
      <c r="G1114" s="726">
        <v>0</v>
      </c>
      <c r="H1114" s="726">
        <v>47</v>
      </c>
      <c r="I1114" s="726">
        <v>82</v>
      </c>
      <c r="J1114" s="726">
        <v>2</v>
      </c>
      <c r="K1114" s="726">
        <v>63</v>
      </c>
      <c r="L1114" s="725">
        <v>17</v>
      </c>
      <c r="M1114" s="726">
        <v>115</v>
      </c>
      <c r="N1114" s="726">
        <v>12</v>
      </c>
      <c r="O1114" s="726">
        <v>2</v>
      </c>
      <c r="P1114" s="726">
        <v>0</v>
      </c>
      <c r="Q1114" s="726">
        <v>0</v>
      </c>
    </row>
    <row r="1115" spans="2:17" ht="18" customHeight="1">
      <c r="B1115" s="723"/>
      <c r="C1115" s="730" t="s">
        <v>1800</v>
      </c>
      <c r="D1115" s="709" t="s">
        <v>1695</v>
      </c>
      <c r="E1115" s="726">
        <v>2550</v>
      </c>
      <c r="F1115" s="726">
        <v>2069</v>
      </c>
      <c r="G1115" s="726">
        <v>1827</v>
      </c>
      <c r="H1115" s="726">
        <v>242</v>
      </c>
      <c r="I1115" s="726">
        <v>481</v>
      </c>
      <c r="J1115" s="726">
        <v>59</v>
      </c>
      <c r="K1115" s="726">
        <v>363</v>
      </c>
      <c r="L1115" s="725">
        <v>59</v>
      </c>
      <c r="M1115" s="726">
        <v>2409</v>
      </c>
      <c r="N1115" s="726">
        <v>29</v>
      </c>
      <c r="O1115" s="726">
        <v>20</v>
      </c>
      <c r="P1115" s="726">
        <v>55</v>
      </c>
      <c r="Q1115" s="726">
        <v>37</v>
      </c>
    </row>
    <row r="1116" spans="2:17" ht="9" customHeight="1">
      <c r="B1116" s="723"/>
      <c r="C1116" s="723"/>
      <c r="D1116" s="709" t="s">
        <v>1696</v>
      </c>
      <c r="E1116" s="726">
        <v>1104</v>
      </c>
      <c r="F1116" s="726">
        <v>880</v>
      </c>
      <c r="G1116" s="726">
        <v>735</v>
      </c>
      <c r="H1116" s="726">
        <v>145</v>
      </c>
      <c r="I1116" s="726">
        <v>224</v>
      </c>
      <c r="J1116" s="726">
        <v>10</v>
      </c>
      <c r="K1116" s="726">
        <v>163</v>
      </c>
      <c r="L1116" s="725">
        <v>51</v>
      </c>
      <c r="M1116" s="726">
        <v>1026</v>
      </c>
      <c r="N1116" s="726">
        <v>26</v>
      </c>
      <c r="O1116" s="726">
        <v>7</v>
      </c>
      <c r="P1116" s="726">
        <v>28</v>
      </c>
      <c r="Q1116" s="726">
        <v>17</v>
      </c>
    </row>
    <row r="1117" spans="2:17" ht="9" customHeight="1">
      <c r="B1117" s="723"/>
      <c r="C1117" s="723"/>
      <c r="D1117" s="709" t="s">
        <v>1697</v>
      </c>
      <c r="E1117" s="726">
        <v>3654</v>
      </c>
      <c r="F1117" s="726">
        <v>2949</v>
      </c>
      <c r="G1117" s="726">
        <v>2562</v>
      </c>
      <c r="H1117" s="726">
        <v>387</v>
      </c>
      <c r="I1117" s="726">
        <v>705</v>
      </c>
      <c r="J1117" s="726">
        <v>69</v>
      </c>
      <c r="K1117" s="726">
        <v>526</v>
      </c>
      <c r="L1117" s="725">
        <v>110</v>
      </c>
      <c r="M1117" s="726">
        <v>3435</v>
      </c>
      <c r="N1117" s="726">
        <v>55</v>
      </c>
      <c r="O1117" s="726">
        <v>27</v>
      </c>
      <c r="P1117" s="726">
        <v>83</v>
      </c>
      <c r="Q1117" s="726">
        <v>54</v>
      </c>
    </row>
    <row r="1118" spans="2:17" ht="18" customHeight="1">
      <c r="B1118" s="76" t="s">
        <v>667</v>
      </c>
      <c r="C1118" s="723"/>
    </row>
    <row r="1119" spans="2:17" ht="18" customHeight="1">
      <c r="B1119" s="723"/>
      <c r="C1119" s="723" t="s">
        <v>1801</v>
      </c>
      <c r="D1119" s="709" t="s">
        <v>1695</v>
      </c>
      <c r="E1119" s="726">
        <v>54</v>
      </c>
      <c r="F1119" s="726">
        <v>23</v>
      </c>
      <c r="G1119" s="726">
        <v>21</v>
      </c>
      <c r="H1119" s="726">
        <v>2</v>
      </c>
      <c r="I1119" s="726">
        <v>31</v>
      </c>
      <c r="J1119" s="726">
        <v>2</v>
      </c>
      <c r="K1119" s="726">
        <v>16</v>
      </c>
      <c r="L1119" s="725">
        <v>13</v>
      </c>
      <c r="M1119" s="726">
        <v>51</v>
      </c>
      <c r="N1119" s="726">
        <v>0</v>
      </c>
      <c r="O1119" s="726">
        <v>1</v>
      </c>
      <c r="P1119" s="726">
        <v>0</v>
      </c>
      <c r="Q1119" s="726">
        <v>2</v>
      </c>
    </row>
    <row r="1120" spans="2:17" ht="9" customHeight="1">
      <c r="B1120" s="723"/>
      <c r="C1120" s="723"/>
      <c r="D1120" s="709" t="s">
        <v>1696</v>
      </c>
      <c r="E1120" s="726">
        <v>38</v>
      </c>
      <c r="F1120" s="726">
        <v>12</v>
      </c>
      <c r="G1120" s="726">
        <v>9</v>
      </c>
      <c r="H1120" s="726">
        <v>3</v>
      </c>
      <c r="I1120" s="726">
        <v>26</v>
      </c>
      <c r="J1120" s="726">
        <v>2</v>
      </c>
      <c r="K1120" s="726">
        <v>13</v>
      </c>
      <c r="L1120" s="725">
        <v>11</v>
      </c>
      <c r="M1120" s="726">
        <v>32</v>
      </c>
      <c r="N1120" s="726">
        <v>0</v>
      </c>
      <c r="O1120" s="726">
        <v>0</v>
      </c>
      <c r="P1120" s="726">
        <v>4</v>
      </c>
      <c r="Q1120" s="726">
        <v>2</v>
      </c>
    </row>
    <row r="1121" spans="2:17" ht="9" customHeight="1">
      <c r="B1121" s="723"/>
      <c r="C1121" s="723"/>
      <c r="D1121" s="709" t="s">
        <v>1697</v>
      </c>
      <c r="E1121" s="726">
        <v>92</v>
      </c>
      <c r="F1121" s="726">
        <v>35</v>
      </c>
      <c r="G1121" s="726">
        <v>30</v>
      </c>
      <c r="H1121" s="726">
        <v>5</v>
      </c>
      <c r="I1121" s="726">
        <v>57</v>
      </c>
      <c r="J1121" s="726">
        <v>4</v>
      </c>
      <c r="K1121" s="726">
        <v>29</v>
      </c>
      <c r="L1121" s="725">
        <v>24</v>
      </c>
      <c r="M1121" s="726">
        <v>83</v>
      </c>
      <c r="N1121" s="726">
        <v>0</v>
      </c>
      <c r="O1121" s="726">
        <v>1</v>
      </c>
      <c r="P1121" s="726">
        <v>4</v>
      </c>
      <c r="Q1121" s="726">
        <v>4</v>
      </c>
    </row>
    <row r="1122" spans="2:17" ht="18" customHeight="1">
      <c r="B1122" s="723"/>
      <c r="C1122" s="723" t="s">
        <v>1802</v>
      </c>
      <c r="D1122" s="709" t="s">
        <v>1695</v>
      </c>
      <c r="E1122" s="726">
        <v>2</v>
      </c>
      <c r="F1122" s="728" t="s">
        <v>1701</v>
      </c>
      <c r="G1122" s="728" t="s">
        <v>1701</v>
      </c>
      <c r="H1122" s="728" t="s">
        <v>1701</v>
      </c>
      <c r="I1122" s="728" t="s">
        <v>1701</v>
      </c>
      <c r="J1122" s="728" t="s">
        <v>1701</v>
      </c>
      <c r="K1122" s="728" t="s">
        <v>1701</v>
      </c>
      <c r="L1122" s="731" t="s">
        <v>1701</v>
      </c>
      <c r="M1122" s="728" t="s">
        <v>1701</v>
      </c>
      <c r="N1122" s="728" t="s">
        <v>1701</v>
      </c>
      <c r="O1122" s="728" t="s">
        <v>1701</v>
      </c>
      <c r="P1122" s="728" t="s">
        <v>1701</v>
      </c>
      <c r="Q1122" s="728" t="s">
        <v>1701</v>
      </c>
    </row>
    <row r="1123" spans="2:17" ht="9" customHeight="1">
      <c r="B1123" s="723"/>
      <c r="C1123" s="723"/>
      <c r="D1123" s="709" t="s">
        <v>1696</v>
      </c>
      <c r="E1123" s="726">
        <v>3</v>
      </c>
      <c r="F1123" s="728" t="s">
        <v>1701</v>
      </c>
      <c r="G1123" s="728" t="s">
        <v>1701</v>
      </c>
      <c r="H1123" s="728" t="s">
        <v>1701</v>
      </c>
      <c r="I1123" s="728" t="s">
        <v>1701</v>
      </c>
      <c r="J1123" s="728" t="s">
        <v>1701</v>
      </c>
      <c r="K1123" s="728" t="s">
        <v>1701</v>
      </c>
      <c r="L1123" s="731" t="s">
        <v>1701</v>
      </c>
      <c r="M1123" s="728" t="s">
        <v>1701</v>
      </c>
      <c r="N1123" s="728" t="s">
        <v>1701</v>
      </c>
      <c r="O1123" s="728" t="s">
        <v>1701</v>
      </c>
      <c r="P1123" s="728" t="s">
        <v>1701</v>
      </c>
      <c r="Q1123" s="728" t="s">
        <v>1701</v>
      </c>
    </row>
    <row r="1124" spans="2:17" ht="9" customHeight="1">
      <c r="B1124" s="723"/>
      <c r="C1124" s="723"/>
      <c r="D1124" s="709" t="s">
        <v>1697</v>
      </c>
      <c r="E1124" s="726">
        <v>5</v>
      </c>
      <c r="F1124" s="728" t="s">
        <v>1701</v>
      </c>
      <c r="G1124" s="728" t="s">
        <v>1701</v>
      </c>
      <c r="H1124" s="728" t="s">
        <v>1701</v>
      </c>
      <c r="I1124" s="728" t="s">
        <v>1701</v>
      </c>
      <c r="J1124" s="728" t="s">
        <v>1701</v>
      </c>
      <c r="K1124" s="728" t="s">
        <v>1701</v>
      </c>
      <c r="L1124" s="731" t="s">
        <v>1701</v>
      </c>
      <c r="M1124" s="728" t="s">
        <v>1701</v>
      </c>
      <c r="N1124" s="728" t="s">
        <v>1701</v>
      </c>
      <c r="O1124" s="728" t="s">
        <v>1701</v>
      </c>
      <c r="P1124" s="728" t="s">
        <v>1701</v>
      </c>
      <c r="Q1124" s="728" t="s">
        <v>1701</v>
      </c>
    </row>
    <row r="1125" spans="2:17" ht="18" customHeight="1">
      <c r="B1125" s="723"/>
      <c r="C1125" s="723" t="s">
        <v>1805</v>
      </c>
      <c r="D1125" s="709" t="s">
        <v>1695</v>
      </c>
      <c r="E1125" s="726">
        <v>6</v>
      </c>
      <c r="F1125" s="726">
        <v>5</v>
      </c>
      <c r="G1125" s="728" t="s">
        <v>1701</v>
      </c>
      <c r="H1125" s="728" t="s">
        <v>1701</v>
      </c>
      <c r="I1125" s="726">
        <v>1</v>
      </c>
      <c r="J1125" s="726">
        <v>1</v>
      </c>
      <c r="K1125" s="726">
        <v>0</v>
      </c>
      <c r="L1125" s="725">
        <v>0</v>
      </c>
      <c r="M1125" s="728" t="s">
        <v>1701</v>
      </c>
      <c r="N1125" s="728" t="s">
        <v>1701</v>
      </c>
      <c r="O1125" s="728" t="s">
        <v>1701</v>
      </c>
      <c r="P1125" s="728" t="s">
        <v>1701</v>
      </c>
      <c r="Q1125" s="728" t="s">
        <v>1701</v>
      </c>
    </row>
    <row r="1126" spans="2:17" ht="9" customHeight="1">
      <c r="B1126" s="723"/>
      <c r="C1126" s="723"/>
      <c r="D1126" s="709" t="s">
        <v>1696</v>
      </c>
      <c r="E1126" s="726">
        <v>9</v>
      </c>
      <c r="F1126" s="726">
        <v>5</v>
      </c>
      <c r="G1126" s="728" t="s">
        <v>1701</v>
      </c>
      <c r="H1126" s="728" t="s">
        <v>1701</v>
      </c>
      <c r="I1126" s="726">
        <v>4</v>
      </c>
      <c r="J1126" s="726">
        <v>0</v>
      </c>
      <c r="K1126" s="726">
        <v>3</v>
      </c>
      <c r="L1126" s="725">
        <v>1</v>
      </c>
      <c r="M1126" s="728" t="s">
        <v>1701</v>
      </c>
      <c r="N1126" s="728" t="s">
        <v>1701</v>
      </c>
      <c r="O1126" s="728" t="s">
        <v>1701</v>
      </c>
      <c r="P1126" s="728" t="s">
        <v>1701</v>
      </c>
      <c r="Q1126" s="728" t="s">
        <v>1701</v>
      </c>
    </row>
    <row r="1127" spans="2:17" ht="9" customHeight="1">
      <c r="B1127" s="723"/>
      <c r="C1127" s="723"/>
      <c r="D1127" s="709" t="s">
        <v>1697</v>
      </c>
      <c r="E1127" s="726">
        <v>15</v>
      </c>
      <c r="F1127" s="726">
        <v>10</v>
      </c>
      <c r="G1127" s="728" t="s">
        <v>1701</v>
      </c>
      <c r="H1127" s="728" t="s">
        <v>1701</v>
      </c>
      <c r="I1127" s="726">
        <v>5</v>
      </c>
      <c r="J1127" s="726">
        <v>1</v>
      </c>
      <c r="K1127" s="726">
        <v>3</v>
      </c>
      <c r="L1127" s="725">
        <v>1</v>
      </c>
      <c r="M1127" s="728" t="s">
        <v>1701</v>
      </c>
      <c r="N1127" s="728" t="s">
        <v>1701</v>
      </c>
      <c r="O1127" s="728" t="s">
        <v>1701</v>
      </c>
      <c r="P1127" s="728" t="s">
        <v>1701</v>
      </c>
      <c r="Q1127" s="728" t="s">
        <v>1701</v>
      </c>
    </row>
    <row r="1128" spans="2:17" ht="18" customHeight="1">
      <c r="B1128" s="723"/>
      <c r="C1128" s="723" t="s">
        <v>1806</v>
      </c>
      <c r="D1128" s="709" t="s">
        <v>1695</v>
      </c>
      <c r="E1128" s="726">
        <v>3</v>
      </c>
      <c r="F1128" s="728" t="s">
        <v>1701</v>
      </c>
      <c r="G1128" s="728" t="s">
        <v>1701</v>
      </c>
      <c r="H1128" s="728" t="s">
        <v>1701</v>
      </c>
      <c r="I1128" s="728" t="s">
        <v>1701</v>
      </c>
      <c r="J1128" s="728" t="s">
        <v>1701</v>
      </c>
      <c r="K1128" s="728" t="s">
        <v>1701</v>
      </c>
      <c r="L1128" s="731" t="s">
        <v>1701</v>
      </c>
      <c r="M1128" s="728" t="s">
        <v>1701</v>
      </c>
      <c r="N1128" s="728" t="s">
        <v>1701</v>
      </c>
      <c r="O1128" s="728" t="s">
        <v>1701</v>
      </c>
      <c r="P1128" s="728" t="s">
        <v>1701</v>
      </c>
      <c r="Q1128" s="728" t="s">
        <v>1701</v>
      </c>
    </row>
    <row r="1129" spans="2:17" ht="9" customHeight="1">
      <c r="B1129" s="723"/>
      <c r="C1129" s="723"/>
      <c r="D1129" s="709" t="s">
        <v>1696</v>
      </c>
      <c r="E1129" s="726">
        <v>3</v>
      </c>
      <c r="F1129" s="728" t="s">
        <v>1701</v>
      </c>
      <c r="G1129" s="728" t="s">
        <v>1701</v>
      </c>
      <c r="H1129" s="728" t="s">
        <v>1701</v>
      </c>
      <c r="I1129" s="728" t="s">
        <v>1701</v>
      </c>
      <c r="J1129" s="728" t="s">
        <v>1701</v>
      </c>
      <c r="K1129" s="728" t="s">
        <v>1701</v>
      </c>
      <c r="L1129" s="731" t="s">
        <v>1701</v>
      </c>
      <c r="M1129" s="728" t="s">
        <v>1701</v>
      </c>
      <c r="N1129" s="728" t="s">
        <v>1701</v>
      </c>
      <c r="O1129" s="728" t="s">
        <v>1701</v>
      </c>
      <c r="P1129" s="728" t="s">
        <v>1701</v>
      </c>
      <c r="Q1129" s="728" t="s">
        <v>1701</v>
      </c>
    </row>
    <row r="1130" spans="2:17" ht="9" customHeight="1">
      <c r="B1130" s="723"/>
      <c r="C1130" s="723"/>
      <c r="D1130" s="709" t="s">
        <v>1697</v>
      </c>
      <c r="E1130" s="726">
        <v>6</v>
      </c>
      <c r="F1130" s="728" t="s">
        <v>1701</v>
      </c>
      <c r="G1130" s="728" t="s">
        <v>1701</v>
      </c>
      <c r="H1130" s="728" t="s">
        <v>1701</v>
      </c>
      <c r="I1130" s="728" t="s">
        <v>1701</v>
      </c>
      <c r="J1130" s="728" t="s">
        <v>1701</v>
      </c>
      <c r="K1130" s="728" t="s">
        <v>1701</v>
      </c>
      <c r="L1130" s="731" t="s">
        <v>1701</v>
      </c>
      <c r="M1130" s="728" t="s">
        <v>1701</v>
      </c>
      <c r="N1130" s="728" t="s">
        <v>1701</v>
      </c>
      <c r="O1130" s="728" t="s">
        <v>1701</v>
      </c>
      <c r="P1130" s="728" t="s">
        <v>1701</v>
      </c>
      <c r="Q1130" s="728" t="s">
        <v>1701</v>
      </c>
    </row>
    <row r="1131" spans="2:17" ht="18" customHeight="1">
      <c r="B1131" s="723"/>
      <c r="C1131" s="730" t="s">
        <v>1800</v>
      </c>
      <c r="D1131" s="709" t="s">
        <v>1695</v>
      </c>
      <c r="E1131" s="726">
        <v>65</v>
      </c>
      <c r="F1131" s="726">
        <v>31</v>
      </c>
      <c r="G1131" s="726">
        <v>21</v>
      </c>
      <c r="H1131" s="726">
        <v>10</v>
      </c>
      <c r="I1131" s="726">
        <v>34</v>
      </c>
      <c r="J1131" s="726">
        <v>4</v>
      </c>
      <c r="K1131" s="726">
        <v>17</v>
      </c>
      <c r="L1131" s="725">
        <v>13</v>
      </c>
      <c r="M1131" s="726">
        <v>60</v>
      </c>
      <c r="N1131" s="726">
        <v>0</v>
      </c>
      <c r="O1131" s="726">
        <v>3</v>
      </c>
      <c r="P1131" s="726">
        <v>0</v>
      </c>
      <c r="Q1131" s="726">
        <v>2</v>
      </c>
    </row>
    <row r="1132" spans="2:17" ht="9" customHeight="1">
      <c r="B1132" s="723"/>
      <c r="C1132" s="723"/>
      <c r="D1132" s="709" t="s">
        <v>1696</v>
      </c>
      <c r="E1132" s="726">
        <v>53</v>
      </c>
      <c r="F1132" s="726">
        <v>22</v>
      </c>
      <c r="G1132" s="726">
        <v>11</v>
      </c>
      <c r="H1132" s="726">
        <v>11</v>
      </c>
      <c r="I1132" s="726">
        <v>31</v>
      </c>
      <c r="J1132" s="726">
        <v>2</v>
      </c>
      <c r="K1132" s="726">
        <v>17</v>
      </c>
      <c r="L1132" s="725">
        <v>12</v>
      </c>
      <c r="M1132" s="726">
        <v>43</v>
      </c>
      <c r="N1132" s="726">
        <v>1</v>
      </c>
      <c r="O1132" s="726">
        <v>3</v>
      </c>
      <c r="P1132" s="726">
        <v>4</v>
      </c>
      <c r="Q1132" s="726">
        <v>2</v>
      </c>
    </row>
    <row r="1133" spans="2:17" ht="9" customHeight="1">
      <c r="B1133" s="723"/>
      <c r="C1133" s="723"/>
      <c r="D1133" s="709" t="s">
        <v>1697</v>
      </c>
      <c r="E1133" s="726">
        <v>118</v>
      </c>
      <c r="F1133" s="726">
        <v>53</v>
      </c>
      <c r="G1133" s="726">
        <v>32</v>
      </c>
      <c r="H1133" s="726">
        <v>21</v>
      </c>
      <c r="I1133" s="726">
        <v>65</v>
      </c>
      <c r="J1133" s="726">
        <v>6</v>
      </c>
      <c r="K1133" s="726">
        <v>34</v>
      </c>
      <c r="L1133" s="725">
        <v>25</v>
      </c>
      <c r="M1133" s="726">
        <v>103</v>
      </c>
      <c r="N1133" s="726">
        <v>1</v>
      </c>
      <c r="O1133" s="726">
        <v>6</v>
      </c>
      <c r="P1133" s="726">
        <v>4</v>
      </c>
      <c r="Q1133" s="726">
        <v>4</v>
      </c>
    </row>
    <row r="1134" spans="2:17" ht="18" customHeight="1">
      <c r="B1134" s="76" t="s">
        <v>677</v>
      </c>
      <c r="C1134" s="723"/>
    </row>
    <row r="1135" spans="2:17" ht="27" customHeight="1">
      <c r="B1135" s="723"/>
      <c r="C1135" s="723" t="s">
        <v>1807</v>
      </c>
      <c r="D1135" s="709" t="s">
        <v>1695</v>
      </c>
      <c r="E1135" s="726">
        <v>55</v>
      </c>
      <c r="F1135" s="728" t="s">
        <v>1701</v>
      </c>
      <c r="G1135" s="728" t="s">
        <v>1701</v>
      </c>
      <c r="H1135" s="728" t="s">
        <v>1701</v>
      </c>
      <c r="I1135" s="728" t="s">
        <v>1701</v>
      </c>
      <c r="J1135" s="728" t="s">
        <v>1701</v>
      </c>
      <c r="K1135" s="728" t="s">
        <v>1701</v>
      </c>
      <c r="L1135" s="731" t="s">
        <v>1701</v>
      </c>
      <c r="M1135" s="728" t="s">
        <v>1701</v>
      </c>
      <c r="N1135" s="728" t="s">
        <v>1701</v>
      </c>
      <c r="O1135" s="728" t="s">
        <v>1701</v>
      </c>
      <c r="P1135" s="728" t="s">
        <v>1701</v>
      </c>
      <c r="Q1135" s="728" t="s">
        <v>1701</v>
      </c>
    </row>
    <row r="1136" spans="2:17" ht="9" customHeight="1">
      <c r="B1136" s="723"/>
      <c r="C1136" s="723"/>
      <c r="D1136" s="709" t="s">
        <v>1696</v>
      </c>
      <c r="E1136" s="726">
        <v>23</v>
      </c>
      <c r="F1136" s="728" t="s">
        <v>1701</v>
      </c>
      <c r="G1136" s="728" t="s">
        <v>1701</v>
      </c>
      <c r="H1136" s="728" t="s">
        <v>1701</v>
      </c>
      <c r="I1136" s="728" t="s">
        <v>1701</v>
      </c>
      <c r="J1136" s="728" t="s">
        <v>1701</v>
      </c>
      <c r="K1136" s="728" t="s">
        <v>1701</v>
      </c>
      <c r="L1136" s="731" t="s">
        <v>1701</v>
      </c>
      <c r="M1136" s="728" t="s">
        <v>1701</v>
      </c>
      <c r="N1136" s="728" t="s">
        <v>1701</v>
      </c>
      <c r="O1136" s="728" t="s">
        <v>1701</v>
      </c>
      <c r="P1136" s="728" t="s">
        <v>1701</v>
      </c>
      <c r="Q1136" s="728" t="s">
        <v>1701</v>
      </c>
    </row>
    <row r="1137" spans="2:17" ht="9" customHeight="1">
      <c r="B1137" s="723"/>
      <c r="C1137" s="723"/>
      <c r="D1137" s="709" t="s">
        <v>1697</v>
      </c>
      <c r="E1137" s="726">
        <v>78</v>
      </c>
      <c r="F1137" s="728" t="s">
        <v>1701</v>
      </c>
      <c r="G1137" s="728" t="s">
        <v>1701</v>
      </c>
      <c r="H1137" s="728" t="s">
        <v>1701</v>
      </c>
      <c r="I1137" s="728" t="s">
        <v>1701</v>
      </c>
      <c r="J1137" s="728" t="s">
        <v>1701</v>
      </c>
      <c r="K1137" s="728" t="s">
        <v>1701</v>
      </c>
      <c r="L1137" s="731" t="s">
        <v>1701</v>
      </c>
      <c r="M1137" s="728" t="s">
        <v>1701</v>
      </c>
      <c r="N1137" s="728" t="s">
        <v>1701</v>
      </c>
      <c r="O1137" s="728" t="s">
        <v>1701</v>
      </c>
      <c r="P1137" s="728" t="s">
        <v>1701</v>
      </c>
      <c r="Q1137" s="728" t="s">
        <v>1701</v>
      </c>
    </row>
    <row r="1138" spans="2:17" ht="18" customHeight="1">
      <c r="B1138" s="723"/>
      <c r="C1138" s="729" t="s">
        <v>1808</v>
      </c>
      <c r="D1138" s="709" t="s">
        <v>1695</v>
      </c>
      <c r="E1138" s="726">
        <v>6</v>
      </c>
      <c r="F1138" s="728" t="s">
        <v>1701</v>
      </c>
      <c r="G1138" s="728" t="s">
        <v>1701</v>
      </c>
      <c r="H1138" s="728" t="s">
        <v>1701</v>
      </c>
      <c r="I1138" s="728" t="s">
        <v>1701</v>
      </c>
      <c r="J1138" s="728" t="s">
        <v>1701</v>
      </c>
      <c r="K1138" s="728" t="s">
        <v>1701</v>
      </c>
      <c r="L1138" s="731" t="s">
        <v>1701</v>
      </c>
      <c r="M1138" s="728" t="s">
        <v>1701</v>
      </c>
      <c r="N1138" s="728" t="s">
        <v>1701</v>
      </c>
      <c r="O1138" s="728" t="s">
        <v>1701</v>
      </c>
      <c r="P1138" s="728" t="s">
        <v>1701</v>
      </c>
      <c r="Q1138" s="728" t="s">
        <v>1701</v>
      </c>
    </row>
    <row r="1139" spans="2:17" ht="9" customHeight="1">
      <c r="B1139" s="723"/>
      <c r="C1139" s="723"/>
      <c r="D1139" s="709" t="s">
        <v>1696</v>
      </c>
      <c r="E1139" s="726">
        <v>8</v>
      </c>
      <c r="F1139" s="728" t="s">
        <v>1701</v>
      </c>
      <c r="G1139" s="728" t="s">
        <v>1701</v>
      </c>
      <c r="H1139" s="728" t="s">
        <v>1701</v>
      </c>
      <c r="I1139" s="728" t="s">
        <v>1701</v>
      </c>
      <c r="J1139" s="728" t="s">
        <v>1701</v>
      </c>
      <c r="K1139" s="728" t="s">
        <v>1701</v>
      </c>
      <c r="L1139" s="731" t="s">
        <v>1701</v>
      </c>
      <c r="M1139" s="728" t="s">
        <v>1701</v>
      </c>
      <c r="N1139" s="728" t="s">
        <v>1701</v>
      </c>
      <c r="O1139" s="728" t="s">
        <v>1701</v>
      </c>
      <c r="P1139" s="728" t="s">
        <v>1701</v>
      </c>
      <c r="Q1139" s="728" t="s">
        <v>1701</v>
      </c>
    </row>
    <row r="1140" spans="2:17" ht="9" customHeight="1">
      <c r="B1140" s="723"/>
      <c r="C1140" s="723"/>
      <c r="D1140" s="709" t="s">
        <v>1697</v>
      </c>
      <c r="E1140" s="726">
        <v>14</v>
      </c>
      <c r="F1140" s="728" t="s">
        <v>1701</v>
      </c>
      <c r="G1140" s="728" t="s">
        <v>1701</v>
      </c>
      <c r="H1140" s="728" t="s">
        <v>1701</v>
      </c>
      <c r="I1140" s="728" t="s">
        <v>1701</v>
      </c>
      <c r="J1140" s="728" t="s">
        <v>1701</v>
      </c>
      <c r="K1140" s="728" t="s">
        <v>1701</v>
      </c>
      <c r="L1140" s="731" t="s">
        <v>1701</v>
      </c>
      <c r="M1140" s="728" t="s">
        <v>1701</v>
      </c>
      <c r="N1140" s="728" t="s">
        <v>1701</v>
      </c>
      <c r="O1140" s="728" t="s">
        <v>1701</v>
      </c>
      <c r="P1140" s="728" t="s">
        <v>1701</v>
      </c>
      <c r="Q1140" s="728" t="s">
        <v>1701</v>
      </c>
    </row>
    <row r="1141" spans="2:17" ht="18" customHeight="1">
      <c r="B1141" s="723"/>
      <c r="C1141" s="729" t="s">
        <v>1809</v>
      </c>
      <c r="D1141" s="709" t="s">
        <v>1695</v>
      </c>
      <c r="E1141" s="726">
        <v>265</v>
      </c>
      <c r="F1141" s="726">
        <v>183</v>
      </c>
      <c r="G1141" s="726">
        <v>183</v>
      </c>
      <c r="H1141" s="726">
        <v>0</v>
      </c>
      <c r="I1141" s="726">
        <v>82</v>
      </c>
      <c r="J1141" s="726">
        <v>10</v>
      </c>
      <c r="K1141" s="726">
        <v>53</v>
      </c>
      <c r="L1141" s="725">
        <v>19</v>
      </c>
      <c r="M1141" s="726">
        <v>252</v>
      </c>
      <c r="N1141" s="726">
        <v>4</v>
      </c>
      <c r="O1141" s="726">
        <v>1</v>
      </c>
      <c r="P1141" s="726">
        <v>8</v>
      </c>
      <c r="Q1141" s="726">
        <v>0</v>
      </c>
    </row>
    <row r="1142" spans="2:17" ht="9" customHeight="1">
      <c r="B1142" s="723"/>
      <c r="C1142" s="723"/>
      <c r="D1142" s="709" t="s">
        <v>1696</v>
      </c>
      <c r="E1142" s="726">
        <v>217</v>
      </c>
      <c r="F1142" s="726">
        <v>113</v>
      </c>
      <c r="G1142" s="726">
        <v>113</v>
      </c>
      <c r="H1142" s="726">
        <v>0</v>
      </c>
      <c r="I1142" s="726">
        <v>104</v>
      </c>
      <c r="J1142" s="726">
        <v>17</v>
      </c>
      <c r="K1142" s="726">
        <v>69</v>
      </c>
      <c r="L1142" s="725">
        <v>18</v>
      </c>
      <c r="M1142" s="726">
        <v>206</v>
      </c>
      <c r="N1142" s="726">
        <v>6</v>
      </c>
      <c r="O1142" s="726">
        <v>1</v>
      </c>
      <c r="P1142" s="726">
        <v>4</v>
      </c>
      <c r="Q1142" s="726">
        <v>0</v>
      </c>
    </row>
    <row r="1143" spans="2:17" ht="9" customHeight="1">
      <c r="B1143" s="723"/>
      <c r="C1143" s="723"/>
      <c r="D1143" s="709" t="s">
        <v>1697</v>
      </c>
      <c r="E1143" s="726">
        <v>482</v>
      </c>
      <c r="F1143" s="726">
        <v>296</v>
      </c>
      <c r="G1143" s="726">
        <v>296</v>
      </c>
      <c r="H1143" s="726">
        <v>0</v>
      </c>
      <c r="I1143" s="726">
        <v>186</v>
      </c>
      <c r="J1143" s="726">
        <v>27</v>
      </c>
      <c r="K1143" s="726">
        <v>122</v>
      </c>
      <c r="L1143" s="725">
        <v>37</v>
      </c>
      <c r="M1143" s="726">
        <v>458</v>
      </c>
      <c r="N1143" s="726">
        <v>10</v>
      </c>
      <c r="O1143" s="726">
        <v>2</v>
      </c>
      <c r="P1143" s="726">
        <v>12</v>
      </c>
      <c r="Q1143" s="726">
        <v>0</v>
      </c>
    </row>
    <row r="1144" spans="2:17" ht="18" customHeight="1">
      <c r="B1144" s="723"/>
      <c r="C1144" s="729" t="s">
        <v>1810</v>
      </c>
      <c r="D1144" s="709" t="s">
        <v>1695</v>
      </c>
      <c r="E1144" s="726">
        <v>650</v>
      </c>
      <c r="F1144" s="726">
        <v>218</v>
      </c>
      <c r="G1144" s="726">
        <v>2</v>
      </c>
      <c r="H1144" s="726">
        <v>216</v>
      </c>
      <c r="I1144" s="726">
        <v>432</v>
      </c>
      <c r="J1144" s="726">
        <v>35</v>
      </c>
      <c r="K1144" s="726">
        <v>323</v>
      </c>
      <c r="L1144" s="725">
        <v>74</v>
      </c>
      <c r="M1144" s="726">
        <v>398</v>
      </c>
      <c r="N1144" s="726">
        <v>180</v>
      </c>
      <c r="O1144" s="726">
        <v>45</v>
      </c>
      <c r="P1144" s="726">
        <v>11</v>
      </c>
      <c r="Q1144" s="726">
        <v>16</v>
      </c>
    </row>
    <row r="1145" spans="2:17" ht="9" customHeight="1">
      <c r="B1145" s="723"/>
      <c r="C1145" s="723"/>
      <c r="D1145" s="709" t="s">
        <v>1696</v>
      </c>
      <c r="E1145" s="726">
        <v>791</v>
      </c>
      <c r="F1145" s="726">
        <v>214</v>
      </c>
      <c r="G1145" s="726">
        <v>0</v>
      </c>
      <c r="H1145" s="726">
        <v>214</v>
      </c>
      <c r="I1145" s="726">
        <v>577</v>
      </c>
      <c r="J1145" s="726">
        <v>55</v>
      </c>
      <c r="K1145" s="726">
        <v>443</v>
      </c>
      <c r="L1145" s="725">
        <v>79</v>
      </c>
      <c r="M1145" s="726">
        <v>440</v>
      </c>
      <c r="N1145" s="726">
        <v>263</v>
      </c>
      <c r="O1145" s="726">
        <v>68</v>
      </c>
      <c r="P1145" s="726">
        <v>12</v>
      </c>
      <c r="Q1145" s="726">
        <v>8</v>
      </c>
    </row>
    <row r="1146" spans="2:17" ht="9" customHeight="1">
      <c r="B1146" s="723"/>
      <c r="C1146" s="723"/>
      <c r="D1146" s="709" t="s">
        <v>1697</v>
      </c>
      <c r="E1146" s="726">
        <v>1441</v>
      </c>
      <c r="F1146" s="726">
        <v>432</v>
      </c>
      <c r="G1146" s="726">
        <v>2</v>
      </c>
      <c r="H1146" s="726">
        <v>430</v>
      </c>
      <c r="I1146" s="726">
        <v>1009</v>
      </c>
      <c r="J1146" s="726">
        <v>90</v>
      </c>
      <c r="K1146" s="726">
        <v>766</v>
      </c>
      <c r="L1146" s="725">
        <v>153</v>
      </c>
      <c r="M1146" s="726">
        <v>838</v>
      </c>
      <c r="N1146" s="726">
        <v>443</v>
      </c>
      <c r="O1146" s="726">
        <v>113</v>
      </c>
      <c r="P1146" s="726">
        <v>23</v>
      </c>
      <c r="Q1146" s="726">
        <v>24</v>
      </c>
    </row>
    <row r="1147" spans="2:17" ht="18" customHeight="1">
      <c r="B1147" s="723"/>
      <c r="C1147" s="723" t="s">
        <v>1811</v>
      </c>
      <c r="D1147" s="709" t="s">
        <v>1695</v>
      </c>
      <c r="E1147" s="726">
        <v>123</v>
      </c>
      <c r="F1147" s="726">
        <v>50</v>
      </c>
      <c r="G1147" s="726">
        <v>29</v>
      </c>
      <c r="H1147" s="726">
        <v>21</v>
      </c>
      <c r="I1147" s="726">
        <v>73</v>
      </c>
      <c r="J1147" s="726">
        <v>21</v>
      </c>
      <c r="K1147" s="726">
        <v>29</v>
      </c>
      <c r="L1147" s="725">
        <v>23</v>
      </c>
      <c r="M1147" s="726">
        <v>100</v>
      </c>
      <c r="N1147" s="726">
        <v>15</v>
      </c>
      <c r="O1147" s="726">
        <v>2</v>
      </c>
      <c r="P1147" s="726">
        <v>3</v>
      </c>
      <c r="Q1147" s="726">
        <v>3</v>
      </c>
    </row>
    <row r="1148" spans="2:17" ht="9" customHeight="1">
      <c r="B1148" s="723"/>
      <c r="C1148" s="723"/>
      <c r="D1148" s="709" t="s">
        <v>1696</v>
      </c>
      <c r="E1148" s="726">
        <v>103</v>
      </c>
      <c r="F1148" s="726">
        <v>32</v>
      </c>
      <c r="G1148" s="726">
        <v>17</v>
      </c>
      <c r="H1148" s="726">
        <v>15</v>
      </c>
      <c r="I1148" s="726">
        <v>71</v>
      </c>
      <c r="J1148" s="726">
        <v>17</v>
      </c>
      <c r="K1148" s="726">
        <v>40</v>
      </c>
      <c r="L1148" s="725">
        <v>14</v>
      </c>
      <c r="M1148" s="726">
        <v>89</v>
      </c>
      <c r="N1148" s="726">
        <v>9</v>
      </c>
      <c r="O1148" s="726">
        <v>1</v>
      </c>
      <c r="P1148" s="726">
        <v>3</v>
      </c>
      <c r="Q1148" s="726">
        <v>1</v>
      </c>
    </row>
    <row r="1149" spans="2:17" ht="9" customHeight="1">
      <c r="B1149" s="723"/>
      <c r="C1149" s="723"/>
      <c r="D1149" s="709" t="s">
        <v>1697</v>
      </c>
      <c r="E1149" s="726">
        <v>226</v>
      </c>
      <c r="F1149" s="726">
        <v>82</v>
      </c>
      <c r="G1149" s="726">
        <v>46</v>
      </c>
      <c r="H1149" s="726">
        <v>36</v>
      </c>
      <c r="I1149" s="726">
        <v>144</v>
      </c>
      <c r="J1149" s="726">
        <v>38</v>
      </c>
      <c r="K1149" s="726">
        <v>69</v>
      </c>
      <c r="L1149" s="725">
        <v>37</v>
      </c>
      <c r="M1149" s="726">
        <v>189</v>
      </c>
      <c r="N1149" s="726">
        <v>24</v>
      </c>
      <c r="O1149" s="726">
        <v>3</v>
      </c>
      <c r="P1149" s="726">
        <v>6</v>
      </c>
      <c r="Q1149" s="726">
        <v>4</v>
      </c>
    </row>
    <row r="1150" spans="2:17" ht="18" customHeight="1">
      <c r="B1150" s="723"/>
      <c r="C1150" s="730" t="s">
        <v>1800</v>
      </c>
      <c r="D1150" s="709" t="s">
        <v>1695</v>
      </c>
      <c r="E1150" s="726">
        <v>1099</v>
      </c>
      <c r="F1150" s="726">
        <v>509</v>
      </c>
      <c r="G1150" s="726">
        <v>266</v>
      </c>
      <c r="H1150" s="726">
        <v>243</v>
      </c>
      <c r="I1150" s="726">
        <v>590</v>
      </c>
      <c r="J1150" s="726">
        <v>66</v>
      </c>
      <c r="K1150" s="726">
        <v>407</v>
      </c>
      <c r="L1150" s="725">
        <v>117</v>
      </c>
      <c r="M1150" s="726">
        <v>810</v>
      </c>
      <c r="N1150" s="726">
        <v>199</v>
      </c>
      <c r="O1150" s="726">
        <v>48</v>
      </c>
      <c r="P1150" s="726">
        <v>23</v>
      </c>
      <c r="Q1150" s="726">
        <v>19</v>
      </c>
    </row>
    <row r="1151" spans="2:17" ht="9" customHeight="1">
      <c r="B1151" s="723"/>
      <c r="C1151" s="723"/>
      <c r="D1151" s="709" t="s">
        <v>1696</v>
      </c>
      <c r="E1151" s="726">
        <v>1142</v>
      </c>
      <c r="F1151" s="726">
        <v>386</v>
      </c>
      <c r="G1151" s="726">
        <v>150</v>
      </c>
      <c r="H1151" s="726">
        <v>236</v>
      </c>
      <c r="I1151" s="726">
        <v>756</v>
      </c>
      <c r="J1151" s="726">
        <v>89</v>
      </c>
      <c r="K1151" s="726">
        <v>555</v>
      </c>
      <c r="L1151" s="725">
        <v>112</v>
      </c>
      <c r="M1151" s="726">
        <v>765</v>
      </c>
      <c r="N1151" s="726">
        <v>278</v>
      </c>
      <c r="O1151" s="726">
        <v>70</v>
      </c>
      <c r="P1151" s="726">
        <v>20</v>
      </c>
      <c r="Q1151" s="726">
        <v>9</v>
      </c>
    </row>
    <row r="1152" spans="2:17" ht="9" customHeight="1">
      <c r="B1152" s="723"/>
      <c r="C1152" s="723"/>
      <c r="D1152" s="709" t="s">
        <v>1697</v>
      </c>
      <c r="E1152" s="726">
        <v>2241</v>
      </c>
      <c r="F1152" s="726">
        <v>895</v>
      </c>
      <c r="G1152" s="726">
        <v>416</v>
      </c>
      <c r="H1152" s="726">
        <v>479</v>
      </c>
      <c r="I1152" s="726">
        <v>1346</v>
      </c>
      <c r="J1152" s="726">
        <v>155</v>
      </c>
      <c r="K1152" s="726">
        <v>962</v>
      </c>
      <c r="L1152" s="725">
        <v>229</v>
      </c>
      <c r="M1152" s="726">
        <v>1575</v>
      </c>
      <c r="N1152" s="726">
        <v>477</v>
      </c>
      <c r="O1152" s="726">
        <v>118</v>
      </c>
      <c r="P1152" s="726">
        <v>43</v>
      </c>
      <c r="Q1152" s="726">
        <v>28</v>
      </c>
    </row>
    <row r="1153" spans="1:17" ht="18" customHeight="1">
      <c r="B1153" s="76" t="s">
        <v>684</v>
      </c>
      <c r="C1153" s="723"/>
    </row>
    <row r="1154" spans="1:17" ht="27" customHeight="1">
      <c r="B1154" s="723"/>
      <c r="C1154" s="723" t="s">
        <v>1812</v>
      </c>
      <c r="D1154" s="709" t="s">
        <v>1695</v>
      </c>
      <c r="E1154" s="726">
        <v>137</v>
      </c>
      <c r="F1154" s="726">
        <v>118</v>
      </c>
      <c r="G1154" s="726">
        <v>110</v>
      </c>
      <c r="H1154" s="726">
        <v>8</v>
      </c>
      <c r="I1154" s="726">
        <v>19</v>
      </c>
      <c r="J1154" s="726">
        <v>1</v>
      </c>
      <c r="K1154" s="726">
        <v>12</v>
      </c>
      <c r="L1154" s="725">
        <v>6</v>
      </c>
      <c r="M1154" s="728" t="s">
        <v>1701</v>
      </c>
      <c r="N1154" s="728" t="s">
        <v>1701</v>
      </c>
      <c r="O1154" s="728" t="s">
        <v>1701</v>
      </c>
      <c r="P1154" s="728" t="s">
        <v>1701</v>
      </c>
      <c r="Q1154" s="728" t="s">
        <v>1701</v>
      </c>
    </row>
    <row r="1155" spans="1:17" ht="9" customHeight="1">
      <c r="B1155" s="723"/>
      <c r="C1155" s="723"/>
      <c r="D1155" s="709" t="s">
        <v>1696</v>
      </c>
      <c r="E1155" s="726">
        <v>65</v>
      </c>
      <c r="F1155" s="726">
        <v>46</v>
      </c>
      <c r="G1155" s="726">
        <v>42</v>
      </c>
      <c r="H1155" s="726">
        <v>4</v>
      </c>
      <c r="I1155" s="726">
        <v>19</v>
      </c>
      <c r="J1155" s="726">
        <v>5</v>
      </c>
      <c r="K1155" s="726">
        <v>9</v>
      </c>
      <c r="L1155" s="725">
        <v>5</v>
      </c>
      <c r="M1155" s="728" t="s">
        <v>1701</v>
      </c>
      <c r="N1155" s="728" t="s">
        <v>1701</v>
      </c>
      <c r="O1155" s="728" t="s">
        <v>1701</v>
      </c>
      <c r="P1155" s="728" t="s">
        <v>1701</v>
      </c>
      <c r="Q1155" s="728" t="s">
        <v>1701</v>
      </c>
    </row>
    <row r="1156" spans="1:17" ht="9" customHeight="1">
      <c r="B1156" s="723"/>
      <c r="C1156" s="723"/>
      <c r="D1156" s="709" t="s">
        <v>1697</v>
      </c>
      <c r="E1156" s="726">
        <v>202</v>
      </c>
      <c r="F1156" s="726">
        <v>164</v>
      </c>
      <c r="G1156" s="726">
        <v>152</v>
      </c>
      <c r="H1156" s="726">
        <v>12</v>
      </c>
      <c r="I1156" s="726">
        <v>38</v>
      </c>
      <c r="J1156" s="726">
        <v>6</v>
      </c>
      <c r="K1156" s="726">
        <v>21</v>
      </c>
      <c r="L1156" s="725">
        <v>11</v>
      </c>
      <c r="M1156" s="728" t="s">
        <v>1701</v>
      </c>
      <c r="N1156" s="728" t="s">
        <v>1701</v>
      </c>
      <c r="O1156" s="728" t="s">
        <v>1701</v>
      </c>
      <c r="P1156" s="728" t="s">
        <v>1701</v>
      </c>
      <c r="Q1156" s="728" t="s">
        <v>1701</v>
      </c>
    </row>
    <row r="1157" spans="1:17" ht="9" customHeight="1">
      <c r="B1157" s="723"/>
      <c r="C1157" s="723"/>
    </row>
    <row r="1158" spans="1:17" ht="9" customHeight="1">
      <c r="B1158" s="723"/>
      <c r="C1158" s="723"/>
    </row>
    <row r="1159" spans="1:17" s="43" customFormat="1" ht="9.75" customHeight="1">
      <c r="A1159" s="440" t="s">
        <v>52</v>
      </c>
      <c r="D1159" s="709"/>
      <c r="E1159" s="726"/>
      <c r="F1159" s="726"/>
      <c r="G1159" s="726"/>
      <c r="H1159" s="726"/>
      <c r="I1159" s="726"/>
      <c r="J1159" s="726"/>
      <c r="K1159" s="726"/>
      <c r="L1159" s="725"/>
      <c r="M1159" s="726"/>
      <c r="N1159" s="726"/>
      <c r="O1159" s="726"/>
      <c r="P1159" s="726"/>
      <c r="Q1159" s="726"/>
    </row>
    <row r="1160" spans="1:17" ht="18" customHeight="1">
      <c r="B1160" s="723"/>
      <c r="C1160" s="723" t="s">
        <v>1813</v>
      </c>
      <c r="D1160" s="709" t="s">
        <v>1695</v>
      </c>
      <c r="E1160" s="726">
        <v>42</v>
      </c>
      <c r="F1160" s="726">
        <v>35</v>
      </c>
      <c r="G1160" s="726">
        <v>34</v>
      </c>
      <c r="H1160" s="726">
        <v>1</v>
      </c>
      <c r="I1160" s="726">
        <v>7</v>
      </c>
      <c r="J1160" s="726">
        <v>0</v>
      </c>
      <c r="K1160" s="726">
        <v>6</v>
      </c>
      <c r="L1160" s="725">
        <v>1</v>
      </c>
      <c r="M1160" s="726">
        <v>41</v>
      </c>
      <c r="N1160" s="726">
        <v>0</v>
      </c>
      <c r="O1160" s="726">
        <v>0</v>
      </c>
      <c r="P1160" s="726">
        <v>0</v>
      </c>
      <c r="Q1160" s="726">
        <v>1</v>
      </c>
    </row>
    <row r="1161" spans="1:17" ht="9" customHeight="1">
      <c r="B1161" s="723"/>
      <c r="C1161" s="723"/>
      <c r="D1161" s="709" t="s">
        <v>1696</v>
      </c>
      <c r="E1161" s="726">
        <v>17</v>
      </c>
      <c r="F1161" s="726">
        <v>8</v>
      </c>
      <c r="G1161" s="726">
        <v>6</v>
      </c>
      <c r="H1161" s="726">
        <v>2</v>
      </c>
      <c r="I1161" s="726">
        <v>9</v>
      </c>
      <c r="J1161" s="726">
        <v>3</v>
      </c>
      <c r="K1161" s="726">
        <v>6</v>
      </c>
      <c r="L1161" s="725">
        <v>0</v>
      </c>
      <c r="M1161" s="726">
        <v>16</v>
      </c>
      <c r="N1161" s="726">
        <v>0</v>
      </c>
      <c r="O1161" s="726">
        <v>0</v>
      </c>
      <c r="P1161" s="726">
        <v>0</v>
      </c>
      <c r="Q1161" s="726">
        <v>1</v>
      </c>
    </row>
    <row r="1162" spans="1:17" ht="9" customHeight="1">
      <c r="B1162" s="723"/>
      <c r="C1162" s="723"/>
      <c r="D1162" s="709" t="s">
        <v>1697</v>
      </c>
      <c r="E1162" s="726">
        <v>59</v>
      </c>
      <c r="F1162" s="726">
        <v>43</v>
      </c>
      <c r="G1162" s="726">
        <v>40</v>
      </c>
      <c r="H1162" s="726">
        <v>3</v>
      </c>
      <c r="I1162" s="726">
        <v>16</v>
      </c>
      <c r="J1162" s="726">
        <v>3</v>
      </c>
      <c r="K1162" s="726">
        <v>12</v>
      </c>
      <c r="L1162" s="725">
        <v>1</v>
      </c>
      <c r="M1162" s="726">
        <v>57</v>
      </c>
      <c r="N1162" s="726">
        <v>0</v>
      </c>
      <c r="O1162" s="726">
        <v>0</v>
      </c>
      <c r="P1162" s="726">
        <v>0</v>
      </c>
      <c r="Q1162" s="726">
        <v>2</v>
      </c>
    </row>
    <row r="1163" spans="1:17" ht="18" customHeight="1">
      <c r="B1163" s="723"/>
      <c r="C1163" s="723" t="s">
        <v>1814</v>
      </c>
      <c r="D1163" s="709" t="s">
        <v>1695</v>
      </c>
      <c r="E1163" s="726">
        <v>9</v>
      </c>
      <c r="F1163" s="726">
        <v>6</v>
      </c>
      <c r="G1163" s="726">
        <v>6</v>
      </c>
      <c r="H1163" s="726">
        <v>0</v>
      </c>
      <c r="I1163" s="726">
        <v>3</v>
      </c>
      <c r="J1163" s="726">
        <v>1</v>
      </c>
      <c r="K1163" s="726">
        <v>1</v>
      </c>
      <c r="L1163" s="725">
        <v>1</v>
      </c>
      <c r="M1163" s="728" t="s">
        <v>1701</v>
      </c>
      <c r="N1163" s="728" t="s">
        <v>1701</v>
      </c>
      <c r="O1163" s="728" t="s">
        <v>1701</v>
      </c>
      <c r="P1163" s="728" t="s">
        <v>1701</v>
      </c>
      <c r="Q1163" s="728" t="s">
        <v>1701</v>
      </c>
    </row>
    <row r="1164" spans="1:17" ht="9" customHeight="1">
      <c r="B1164" s="723"/>
      <c r="C1164" s="723"/>
      <c r="D1164" s="709" t="s">
        <v>1696</v>
      </c>
      <c r="E1164" s="726">
        <v>4</v>
      </c>
      <c r="F1164" s="726">
        <v>2</v>
      </c>
      <c r="G1164" s="726">
        <v>2</v>
      </c>
      <c r="H1164" s="726">
        <v>0</v>
      </c>
      <c r="I1164" s="726">
        <v>2</v>
      </c>
      <c r="J1164" s="726">
        <v>0</v>
      </c>
      <c r="K1164" s="726">
        <v>2</v>
      </c>
      <c r="L1164" s="725">
        <v>0</v>
      </c>
      <c r="M1164" s="728" t="s">
        <v>1701</v>
      </c>
      <c r="N1164" s="728" t="s">
        <v>1701</v>
      </c>
      <c r="O1164" s="728" t="s">
        <v>1701</v>
      </c>
      <c r="P1164" s="728" t="s">
        <v>1701</v>
      </c>
      <c r="Q1164" s="728" t="s">
        <v>1701</v>
      </c>
    </row>
    <row r="1165" spans="1:17" ht="9" customHeight="1">
      <c r="B1165" s="723"/>
      <c r="C1165" s="723"/>
      <c r="D1165" s="709" t="s">
        <v>1697</v>
      </c>
      <c r="E1165" s="726">
        <v>13</v>
      </c>
      <c r="F1165" s="726">
        <v>8</v>
      </c>
      <c r="G1165" s="726">
        <v>8</v>
      </c>
      <c r="H1165" s="726">
        <v>0</v>
      </c>
      <c r="I1165" s="726">
        <v>5</v>
      </c>
      <c r="J1165" s="726">
        <v>1</v>
      </c>
      <c r="K1165" s="726">
        <v>3</v>
      </c>
      <c r="L1165" s="725">
        <v>1</v>
      </c>
      <c r="M1165" s="728" t="s">
        <v>1701</v>
      </c>
      <c r="N1165" s="728" t="s">
        <v>1701</v>
      </c>
      <c r="O1165" s="728" t="s">
        <v>1701</v>
      </c>
      <c r="P1165" s="728" t="s">
        <v>1701</v>
      </c>
      <c r="Q1165" s="728" t="s">
        <v>1701</v>
      </c>
    </row>
    <row r="1166" spans="1:17" ht="18" customHeight="1">
      <c r="B1166" s="723"/>
      <c r="C1166" s="723" t="s">
        <v>1815</v>
      </c>
      <c r="D1166" s="709" t="s">
        <v>1695</v>
      </c>
      <c r="E1166" s="726">
        <v>3</v>
      </c>
      <c r="F1166" s="726">
        <v>1</v>
      </c>
      <c r="G1166" s="726">
        <v>0</v>
      </c>
      <c r="H1166" s="726">
        <v>1</v>
      </c>
      <c r="I1166" s="726">
        <v>2</v>
      </c>
      <c r="J1166" s="726">
        <v>2</v>
      </c>
      <c r="K1166" s="726">
        <v>0</v>
      </c>
      <c r="L1166" s="725">
        <v>0</v>
      </c>
      <c r="M1166" s="728" t="s">
        <v>1701</v>
      </c>
      <c r="N1166" s="728" t="s">
        <v>1701</v>
      </c>
      <c r="O1166" s="728" t="s">
        <v>1701</v>
      </c>
      <c r="P1166" s="728" t="s">
        <v>1701</v>
      </c>
      <c r="Q1166" s="728" t="s">
        <v>1701</v>
      </c>
    </row>
    <row r="1167" spans="1:17" ht="9" customHeight="1">
      <c r="B1167" s="723"/>
      <c r="C1167" s="723"/>
      <c r="D1167" s="709" t="s">
        <v>1696</v>
      </c>
      <c r="E1167" s="726">
        <v>4</v>
      </c>
      <c r="F1167" s="726">
        <v>1</v>
      </c>
      <c r="G1167" s="726">
        <v>0</v>
      </c>
      <c r="H1167" s="726">
        <v>1</v>
      </c>
      <c r="I1167" s="726">
        <v>3</v>
      </c>
      <c r="J1167" s="726">
        <v>0</v>
      </c>
      <c r="K1167" s="726">
        <v>3</v>
      </c>
      <c r="L1167" s="725">
        <v>0</v>
      </c>
      <c r="M1167" s="728" t="s">
        <v>1701</v>
      </c>
      <c r="N1167" s="728" t="s">
        <v>1701</v>
      </c>
      <c r="O1167" s="728" t="s">
        <v>1701</v>
      </c>
      <c r="P1167" s="728" t="s">
        <v>1701</v>
      </c>
      <c r="Q1167" s="728" t="s">
        <v>1701</v>
      </c>
    </row>
    <row r="1168" spans="1:17" ht="9" customHeight="1">
      <c r="B1168" s="723"/>
      <c r="C1168" s="723"/>
      <c r="D1168" s="709" t="s">
        <v>1697</v>
      </c>
      <c r="E1168" s="726">
        <v>7</v>
      </c>
      <c r="F1168" s="726">
        <v>2</v>
      </c>
      <c r="G1168" s="726">
        <v>0</v>
      </c>
      <c r="H1168" s="726">
        <v>2</v>
      </c>
      <c r="I1168" s="726">
        <v>5</v>
      </c>
      <c r="J1168" s="726">
        <v>2</v>
      </c>
      <c r="K1168" s="726">
        <v>3</v>
      </c>
      <c r="L1168" s="725">
        <v>0</v>
      </c>
      <c r="M1168" s="728" t="s">
        <v>1701</v>
      </c>
      <c r="N1168" s="728" t="s">
        <v>1701</v>
      </c>
      <c r="O1168" s="728" t="s">
        <v>1701</v>
      </c>
      <c r="P1168" s="728" t="s">
        <v>1701</v>
      </c>
      <c r="Q1168" s="728" t="s">
        <v>1701</v>
      </c>
    </row>
    <row r="1169" spans="2:17" ht="18" customHeight="1">
      <c r="B1169" s="723"/>
      <c r="C1169" s="729" t="s">
        <v>1816</v>
      </c>
      <c r="D1169" s="709" t="s">
        <v>1695</v>
      </c>
      <c r="E1169" s="726">
        <v>357</v>
      </c>
      <c r="F1169" s="726">
        <v>164</v>
      </c>
      <c r="G1169" s="726">
        <v>164</v>
      </c>
      <c r="H1169" s="726">
        <v>0</v>
      </c>
      <c r="I1169" s="726">
        <v>193</v>
      </c>
      <c r="J1169" s="726">
        <v>58</v>
      </c>
      <c r="K1169" s="726">
        <v>88</v>
      </c>
      <c r="L1169" s="725">
        <v>47</v>
      </c>
      <c r="M1169" s="726">
        <v>349</v>
      </c>
      <c r="N1169" s="726">
        <v>3</v>
      </c>
      <c r="O1169" s="726">
        <v>0</v>
      </c>
      <c r="P1169" s="726">
        <v>5</v>
      </c>
      <c r="Q1169" s="726">
        <v>0</v>
      </c>
    </row>
    <row r="1170" spans="2:17" ht="9" customHeight="1">
      <c r="B1170" s="723"/>
      <c r="C1170" s="723"/>
      <c r="D1170" s="709" t="s">
        <v>1696</v>
      </c>
      <c r="E1170" s="726">
        <v>237</v>
      </c>
      <c r="F1170" s="726">
        <v>111</v>
      </c>
      <c r="G1170" s="726">
        <v>111</v>
      </c>
      <c r="H1170" s="726">
        <v>0</v>
      </c>
      <c r="I1170" s="726">
        <v>126</v>
      </c>
      <c r="J1170" s="726">
        <v>29</v>
      </c>
      <c r="K1170" s="726">
        <v>56</v>
      </c>
      <c r="L1170" s="725">
        <v>41</v>
      </c>
      <c r="M1170" s="726">
        <v>226</v>
      </c>
      <c r="N1170" s="726">
        <v>3</v>
      </c>
      <c r="O1170" s="726">
        <v>0</v>
      </c>
      <c r="P1170" s="726">
        <v>7</v>
      </c>
      <c r="Q1170" s="726">
        <v>1</v>
      </c>
    </row>
    <row r="1171" spans="2:17" ht="9" customHeight="1">
      <c r="B1171" s="723"/>
      <c r="C1171" s="723"/>
      <c r="D1171" s="709" t="s">
        <v>1697</v>
      </c>
      <c r="E1171" s="726">
        <v>594</v>
      </c>
      <c r="F1171" s="726">
        <v>275</v>
      </c>
      <c r="G1171" s="726">
        <v>275</v>
      </c>
      <c r="H1171" s="726">
        <v>0</v>
      </c>
      <c r="I1171" s="726">
        <v>319</v>
      </c>
      <c r="J1171" s="726">
        <v>87</v>
      </c>
      <c r="K1171" s="726">
        <v>144</v>
      </c>
      <c r="L1171" s="725">
        <v>88</v>
      </c>
      <c r="M1171" s="726">
        <v>575</v>
      </c>
      <c r="N1171" s="726">
        <v>6</v>
      </c>
      <c r="O1171" s="726">
        <v>0</v>
      </c>
      <c r="P1171" s="726">
        <v>12</v>
      </c>
      <c r="Q1171" s="726">
        <v>1</v>
      </c>
    </row>
    <row r="1172" spans="2:17" ht="18" customHeight="1">
      <c r="B1172" s="723"/>
      <c r="C1172" s="729" t="s">
        <v>1817</v>
      </c>
      <c r="D1172" s="709" t="s">
        <v>1695</v>
      </c>
      <c r="E1172" s="726">
        <v>88</v>
      </c>
      <c r="F1172" s="726">
        <v>27</v>
      </c>
      <c r="G1172" s="726">
        <v>0</v>
      </c>
      <c r="H1172" s="726">
        <v>27</v>
      </c>
      <c r="I1172" s="726">
        <v>61</v>
      </c>
      <c r="J1172" s="726">
        <v>14</v>
      </c>
      <c r="K1172" s="726">
        <v>41</v>
      </c>
      <c r="L1172" s="725">
        <v>6</v>
      </c>
      <c r="M1172" s="726">
        <v>77</v>
      </c>
      <c r="N1172" s="726">
        <v>4</v>
      </c>
      <c r="O1172" s="726">
        <v>0</v>
      </c>
      <c r="P1172" s="726">
        <v>5</v>
      </c>
      <c r="Q1172" s="726">
        <v>2</v>
      </c>
    </row>
    <row r="1173" spans="2:17" ht="9" customHeight="1">
      <c r="B1173" s="723"/>
      <c r="C1173" s="723"/>
      <c r="D1173" s="709" t="s">
        <v>1696</v>
      </c>
      <c r="E1173" s="726">
        <v>50</v>
      </c>
      <c r="F1173" s="726">
        <v>7</v>
      </c>
      <c r="G1173" s="726">
        <v>0</v>
      </c>
      <c r="H1173" s="726">
        <v>7</v>
      </c>
      <c r="I1173" s="726">
        <v>43</v>
      </c>
      <c r="J1173" s="726">
        <v>12</v>
      </c>
      <c r="K1173" s="726">
        <v>29</v>
      </c>
      <c r="L1173" s="725">
        <v>2</v>
      </c>
      <c r="M1173" s="726">
        <v>45</v>
      </c>
      <c r="N1173" s="726">
        <v>2</v>
      </c>
      <c r="O1173" s="726">
        <v>0</v>
      </c>
      <c r="P1173" s="726">
        <v>3</v>
      </c>
      <c r="Q1173" s="726">
        <v>0</v>
      </c>
    </row>
    <row r="1174" spans="2:17" ht="9" customHeight="1">
      <c r="B1174" s="723"/>
      <c r="C1174" s="723"/>
      <c r="D1174" s="709" t="s">
        <v>1697</v>
      </c>
      <c r="E1174" s="726">
        <v>138</v>
      </c>
      <c r="F1174" s="726">
        <v>34</v>
      </c>
      <c r="G1174" s="726">
        <v>0</v>
      </c>
      <c r="H1174" s="726">
        <v>34</v>
      </c>
      <c r="I1174" s="726">
        <v>104</v>
      </c>
      <c r="J1174" s="726">
        <v>26</v>
      </c>
      <c r="K1174" s="726">
        <v>70</v>
      </c>
      <c r="L1174" s="725">
        <v>8</v>
      </c>
      <c r="M1174" s="726">
        <v>122</v>
      </c>
      <c r="N1174" s="726">
        <v>6</v>
      </c>
      <c r="O1174" s="726">
        <v>0</v>
      </c>
      <c r="P1174" s="726">
        <v>8</v>
      </c>
      <c r="Q1174" s="726">
        <v>2</v>
      </c>
    </row>
    <row r="1175" spans="2:17" ht="18" customHeight="1">
      <c r="B1175" s="723"/>
      <c r="C1175" s="730" t="s">
        <v>1800</v>
      </c>
      <c r="D1175" s="709" t="s">
        <v>1695</v>
      </c>
      <c r="E1175" s="726">
        <v>636</v>
      </c>
      <c r="F1175" s="726">
        <v>351</v>
      </c>
      <c r="G1175" s="726">
        <v>314</v>
      </c>
      <c r="H1175" s="726">
        <v>37</v>
      </c>
      <c r="I1175" s="726">
        <v>285</v>
      </c>
      <c r="J1175" s="726">
        <v>76</v>
      </c>
      <c r="K1175" s="726">
        <v>148</v>
      </c>
      <c r="L1175" s="725">
        <v>61</v>
      </c>
      <c r="M1175" s="726">
        <v>616</v>
      </c>
      <c r="N1175" s="726">
        <v>7</v>
      </c>
      <c r="O1175" s="726">
        <v>0</v>
      </c>
      <c r="P1175" s="726">
        <v>10</v>
      </c>
      <c r="Q1175" s="726">
        <v>3</v>
      </c>
    </row>
    <row r="1176" spans="2:17" ht="9" customHeight="1">
      <c r="B1176" s="723"/>
      <c r="C1176" s="723"/>
      <c r="D1176" s="709" t="s">
        <v>1696</v>
      </c>
      <c r="E1176" s="726">
        <v>377</v>
      </c>
      <c r="F1176" s="726">
        <v>175</v>
      </c>
      <c r="G1176" s="726">
        <v>161</v>
      </c>
      <c r="H1176" s="726">
        <v>14</v>
      </c>
      <c r="I1176" s="726">
        <v>202</v>
      </c>
      <c r="J1176" s="726">
        <v>49</v>
      </c>
      <c r="K1176" s="726">
        <v>105</v>
      </c>
      <c r="L1176" s="725">
        <v>48</v>
      </c>
      <c r="M1176" s="726">
        <v>357</v>
      </c>
      <c r="N1176" s="726">
        <v>5</v>
      </c>
      <c r="O1176" s="726">
        <v>1</v>
      </c>
      <c r="P1176" s="726">
        <v>10</v>
      </c>
      <c r="Q1176" s="726">
        <v>4</v>
      </c>
    </row>
    <row r="1177" spans="2:17" ht="9" customHeight="1">
      <c r="B1177" s="723"/>
      <c r="C1177" s="723"/>
      <c r="D1177" s="709" t="s">
        <v>1697</v>
      </c>
      <c r="E1177" s="726">
        <v>1013</v>
      </c>
      <c r="F1177" s="726">
        <v>526</v>
      </c>
      <c r="G1177" s="726">
        <v>475</v>
      </c>
      <c r="H1177" s="726">
        <v>51</v>
      </c>
      <c r="I1177" s="726">
        <v>487</v>
      </c>
      <c r="J1177" s="726">
        <v>125</v>
      </c>
      <c r="K1177" s="726">
        <v>253</v>
      </c>
      <c r="L1177" s="725">
        <v>109</v>
      </c>
      <c r="M1177" s="726">
        <v>973</v>
      </c>
      <c r="N1177" s="726">
        <v>12</v>
      </c>
      <c r="O1177" s="726">
        <v>1</v>
      </c>
      <c r="P1177" s="726">
        <v>20</v>
      </c>
      <c r="Q1177" s="726">
        <v>7</v>
      </c>
    </row>
    <row r="1178" spans="2:17" ht="18" customHeight="1">
      <c r="B1178" s="76" t="s">
        <v>1818</v>
      </c>
      <c r="C1178" s="723"/>
      <c r="D1178" s="709" t="s">
        <v>1695</v>
      </c>
      <c r="E1178" s="726">
        <v>4350</v>
      </c>
      <c r="F1178" s="726">
        <v>2960</v>
      </c>
      <c r="G1178" s="726">
        <v>2428</v>
      </c>
      <c r="H1178" s="726">
        <v>532</v>
      </c>
      <c r="I1178" s="726">
        <v>1390</v>
      </c>
      <c r="J1178" s="726">
        <v>205</v>
      </c>
      <c r="K1178" s="726">
        <v>935</v>
      </c>
      <c r="L1178" s="725">
        <v>250</v>
      </c>
      <c r="M1178" s="726">
        <v>3895</v>
      </c>
      <c r="N1178" s="726">
        <v>235</v>
      </c>
      <c r="O1178" s="726">
        <v>71</v>
      </c>
      <c r="P1178" s="726">
        <v>88</v>
      </c>
      <c r="Q1178" s="726">
        <v>61</v>
      </c>
    </row>
    <row r="1179" spans="2:17" ht="9" customHeight="1">
      <c r="B1179" s="723"/>
      <c r="C1179" s="723"/>
      <c r="D1179" s="709" t="s">
        <v>1696</v>
      </c>
      <c r="E1179" s="726">
        <v>2676</v>
      </c>
      <c r="F1179" s="726">
        <v>1463</v>
      </c>
      <c r="G1179" s="726">
        <v>1057</v>
      </c>
      <c r="H1179" s="726">
        <v>406</v>
      </c>
      <c r="I1179" s="726">
        <v>1213</v>
      </c>
      <c r="J1179" s="726">
        <v>150</v>
      </c>
      <c r="K1179" s="726">
        <v>840</v>
      </c>
      <c r="L1179" s="725">
        <v>223</v>
      </c>
      <c r="M1179" s="726">
        <v>2191</v>
      </c>
      <c r="N1179" s="726">
        <v>310</v>
      </c>
      <c r="O1179" s="726">
        <v>81</v>
      </c>
      <c r="P1179" s="726">
        <v>62</v>
      </c>
      <c r="Q1179" s="726">
        <v>32</v>
      </c>
    </row>
    <row r="1180" spans="2:17" ht="9" customHeight="1">
      <c r="B1180" s="723"/>
      <c r="C1180" s="723"/>
      <c r="D1180" s="709" t="s">
        <v>1697</v>
      </c>
      <c r="E1180" s="726">
        <v>7026</v>
      </c>
      <c r="F1180" s="726">
        <v>4423</v>
      </c>
      <c r="G1180" s="726">
        <v>3485</v>
      </c>
      <c r="H1180" s="726">
        <v>938</v>
      </c>
      <c r="I1180" s="726">
        <v>2603</v>
      </c>
      <c r="J1180" s="726">
        <v>355</v>
      </c>
      <c r="K1180" s="726">
        <v>1775</v>
      </c>
      <c r="L1180" s="725">
        <v>473</v>
      </c>
      <c r="M1180" s="726">
        <v>6086</v>
      </c>
      <c r="N1180" s="726">
        <v>545</v>
      </c>
      <c r="O1180" s="726">
        <v>152</v>
      </c>
      <c r="P1180" s="726">
        <v>150</v>
      </c>
      <c r="Q1180" s="726">
        <v>93</v>
      </c>
    </row>
    <row r="1181" spans="2:17" ht="18" customHeight="1">
      <c r="B1181" s="76" t="s">
        <v>693</v>
      </c>
      <c r="C1181" s="723"/>
    </row>
    <row r="1182" spans="2:17" ht="18" customHeight="1">
      <c r="B1182" s="723"/>
      <c r="C1182" s="723" t="s">
        <v>694</v>
      </c>
      <c r="D1182" s="709" t="s">
        <v>1695</v>
      </c>
      <c r="E1182" s="726">
        <v>97</v>
      </c>
      <c r="F1182" s="726">
        <v>0</v>
      </c>
      <c r="G1182" s="726">
        <v>0</v>
      </c>
      <c r="H1182" s="726">
        <v>0</v>
      </c>
      <c r="I1182" s="726">
        <v>97</v>
      </c>
      <c r="J1182" s="726">
        <v>95</v>
      </c>
      <c r="K1182" s="726">
        <v>2</v>
      </c>
      <c r="L1182" s="725">
        <v>0</v>
      </c>
      <c r="M1182" s="728" t="s">
        <v>1701</v>
      </c>
      <c r="N1182" s="728" t="s">
        <v>1701</v>
      </c>
      <c r="O1182" s="728" t="s">
        <v>1701</v>
      </c>
      <c r="P1182" s="728" t="s">
        <v>1701</v>
      </c>
      <c r="Q1182" s="728" t="s">
        <v>1701</v>
      </c>
    </row>
    <row r="1183" spans="2:17" ht="9" customHeight="1">
      <c r="B1183" s="723"/>
      <c r="C1183" s="723"/>
      <c r="D1183" s="709" t="s">
        <v>1696</v>
      </c>
      <c r="E1183" s="726">
        <v>28</v>
      </c>
      <c r="F1183" s="726">
        <v>0</v>
      </c>
      <c r="G1183" s="726">
        <v>0</v>
      </c>
      <c r="H1183" s="726">
        <v>0</v>
      </c>
      <c r="I1183" s="726">
        <v>28</v>
      </c>
      <c r="J1183" s="726">
        <v>28</v>
      </c>
      <c r="K1183" s="726">
        <v>0</v>
      </c>
      <c r="L1183" s="725">
        <v>0</v>
      </c>
      <c r="M1183" s="728" t="s">
        <v>1701</v>
      </c>
      <c r="N1183" s="728" t="s">
        <v>1701</v>
      </c>
      <c r="O1183" s="728" t="s">
        <v>1701</v>
      </c>
      <c r="P1183" s="728" t="s">
        <v>1701</v>
      </c>
      <c r="Q1183" s="728" t="s">
        <v>1701</v>
      </c>
    </row>
    <row r="1184" spans="2:17" ht="9" customHeight="1">
      <c r="B1184" s="723"/>
      <c r="C1184" s="723"/>
      <c r="D1184" s="709" t="s">
        <v>1697</v>
      </c>
      <c r="E1184" s="726">
        <v>125</v>
      </c>
      <c r="F1184" s="726">
        <v>0</v>
      </c>
      <c r="G1184" s="726">
        <v>0</v>
      </c>
      <c r="H1184" s="726">
        <v>0</v>
      </c>
      <c r="I1184" s="726">
        <v>125</v>
      </c>
      <c r="J1184" s="726">
        <v>123</v>
      </c>
      <c r="K1184" s="726">
        <v>2</v>
      </c>
      <c r="L1184" s="725">
        <v>0</v>
      </c>
      <c r="M1184" s="728" t="s">
        <v>1701</v>
      </c>
      <c r="N1184" s="728" t="s">
        <v>1701</v>
      </c>
      <c r="O1184" s="728" t="s">
        <v>1701</v>
      </c>
      <c r="P1184" s="728" t="s">
        <v>1701</v>
      </c>
      <c r="Q1184" s="728" t="s">
        <v>1701</v>
      </c>
    </row>
    <row r="1185" spans="2:17" ht="18" customHeight="1">
      <c r="B1185" s="723"/>
      <c r="C1185" s="723" t="s">
        <v>695</v>
      </c>
      <c r="D1185" s="709" t="s">
        <v>1695</v>
      </c>
      <c r="E1185" s="726">
        <v>14</v>
      </c>
      <c r="F1185" s="726">
        <v>0</v>
      </c>
      <c r="G1185" s="726">
        <v>0</v>
      </c>
      <c r="H1185" s="726">
        <v>0</v>
      </c>
      <c r="I1185" s="726">
        <v>14</v>
      </c>
      <c r="J1185" s="726">
        <v>12</v>
      </c>
      <c r="K1185" s="726">
        <v>2</v>
      </c>
      <c r="L1185" s="725">
        <v>0</v>
      </c>
      <c r="M1185" s="728" t="s">
        <v>1701</v>
      </c>
      <c r="N1185" s="728" t="s">
        <v>1701</v>
      </c>
      <c r="O1185" s="728" t="s">
        <v>1701</v>
      </c>
      <c r="P1185" s="728" t="s">
        <v>1701</v>
      </c>
      <c r="Q1185" s="728" t="s">
        <v>1701</v>
      </c>
    </row>
    <row r="1186" spans="2:17" ht="9" customHeight="1">
      <c r="B1186" s="723"/>
      <c r="C1186" s="723"/>
      <c r="D1186" s="709" t="s">
        <v>1696</v>
      </c>
      <c r="E1186" s="726">
        <v>1</v>
      </c>
      <c r="F1186" s="726">
        <v>0</v>
      </c>
      <c r="G1186" s="726">
        <v>0</v>
      </c>
      <c r="H1186" s="726">
        <v>0</v>
      </c>
      <c r="I1186" s="726">
        <v>1</v>
      </c>
      <c r="J1186" s="726">
        <v>1</v>
      </c>
      <c r="K1186" s="726">
        <v>0</v>
      </c>
      <c r="L1186" s="725">
        <v>0</v>
      </c>
      <c r="M1186" s="728" t="s">
        <v>1701</v>
      </c>
      <c r="N1186" s="728" t="s">
        <v>1701</v>
      </c>
      <c r="O1186" s="728" t="s">
        <v>1701</v>
      </c>
      <c r="P1186" s="728" t="s">
        <v>1701</v>
      </c>
      <c r="Q1186" s="728" t="s">
        <v>1701</v>
      </c>
    </row>
    <row r="1187" spans="2:17" ht="9" customHeight="1">
      <c r="B1187" s="723"/>
      <c r="C1187" s="723"/>
      <c r="D1187" s="709" t="s">
        <v>1697</v>
      </c>
      <c r="E1187" s="726">
        <v>15</v>
      </c>
      <c r="F1187" s="726">
        <v>0</v>
      </c>
      <c r="G1187" s="726">
        <v>0</v>
      </c>
      <c r="H1187" s="726">
        <v>0</v>
      </c>
      <c r="I1187" s="726">
        <v>15</v>
      </c>
      <c r="J1187" s="726">
        <v>13</v>
      </c>
      <c r="K1187" s="726">
        <v>2</v>
      </c>
      <c r="L1187" s="725">
        <v>0</v>
      </c>
      <c r="M1187" s="728" t="s">
        <v>1701</v>
      </c>
      <c r="N1187" s="728" t="s">
        <v>1701</v>
      </c>
      <c r="O1187" s="728" t="s">
        <v>1701</v>
      </c>
      <c r="P1187" s="728" t="s">
        <v>1701</v>
      </c>
      <c r="Q1187" s="728" t="s">
        <v>1701</v>
      </c>
    </row>
    <row r="1188" spans="2:17" ht="18" customHeight="1">
      <c r="B1188" s="723"/>
      <c r="C1188" s="730" t="s">
        <v>1800</v>
      </c>
      <c r="D1188" s="709" t="s">
        <v>1695</v>
      </c>
      <c r="E1188" s="726">
        <v>111</v>
      </c>
      <c r="F1188" s="726">
        <v>0</v>
      </c>
      <c r="G1188" s="726">
        <v>0</v>
      </c>
      <c r="H1188" s="726">
        <v>0</v>
      </c>
      <c r="I1188" s="726">
        <v>111</v>
      </c>
      <c r="J1188" s="726">
        <v>107</v>
      </c>
      <c r="K1188" s="726">
        <v>4</v>
      </c>
      <c r="L1188" s="725">
        <v>0</v>
      </c>
      <c r="M1188" s="728" t="s">
        <v>1701</v>
      </c>
      <c r="N1188" s="728" t="s">
        <v>1701</v>
      </c>
      <c r="O1188" s="728" t="s">
        <v>1701</v>
      </c>
      <c r="P1188" s="728" t="s">
        <v>1701</v>
      </c>
      <c r="Q1188" s="728" t="s">
        <v>1701</v>
      </c>
    </row>
    <row r="1189" spans="2:17" ht="9" customHeight="1">
      <c r="B1189" s="723"/>
      <c r="C1189" s="723"/>
      <c r="D1189" s="709" t="s">
        <v>1696</v>
      </c>
      <c r="E1189" s="726">
        <v>29</v>
      </c>
      <c r="F1189" s="726">
        <v>0</v>
      </c>
      <c r="G1189" s="726">
        <v>0</v>
      </c>
      <c r="H1189" s="726">
        <v>0</v>
      </c>
      <c r="I1189" s="726">
        <v>29</v>
      </c>
      <c r="J1189" s="726">
        <v>29</v>
      </c>
      <c r="K1189" s="726">
        <v>0</v>
      </c>
      <c r="L1189" s="725">
        <v>0</v>
      </c>
      <c r="M1189" s="728" t="s">
        <v>1701</v>
      </c>
      <c r="N1189" s="728" t="s">
        <v>1701</v>
      </c>
      <c r="O1189" s="728" t="s">
        <v>1701</v>
      </c>
      <c r="P1189" s="728" t="s">
        <v>1701</v>
      </c>
      <c r="Q1189" s="728" t="s">
        <v>1701</v>
      </c>
    </row>
    <row r="1190" spans="2:17" ht="9" customHeight="1">
      <c r="B1190" s="723"/>
      <c r="C1190" s="723"/>
      <c r="D1190" s="709" t="s">
        <v>1697</v>
      </c>
      <c r="E1190" s="726">
        <v>140</v>
      </c>
      <c r="F1190" s="726">
        <v>0</v>
      </c>
      <c r="G1190" s="726">
        <v>0</v>
      </c>
      <c r="H1190" s="726">
        <v>0</v>
      </c>
      <c r="I1190" s="726">
        <v>140</v>
      </c>
      <c r="J1190" s="726">
        <v>136</v>
      </c>
      <c r="K1190" s="726">
        <v>4</v>
      </c>
      <c r="L1190" s="725">
        <v>0</v>
      </c>
      <c r="M1190" s="728" t="s">
        <v>1701</v>
      </c>
      <c r="N1190" s="728" t="s">
        <v>1701</v>
      </c>
      <c r="O1190" s="728" t="s">
        <v>1701</v>
      </c>
      <c r="P1190" s="728" t="s">
        <v>1701</v>
      </c>
      <c r="Q1190" s="728" t="s">
        <v>1701</v>
      </c>
    </row>
    <row r="1191" spans="2:17" ht="18" customHeight="1">
      <c r="B1191" s="76" t="s">
        <v>696</v>
      </c>
      <c r="C1191" s="723"/>
    </row>
    <row r="1192" spans="2:17" ht="18" customHeight="1">
      <c r="B1192" s="723"/>
      <c r="C1192" s="723" t="s">
        <v>696</v>
      </c>
      <c r="D1192" s="709" t="s">
        <v>1695</v>
      </c>
      <c r="E1192" s="726">
        <v>6212</v>
      </c>
      <c r="F1192" s="726">
        <v>0</v>
      </c>
      <c r="G1192" s="726">
        <v>0</v>
      </c>
      <c r="H1192" s="726">
        <v>0</v>
      </c>
      <c r="I1192" s="726">
        <v>6212</v>
      </c>
      <c r="J1192" s="726">
        <v>6180</v>
      </c>
      <c r="K1192" s="726">
        <v>20</v>
      </c>
      <c r="L1192" s="725">
        <v>12</v>
      </c>
      <c r="M1192" s="726">
        <v>5558</v>
      </c>
      <c r="N1192" s="726">
        <v>131</v>
      </c>
      <c r="O1192" s="726">
        <v>6</v>
      </c>
      <c r="P1192" s="726">
        <v>213</v>
      </c>
      <c r="Q1192" s="726">
        <v>304</v>
      </c>
    </row>
    <row r="1193" spans="2:17" ht="9" customHeight="1">
      <c r="B1193" s="723"/>
      <c r="C1193" s="723"/>
      <c r="D1193" s="709" t="s">
        <v>1696</v>
      </c>
      <c r="E1193" s="726">
        <v>4171</v>
      </c>
      <c r="F1193" s="726">
        <v>0</v>
      </c>
      <c r="G1193" s="726">
        <v>0</v>
      </c>
      <c r="H1193" s="726">
        <v>0</v>
      </c>
      <c r="I1193" s="726">
        <v>4171</v>
      </c>
      <c r="J1193" s="726">
        <v>4152</v>
      </c>
      <c r="K1193" s="726">
        <v>11</v>
      </c>
      <c r="L1193" s="725">
        <v>8</v>
      </c>
      <c r="M1193" s="726">
        <v>3690</v>
      </c>
      <c r="N1193" s="726">
        <v>76</v>
      </c>
      <c r="O1193" s="726">
        <v>27</v>
      </c>
      <c r="P1193" s="726">
        <v>141</v>
      </c>
      <c r="Q1193" s="726">
        <v>237</v>
      </c>
    </row>
    <row r="1194" spans="2:17" ht="9" customHeight="1">
      <c r="B1194" s="723"/>
      <c r="C1194" s="723"/>
      <c r="D1194" s="709" t="s">
        <v>1697</v>
      </c>
      <c r="E1194" s="726">
        <v>10383</v>
      </c>
      <c r="F1194" s="726">
        <v>0</v>
      </c>
      <c r="G1194" s="726">
        <v>0</v>
      </c>
      <c r="H1194" s="726">
        <v>0</v>
      </c>
      <c r="I1194" s="726">
        <v>10383</v>
      </c>
      <c r="J1194" s="726">
        <v>10332</v>
      </c>
      <c r="K1194" s="726">
        <v>31</v>
      </c>
      <c r="L1194" s="725">
        <v>20</v>
      </c>
      <c r="M1194" s="726">
        <v>9248</v>
      </c>
      <c r="N1194" s="726">
        <v>207</v>
      </c>
      <c r="O1194" s="726">
        <v>33</v>
      </c>
      <c r="P1194" s="726">
        <v>354</v>
      </c>
      <c r="Q1194" s="726">
        <v>541</v>
      </c>
    </row>
    <row r="1195" spans="2:17" ht="18" customHeight="1">
      <c r="B1195" s="723"/>
      <c r="C1195" s="723" t="s">
        <v>697</v>
      </c>
      <c r="D1195" s="709" t="s">
        <v>1695</v>
      </c>
      <c r="E1195" s="726">
        <v>73</v>
      </c>
      <c r="F1195" s="726">
        <v>0</v>
      </c>
      <c r="G1195" s="726">
        <v>0</v>
      </c>
      <c r="H1195" s="726">
        <v>0</v>
      </c>
      <c r="I1195" s="726">
        <v>73</v>
      </c>
      <c r="J1195" s="726">
        <v>73</v>
      </c>
      <c r="K1195" s="726">
        <v>0</v>
      </c>
      <c r="L1195" s="725">
        <v>0</v>
      </c>
      <c r="M1195" s="726">
        <v>41</v>
      </c>
      <c r="N1195" s="726">
        <v>0</v>
      </c>
      <c r="O1195" s="726">
        <v>0</v>
      </c>
      <c r="P1195" s="726">
        <v>1</v>
      </c>
      <c r="Q1195" s="726">
        <v>31</v>
      </c>
    </row>
    <row r="1196" spans="2:17" ht="9" customHeight="1">
      <c r="B1196" s="723"/>
      <c r="C1196" s="723"/>
      <c r="D1196" s="709" t="s">
        <v>1696</v>
      </c>
      <c r="E1196" s="726">
        <v>24</v>
      </c>
      <c r="F1196" s="726">
        <v>0</v>
      </c>
      <c r="G1196" s="726">
        <v>0</v>
      </c>
      <c r="H1196" s="726">
        <v>0</v>
      </c>
      <c r="I1196" s="726">
        <v>24</v>
      </c>
      <c r="J1196" s="726">
        <v>24</v>
      </c>
      <c r="K1196" s="726">
        <v>0</v>
      </c>
      <c r="L1196" s="725">
        <v>0</v>
      </c>
      <c r="M1196" s="726">
        <v>15</v>
      </c>
      <c r="N1196" s="726">
        <v>0</v>
      </c>
      <c r="O1196" s="726">
        <v>0</v>
      </c>
      <c r="P1196" s="726">
        <v>0</v>
      </c>
      <c r="Q1196" s="726">
        <v>9</v>
      </c>
    </row>
    <row r="1197" spans="2:17" ht="9" customHeight="1">
      <c r="B1197" s="723"/>
      <c r="C1197" s="723"/>
      <c r="D1197" s="709" t="s">
        <v>1697</v>
      </c>
      <c r="E1197" s="726">
        <v>97</v>
      </c>
      <c r="F1197" s="726">
        <v>0</v>
      </c>
      <c r="G1197" s="726">
        <v>0</v>
      </c>
      <c r="H1197" s="726">
        <v>0</v>
      </c>
      <c r="I1197" s="726">
        <v>97</v>
      </c>
      <c r="J1197" s="726">
        <v>97</v>
      </c>
      <c r="K1197" s="726">
        <v>0</v>
      </c>
      <c r="L1197" s="725">
        <v>0</v>
      </c>
      <c r="M1197" s="726">
        <v>56</v>
      </c>
      <c r="N1197" s="726">
        <v>0</v>
      </c>
      <c r="O1197" s="726">
        <v>0</v>
      </c>
      <c r="P1197" s="726">
        <v>1</v>
      </c>
      <c r="Q1197" s="726">
        <v>40</v>
      </c>
    </row>
    <row r="1198" spans="2:17" ht="18" customHeight="1">
      <c r="B1198" s="723"/>
      <c r="C1198" s="723" t="s">
        <v>1819</v>
      </c>
      <c r="D1198" s="709" t="s">
        <v>1695</v>
      </c>
      <c r="E1198" s="726">
        <v>30</v>
      </c>
      <c r="F1198" s="726">
        <v>0</v>
      </c>
      <c r="G1198" s="726">
        <v>0</v>
      </c>
      <c r="H1198" s="726">
        <v>0</v>
      </c>
      <c r="I1198" s="726">
        <v>30</v>
      </c>
      <c r="J1198" s="726">
        <v>30</v>
      </c>
      <c r="K1198" s="726">
        <v>0</v>
      </c>
      <c r="L1198" s="725">
        <v>0</v>
      </c>
      <c r="M1198" s="726">
        <v>12</v>
      </c>
      <c r="N1198" s="726">
        <v>0</v>
      </c>
      <c r="O1198" s="726">
        <v>0</v>
      </c>
      <c r="P1198" s="726">
        <v>1</v>
      </c>
      <c r="Q1198" s="726">
        <v>17</v>
      </c>
    </row>
    <row r="1199" spans="2:17" ht="9" customHeight="1">
      <c r="B1199" s="723"/>
      <c r="C1199" s="723"/>
      <c r="D1199" s="709" t="s">
        <v>1696</v>
      </c>
      <c r="E1199" s="726">
        <v>18</v>
      </c>
      <c r="F1199" s="726">
        <v>0</v>
      </c>
      <c r="G1199" s="726">
        <v>0</v>
      </c>
      <c r="H1199" s="726">
        <v>0</v>
      </c>
      <c r="I1199" s="726">
        <v>18</v>
      </c>
      <c r="J1199" s="726">
        <v>18</v>
      </c>
      <c r="K1199" s="726">
        <v>0</v>
      </c>
      <c r="L1199" s="725">
        <v>0</v>
      </c>
      <c r="M1199" s="726">
        <v>3</v>
      </c>
      <c r="N1199" s="726">
        <v>0</v>
      </c>
      <c r="O1199" s="726">
        <v>1</v>
      </c>
      <c r="P1199" s="726">
        <v>1</v>
      </c>
      <c r="Q1199" s="726">
        <v>13</v>
      </c>
    </row>
    <row r="1200" spans="2:17" ht="9" customHeight="1">
      <c r="B1200" s="723"/>
      <c r="C1200" s="723"/>
      <c r="D1200" s="709" t="s">
        <v>1697</v>
      </c>
      <c r="E1200" s="726">
        <v>48</v>
      </c>
      <c r="F1200" s="726">
        <v>0</v>
      </c>
      <c r="G1200" s="726">
        <v>0</v>
      </c>
      <c r="H1200" s="726">
        <v>0</v>
      </c>
      <c r="I1200" s="726">
        <v>48</v>
      </c>
      <c r="J1200" s="726">
        <v>48</v>
      </c>
      <c r="K1200" s="726">
        <v>0</v>
      </c>
      <c r="L1200" s="725">
        <v>0</v>
      </c>
      <c r="M1200" s="726">
        <v>15</v>
      </c>
      <c r="N1200" s="726">
        <v>0</v>
      </c>
      <c r="O1200" s="726">
        <v>1</v>
      </c>
      <c r="P1200" s="726">
        <v>2</v>
      </c>
      <c r="Q1200" s="726">
        <v>30</v>
      </c>
    </row>
    <row r="1201" spans="2:17" ht="18" customHeight="1">
      <c r="B1201" s="723"/>
      <c r="C1201" s="730" t="s">
        <v>1800</v>
      </c>
      <c r="D1201" s="709" t="s">
        <v>1695</v>
      </c>
      <c r="E1201" s="726">
        <v>6315</v>
      </c>
      <c r="F1201" s="726">
        <v>0</v>
      </c>
      <c r="G1201" s="726">
        <v>0</v>
      </c>
      <c r="H1201" s="726">
        <v>0</v>
      </c>
      <c r="I1201" s="726">
        <v>6315</v>
      </c>
      <c r="J1201" s="726">
        <v>6283</v>
      </c>
      <c r="K1201" s="726">
        <v>20</v>
      </c>
      <c r="L1201" s="725">
        <v>12</v>
      </c>
      <c r="M1201" s="726">
        <v>5611</v>
      </c>
      <c r="N1201" s="726">
        <v>131</v>
      </c>
      <c r="O1201" s="726">
        <v>6</v>
      </c>
      <c r="P1201" s="726">
        <v>215</v>
      </c>
      <c r="Q1201" s="726">
        <v>352</v>
      </c>
    </row>
    <row r="1202" spans="2:17" ht="9" customHeight="1">
      <c r="B1202" s="723"/>
      <c r="C1202" s="723"/>
      <c r="D1202" s="709" t="s">
        <v>1696</v>
      </c>
      <c r="E1202" s="726">
        <v>4213</v>
      </c>
      <c r="F1202" s="726">
        <v>0</v>
      </c>
      <c r="G1202" s="726">
        <v>0</v>
      </c>
      <c r="H1202" s="726">
        <v>0</v>
      </c>
      <c r="I1202" s="726">
        <v>4213</v>
      </c>
      <c r="J1202" s="726">
        <v>4194</v>
      </c>
      <c r="K1202" s="726">
        <v>11</v>
      </c>
      <c r="L1202" s="725">
        <v>8</v>
      </c>
      <c r="M1202" s="726">
        <v>3708</v>
      </c>
      <c r="N1202" s="726">
        <v>76</v>
      </c>
      <c r="O1202" s="726">
        <v>28</v>
      </c>
      <c r="P1202" s="726">
        <v>142</v>
      </c>
      <c r="Q1202" s="726">
        <v>259</v>
      </c>
    </row>
    <row r="1203" spans="2:17" ht="9" customHeight="1">
      <c r="B1203" s="723"/>
      <c r="C1203" s="723"/>
      <c r="D1203" s="709" t="s">
        <v>1697</v>
      </c>
      <c r="E1203" s="726">
        <v>10528</v>
      </c>
      <c r="F1203" s="726">
        <v>0</v>
      </c>
      <c r="G1203" s="726">
        <v>0</v>
      </c>
      <c r="H1203" s="726">
        <v>0</v>
      </c>
      <c r="I1203" s="726">
        <v>10528</v>
      </c>
      <c r="J1203" s="726">
        <v>10477</v>
      </c>
      <c r="K1203" s="726">
        <v>31</v>
      </c>
      <c r="L1203" s="725">
        <v>20</v>
      </c>
      <c r="M1203" s="726">
        <v>9319</v>
      </c>
      <c r="N1203" s="726">
        <v>207</v>
      </c>
      <c r="O1203" s="726">
        <v>34</v>
      </c>
      <c r="P1203" s="726">
        <v>357</v>
      </c>
      <c r="Q1203" s="726">
        <v>611</v>
      </c>
    </row>
    <row r="1204" spans="2:17" ht="18" customHeight="1">
      <c r="B1204" s="76" t="s">
        <v>699</v>
      </c>
      <c r="C1204" s="723"/>
    </row>
    <row r="1205" spans="2:17" ht="18" customHeight="1">
      <c r="B1205" s="723"/>
      <c r="C1205" s="723" t="s">
        <v>699</v>
      </c>
      <c r="D1205" s="709" t="s">
        <v>1695</v>
      </c>
      <c r="E1205" s="726">
        <v>357</v>
      </c>
      <c r="F1205" s="726">
        <v>0</v>
      </c>
      <c r="G1205" s="726">
        <v>0</v>
      </c>
      <c r="H1205" s="726">
        <v>0</v>
      </c>
      <c r="I1205" s="726">
        <v>357</v>
      </c>
      <c r="J1205" s="726">
        <v>348</v>
      </c>
      <c r="K1205" s="726">
        <v>9</v>
      </c>
      <c r="L1205" s="725">
        <v>0</v>
      </c>
      <c r="M1205" s="728" t="s">
        <v>1701</v>
      </c>
      <c r="N1205" s="728" t="s">
        <v>1701</v>
      </c>
      <c r="O1205" s="728" t="s">
        <v>1701</v>
      </c>
      <c r="P1205" s="728" t="s">
        <v>1701</v>
      </c>
      <c r="Q1205" s="728" t="s">
        <v>1701</v>
      </c>
    </row>
    <row r="1206" spans="2:17" ht="9" customHeight="1">
      <c r="B1206" s="723"/>
      <c r="C1206" s="723"/>
      <c r="D1206" s="709" t="s">
        <v>1696</v>
      </c>
      <c r="E1206" s="726">
        <v>523</v>
      </c>
      <c r="F1206" s="726">
        <v>0</v>
      </c>
      <c r="G1206" s="726">
        <v>0</v>
      </c>
      <c r="H1206" s="726">
        <v>0</v>
      </c>
      <c r="I1206" s="726">
        <v>523</v>
      </c>
      <c r="J1206" s="726">
        <v>508</v>
      </c>
      <c r="K1206" s="726">
        <v>15</v>
      </c>
      <c r="L1206" s="725">
        <v>0</v>
      </c>
      <c r="M1206" s="728" t="s">
        <v>1701</v>
      </c>
      <c r="N1206" s="728" t="s">
        <v>1701</v>
      </c>
      <c r="O1206" s="728" t="s">
        <v>1701</v>
      </c>
      <c r="P1206" s="728" t="s">
        <v>1701</v>
      </c>
      <c r="Q1206" s="728" t="s">
        <v>1701</v>
      </c>
    </row>
    <row r="1207" spans="2:17" ht="9" customHeight="1">
      <c r="B1207" s="723"/>
      <c r="C1207" s="723"/>
      <c r="D1207" s="709" t="s">
        <v>1697</v>
      </c>
      <c r="E1207" s="726">
        <v>880</v>
      </c>
      <c r="F1207" s="726">
        <v>0</v>
      </c>
      <c r="G1207" s="726">
        <v>0</v>
      </c>
      <c r="H1207" s="726">
        <v>0</v>
      </c>
      <c r="I1207" s="726">
        <v>880</v>
      </c>
      <c r="J1207" s="726">
        <v>856</v>
      </c>
      <c r="K1207" s="726">
        <v>24</v>
      </c>
      <c r="L1207" s="725">
        <v>0</v>
      </c>
      <c r="M1207" s="728" t="s">
        <v>1701</v>
      </c>
      <c r="N1207" s="728" t="s">
        <v>1701</v>
      </c>
      <c r="O1207" s="728" t="s">
        <v>1701</v>
      </c>
      <c r="P1207" s="728" t="s">
        <v>1701</v>
      </c>
      <c r="Q1207" s="728" t="s">
        <v>1701</v>
      </c>
    </row>
    <row r="1208" spans="2:17" ht="18" customHeight="1">
      <c r="B1208" s="723"/>
      <c r="C1208" s="723" t="s">
        <v>700</v>
      </c>
      <c r="D1208" s="709" t="s">
        <v>1695</v>
      </c>
      <c r="E1208" s="726">
        <v>160</v>
      </c>
      <c r="F1208" s="726">
        <v>0</v>
      </c>
      <c r="G1208" s="726">
        <v>0</v>
      </c>
      <c r="H1208" s="726">
        <v>0</v>
      </c>
      <c r="I1208" s="726">
        <v>160</v>
      </c>
      <c r="J1208" s="726">
        <v>159</v>
      </c>
      <c r="K1208" s="726">
        <v>0</v>
      </c>
      <c r="L1208" s="725">
        <v>1</v>
      </c>
      <c r="M1208" s="728" t="s">
        <v>1701</v>
      </c>
      <c r="N1208" s="728" t="s">
        <v>1701</v>
      </c>
      <c r="O1208" s="728" t="s">
        <v>1701</v>
      </c>
      <c r="P1208" s="728" t="s">
        <v>1701</v>
      </c>
      <c r="Q1208" s="728" t="s">
        <v>1701</v>
      </c>
    </row>
    <row r="1209" spans="2:17" ht="9" customHeight="1">
      <c r="B1209" s="723"/>
      <c r="C1209" s="723"/>
      <c r="D1209" s="709" t="s">
        <v>1696</v>
      </c>
      <c r="E1209" s="726">
        <v>171</v>
      </c>
      <c r="F1209" s="726">
        <v>0</v>
      </c>
      <c r="G1209" s="726">
        <v>0</v>
      </c>
      <c r="H1209" s="726">
        <v>0</v>
      </c>
      <c r="I1209" s="726">
        <v>171</v>
      </c>
      <c r="J1209" s="726">
        <v>171</v>
      </c>
      <c r="K1209" s="726">
        <v>0</v>
      </c>
      <c r="L1209" s="725">
        <v>0</v>
      </c>
      <c r="M1209" s="728" t="s">
        <v>1701</v>
      </c>
      <c r="N1209" s="728" t="s">
        <v>1701</v>
      </c>
      <c r="O1209" s="728" t="s">
        <v>1701</v>
      </c>
      <c r="P1209" s="728" t="s">
        <v>1701</v>
      </c>
      <c r="Q1209" s="728" t="s">
        <v>1701</v>
      </c>
    </row>
    <row r="1210" spans="2:17" ht="9" customHeight="1">
      <c r="B1210" s="723"/>
      <c r="C1210" s="723"/>
      <c r="D1210" s="709" t="s">
        <v>1697</v>
      </c>
      <c r="E1210" s="726">
        <v>331</v>
      </c>
      <c r="F1210" s="726">
        <v>0</v>
      </c>
      <c r="G1210" s="726">
        <v>0</v>
      </c>
      <c r="H1210" s="726">
        <v>0</v>
      </c>
      <c r="I1210" s="726">
        <v>331</v>
      </c>
      <c r="J1210" s="726">
        <v>330</v>
      </c>
      <c r="K1210" s="726">
        <v>0</v>
      </c>
      <c r="L1210" s="725">
        <v>1</v>
      </c>
      <c r="M1210" s="728" t="s">
        <v>1701</v>
      </c>
      <c r="N1210" s="728" t="s">
        <v>1701</v>
      </c>
      <c r="O1210" s="728" t="s">
        <v>1701</v>
      </c>
      <c r="P1210" s="728" t="s">
        <v>1701</v>
      </c>
      <c r="Q1210" s="728" t="s">
        <v>1701</v>
      </c>
    </row>
    <row r="1211" spans="2:17" ht="18" customHeight="1">
      <c r="B1211" s="723"/>
      <c r="C1211" s="730" t="s">
        <v>1800</v>
      </c>
      <c r="D1211" s="709" t="s">
        <v>1695</v>
      </c>
      <c r="E1211" s="726">
        <v>517</v>
      </c>
      <c r="F1211" s="726">
        <v>0</v>
      </c>
      <c r="G1211" s="726">
        <v>0</v>
      </c>
      <c r="H1211" s="726">
        <v>0</v>
      </c>
      <c r="I1211" s="726">
        <v>517</v>
      </c>
      <c r="J1211" s="726">
        <v>507</v>
      </c>
      <c r="K1211" s="726">
        <v>9</v>
      </c>
      <c r="L1211" s="725">
        <v>1</v>
      </c>
      <c r="M1211" s="728" t="s">
        <v>1701</v>
      </c>
      <c r="N1211" s="728" t="s">
        <v>1701</v>
      </c>
      <c r="O1211" s="728" t="s">
        <v>1701</v>
      </c>
      <c r="P1211" s="728" t="s">
        <v>1701</v>
      </c>
      <c r="Q1211" s="728" t="s">
        <v>1701</v>
      </c>
    </row>
    <row r="1212" spans="2:17" ht="9" customHeight="1">
      <c r="B1212" s="723"/>
      <c r="C1212" s="723"/>
      <c r="D1212" s="709" t="s">
        <v>1696</v>
      </c>
      <c r="E1212" s="726">
        <v>694</v>
      </c>
      <c r="F1212" s="726">
        <v>0</v>
      </c>
      <c r="G1212" s="726">
        <v>0</v>
      </c>
      <c r="H1212" s="726">
        <v>0</v>
      </c>
      <c r="I1212" s="726">
        <v>694</v>
      </c>
      <c r="J1212" s="726">
        <v>679</v>
      </c>
      <c r="K1212" s="726">
        <v>15</v>
      </c>
      <c r="L1212" s="725">
        <v>0</v>
      </c>
      <c r="M1212" s="728" t="s">
        <v>1701</v>
      </c>
      <c r="N1212" s="728" t="s">
        <v>1701</v>
      </c>
      <c r="O1212" s="728" t="s">
        <v>1701</v>
      </c>
      <c r="P1212" s="728" t="s">
        <v>1701</v>
      </c>
      <c r="Q1212" s="728" t="s">
        <v>1701</v>
      </c>
    </row>
    <row r="1213" spans="2:17" ht="9" customHeight="1">
      <c r="B1213" s="723"/>
      <c r="C1213" s="723"/>
      <c r="D1213" s="709" t="s">
        <v>1697</v>
      </c>
      <c r="E1213" s="726">
        <v>1211</v>
      </c>
      <c r="F1213" s="726">
        <v>0</v>
      </c>
      <c r="G1213" s="726">
        <v>0</v>
      </c>
      <c r="H1213" s="726">
        <v>0</v>
      </c>
      <c r="I1213" s="726">
        <v>1211</v>
      </c>
      <c r="J1213" s="726">
        <v>1186</v>
      </c>
      <c r="K1213" s="726">
        <v>24</v>
      </c>
      <c r="L1213" s="725">
        <v>1</v>
      </c>
      <c r="M1213" s="728" t="s">
        <v>1701</v>
      </c>
      <c r="N1213" s="728" t="s">
        <v>1701</v>
      </c>
      <c r="O1213" s="728" t="s">
        <v>1701</v>
      </c>
      <c r="P1213" s="728" t="s">
        <v>1701</v>
      </c>
      <c r="Q1213" s="728" t="s">
        <v>1701</v>
      </c>
    </row>
    <row r="1214" spans="2:17" ht="9" customHeight="1">
      <c r="B1214" s="723"/>
      <c r="C1214" s="723"/>
    </row>
    <row r="1215" spans="2:17" ht="9" customHeight="1">
      <c r="B1215" s="723"/>
      <c r="C1215" s="723"/>
    </row>
    <row r="1216" spans="2:17" ht="9" customHeight="1">
      <c r="B1216" s="723"/>
      <c r="C1216" s="723"/>
    </row>
    <row r="1217" spans="1:17" ht="9" customHeight="1">
      <c r="B1217" s="723"/>
      <c r="C1217" s="723"/>
    </row>
    <row r="1218" spans="1:17" s="43" customFormat="1" ht="9.75" customHeight="1">
      <c r="A1218" s="440" t="s">
        <v>52</v>
      </c>
      <c r="D1218" s="709"/>
      <c r="E1218" s="726"/>
      <c r="F1218" s="726"/>
      <c r="G1218" s="726"/>
      <c r="H1218" s="726"/>
      <c r="I1218" s="726"/>
      <c r="J1218" s="726"/>
      <c r="K1218" s="726"/>
      <c r="L1218" s="725"/>
      <c r="M1218" s="726"/>
      <c r="N1218" s="726"/>
      <c r="O1218" s="726"/>
      <c r="P1218" s="726"/>
      <c r="Q1218" s="726"/>
    </row>
    <row r="1219" spans="1:17" ht="18" customHeight="1">
      <c r="B1219" s="76" t="s">
        <v>1820</v>
      </c>
      <c r="C1219" s="723"/>
      <c r="D1219" s="709" t="s">
        <v>1695</v>
      </c>
      <c r="E1219" s="726">
        <v>6943</v>
      </c>
      <c r="F1219" s="726">
        <v>0</v>
      </c>
      <c r="G1219" s="726">
        <v>0</v>
      </c>
      <c r="H1219" s="726">
        <v>0</v>
      </c>
      <c r="I1219" s="726">
        <v>6943</v>
      </c>
      <c r="J1219" s="726">
        <v>6897</v>
      </c>
      <c r="K1219" s="726">
        <v>33</v>
      </c>
      <c r="L1219" s="725">
        <v>13</v>
      </c>
      <c r="M1219" s="726">
        <v>6093</v>
      </c>
      <c r="N1219" s="726">
        <v>187</v>
      </c>
      <c r="O1219" s="726">
        <v>23</v>
      </c>
      <c r="P1219" s="726">
        <v>246</v>
      </c>
      <c r="Q1219" s="726">
        <v>394</v>
      </c>
    </row>
    <row r="1220" spans="1:17" ht="9" customHeight="1">
      <c r="B1220" s="723"/>
      <c r="C1220" s="723"/>
      <c r="D1220" s="709" t="s">
        <v>1696</v>
      </c>
      <c r="E1220" s="726">
        <v>4936</v>
      </c>
      <c r="F1220" s="726">
        <v>0</v>
      </c>
      <c r="G1220" s="726">
        <v>0</v>
      </c>
      <c r="H1220" s="726">
        <v>0</v>
      </c>
      <c r="I1220" s="726">
        <v>4936</v>
      </c>
      <c r="J1220" s="726">
        <v>4902</v>
      </c>
      <c r="K1220" s="726">
        <v>26</v>
      </c>
      <c r="L1220" s="725">
        <v>8</v>
      </c>
      <c r="M1220" s="726">
        <v>4212</v>
      </c>
      <c r="N1220" s="726">
        <v>193</v>
      </c>
      <c r="O1220" s="726">
        <v>51</v>
      </c>
      <c r="P1220" s="726">
        <v>181</v>
      </c>
      <c r="Q1220" s="726">
        <v>299</v>
      </c>
    </row>
    <row r="1221" spans="1:17" ht="9" customHeight="1">
      <c r="B1221" s="723"/>
      <c r="C1221" s="723"/>
      <c r="D1221" s="709" t="s">
        <v>1697</v>
      </c>
      <c r="E1221" s="726">
        <v>11879</v>
      </c>
      <c r="F1221" s="726">
        <v>0</v>
      </c>
      <c r="G1221" s="726">
        <v>0</v>
      </c>
      <c r="H1221" s="726">
        <v>0</v>
      </c>
      <c r="I1221" s="726">
        <v>11879</v>
      </c>
      <c r="J1221" s="726">
        <v>11799</v>
      </c>
      <c r="K1221" s="726">
        <v>59</v>
      </c>
      <c r="L1221" s="725">
        <v>21</v>
      </c>
      <c r="M1221" s="726">
        <v>10305</v>
      </c>
      <c r="N1221" s="726">
        <v>380</v>
      </c>
      <c r="O1221" s="726">
        <v>74</v>
      </c>
      <c r="P1221" s="726">
        <v>427</v>
      </c>
      <c r="Q1221" s="726">
        <v>693</v>
      </c>
    </row>
    <row r="1222" spans="1:17" ht="18" customHeight="1">
      <c r="A1222" s="1445" t="s">
        <v>1734</v>
      </c>
      <c r="B1222" s="1445"/>
      <c r="C1222" s="1445"/>
      <c r="D1222" s="709" t="s">
        <v>1695</v>
      </c>
      <c r="E1222" s="726">
        <v>11293</v>
      </c>
      <c r="F1222" s="726">
        <v>2960</v>
      </c>
      <c r="G1222" s="726">
        <v>2428</v>
      </c>
      <c r="H1222" s="726">
        <v>532</v>
      </c>
      <c r="I1222" s="726">
        <v>8333</v>
      </c>
      <c r="J1222" s="726">
        <v>7102</v>
      </c>
      <c r="K1222" s="726">
        <v>968</v>
      </c>
      <c r="L1222" s="725">
        <v>263</v>
      </c>
      <c r="M1222" s="726">
        <v>9988</v>
      </c>
      <c r="N1222" s="726">
        <v>422</v>
      </c>
      <c r="O1222" s="726">
        <v>94</v>
      </c>
      <c r="P1222" s="726">
        <v>334</v>
      </c>
      <c r="Q1222" s="726">
        <v>455</v>
      </c>
    </row>
    <row r="1223" spans="1:17" ht="9" customHeight="1">
      <c r="B1223" s="723"/>
      <c r="C1223" s="723"/>
      <c r="D1223" s="709" t="s">
        <v>1696</v>
      </c>
      <c r="E1223" s="726">
        <v>7612</v>
      </c>
      <c r="F1223" s="726">
        <v>1463</v>
      </c>
      <c r="G1223" s="726">
        <v>1057</v>
      </c>
      <c r="H1223" s="726">
        <v>406</v>
      </c>
      <c r="I1223" s="726">
        <v>6149</v>
      </c>
      <c r="J1223" s="726">
        <v>5052</v>
      </c>
      <c r="K1223" s="726">
        <v>866</v>
      </c>
      <c r="L1223" s="725">
        <v>231</v>
      </c>
      <c r="M1223" s="726">
        <v>6403</v>
      </c>
      <c r="N1223" s="726">
        <v>503</v>
      </c>
      <c r="O1223" s="726">
        <v>132</v>
      </c>
      <c r="P1223" s="726">
        <v>243</v>
      </c>
      <c r="Q1223" s="726">
        <v>331</v>
      </c>
    </row>
    <row r="1224" spans="1:17" ht="9" customHeight="1">
      <c r="B1224" s="723"/>
      <c r="C1224" s="723"/>
      <c r="D1224" s="709" t="s">
        <v>1697</v>
      </c>
      <c r="E1224" s="726">
        <v>18905</v>
      </c>
      <c r="F1224" s="726">
        <v>4423</v>
      </c>
      <c r="G1224" s="726">
        <v>3485</v>
      </c>
      <c r="H1224" s="726">
        <v>938</v>
      </c>
      <c r="I1224" s="726">
        <v>14482</v>
      </c>
      <c r="J1224" s="726">
        <v>12154</v>
      </c>
      <c r="K1224" s="726">
        <v>1834</v>
      </c>
      <c r="L1224" s="725">
        <v>494</v>
      </c>
      <c r="M1224" s="726">
        <v>16391</v>
      </c>
      <c r="N1224" s="726">
        <v>925</v>
      </c>
      <c r="O1224" s="726">
        <v>226</v>
      </c>
      <c r="P1224" s="726">
        <v>577</v>
      </c>
      <c r="Q1224" s="726">
        <v>786</v>
      </c>
    </row>
    <row r="1225" spans="1:17" ht="27" customHeight="1">
      <c r="A1225" s="1444" t="s">
        <v>1825</v>
      </c>
      <c r="B1225" s="1444"/>
      <c r="C1225" s="1444"/>
    </row>
    <row r="1226" spans="1:17" ht="18" customHeight="1">
      <c r="B1226" s="76" t="s">
        <v>330</v>
      </c>
      <c r="C1226" s="723"/>
    </row>
    <row r="1227" spans="1:17" ht="18" customHeight="1">
      <c r="B1227" s="723"/>
      <c r="C1227" s="723" t="s">
        <v>1794</v>
      </c>
      <c r="D1227" s="709" t="s">
        <v>1695</v>
      </c>
      <c r="E1227" s="726">
        <v>28</v>
      </c>
      <c r="F1227" s="726">
        <v>26</v>
      </c>
      <c r="G1227" s="728" t="s">
        <v>1701</v>
      </c>
      <c r="H1227" s="728" t="s">
        <v>1701</v>
      </c>
      <c r="I1227" s="726">
        <v>2</v>
      </c>
      <c r="J1227" s="726">
        <v>1</v>
      </c>
      <c r="K1227" s="726">
        <v>0</v>
      </c>
      <c r="L1227" s="725">
        <v>1</v>
      </c>
      <c r="M1227" s="728" t="s">
        <v>1701</v>
      </c>
      <c r="N1227" s="728" t="s">
        <v>1701</v>
      </c>
      <c r="O1227" s="728" t="s">
        <v>1701</v>
      </c>
      <c r="P1227" s="728" t="s">
        <v>1701</v>
      </c>
      <c r="Q1227" s="728" t="s">
        <v>1701</v>
      </c>
    </row>
    <row r="1228" spans="1:17" ht="9" customHeight="1">
      <c r="B1228" s="723"/>
      <c r="C1228" s="723"/>
      <c r="D1228" s="709" t="s">
        <v>1696</v>
      </c>
      <c r="E1228" s="726">
        <v>5</v>
      </c>
      <c r="F1228" s="726">
        <v>4</v>
      </c>
      <c r="G1228" s="728" t="s">
        <v>1701</v>
      </c>
      <c r="H1228" s="728" t="s">
        <v>1701</v>
      </c>
      <c r="I1228" s="726">
        <v>1</v>
      </c>
      <c r="J1228" s="726">
        <v>0</v>
      </c>
      <c r="K1228" s="726">
        <v>1</v>
      </c>
      <c r="L1228" s="725">
        <v>0</v>
      </c>
      <c r="M1228" s="728" t="s">
        <v>1701</v>
      </c>
      <c r="N1228" s="728" t="s">
        <v>1701</v>
      </c>
      <c r="O1228" s="728" t="s">
        <v>1701</v>
      </c>
      <c r="P1228" s="728" t="s">
        <v>1701</v>
      </c>
      <c r="Q1228" s="728" t="s">
        <v>1701</v>
      </c>
    </row>
    <row r="1229" spans="1:17" ht="9" customHeight="1">
      <c r="B1229" s="723"/>
      <c r="C1229" s="723"/>
      <c r="D1229" s="709" t="s">
        <v>1697</v>
      </c>
      <c r="E1229" s="726">
        <v>33</v>
      </c>
      <c r="F1229" s="726">
        <v>30</v>
      </c>
      <c r="G1229" s="728" t="s">
        <v>1701</v>
      </c>
      <c r="H1229" s="728" t="s">
        <v>1701</v>
      </c>
      <c r="I1229" s="726">
        <v>3</v>
      </c>
      <c r="J1229" s="726">
        <v>1</v>
      </c>
      <c r="K1229" s="726">
        <v>1</v>
      </c>
      <c r="L1229" s="725">
        <v>1</v>
      </c>
      <c r="M1229" s="728" t="s">
        <v>1701</v>
      </c>
      <c r="N1229" s="728" t="s">
        <v>1701</v>
      </c>
      <c r="O1229" s="728" t="s">
        <v>1701</v>
      </c>
      <c r="P1229" s="728" t="s">
        <v>1701</v>
      </c>
      <c r="Q1229" s="728" t="s">
        <v>1701</v>
      </c>
    </row>
    <row r="1230" spans="1:17" ht="18" customHeight="1">
      <c r="B1230" s="723"/>
      <c r="C1230" s="723" t="s">
        <v>1795</v>
      </c>
      <c r="D1230" s="709" t="s">
        <v>1695</v>
      </c>
      <c r="E1230" s="726">
        <v>36</v>
      </c>
      <c r="F1230" s="726">
        <v>32</v>
      </c>
      <c r="G1230" s="728" t="s">
        <v>1701</v>
      </c>
      <c r="H1230" s="728" t="s">
        <v>1701</v>
      </c>
      <c r="I1230" s="726">
        <v>4</v>
      </c>
      <c r="J1230" s="726">
        <v>1</v>
      </c>
      <c r="K1230" s="726">
        <v>2</v>
      </c>
      <c r="L1230" s="725">
        <v>1</v>
      </c>
      <c r="M1230" s="728" t="s">
        <v>1701</v>
      </c>
      <c r="N1230" s="728" t="s">
        <v>1701</v>
      </c>
      <c r="O1230" s="728" t="s">
        <v>1701</v>
      </c>
      <c r="P1230" s="728" t="s">
        <v>1701</v>
      </c>
      <c r="Q1230" s="728" t="s">
        <v>1701</v>
      </c>
    </row>
    <row r="1231" spans="1:17" ht="9" customHeight="1">
      <c r="B1231" s="723"/>
      <c r="C1231" s="723"/>
      <c r="D1231" s="709" t="s">
        <v>1696</v>
      </c>
      <c r="E1231" s="726">
        <v>10</v>
      </c>
      <c r="F1231" s="726">
        <v>9</v>
      </c>
      <c r="G1231" s="728" t="s">
        <v>1701</v>
      </c>
      <c r="H1231" s="728" t="s">
        <v>1701</v>
      </c>
      <c r="I1231" s="726">
        <v>1</v>
      </c>
      <c r="J1231" s="726">
        <v>0</v>
      </c>
      <c r="K1231" s="726">
        <v>1</v>
      </c>
      <c r="L1231" s="725">
        <v>0</v>
      </c>
      <c r="M1231" s="728" t="s">
        <v>1701</v>
      </c>
      <c r="N1231" s="728" t="s">
        <v>1701</v>
      </c>
      <c r="O1231" s="728" t="s">
        <v>1701</v>
      </c>
      <c r="P1231" s="728" t="s">
        <v>1701</v>
      </c>
      <c r="Q1231" s="728" t="s">
        <v>1701</v>
      </c>
    </row>
    <row r="1232" spans="1:17" ht="9" customHeight="1">
      <c r="B1232" s="723"/>
      <c r="C1232" s="723"/>
      <c r="D1232" s="709" t="s">
        <v>1697</v>
      </c>
      <c r="E1232" s="726">
        <v>46</v>
      </c>
      <c r="F1232" s="726">
        <v>41</v>
      </c>
      <c r="G1232" s="728" t="s">
        <v>1701</v>
      </c>
      <c r="H1232" s="728" t="s">
        <v>1701</v>
      </c>
      <c r="I1232" s="726">
        <v>5</v>
      </c>
      <c r="J1232" s="726">
        <v>1</v>
      </c>
      <c r="K1232" s="726">
        <v>3</v>
      </c>
      <c r="L1232" s="725">
        <v>1</v>
      </c>
      <c r="M1232" s="728" t="s">
        <v>1701</v>
      </c>
      <c r="N1232" s="728" t="s">
        <v>1701</v>
      </c>
      <c r="O1232" s="728" t="s">
        <v>1701</v>
      </c>
      <c r="P1232" s="728" t="s">
        <v>1701</v>
      </c>
      <c r="Q1232" s="728" t="s">
        <v>1701</v>
      </c>
    </row>
    <row r="1233" spans="2:17" ht="18" customHeight="1">
      <c r="B1233" s="723"/>
      <c r="C1233" s="729" t="s">
        <v>1796</v>
      </c>
      <c r="D1233" s="709" t="s">
        <v>1695</v>
      </c>
      <c r="E1233" s="726">
        <v>28</v>
      </c>
      <c r="F1233" s="726">
        <v>21</v>
      </c>
      <c r="G1233" s="726">
        <v>21</v>
      </c>
      <c r="H1233" s="726">
        <v>0</v>
      </c>
      <c r="I1233" s="726">
        <v>7</v>
      </c>
      <c r="J1233" s="726">
        <v>0</v>
      </c>
      <c r="K1233" s="726">
        <v>4</v>
      </c>
      <c r="L1233" s="725">
        <v>3</v>
      </c>
      <c r="M1233" s="726">
        <v>25</v>
      </c>
      <c r="N1233" s="726">
        <v>1</v>
      </c>
      <c r="O1233" s="726">
        <v>0</v>
      </c>
      <c r="P1233" s="726">
        <v>2</v>
      </c>
      <c r="Q1233" s="726">
        <v>0</v>
      </c>
    </row>
    <row r="1234" spans="2:17" ht="9" customHeight="1">
      <c r="B1234" s="723"/>
      <c r="C1234" s="723"/>
      <c r="D1234" s="709" t="s">
        <v>1696</v>
      </c>
      <c r="E1234" s="726">
        <v>6</v>
      </c>
      <c r="F1234" s="726">
        <v>4</v>
      </c>
      <c r="G1234" s="726">
        <v>4</v>
      </c>
      <c r="H1234" s="726">
        <v>0</v>
      </c>
      <c r="I1234" s="726">
        <v>2</v>
      </c>
      <c r="J1234" s="726">
        <v>0</v>
      </c>
      <c r="K1234" s="726">
        <v>1</v>
      </c>
      <c r="L1234" s="725">
        <v>1</v>
      </c>
      <c r="M1234" s="726">
        <v>5</v>
      </c>
      <c r="N1234" s="726">
        <v>1</v>
      </c>
      <c r="O1234" s="726">
        <v>0</v>
      </c>
      <c r="P1234" s="726">
        <v>0</v>
      </c>
      <c r="Q1234" s="726">
        <v>0</v>
      </c>
    </row>
    <row r="1235" spans="2:17" ht="9" customHeight="1">
      <c r="B1235" s="723"/>
      <c r="C1235" s="723"/>
      <c r="D1235" s="709" t="s">
        <v>1697</v>
      </c>
      <c r="E1235" s="726">
        <v>34</v>
      </c>
      <c r="F1235" s="726">
        <v>25</v>
      </c>
      <c r="G1235" s="726">
        <v>25</v>
      </c>
      <c r="H1235" s="726">
        <v>0</v>
      </c>
      <c r="I1235" s="726">
        <v>9</v>
      </c>
      <c r="J1235" s="726">
        <v>0</v>
      </c>
      <c r="K1235" s="726">
        <v>5</v>
      </c>
      <c r="L1235" s="725">
        <v>4</v>
      </c>
      <c r="M1235" s="726">
        <v>30</v>
      </c>
      <c r="N1235" s="726">
        <v>2</v>
      </c>
      <c r="O1235" s="726">
        <v>0</v>
      </c>
      <c r="P1235" s="726">
        <v>2</v>
      </c>
      <c r="Q1235" s="726">
        <v>0</v>
      </c>
    </row>
    <row r="1236" spans="2:17" ht="18" customHeight="1">
      <c r="B1236" s="723"/>
      <c r="C1236" s="729" t="s">
        <v>1797</v>
      </c>
      <c r="D1236" s="709" t="s">
        <v>1695</v>
      </c>
      <c r="E1236" s="726">
        <v>17</v>
      </c>
      <c r="F1236" s="728" t="s">
        <v>1701</v>
      </c>
      <c r="G1236" s="728" t="s">
        <v>1701</v>
      </c>
      <c r="H1236" s="728" t="s">
        <v>1701</v>
      </c>
      <c r="I1236" s="728" t="s">
        <v>1701</v>
      </c>
      <c r="J1236" s="728" t="s">
        <v>1701</v>
      </c>
      <c r="K1236" s="728" t="s">
        <v>1701</v>
      </c>
      <c r="L1236" s="731" t="s">
        <v>1701</v>
      </c>
      <c r="M1236" s="728" t="s">
        <v>1701</v>
      </c>
      <c r="N1236" s="728" t="s">
        <v>1701</v>
      </c>
      <c r="O1236" s="728" t="s">
        <v>1701</v>
      </c>
      <c r="P1236" s="728" t="s">
        <v>1701</v>
      </c>
      <c r="Q1236" s="728" t="s">
        <v>1701</v>
      </c>
    </row>
    <row r="1237" spans="2:17" ht="9" customHeight="1">
      <c r="B1237" s="723"/>
      <c r="C1237" s="723"/>
      <c r="D1237" s="709" t="s">
        <v>1696</v>
      </c>
      <c r="E1237" s="726">
        <v>3</v>
      </c>
      <c r="F1237" s="728" t="s">
        <v>1701</v>
      </c>
      <c r="G1237" s="728" t="s">
        <v>1701</v>
      </c>
      <c r="H1237" s="728" t="s">
        <v>1701</v>
      </c>
      <c r="I1237" s="728" t="s">
        <v>1701</v>
      </c>
      <c r="J1237" s="728" t="s">
        <v>1701</v>
      </c>
      <c r="K1237" s="728" t="s">
        <v>1701</v>
      </c>
      <c r="L1237" s="731" t="s">
        <v>1701</v>
      </c>
      <c r="M1237" s="728" t="s">
        <v>1701</v>
      </c>
      <c r="N1237" s="728" t="s">
        <v>1701</v>
      </c>
      <c r="O1237" s="728" t="s">
        <v>1701</v>
      </c>
      <c r="P1237" s="728" t="s">
        <v>1701</v>
      </c>
      <c r="Q1237" s="728" t="s">
        <v>1701</v>
      </c>
    </row>
    <row r="1238" spans="2:17" ht="9" customHeight="1">
      <c r="B1238" s="723"/>
      <c r="C1238" s="723"/>
      <c r="D1238" s="709" t="s">
        <v>1697</v>
      </c>
      <c r="E1238" s="726">
        <v>20</v>
      </c>
      <c r="F1238" s="728" t="s">
        <v>1701</v>
      </c>
      <c r="G1238" s="728" t="s">
        <v>1701</v>
      </c>
      <c r="H1238" s="728" t="s">
        <v>1701</v>
      </c>
      <c r="I1238" s="728" t="s">
        <v>1701</v>
      </c>
      <c r="J1238" s="728" t="s">
        <v>1701</v>
      </c>
      <c r="K1238" s="728" t="s">
        <v>1701</v>
      </c>
      <c r="L1238" s="731" t="s">
        <v>1701</v>
      </c>
      <c r="M1238" s="728" t="s">
        <v>1701</v>
      </c>
      <c r="N1238" s="728" t="s">
        <v>1701</v>
      </c>
      <c r="O1238" s="728" t="s">
        <v>1701</v>
      </c>
      <c r="P1238" s="728" t="s">
        <v>1701</v>
      </c>
      <c r="Q1238" s="728" t="s">
        <v>1701</v>
      </c>
    </row>
    <row r="1239" spans="2:17" ht="18" customHeight="1">
      <c r="B1239" s="723"/>
      <c r="C1239" s="723" t="s">
        <v>662</v>
      </c>
      <c r="D1239" s="709" t="s">
        <v>1695</v>
      </c>
      <c r="E1239" s="726">
        <v>149</v>
      </c>
      <c r="F1239" s="726">
        <v>146</v>
      </c>
      <c r="G1239" s="726">
        <v>118</v>
      </c>
      <c r="H1239" s="726">
        <v>28</v>
      </c>
      <c r="I1239" s="726">
        <v>3</v>
      </c>
      <c r="J1239" s="726">
        <v>0</v>
      </c>
      <c r="K1239" s="726">
        <v>3</v>
      </c>
      <c r="L1239" s="725">
        <v>0</v>
      </c>
      <c r="M1239" s="726">
        <v>133</v>
      </c>
      <c r="N1239" s="726">
        <v>12</v>
      </c>
      <c r="O1239" s="726">
        <v>0</v>
      </c>
      <c r="P1239" s="726">
        <v>0</v>
      </c>
      <c r="Q1239" s="726">
        <v>4</v>
      </c>
    </row>
    <row r="1240" spans="2:17" ht="9" customHeight="1">
      <c r="B1240" s="723"/>
      <c r="C1240" s="723"/>
      <c r="D1240" s="709" t="s">
        <v>1696</v>
      </c>
      <c r="E1240" s="726">
        <v>35</v>
      </c>
      <c r="F1240" s="726">
        <v>33</v>
      </c>
      <c r="G1240" s="726">
        <v>23</v>
      </c>
      <c r="H1240" s="726">
        <v>10</v>
      </c>
      <c r="I1240" s="726">
        <v>2</v>
      </c>
      <c r="J1240" s="726">
        <v>0</v>
      </c>
      <c r="K1240" s="726">
        <v>1</v>
      </c>
      <c r="L1240" s="725">
        <v>1</v>
      </c>
      <c r="M1240" s="726">
        <v>27</v>
      </c>
      <c r="N1240" s="726">
        <v>7</v>
      </c>
      <c r="O1240" s="726">
        <v>0</v>
      </c>
      <c r="P1240" s="726">
        <v>1</v>
      </c>
      <c r="Q1240" s="726">
        <v>0</v>
      </c>
    </row>
    <row r="1241" spans="2:17" ht="9" customHeight="1">
      <c r="B1241" s="723"/>
      <c r="C1241" s="723"/>
      <c r="D1241" s="709" t="s">
        <v>1697</v>
      </c>
      <c r="E1241" s="726">
        <v>184</v>
      </c>
      <c r="F1241" s="726">
        <v>179</v>
      </c>
      <c r="G1241" s="726">
        <v>141</v>
      </c>
      <c r="H1241" s="726">
        <v>38</v>
      </c>
      <c r="I1241" s="726">
        <v>5</v>
      </c>
      <c r="J1241" s="726">
        <v>0</v>
      </c>
      <c r="K1241" s="726">
        <v>4</v>
      </c>
      <c r="L1241" s="725">
        <v>1</v>
      </c>
      <c r="M1241" s="726">
        <v>160</v>
      </c>
      <c r="N1241" s="726">
        <v>19</v>
      </c>
      <c r="O1241" s="726">
        <v>0</v>
      </c>
      <c r="P1241" s="726">
        <v>1</v>
      </c>
      <c r="Q1241" s="726">
        <v>4</v>
      </c>
    </row>
    <row r="1242" spans="2:17" ht="18" customHeight="1">
      <c r="B1242" s="723"/>
      <c r="C1242" s="723" t="s">
        <v>663</v>
      </c>
      <c r="D1242" s="709" t="s">
        <v>1695</v>
      </c>
      <c r="E1242" s="726">
        <v>142</v>
      </c>
      <c r="F1242" s="726">
        <v>133</v>
      </c>
      <c r="G1242" s="726">
        <v>99</v>
      </c>
      <c r="H1242" s="726">
        <v>34</v>
      </c>
      <c r="I1242" s="726">
        <v>9</v>
      </c>
      <c r="J1242" s="726">
        <v>0</v>
      </c>
      <c r="K1242" s="726">
        <v>8</v>
      </c>
      <c r="L1242" s="725">
        <v>1</v>
      </c>
      <c r="M1242" s="726">
        <v>118</v>
      </c>
      <c r="N1242" s="726">
        <v>12</v>
      </c>
      <c r="O1242" s="726">
        <v>6</v>
      </c>
      <c r="P1242" s="726">
        <v>5</v>
      </c>
      <c r="Q1242" s="726">
        <v>1</v>
      </c>
    </row>
    <row r="1243" spans="2:17" ht="9" customHeight="1">
      <c r="B1243" s="723"/>
      <c r="C1243" s="723"/>
      <c r="D1243" s="709" t="s">
        <v>1696</v>
      </c>
      <c r="E1243" s="726">
        <v>59</v>
      </c>
      <c r="F1243" s="726">
        <v>54</v>
      </c>
      <c r="G1243" s="726">
        <v>34</v>
      </c>
      <c r="H1243" s="726">
        <v>20</v>
      </c>
      <c r="I1243" s="726">
        <v>5</v>
      </c>
      <c r="J1243" s="726">
        <v>0</v>
      </c>
      <c r="K1243" s="726">
        <v>4</v>
      </c>
      <c r="L1243" s="725">
        <v>1</v>
      </c>
      <c r="M1243" s="726">
        <v>49</v>
      </c>
      <c r="N1243" s="726">
        <v>5</v>
      </c>
      <c r="O1243" s="726">
        <v>4</v>
      </c>
      <c r="P1243" s="726">
        <v>1</v>
      </c>
      <c r="Q1243" s="726">
        <v>0</v>
      </c>
    </row>
    <row r="1244" spans="2:17" ht="9" customHeight="1">
      <c r="B1244" s="723"/>
      <c r="C1244" s="723"/>
      <c r="D1244" s="709" t="s">
        <v>1697</v>
      </c>
      <c r="E1244" s="726">
        <v>201</v>
      </c>
      <c r="F1244" s="726">
        <v>187</v>
      </c>
      <c r="G1244" s="726">
        <v>133</v>
      </c>
      <c r="H1244" s="726">
        <v>54</v>
      </c>
      <c r="I1244" s="726">
        <v>14</v>
      </c>
      <c r="J1244" s="726">
        <v>0</v>
      </c>
      <c r="K1244" s="726">
        <v>12</v>
      </c>
      <c r="L1244" s="725">
        <v>2</v>
      </c>
      <c r="M1244" s="726">
        <v>167</v>
      </c>
      <c r="N1244" s="726">
        <v>17</v>
      </c>
      <c r="O1244" s="726">
        <v>10</v>
      </c>
      <c r="P1244" s="726">
        <v>6</v>
      </c>
      <c r="Q1244" s="726">
        <v>1</v>
      </c>
    </row>
    <row r="1245" spans="2:17" ht="18" customHeight="1">
      <c r="B1245" s="723"/>
      <c r="C1245" s="723" t="s">
        <v>1798</v>
      </c>
      <c r="D1245" s="709" t="s">
        <v>1695</v>
      </c>
      <c r="E1245" s="726">
        <v>26</v>
      </c>
      <c r="F1245" s="728" t="s">
        <v>1701</v>
      </c>
      <c r="G1245" s="728" t="s">
        <v>1701</v>
      </c>
      <c r="H1245" s="728" t="s">
        <v>1701</v>
      </c>
      <c r="I1245" s="728" t="s">
        <v>1701</v>
      </c>
      <c r="J1245" s="728" t="s">
        <v>1701</v>
      </c>
      <c r="K1245" s="728" t="s">
        <v>1701</v>
      </c>
      <c r="L1245" s="731" t="s">
        <v>1701</v>
      </c>
      <c r="M1245" s="726">
        <v>12</v>
      </c>
      <c r="N1245" s="726">
        <v>10</v>
      </c>
      <c r="O1245" s="726">
        <v>2</v>
      </c>
      <c r="P1245" s="726">
        <v>1</v>
      </c>
      <c r="Q1245" s="726">
        <v>1</v>
      </c>
    </row>
    <row r="1246" spans="2:17" ht="9" customHeight="1">
      <c r="B1246" s="723"/>
      <c r="C1246" s="723"/>
      <c r="D1246" s="709" t="s">
        <v>1696</v>
      </c>
      <c r="E1246" s="726">
        <v>36</v>
      </c>
      <c r="F1246" s="728" t="s">
        <v>1701</v>
      </c>
      <c r="G1246" s="728" t="s">
        <v>1701</v>
      </c>
      <c r="H1246" s="728" t="s">
        <v>1701</v>
      </c>
      <c r="I1246" s="728" t="s">
        <v>1701</v>
      </c>
      <c r="J1246" s="728" t="s">
        <v>1701</v>
      </c>
      <c r="K1246" s="728" t="s">
        <v>1701</v>
      </c>
      <c r="L1246" s="731" t="s">
        <v>1701</v>
      </c>
      <c r="M1246" s="726">
        <v>19</v>
      </c>
      <c r="N1246" s="726">
        <v>8</v>
      </c>
      <c r="O1246" s="726">
        <v>6</v>
      </c>
      <c r="P1246" s="726">
        <v>3</v>
      </c>
      <c r="Q1246" s="726">
        <v>0</v>
      </c>
    </row>
    <row r="1247" spans="2:17" ht="9" customHeight="1">
      <c r="B1247" s="723"/>
      <c r="C1247" s="723"/>
      <c r="D1247" s="709" t="s">
        <v>1697</v>
      </c>
      <c r="E1247" s="726">
        <v>62</v>
      </c>
      <c r="F1247" s="728" t="s">
        <v>1701</v>
      </c>
      <c r="G1247" s="728" t="s">
        <v>1701</v>
      </c>
      <c r="H1247" s="728" t="s">
        <v>1701</v>
      </c>
      <c r="I1247" s="728" t="s">
        <v>1701</v>
      </c>
      <c r="J1247" s="728" t="s">
        <v>1701</v>
      </c>
      <c r="K1247" s="728" t="s">
        <v>1701</v>
      </c>
      <c r="L1247" s="731" t="s">
        <v>1701</v>
      </c>
      <c r="M1247" s="726">
        <v>31</v>
      </c>
      <c r="N1247" s="726">
        <v>18</v>
      </c>
      <c r="O1247" s="726">
        <v>8</v>
      </c>
      <c r="P1247" s="726">
        <v>4</v>
      </c>
      <c r="Q1247" s="726">
        <v>1</v>
      </c>
    </row>
    <row r="1248" spans="2:17" ht="18" customHeight="1">
      <c r="B1248" s="723"/>
      <c r="C1248" s="723" t="s">
        <v>1799</v>
      </c>
      <c r="D1248" s="709" t="s">
        <v>1695</v>
      </c>
      <c r="E1248" s="726">
        <v>26</v>
      </c>
      <c r="F1248" s="726">
        <v>23</v>
      </c>
      <c r="G1248" s="726">
        <v>0</v>
      </c>
      <c r="H1248" s="726">
        <v>23</v>
      </c>
      <c r="I1248" s="726">
        <v>3</v>
      </c>
      <c r="J1248" s="726">
        <v>0</v>
      </c>
      <c r="K1248" s="726">
        <v>1</v>
      </c>
      <c r="L1248" s="725">
        <v>2</v>
      </c>
      <c r="M1248" s="726">
        <v>2</v>
      </c>
      <c r="N1248" s="726">
        <v>23</v>
      </c>
      <c r="O1248" s="726">
        <v>0</v>
      </c>
      <c r="P1248" s="726">
        <v>1</v>
      </c>
      <c r="Q1248" s="726">
        <v>0</v>
      </c>
    </row>
    <row r="1249" spans="2:17" ht="9" customHeight="1">
      <c r="B1249" s="723"/>
      <c r="C1249" s="723"/>
      <c r="D1249" s="709" t="s">
        <v>1696</v>
      </c>
      <c r="E1249" s="726">
        <v>13</v>
      </c>
      <c r="F1249" s="726">
        <v>10</v>
      </c>
      <c r="G1249" s="726">
        <v>0</v>
      </c>
      <c r="H1249" s="726">
        <v>10</v>
      </c>
      <c r="I1249" s="726">
        <v>3</v>
      </c>
      <c r="J1249" s="726">
        <v>0</v>
      </c>
      <c r="K1249" s="726">
        <v>2</v>
      </c>
      <c r="L1249" s="725">
        <v>1</v>
      </c>
      <c r="M1249" s="726">
        <v>2</v>
      </c>
      <c r="N1249" s="726">
        <v>11</v>
      </c>
      <c r="O1249" s="726">
        <v>0</v>
      </c>
      <c r="P1249" s="726">
        <v>0</v>
      </c>
      <c r="Q1249" s="726">
        <v>0</v>
      </c>
    </row>
    <row r="1250" spans="2:17" ht="9" customHeight="1">
      <c r="B1250" s="723"/>
      <c r="C1250" s="723"/>
      <c r="D1250" s="709" t="s">
        <v>1697</v>
      </c>
      <c r="E1250" s="726">
        <v>39</v>
      </c>
      <c r="F1250" s="726">
        <v>33</v>
      </c>
      <c r="G1250" s="726">
        <v>0</v>
      </c>
      <c r="H1250" s="726">
        <v>33</v>
      </c>
      <c r="I1250" s="726">
        <v>6</v>
      </c>
      <c r="J1250" s="726">
        <v>0</v>
      </c>
      <c r="K1250" s="726">
        <v>3</v>
      </c>
      <c r="L1250" s="725">
        <v>3</v>
      </c>
      <c r="M1250" s="726">
        <v>4</v>
      </c>
      <c r="N1250" s="726">
        <v>34</v>
      </c>
      <c r="O1250" s="726">
        <v>0</v>
      </c>
      <c r="P1250" s="726">
        <v>1</v>
      </c>
      <c r="Q1250" s="726">
        <v>0</v>
      </c>
    </row>
    <row r="1251" spans="2:17" ht="18" customHeight="1">
      <c r="B1251" s="723"/>
      <c r="C1251" s="730" t="s">
        <v>1800</v>
      </c>
      <c r="D1251" s="709" t="s">
        <v>1695</v>
      </c>
      <c r="E1251" s="726">
        <v>452</v>
      </c>
      <c r="F1251" s="726">
        <v>421</v>
      </c>
      <c r="G1251" s="726">
        <v>289</v>
      </c>
      <c r="H1251" s="726">
        <v>132</v>
      </c>
      <c r="I1251" s="726">
        <v>31</v>
      </c>
      <c r="J1251" s="726">
        <v>2</v>
      </c>
      <c r="K1251" s="726">
        <v>20</v>
      </c>
      <c r="L1251" s="725">
        <v>9</v>
      </c>
      <c r="M1251" s="726">
        <v>363</v>
      </c>
      <c r="N1251" s="726">
        <v>62</v>
      </c>
      <c r="O1251" s="726">
        <v>10</v>
      </c>
      <c r="P1251" s="726">
        <v>9</v>
      </c>
      <c r="Q1251" s="726">
        <v>8</v>
      </c>
    </row>
    <row r="1252" spans="2:17" ht="9" customHeight="1">
      <c r="B1252" s="723"/>
      <c r="C1252" s="723"/>
      <c r="D1252" s="709" t="s">
        <v>1696</v>
      </c>
      <c r="E1252" s="726">
        <v>167</v>
      </c>
      <c r="F1252" s="726">
        <v>153</v>
      </c>
      <c r="G1252" s="726">
        <v>71</v>
      </c>
      <c r="H1252" s="726">
        <v>82</v>
      </c>
      <c r="I1252" s="726">
        <v>14</v>
      </c>
      <c r="J1252" s="726">
        <v>0</v>
      </c>
      <c r="K1252" s="726">
        <v>10</v>
      </c>
      <c r="L1252" s="725">
        <v>4</v>
      </c>
      <c r="M1252" s="726">
        <v>120</v>
      </c>
      <c r="N1252" s="726">
        <v>32</v>
      </c>
      <c r="O1252" s="726">
        <v>10</v>
      </c>
      <c r="P1252" s="726">
        <v>5</v>
      </c>
      <c r="Q1252" s="726">
        <v>0</v>
      </c>
    </row>
    <row r="1253" spans="2:17" ht="9" customHeight="1">
      <c r="B1253" s="723"/>
      <c r="C1253" s="723"/>
      <c r="D1253" s="709" t="s">
        <v>1697</v>
      </c>
      <c r="E1253" s="726">
        <v>619</v>
      </c>
      <c r="F1253" s="726">
        <v>574</v>
      </c>
      <c r="G1253" s="726">
        <v>360</v>
      </c>
      <c r="H1253" s="726">
        <v>214</v>
      </c>
      <c r="I1253" s="726">
        <v>45</v>
      </c>
      <c r="J1253" s="726">
        <v>2</v>
      </c>
      <c r="K1253" s="726">
        <v>30</v>
      </c>
      <c r="L1253" s="725">
        <v>13</v>
      </c>
      <c r="M1253" s="726">
        <v>483</v>
      </c>
      <c r="N1253" s="726">
        <v>94</v>
      </c>
      <c r="O1253" s="726">
        <v>20</v>
      </c>
      <c r="P1253" s="726">
        <v>14</v>
      </c>
      <c r="Q1253" s="726">
        <v>8</v>
      </c>
    </row>
    <row r="1254" spans="2:17" ht="18" customHeight="1">
      <c r="B1254" s="76" t="s">
        <v>667</v>
      </c>
      <c r="C1254" s="723"/>
    </row>
    <row r="1255" spans="2:17" ht="18" customHeight="1">
      <c r="B1255" s="723"/>
      <c r="C1255" s="723" t="s">
        <v>1801</v>
      </c>
      <c r="D1255" s="709" t="s">
        <v>1695</v>
      </c>
      <c r="E1255" s="726">
        <v>19</v>
      </c>
      <c r="F1255" s="728" t="s">
        <v>1701</v>
      </c>
      <c r="G1255" s="728" t="s">
        <v>1701</v>
      </c>
      <c r="H1255" s="728" t="s">
        <v>1701</v>
      </c>
      <c r="I1255" s="728" t="s">
        <v>1701</v>
      </c>
      <c r="J1255" s="728" t="s">
        <v>1701</v>
      </c>
      <c r="K1255" s="728" t="s">
        <v>1701</v>
      </c>
      <c r="L1255" s="731" t="s">
        <v>1701</v>
      </c>
      <c r="M1255" s="728" t="s">
        <v>1701</v>
      </c>
      <c r="N1255" s="728" t="s">
        <v>1701</v>
      </c>
      <c r="O1255" s="728" t="s">
        <v>1701</v>
      </c>
      <c r="P1255" s="728" t="s">
        <v>1701</v>
      </c>
      <c r="Q1255" s="728" t="s">
        <v>1701</v>
      </c>
    </row>
    <row r="1256" spans="2:17" ht="9" customHeight="1">
      <c r="B1256" s="723"/>
      <c r="C1256" s="723"/>
      <c r="D1256" s="709" t="s">
        <v>1696</v>
      </c>
      <c r="E1256" s="726">
        <v>7</v>
      </c>
      <c r="F1256" s="728" t="s">
        <v>1701</v>
      </c>
      <c r="G1256" s="728" t="s">
        <v>1701</v>
      </c>
      <c r="H1256" s="728" t="s">
        <v>1701</v>
      </c>
      <c r="I1256" s="728" t="s">
        <v>1701</v>
      </c>
      <c r="J1256" s="728" t="s">
        <v>1701</v>
      </c>
      <c r="K1256" s="728" t="s">
        <v>1701</v>
      </c>
      <c r="L1256" s="731" t="s">
        <v>1701</v>
      </c>
      <c r="M1256" s="728" t="s">
        <v>1701</v>
      </c>
      <c r="N1256" s="728" t="s">
        <v>1701</v>
      </c>
      <c r="O1256" s="728" t="s">
        <v>1701</v>
      </c>
      <c r="P1256" s="728" t="s">
        <v>1701</v>
      </c>
      <c r="Q1256" s="728" t="s">
        <v>1701</v>
      </c>
    </row>
    <row r="1257" spans="2:17" ht="9" customHeight="1">
      <c r="B1257" s="723"/>
      <c r="C1257" s="723"/>
      <c r="D1257" s="709" t="s">
        <v>1697</v>
      </c>
      <c r="E1257" s="726">
        <v>26</v>
      </c>
      <c r="F1257" s="728" t="s">
        <v>1701</v>
      </c>
      <c r="G1257" s="728" t="s">
        <v>1701</v>
      </c>
      <c r="H1257" s="728" t="s">
        <v>1701</v>
      </c>
      <c r="I1257" s="728" t="s">
        <v>1701</v>
      </c>
      <c r="J1257" s="728" t="s">
        <v>1701</v>
      </c>
      <c r="K1257" s="728" t="s">
        <v>1701</v>
      </c>
      <c r="L1257" s="731" t="s">
        <v>1701</v>
      </c>
      <c r="M1257" s="728" t="s">
        <v>1701</v>
      </c>
      <c r="N1257" s="728" t="s">
        <v>1701</v>
      </c>
      <c r="O1257" s="728" t="s">
        <v>1701</v>
      </c>
      <c r="P1257" s="728" t="s">
        <v>1701</v>
      </c>
      <c r="Q1257" s="728" t="s">
        <v>1701</v>
      </c>
    </row>
    <row r="1258" spans="2:17" ht="18" customHeight="1">
      <c r="B1258" s="723"/>
      <c r="C1258" s="723" t="s">
        <v>1803</v>
      </c>
      <c r="D1258" s="709" t="s">
        <v>1695</v>
      </c>
      <c r="E1258" s="726">
        <v>2</v>
      </c>
      <c r="F1258" s="728" t="s">
        <v>1701</v>
      </c>
      <c r="G1258" s="728" t="s">
        <v>1701</v>
      </c>
      <c r="H1258" s="728" t="s">
        <v>1701</v>
      </c>
      <c r="I1258" s="728" t="s">
        <v>1701</v>
      </c>
      <c r="J1258" s="728" t="s">
        <v>1701</v>
      </c>
      <c r="K1258" s="728" t="s">
        <v>1701</v>
      </c>
      <c r="L1258" s="731" t="s">
        <v>1701</v>
      </c>
      <c r="M1258" s="728" t="s">
        <v>1701</v>
      </c>
      <c r="N1258" s="728" t="s">
        <v>1701</v>
      </c>
      <c r="O1258" s="728" t="s">
        <v>1701</v>
      </c>
      <c r="P1258" s="728" t="s">
        <v>1701</v>
      </c>
      <c r="Q1258" s="728" t="s">
        <v>1701</v>
      </c>
    </row>
    <row r="1259" spans="2:17" ht="9" customHeight="1">
      <c r="B1259" s="723"/>
      <c r="C1259" s="723"/>
      <c r="D1259" s="709" t="s">
        <v>1697</v>
      </c>
      <c r="E1259" s="726">
        <v>2</v>
      </c>
      <c r="F1259" s="728" t="s">
        <v>1701</v>
      </c>
      <c r="G1259" s="728" t="s">
        <v>1701</v>
      </c>
      <c r="H1259" s="728" t="s">
        <v>1701</v>
      </c>
      <c r="I1259" s="728" t="s">
        <v>1701</v>
      </c>
      <c r="J1259" s="728" t="s">
        <v>1701</v>
      </c>
      <c r="K1259" s="728" t="s">
        <v>1701</v>
      </c>
      <c r="L1259" s="731" t="s">
        <v>1701</v>
      </c>
      <c r="M1259" s="728" t="s">
        <v>1701</v>
      </c>
      <c r="N1259" s="728" t="s">
        <v>1701</v>
      </c>
      <c r="O1259" s="728" t="s">
        <v>1701</v>
      </c>
      <c r="P1259" s="728" t="s">
        <v>1701</v>
      </c>
      <c r="Q1259" s="728" t="s">
        <v>1701</v>
      </c>
    </row>
    <row r="1260" spans="2:17" ht="18" customHeight="1">
      <c r="B1260" s="723"/>
      <c r="C1260" s="723" t="s">
        <v>1804</v>
      </c>
      <c r="D1260" s="709" t="s">
        <v>1695</v>
      </c>
      <c r="E1260" s="726">
        <v>2</v>
      </c>
      <c r="F1260" s="728" t="s">
        <v>1701</v>
      </c>
      <c r="G1260" s="728" t="s">
        <v>1701</v>
      </c>
      <c r="H1260" s="728" t="s">
        <v>1701</v>
      </c>
      <c r="I1260" s="728" t="s">
        <v>1701</v>
      </c>
      <c r="J1260" s="728" t="s">
        <v>1701</v>
      </c>
      <c r="K1260" s="728" t="s">
        <v>1701</v>
      </c>
      <c r="L1260" s="731" t="s">
        <v>1701</v>
      </c>
      <c r="M1260" s="728" t="s">
        <v>1701</v>
      </c>
      <c r="N1260" s="728" t="s">
        <v>1701</v>
      </c>
      <c r="O1260" s="728" t="s">
        <v>1701</v>
      </c>
      <c r="P1260" s="728" t="s">
        <v>1701</v>
      </c>
      <c r="Q1260" s="728" t="s">
        <v>1701</v>
      </c>
    </row>
    <row r="1261" spans="2:17" ht="9" customHeight="1">
      <c r="B1261" s="723"/>
      <c r="C1261" s="723"/>
      <c r="D1261" s="709" t="s">
        <v>1696</v>
      </c>
      <c r="E1261" s="726">
        <v>2</v>
      </c>
      <c r="F1261" s="728" t="s">
        <v>1701</v>
      </c>
      <c r="G1261" s="728" t="s">
        <v>1701</v>
      </c>
      <c r="H1261" s="728" t="s">
        <v>1701</v>
      </c>
      <c r="I1261" s="728" t="s">
        <v>1701</v>
      </c>
      <c r="J1261" s="728" t="s">
        <v>1701</v>
      </c>
      <c r="K1261" s="728" t="s">
        <v>1701</v>
      </c>
      <c r="L1261" s="731" t="s">
        <v>1701</v>
      </c>
      <c r="M1261" s="728" t="s">
        <v>1701</v>
      </c>
      <c r="N1261" s="728" t="s">
        <v>1701</v>
      </c>
      <c r="O1261" s="728" t="s">
        <v>1701</v>
      </c>
      <c r="P1261" s="728" t="s">
        <v>1701</v>
      </c>
      <c r="Q1261" s="728" t="s">
        <v>1701</v>
      </c>
    </row>
    <row r="1262" spans="2:17" ht="9" customHeight="1">
      <c r="B1262" s="723"/>
      <c r="C1262" s="723"/>
      <c r="D1262" s="709" t="s">
        <v>1697</v>
      </c>
      <c r="E1262" s="726">
        <v>4</v>
      </c>
      <c r="F1262" s="728" t="s">
        <v>1701</v>
      </c>
      <c r="G1262" s="728" t="s">
        <v>1701</v>
      </c>
      <c r="H1262" s="728" t="s">
        <v>1701</v>
      </c>
      <c r="I1262" s="728" t="s">
        <v>1701</v>
      </c>
      <c r="J1262" s="728" t="s">
        <v>1701</v>
      </c>
      <c r="K1262" s="728" t="s">
        <v>1701</v>
      </c>
      <c r="L1262" s="731" t="s">
        <v>1701</v>
      </c>
      <c r="M1262" s="728" t="s">
        <v>1701</v>
      </c>
      <c r="N1262" s="728" t="s">
        <v>1701</v>
      </c>
      <c r="O1262" s="728" t="s">
        <v>1701</v>
      </c>
      <c r="P1262" s="728" t="s">
        <v>1701</v>
      </c>
      <c r="Q1262" s="728" t="s">
        <v>1701</v>
      </c>
    </row>
    <row r="1263" spans="2:17" ht="18" customHeight="1">
      <c r="B1263" s="723"/>
      <c r="C1263" s="723" t="s">
        <v>1805</v>
      </c>
      <c r="D1263" s="709" t="s">
        <v>1695</v>
      </c>
      <c r="E1263" s="726">
        <v>10</v>
      </c>
      <c r="F1263" s="726">
        <v>8</v>
      </c>
      <c r="G1263" s="726">
        <v>1</v>
      </c>
      <c r="H1263" s="726">
        <v>7</v>
      </c>
      <c r="I1263" s="726">
        <v>2</v>
      </c>
      <c r="J1263" s="726">
        <v>0</v>
      </c>
      <c r="K1263" s="726">
        <v>1</v>
      </c>
      <c r="L1263" s="725">
        <v>1</v>
      </c>
      <c r="M1263" s="728" t="s">
        <v>1701</v>
      </c>
      <c r="N1263" s="728" t="s">
        <v>1701</v>
      </c>
      <c r="O1263" s="728" t="s">
        <v>1701</v>
      </c>
      <c r="P1263" s="728" t="s">
        <v>1701</v>
      </c>
      <c r="Q1263" s="728" t="s">
        <v>1701</v>
      </c>
    </row>
    <row r="1264" spans="2:17" ht="9" customHeight="1">
      <c r="B1264" s="723"/>
      <c r="C1264" s="723"/>
      <c r="D1264" s="709" t="s">
        <v>1696</v>
      </c>
      <c r="E1264" s="726">
        <v>13</v>
      </c>
      <c r="F1264" s="726">
        <v>10</v>
      </c>
      <c r="G1264" s="726">
        <v>4</v>
      </c>
      <c r="H1264" s="726">
        <v>6</v>
      </c>
      <c r="I1264" s="726">
        <v>3</v>
      </c>
      <c r="J1264" s="726">
        <v>0</v>
      </c>
      <c r="K1264" s="726">
        <v>1</v>
      </c>
      <c r="L1264" s="725">
        <v>2</v>
      </c>
      <c r="M1264" s="728" t="s">
        <v>1701</v>
      </c>
      <c r="N1264" s="728" t="s">
        <v>1701</v>
      </c>
      <c r="O1264" s="728" t="s">
        <v>1701</v>
      </c>
      <c r="P1264" s="728" t="s">
        <v>1701</v>
      </c>
      <c r="Q1264" s="728" t="s">
        <v>1701</v>
      </c>
    </row>
    <row r="1265" spans="1:17" ht="9" customHeight="1">
      <c r="B1265" s="723"/>
      <c r="C1265" s="723"/>
      <c r="D1265" s="709" t="s">
        <v>1697</v>
      </c>
      <c r="E1265" s="726">
        <v>23</v>
      </c>
      <c r="F1265" s="726">
        <v>18</v>
      </c>
      <c r="G1265" s="726">
        <v>5</v>
      </c>
      <c r="H1265" s="726">
        <v>13</v>
      </c>
      <c r="I1265" s="726">
        <v>5</v>
      </c>
      <c r="J1265" s="726">
        <v>0</v>
      </c>
      <c r="K1265" s="726">
        <v>2</v>
      </c>
      <c r="L1265" s="725">
        <v>3</v>
      </c>
      <c r="M1265" s="728" t="s">
        <v>1701</v>
      </c>
      <c r="N1265" s="728" t="s">
        <v>1701</v>
      </c>
      <c r="O1265" s="728" t="s">
        <v>1701</v>
      </c>
      <c r="P1265" s="728" t="s">
        <v>1701</v>
      </c>
      <c r="Q1265" s="728" t="s">
        <v>1701</v>
      </c>
    </row>
    <row r="1266" spans="1:17" ht="18" customHeight="1">
      <c r="B1266" s="723"/>
      <c r="C1266" s="723" t="s">
        <v>1806</v>
      </c>
      <c r="D1266" s="709" t="s">
        <v>1695</v>
      </c>
      <c r="E1266" s="726">
        <v>5</v>
      </c>
      <c r="F1266" s="728" t="s">
        <v>1701</v>
      </c>
      <c r="G1266" s="728" t="s">
        <v>1701</v>
      </c>
      <c r="H1266" s="728" t="s">
        <v>1701</v>
      </c>
      <c r="I1266" s="728" t="s">
        <v>1701</v>
      </c>
      <c r="J1266" s="728" t="s">
        <v>1701</v>
      </c>
      <c r="K1266" s="728" t="s">
        <v>1701</v>
      </c>
      <c r="L1266" s="731" t="s">
        <v>1701</v>
      </c>
      <c r="M1266" s="728" t="s">
        <v>1701</v>
      </c>
      <c r="N1266" s="728" t="s">
        <v>1701</v>
      </c>
      <c r="O1266" s="728" t="s">
        <v>1701</v>
      </c>
      <c r="P1266" s="728" t="s">
        <v>1701</v>
      </c>
      <c r="Q1266" s="728" t="s">
        <v>1701</v>
      </c>
    </row>
    <row r="1267" spans="1:17" ht="9" customHeight="1">
      <c r="B1267" s="723"/>
      <c r="C1267" s="723"/>
      <c r="D1267" s="709" t="s">
        <v>1697</v>
      </c>
      <c r="E1267" s="726">
        <v>5</v>
      </c>
      <c r="F1267" s="728" t="s">
        <v>1701</v>
      </c>
      <c r="G1267" s="728" t="s">
        <v>1701</v>
      </c>
      <c r="H1267" s="728" t="s">
        <v>1701</v>
      </c>
      <c r="I1267" s="728" t="s">
        <v>1701</v>
      </c>
      <c r="J1267" s="728" t="s">
        <v>1701</v>
      </c>
      <c r="K1267" s="728" t="s">
        <v>1701</v>
      </c>
      <c r="L1267" s="731" t="s">
        <v>1701</v>
      </c>
      <c r="M1267" s="728" t="s">
        <v>1701</v>
      </c>
      <c r="N1267" s="728" t="s">
        <v>1701</v>
      </c>
      <c r="O1267" s="728" t="s">
        <v>1701</v>
      </c>
      <c r="P1267" s="728" t="s">
        <v>1701</v>
      </c>
      <c r="Q1267" s="728" t="s">
        <v>1701</v>
      </c>
    </row>
    <row r="1268" spans="1:17" ht="18" customHeight="1">
      <c r="B1268" s="723"/>
      <c r="C1268" s="730" t="s">
        <v>1800</v>
      </c>
      <c r="D1268" s="709" t="s">
        <v>1695</v>
      </c>
      <c r="E1268" s="726">
        <v>38</v>
      </c>
      <c r="F1268" s="726">
        <v>24</v>
      </c>
      <c r="G1268" s="726">
        <v>7</v>
      </c>
      <c r="H1268" s="726">
        <v>17</v>
      </c>
      <c r="I1268" s="726">
        <v>14</v>
      </c>
      <c r="J1268" s="726">
        <v>1</v>
      </c>
      <c r="K1268" s="726">
        <v>2</v>
      </c>
      <c r="L1268" s="725">
        <v>11</v>
      </c>
      <c r="M1268" s="726">
        <v>35</v>
      </c>
      <c r="N1268" s="726">
        <v>2</v>
      </c>
      <c r="O1268" s="726">
        <v>0</v>
      </c>
      <c r="P1268" s="726">
        <v>1</v>
      </c>
      <c r="Q1268" s="726">
        <v>0</v>
      </c>
    </row>
    <row r="1269" spans="1:17" ht="9" customHeight="1">
      <c r="B1269" s="723"/>
      <c r="C1269" s="723"/>
      <c r="D1269" s="709" t="s">
        <v>1696</v>
      </c>
      <c r="E1269" s="726">
        <v>22</v>
      </c>
      <c r="F1269" s="726">
        <v>15</v>
      </c>
      <c r="G1269" s="726">
        <v>4</v>
      </c>
      <c r="H1269" s="726">
        <v>11</v>
      </c>
      <c r="I1269" s="726">
        <v>7</v>
      </c>
      <c r="J1269" s="726">
        <v>1</v>
      </c>
      <c r="K1269" s="726">
        <v>1</v>
      </c>
      <c r="L1269" s="725">
        <v>5</v>
      </c>
      <c r="M1269" s="726">
        <v>18</v>
      </c>
      <c r="N1269" s="726">
        <v>3</v>
      </c>
      <c r="O1269" s="726">
        <v>1</v>
      </c>
      <c r="P1269" s="726">
        <v>0</v>
      </c>
      <c r="Q1269" s="726">
        <v>0</v>
      </c>
    </row>
    <row r="1270" spans="1:17" ht="9" customHeight="1">
      <c r="B1270" s="723"/>
      <c r="C1270" s="723"/>
      <c r="D1270" s="709" t="s">
        <v>1697</v>
      </c>
      <c r="E1270" s="726">
        <v>60</v>
      </c>
      <c r="F1270" s="726">
        <v>39</v>
      </c>
      <c r="G1270" s="726">
        <v>11</v>
      </c>
      <c r="H1270" s="726">
        <v>28</v>
      </c>
      <c r="I1270" s="726">
        <v>21</v>
      </c>
      <c r="J1270" s="726">
        <v>2</v>
      </c>
      <c r="K1270" s="726">
        <v>3</v>
      </c>
      <c r="L1270" s="725">
        <v>16</v>
      </c>
      <c r="M1270" s="726">
        <v>53</v>
      </c>
      <c r="N1270" s="726">
        <v>5</v>
      </c>
      <c r="O1270" s="726">
        <v>1</v>
      </c>
      <c r="P1270" s="726">
        <v>1</v>
      </c>
      <c r="Q1270" s="726">
        <v>0</v>
      </c>
    </row>
    <row r="1271" spans="1:17" ht="9" customHeight="1">
      <c r="B1271" s="723"/>
      <c r="C1271" s="723"/>
    </row>
    <row r="1272" spans="1:17" ht="9" customHeight="1">
      <c r="B1272" s="723"/>
      <c r="C1272" s="723"/>
    </row>
    <row r="1273" spans="1:17" ht="9" customHeight="1">
      <c r="B1273" s="723"/>
      <c r="C1273" s="723"/>
    </row>
    <row r="1274" spans="1:17" ht="9" customHeight="1">
      <c r="B1274" s="723"/>
      <c r="C1274" s="723"/>
    </row>
    <row r="1275" spans="1:17" s="43" customFormat="1" ht="9.75" customHeight="1">
      <c r="A1275" s="440" t="s">
        <v>52</v>
      </c>
      <c r="D1275" s="709"/>
      <c r="E1275" s="726"/>
      <c r="F1275" s="726"/>
      <c r="G1275" s="726"/>
      <c r="H1275" s="726"/>
      <c r="I1275" s="726"/>
      <c r="J1275" s="726"/>
      <c r="K1275" s="726"/>
      <c r="L1275" s="725"/>
      <c r="M1275" s="726"/>
      <c r="N1275" s="726"/>
      <c r="O1275" s="726"/>
      <c r="P1275" s="726"/>
      <c r="Q1275" s="726"/>
    </row>
    <row r="1276" spans="1:17" ht="18" customHeight="1">
      <c r="B1276" s="76" t="s">
        <v>677</v>
      </c>
      <c r="C1276" s="723"/>
    </row>
    <row r="1277" spans="1:17" ht="27" customHeight="1">
      <c r="B1277" s="723"/>
      <c r="C1277" s="723" t="s">
        <v>1807</v>
      </c>
      <c r="D1277" s="709" t="s">
        <v>1695</v>
      </c>
      <c r="E1277" s="726">
        <v>337</v>
      </c>
      <c r="F1277" s="726">
        <v>313</v>
      </c>
      <c r="G1277" s="726">
        <v>312</v>
      </c>
      <c r="H1277" s="726">
        <v>1</v>
      </c>
      <c r="I1277" s="726">
        <v>24</v>
      </c>
      <c r="J1277" s="726">
        <v>1</v>
      </c>
      <c r="K1277" s="726">
        <v>5</v>
      </c>
      <c r="L1277" s="725">
        <v>18</v>
      </c>
      <c r="M1277" s="726">
        <v>334</v>
      </c>
      <c r="N1277" s="726">
        <v>0</v>
      </c>
      <c r="O1277" s="726">
        <v>3</v>
      </c>
      <c r="P1277" s="726">
        <v>0</v>
      </c>
      <c r="Q1277" s="726">
        <v>0</v>
      </c>
    </row>
    <row r="1278" spans="1:17" ht="9" customHeight="1">
      <c r="B1278" s="723"/>
      <c r="C1278" s="723"/>
      <c r="D1278" s="709" t="s">
        <v>1696</v>
      </c>
      <c r="E1278" s="726">
        <v>176</v>
      </c>
      <c r="F1278" s="726">
        <v>133</v>
      </c>
      <c r="G1278" s="726">
        <v>133</v>
      </c>
      <c r="H1278" s="726">
        <v>0</v>
      </c>
      <c r="I1278" s="726">
        <v>43</v>
      </c>
      <c r="J1278" s="726">
        <v>3</v>
      </c>
      <c r="K1278" s="726">
        <v>12</v>
      </c>
      <c r="L1278" s="725">
        <v>28</v>
      </c>
      <c r="M1278" s="726">
        <v>172</v>
      </c>
      <c r="N1278" s="726">
        <v>0</v>
      </c>
      <c r="O1278" s="726">
        <v>0</v>
      </c>
      <c r="P1278" s="726">
        <v>3</v>
      </c>
      <c r="Q1278" s="726">
        <v>1</v>
      </c>
    </row>
    <row r="1279" spans="1:17" ht="9" customHeight="1">
      <c r="B1279" s="723"/>
      <c r="C1279" s="723"/>
      <c r="D1279" s="709" t="s">
        <v>1697</v>
      </c>
      <c r="E1279" s="726">
        <v>513</v>
      </c>
      <c r="F1279" s="726">
        <v>446</v>
      </c>
      <c r="G1279" s="726">
        <v>445</v>
      </c>
      <c r="H1279" s="726">
        <v>1</v>
      </c>
      <c r="I1279" s="726">
        <v>67</v>
      </c>
      <c r="J1279" s="726">
        <v>4</v>
      </c>
      <c r="K1279" s="726">
        <v>17</v>
      </c>
      <c r="L1279" s="725">
        <v>46</v>
      </c>
      <c r="M1279" s="726">
        <v>506</v>
      </c>
      <c r="N1279" s="726">
        <v>0</v>
      </c>
      <c r="O1279" s="726">
        <v>3</v>
      </c>
      <c r="P1279" s="726">
        <v>3</v>
      </c>
      <c r="Q1279" s="726">
        <v>1</v>
      </c>
    </row>
    <row r="1280" spans="1:17" ht="18" customHeight="1">
      <c r="B1280" s="723"/>
      <c r="C1280" s="729" t="s">
        <v>1808</v>
      </c>
      <c r="D1280" s="709" t="s">
        <v>1695</v>
      </c>
      <c r="E1280" s="726">
        <v>58</v>
      </c>
      <c r="F1280" s="726">
        <v>48</v>
      </c>
      <c r="G1280" s="726">
        <v>0</v>
      </c>
      <c r="H1280" s="726">
        <v>48</v>
      </c>
      <c r="I1280" s="726">
        <v>10</v>
      </c>
      <c r="J1280" s="726">
        <v>3</v>
      </c>
      <c r="K1280" s="726">
        <v>4</v>
      </c>
      <c r="L1280" s="725">
        <v>3</v>
      </c>
      <c r="M1280" s="726">
        <v>57</v>
      </c>
      <c r="N1280" s="726">
        <v>1</v>
      </c>
      <c r="O1280" s="726">
        <v>0</v>
      </c>
      <c r="P1280" s="726">
        <v>0</v>
      </c>
      <c r="Q1280" s="726">
        <v>0</v>
      </c>
    </row>
    <row r="1281" spans="2:17" ht="9" customHeight="1">
      <c r="B1281" s="723"/>
      <c r="C1281" s="723"/>
      <c r="D1281" s="709" t="s">
        <v>1696</v>
      </c>
      <c r="E1281" s="726">
        <v>37</v>
      </c>
      <c r="F1281" s="726">
        <v>23</v>
      </c>
      <c r="G1281" s="726">
        <v>0</v>
      </c>
      <c r="H1281" s="726">
        <v>23</v>
      </c>
      <c r="I1281" s="726">
        <v>14</v>
      </c>
      <c r="J1281" s="726">
        <v>2</v>
      </c>
      <c r="K1281" s="726">
        <v>7</v>
      </c>
      <c r="L1281" s="725">
        <v>5</v>
      </c>
      <c r="M1281" s="726">
        <v>36</v>
      </c>
      <c r="N1281" s="726">
        <v>1</v>
      </c>
      <c r="O1281" s="726">
        <v>0</v>
      </c>
      <c r="P1281" s="726">
        <v>0</v>
      </c>
      <c r="Q1281" s="726">
        <v>0</v>
      </c>
    </row>
    <row r="1282" spans="2:17" ht="9" customHeight="1">
      <c r="B1282" s="723"/>
      <c r="C1282" s="723"/>
      <c r="D1282" s="709" t="s">
        <v>1697</v>
      </c>
      <c r="E1282" s="726">
        <v>95</v>
      </c>
      <c r="F1282" s="726">
        <v>71</v>
      </c>
      <c r="G1282" s="726">
        <v>0</v>
      </c>
      <c r="H1282" s="726">
        <v>71</v>
      </c>
      <c r="I1282" s="726">
        <v>24</v>
      </c>
      <c r="J1282" s="726">
        <v>5</v>
      </c>
      <c r="K1282" s="726">
        <v>11</v>
      </c>
      <c r="L1282" s="725">
        <v>8</v>
      </c>
      <c r="M1282" s="726">
        <v>93</v>
      </c>
      <c r="N1282" s="726">
        <v>2</v>
      </c>
      <c r="O1282" s="726">
        <v>0</v>
      </c>
      <c r="P1282" s="726">
        <v>0</v>
      </c>
      <c r="Q1282" s="726">
        <v>0</v>
      </c>
    </row>
    <row r="1283" spans="2:17" ht="18" customHeight="1">
      <c r="B1283" s="723"/>
      <c r="C1283" s="729" t="s">
        <v>1809</v>
      </c>
      <c r="D1283" s="709" t="s">
        <v>1695</v>
      </c>
      <c r="E1283" s="726">
        <v>1212</v>
      </c>
      <c r="F1283" s="726">
        <v>1076</v>
      </c>
      <c r="G1283" s="726">
        <v>1076</v>
      </c>
      <c r="H1283" s="726">
        <v>0</v>
      </c>
      <c r="I1283" s="726">
        <v>136</v>
      </c>
      <c r="J1283" s="726">
        <v>14</v>
      </c>
      <c r="K1283" s="726">
        <v>68</v>
      </c>
      <c r="L1283" s="725">
        <v>54</v>
      </c>
      <c r="M1283" s="726">
        <v>1076</v>
      </c>
      <c r="N1283" s="726">
        <v>84</v>
      </c>
      <c r="O1283" s="726">
        <v>19</v>
      </c>
      <c r="P1283" s="726">
        <v>19</v>
      </c>
      <c r="Q1283" s="726">
        <v>14</v>
      </c>
    </row>
    <row r="1284" spans="2:17" ht="9" customHeight="1">
      <c r="B1284" s="723"/>
      <c r="C1284" s="723"/>
      <c r="D1284" s="709" t="s">
        <v>1696</v>
      </c>
      <c r="E1284" s="726">
        <v>821</v>
      </c>
      <c r="F1284" s="726">
        <v>508</v>
      </c>
      <c r="G1284" s="726">
        <v>508</v>
      </c>
      <c r="H1284" s="726">
        <v>0</v>
      </c>
      <c r="I1284" s="726">
        <v>313</v>
      </c>
      <c r="J1284" s="726">
        <v>26</v>
      </c>
      <c r="K1284" s="726">
        <v>157</v>
      </c>
      <c r="L1284" s="725">
        <v>130</v>
      </c>
      <c r="M1284" s="726">
        <v>696</v>
      </c>
      <c r="N1284" s="726">
        <v>57</v>
      </c>
      <c r="O1284" s="726">
        <v>25</v>
      </c>
      <c r="P1284" s="726">
        <v>27</v>
      </c>
      <c r="Q1284" s="726">
        <v>16</v>
      </c>
    </row>
    <row r="1285" spans="2:17" ht="9" customHeight="1">
      <c r="B1285" s="723"/>
      <c r="C1285" s="723"/>
      <c r="D1285" s="709" t="s">
        <v>1697</v>
      </c>
      <c r="E1285" s="726">
        <v>2033</v>
      </c>
      <c r="F1285" s="726">
        <v>1584</v>
      </c>
      <c r="G1285" s="726">
        <v>1584</v>
      </c>
      <c r="H1285" s="726">
        <v>0</v>
      </c>
      <c r="I1285" s="726">
        <v>449</v>
      </c>
      <c r="J1285" s="726">
        <v>40</v>
      </c>
      <c r="K1285" s="726">
        <v>225</v>
      </c>
      <c r="L1285" s="725">
        <v>184</v>
      </c>
      <c r="M1285" s="726">
        <v>1772</v>
      </c>
      <c r="N1285" s="726">
        <v>141</v>
      </c>
      <c r="O1285" s="726">
        <v>44</v>
      </c>
      <c r="P1285" s="726">
        <v>46</v>
      </c>
      <c r="Q1285" s="726">
        <v>30</v>
      </c>
    </row>
    <row r="1286" spans="2:17" ht="18" customHeight="1">
      <c r="B1286" s="723"/>
      <c r="C1286" s="729" t="s">
        <v>1810</v>
      </c>
      <c r="D1286" s="709" t="s">
        <v>1695</v>
      </c>
      <c r="E1286" s="726">
        <v>3623</v>
      </c>
      <c r="F1286" s="726">
        <v>1967</v>
      </c>
      <c r="G1286" s="726">
        <v>5</v>
      </c>
      <c r="H1286" s="726">
        <v>1962</v>
      </c>
      <c r="I1286" s="726">
        <v>1656</v>
      </c>
      <c r="J1286" s="726">
        <v>239</v>
      </c>
      <c r="K1286" s="726">
        <v>979</v>
      </c>
      <c r="L1286" s="725">
        <v>438</v>
      </c>
      <c r="M1286" s="726">
        <v>1126</v>
      </c>
      <c r="N1286" s="726">
        <v>2068</v>
      </c>
      <c r="O1286" s="726">
        <v>299</v>
      </c>
      <c r="P1286" s="726">
        <v>48</v>
      </c>
      <c r="Q1286" s="726">
        <v>82</v>
      </c>
    </row>
    <row r="1287" spans="2:17" ht="9" customHeight="1">
      <c r="B1287" s="723"/>
      <c r="C1287" s="723"/>
      <c r="D1287" s="709" t="s">
        <v>1696</v>
      </c>
      <c r="E1287" s="726">
        <v>3527</v>
      </c>
      <c r="F1287" s="726">
        <v>1305</v>
      </c>
      <c r="G1287" s="726">
        <v>3</v>
      </c>
      <c r="H1287" s="726">
        <v>1302</v>
      </c>
      <c r="I1287" s="726">
        <v>2222</v>
      </c>
      <c r="J1287" s="726">
        <v>270</v>
      </c>
      <c r="K1287" s="726">
        <v>1377</v>
      </c>
      <c r="L1287" s="725">
        <v>575</v>
      </c>
      <c r="M1287" s="726">
        <v>1217</v>
      </c>
      <c r="N1287" s="726">
        <v>1959</v>
      </c>
      <c r="O1287" s="726">
        <v>223</v>
      </c>
      <c r="P1287" s="726">
        <v>71</v>
      </c>
      <c r="Q1287" s="726">
        <v>57</v>
      </c>
    </row>
    <row r="1288" spans="2:17" ht="9" customHeight="1">
      <c r="B1288" s="723"/>
      <c r="C1288" s="723"/>
      <c r="D1288" s="709" t="s">
        <v>1697</v>
      </c>
      <c r="E1288" s="726">
        <v>7150</v>
      </c>
      <c r="F1288" s="726">
        <v>3272</v>
      </c>
      <c r="G1288" s="726">
        <v>8</v>
      </c>
      <c r="H1288" s="726">
        <v>3264</v>
      </c>
      <c r="I1288" s="726">
        <v>3878</v>
      </c>
      <c r="J1288" s="726">
        <v>509</v>
      </c>
      <c r="K1288" s="726">
        <v>2356</v>
      </c>
      <c r="L1288" s="725">
        <v>1013</v>
      </c>
      <c r="M1288" s="726">
        <v>2343</v>
      </c>
      <c r="N1288" s="726">
        <v>4027</v>
      </c>
      <c r="O1288" s="726">
        <v>522</v>
      </c>
      <c r="P1288" s="726">
        <v>119</v>
      </c>
      <c r="Q1288" s="726">
        <v>139</v>
      </c>
    </row>
    <row r="1289" spans="2:17" ht="18" customHeight="1">
      <c r="B1289" s="723"/>
      <c r="C1289" s="723" t="s">
        <v>1811</v>
      </c>
      <c r="D1289" s="709" t="s">
        <v>1695</v>
      </c>
      <c r="E1289" s="726">
        <v>547</v>
      </c>
      <c r="F1289" s="726">
        <v>256</v>
      </c>
      <c r="G1289" s="726">
        <v>65</v>
      </c>
      <c r="H1289" s="726">
        <v>191</v>
      </c>
      <c r="I1289" s="726">
        <v>291</v>
      </c>
      <c r="J1289" s="726">
        <v>35</v>
      </c>
      <c r="K1289" s="726">
        <v>205</v>
      </c>
      <c r="L1289" s="725">
        <v>51</v>
      </c>
      <c r="M1289" s="726">
        <v>220</v>
      </c>
      <c r="N1289" s="726">
        <v>258</v>
      </c>
      <c r="O1289" s="726">
        <v>59</v>
      </c>
      <c r="P1289" s="726">
        <v>9</v>
      </c>
      <c r="Q1289" s="726">
        <v>1</v>
      </c>
    </row>
    <row r="1290" spans="2:17" ht="9" customHeight="1">
      <c r="B1290" s="723"/>
      <c r="C1290" s="723"/>
      <c r="D1290" s="709" t="s">
        <v>1696</v>
      </c>
      <c r="E1290" s="726">
        <v>455</v>
      </c>
      <c r="F1290" s="726">
        <v>150</v>
      </c>
      <c r="G1290" s="726">
        <v>51</v>
      </c>
      <c r="H1290" s="726">
        <v>99</v>
      </c>
      <c r="I1290" s="726">
        <v>305</v>
      </c>
      <c r="J1290" s="726">
        <v>33</v>
      </c>
      <c r="K1290" s="726">
        <v>201</v>
      </c>
      <c r="L1290" s="725">
        <v>71</v>
      </c>
      <c r="M1290" s="726">
        <v>199</v>
      </c>
      <c r="N1290" s="726">
        <v>213</v>
      </c>
      <c r="O1290" s="726">
        <v>32</v>
      </c>
      <c r="P1290" s="726">
        <v>6</v>
      </c>
      <c r="Q1290" s="726">
        <v>5</v>
      </c>
    </row>
    <row r="1291" spans="2:17" ht="9" customHeight="1">
      <c r="B1291" s="723"/>
      <c r="C1291" s="723"/>
      <c r="D1291" s="709" t="s">
        <v>1697</v>
      </c>
      <c r="E1291" s="726">
        <v>1002</v>
      </c>
      <c r="F1291" s="726">
        <v>406</v>
      </c>
      <c r="G1291" s="726">
        <v>116</v>
      </c>
      <c r="H1291" s="726">
        <v>290</v>
      </c>
      <c r="I1291" s="726">
        <v>596</v>
      </c>
      <c r="J1291" s="726">
        <v>68</v>
      </c>
      <c r="K1291" s="726">
        <v>406</v>
      </c>
      <c r="L1291" s="725">
        <v>122</v>
      </c>
      <c r="M1291" s="726">
        <v>419</v>
      </c>
      <c r="N1291" s="726">
        <v>471</v>
      </c>
      <c r="O1291" s="726">
        <v>91</v>
      </c>
      <c r="P1291" s="726">
        <v>15</v>
      </c>
      <c r="Q1291" s="726">
        <v>6</v>
      </c>
    </row>
    <row r="1292" spans="2:17" ht="18" customHeight="1">
      <c r="B1292" s="723"/>
      <c r="C1292" s="730" t="s">
        <v>1800</v>
      </c>
      <c r="D1292" s="709" t="s">
        <v>1695</v>
      </c>
      <c r="E1292" s="726">
        <v>5777</v>
      </c>
      <c r="F1292" s="726">
        <v>3660</v>
      </c>
      <c r="G1292" s="726">
        <v>1458</v>
      </c>
      <c r="H1292" s="726">
        <v>2202</v>
      </c>
      <c r="I1292" s="726">
        <v>2117</v>
      </c>
      <c r="J1292" s="726">
        <v>292</v>
      </c>
      <c r="K1292" s="726">
        <v>1261</v>
      </c>
      <c r="L1292" s="725">
        <v>564</v>
      </c>
      <c r="M1292" s="726">
        <v>2813</v>
      </c>
      <c r="N1292" s="726">
        <v>2411</v>
      </c>
      <c r="O1292" s="726">
        <v>380</v>
      </c>
      <c r="P1292" s="726">
        <v>76</v>
      </c>
      <c r="Q1292" s="726">
        <v>97</v>
      </c>
    </row>
    <row r="1293" spans="2:17" ht="9" customHeight="1">
      <c r="B1293" s="723"/>
      <c r="C1293" s="723"/>
      <c r="D1293" s="709" t="s">
        <v>1696</v>
      </c>
      <c r="E1293" s="726">
        <v>5016</v>
      </c>
      <c r="F1293" s="726">
        <v>2119</v>
      </c>
      <c r="G1293" s="726">
        <v>695</v>
      </c>
      <c r="H1293" s="726">
        <v>1424</v>
      </c>
      <c r="I1293" s="726">
        <v>2897</v>
      </c>
      <c r="J1293" s="726">
        <v>334</v>
      </c>
      <c r="K1293" s="726">
        <v>1754</v>
      </c>
      <c r="L1293" s="725">
        <v>809</v>
      </c>
      <c r="M1293" s="726">
        <v>2320</v>
      </c>
      <c r="N1293" s="726">
        <v>2230</v>
      </c>
      <c r="O1293" s="726">
        <v>280</v>
      </c>
      <c r="P1293" s="726">
        <v>107</v>
      </c>
      <c r="Q1293" s="726">
        <v>79</v>
      </c>
    </row>
    <row r="1294" spans="2:17" ht="9" customHeight="1">
      <c r="B1294" s="723"/>
      <c r="C1294" s="723"/>
      <c r="D1294" s="709" t="s">
        <v>1697</v>
      </c>
      <c r="E1294" s="726">
        <v>10793</v>
      </c>
      <c r="F1294" s="726">
        <v>5779</v>
      </c>
      <c r="G1294" s="726">
        <v>2153</v>
      </c>
      <c r="H1294" s="726">
        <v>3626</v>
      </c>
      <c r="I1294" s="726">
        <v>5014</v>
      </c>
      <c r="J1294" s="726">
        <v>626</v>
      </c>
      <c r="K1294" s="726">
        <v>3015</v>
      </c>
      <c r="L1294" s="725">
        <v>1373</v>
      </c>
      <c r="M1294" s="726">
        <v>5133</v>
      </c>
      <c r="N1294" s="726">
        <v>4641</v>
      </c>
      <c r="O1294" s="726">
        <v>660</v>
      </c>
      <c r="P1294" s="726">
        <v>183</v>
      </c>
      <c r="Q1294" s="726">
        <v>176</v>
      </c>
    </row>
    <row r="1295" spans="2:17" ht="18" customHeight="1">
      <c r="B1295" s="76" t="s">
        <v>684</v>
      </c>
      <c r="C1295" s="723"/>
    </row>
    <row r="1296" spans="2:17" ht="27" customHeight="1">
      <c r="B1296" s="723"/>
      <c r="C1296" s="723" t="s">
        <v>1812</v>
      </c>
      <c r="D1296" s="709" t="s">
        <v>1695</v>
      </c>
      <c r="E1296" s="726">
        <v>106</v>
      </c>
      <c r="F1296" s="726">
        <v>84</v>
      </c>
      <c r="G1296" s="726">
        <v>68</v>
      </c>
      <c r="H1296" s="726">
        <v>16</v>
      </c>
      <c r="I1296" s="726">
        <v>22</v>
      </c>
      <c r="J1296" s="726">
        <v>8</v>
      </c>
      <c r="K1296" s="726">
        <v>9</v>
      </c>
      <c r="L1296" s="725">
        <v>5</v>
      </c>
      <c r="M1296" s="726">
        <v>97</v>
      </c>
      <c r="N1296" s="726">
        <v>5</v>
      </c>
      <c r="O1296" s="726">
        <v>1</v>
      </c>
      <c r="P1296" s="726">
        <v>0</v>
      </c>
      <c r="Q1296" s="726">
        <v>3</v>
      </c>
    </row>
    <row r="1297" spans="2:17" ht="9" customHeight="1">
      <c r="B1297" s="723"/>
      <c r="C1297" s="723"/>
      <c r="D1297" s="709" t="s">
        <v>1696</v>
      </c>
      <c r="E1297" s="726">
        <v>86</v>
      </c>
      <c r="F1297" s="726">
        <v>62</v>
      </c>
      <c r="G1297" s="726">
        <v>42</v>
      </c>
      <c r="H1297" s="726">
        <v>20</v>
      </c>
      <c r="I1297" s="726">
        <v>24</v>
      </c>
      <c r="J1297" s="726">
        <v>1</v>
      </c>
      <c r="K1297" s="726">
        <v>15</v>
      </c>
      <c r="L1297" s="725">
        <v>8</v>
      </c>
      <c r="M1297" s="726">
        <v>80</v>
      </c>
      <c r="N1297" s="726">
        <v>5</v>
      </c>
      <c r="O1297" s="726">
        <v>1</v>
      </c>
      <c r="P1297" s="726">
        <v>0</v>
      </c>
      <c r="Q1297" s="726">
        <v>0</v>
      </c>
    </row>
    <row r="1298" spans="2:17" ht="9" customHeight="1">
      <c r="B1298" s="723"/>
      <c r="C1298" s="723"/>
      <c r="D1298" s="709" t="s">
        <v>1697</v>
      </c>
      <c r="E1298" s="726">
        <v>192</v>
      </c>
      <c r="F1298" s="726">
        <v>146</v>
      </c>
      <c r="G1298" s="726">
        <v>110</v>
      </c>
      <c r="H1298" s="726">
        <v>36</v>
      </c>
      <c r="I1298" s="726">
        <v>46</v>
      </c>
      <c r="J1298" s="726">
        <v>9</v>
      </c>
      <c r="K1298" s="726">
        <v>24</v>
      </c>
      <c r="L1298" s="725">
        <v>13</v>
      </c>
      <c r="M1298" s="726">
        <v>177</v>
      </c>
      <c r="N1298" s="726">
        <v>10</v>
      </c>
      <c r="O1298" s="726">
        <v>2</v>
      </c>
      <c r="P1298" s="726">
        <v>0</v>
      </c>
      <c r="Q1298" s="726">
        <v>3</v>
      </c>
    </row>
    <row r="1299" spans="2:17" ht="18" customHeight="1">
      <c r="B1299" s="723"/>
      <c r="C1299" s="723" t="s">
        <v>1813</v>
      </c>
      <c r="D1299" s="709" t="s">
        <v>1695</v>
      </c>
      <c r="E1299" s="726">
        <v>4</v>
      </c>
      <c r="F1299" s="728" t="s">
        <v>1701</v>
      </c>
      <c r="G1299" s="728" t="s">
        <v>1701</v>
      </c>
      <c r="H1299" s="728" t="s">
        <v>1701</v>
      </c>
      <c r="I1299" s="728" t="s">
        <v>1701</v>
      </c>
      <c r="J1299" s="728" t="s">
        <v>1701</v>
      </c>
      <c r="K1299" s="728" t="s">
        <v>1701</v>
      </c>
      <c r="L1299" s="731" t="s">
        <v>1701</v>
      </c>
      <c r="M1299" s="726">
        <v>3</v>
      </c>
      <c r="N1299" s="726">
        <v>1</v>
      </c>
      <c r="O1299" s="726">
        <v>0</v>
      </c>
      <c r="P1299" s="726">
        <v>0</v>
      </c>
      <c r="Q1299" s="726">
        <v>0</v>
      </c>
    </row>
    <row r="1300" spans="2:17" ht="9" customHeight="1">
      <c r="B1300" s="723"/>
      <c r="C1300" s="723"/>
      <c r="D1300" s="709" t="s">
        <v>1696</v>
      </c>
      <c r="E1300" s="726">
        <v>8</v>
      </c>
      <c r="F1300" s="728" t="s">
        <v>1701</v>
      </c>
      <c r="G1300" s="728" t="s">
        <v>1701</v>
      </c>
      <c r="H1300" s="728" t="s">
        <v>1701</v>
      </c>
      <c r="I1300" s="728" t="s">
        <v>1701</v>
      </c>
      <c r="J1300" s="728" t="s">
        <v>1701</v>
      </c>
      <c r="K1300" s="728" t="s">
        <v>1701</v>
      </c>
      <c r="L1300" s="731" t="s">
        <v>1701</v>
      </c>
      <c r="M1300" s="726">
        <v>7</v>
      </c>
      <c r="N1300" s="726">
        <v>1</v>
      </c>
      <c r="O1300" s="726">
        <v>0</v>
      </c>
      <c r="P1300" s="726">
        <v>0</v>
      </c>
      <c r="Q1300" s="726">
        <v>0</v>
      </c>
    </row>
    <row r="1301" spans="2:17" ht="9" customHeight="1">
      <c r="B1301" s="723"/>
      <c r="C1301" s="723"/>
      <c r="D1301" s="709" t="s">
        <v>1697</v>
      </c>
      <c r="E1301" s="726">
        <v>12</v>
      </c>
      <c r="F1301" s="728" t="s">
        <v>1701</v>
      </c>
      <c r="G1301" s="728" t="s">
        <v>1701</v>
      </c>
      <c r="H1301" s="728" t="s">
        <v>1701</v>
      </c>
      <c r="I1301" s="728" t="s">
        <v>1701</v>
      </c>
      <c r="J1301" s="728" t="s">
        <v>1701</v>
      </c>
      <c r="K1301" s="728" t="s">
        <v>1701</v>
      </c>
      <c r="L1301" s="731" t="s">
        <v>1701</v>
      </c>
      <c r="M1301" s="726">
        <v>10</v>
      </c>
      <c r="N1301" s="726">
        <v>2</v>
      </c>
      <c r="O1301" s="726">
        <v>0</v>
      </c>
      <c r="P1301" s="726">
        <v>0</v>
      </c>
      <c r="Q1301" s="726">
        <v>0</v>
      </c>
    </row>
    <row r="1302" spans="2:17" ht="18" customHeight="1">
      <c r="B1302" s="723"/>
      <c r="C1302" s="723" t="s">
        <v>1814</v>
      </c>
      <c r="D1302" s="709" t="s">
        <v>1695</v>
      </c>
      <c r="E1302" s="726">
        <v>58</v>
      </c>
      <c r="F1302" s="726">
        <v>40</v>
      </c>
      <c r="G1302" s="726">
        <v>40</v>
      </c>
      <c r="H1302" s="726">
        <v>0</v>
      </c>
      <c r="I1302" s="726">
        <v>18</v>
      </c>
      <c r="J1302" s="726">
        <v>1</v>
      </c>
      <c r="K1302" s="726">
        <v>13</v>
      </c>
      <c r="L1302" s="725">
        <v>4</v>
      </c>
      <c r="M1302" s="726">
        <v>50</v>
      </c>
      <c r="N1302" s="726">
        <v>0</v>
      </c>
      <c r="O1302" s="726">
        <v>6</v>
      </c>
      <c r="P1302" s="726">
        <v>2</v>
      </c>
      <c r="Q1302" s="726">
        <v>0</v>
      </c>
    </row>
    <row r="1303" spans="2:17" ht="9" customHeight="1">
      <c r="B1303" s="723"/>
      <c r="C1303" s="723"/>
      <c r="D1303" s="709" t="s">
        <v>1696</v>
      </c>
      <c r="E1303" s="726">
        <v>129</v>
      </c>
      <c r="F1303" s="726">
        <v>76</v>
      </c>
      <c r="G1303" s="726">
        <v>76</v>
      </c>
      <c r="H1303" s="726">
        <v>0</v>
      </c>
      <c r="I1303" s="726">
        <v>53</v>
      </c>
      <c r="J1303" s="726">
        <v>2</v>
      </c>
      <c r="K1303" s="726">
        <v>29</v>
      </c>
      <c r="L1303" s="725">
        <v>22</v>
      </c>
      <c r="M1303" s="726">
        <v>125</v>
      </c>
      <c r="N1303" s="726">
        <v>2</v>
      </c>
      <c r="O1303" s="726">
        <v>1</v>
      </c>
      <c r="P1303" s="726">
        <v>1</v>
      </c>
      <c r="Q1303" s="726">
        <v>0</v>
      </c>
    </row>
    <row r="1304" spans="2:17" ht="9" customHeight="1">
      <c r="B1304" s="723"/>
      <c r="C1304" s="723"/>
      <c r="D1304" s="709" t="s">
        <v>1697</v>
      </c>
      <c r="E1304" s="726">
        <v>187</v>
      </c>
      <c r="F1304" s="726">
        <v>116</v>
      </c>
      <c r="G1304" s="726">
        <v>116</v>
      </c>
      <c r="H1304" s="726">
        <v>0</v>
      </c>
      <c r="I1304" s="726">
        <v>71</v>
      </c>
      <c r="J1304" s="726">
        <v>3</v>
      </c>
      <c r="K1304" s="726">
        <v>42</v>
      </c>
      <c r="L1304" s="725">
        <v>26</v>
      </c>
      <c r="M1304" s="726">
        <v>175</v>
      </c>
      <c r="N1304" s="726">
        <v>2</v>
      </c>
      <c r="O1304" s="726">
        <v>7</v>
      </c>
      <c r="P1304" s="726">
        <v>3</v>
      </c>
      <c r="Q1304" s="726">
        <v>0</v>
      </c>
    </row>
    <row r="1305" spans="2:17" ht="18" customHeight="1">
      <c r="B1305" s="723"/>
      <c r="C1305" s="723" t="s">
        <v>1815</v>
      </c>
      <c r="D1305" s="709" t="s">
        <v>1695</v>
      </c>
      <c r="E1305" s="726">
        <v>21</v>
      </c>
      <c r="F1305" s="728" t="s">
        <v>1701</v>
      </c>
      <c r="G1305" s="728" t="s">
        <v>1701</v>
      </c>
      <c r="H1305" s="728" t="s">
        <v>1701</v>
      </c>
      <c r="I1305" s="728" t="s">
        <v>1701</v>
      </c>
      <c r="J1305" s="728" t="s">
        <v>1701</v>
      </c>
      <c r="K1305" s="728" t="s">
        <v>1701</v>
      </c>
      <c r="L1305" s="731" t="s">
        <v>1701</v>
      </c>
      <c r="M1305" s="726">
        <v>16</v>
      </c>
      <c r="N1305" s="726">
        <v>5</v>
      </c>
      <c r="O1305" s="726">
        <v>0</v>
      </c>
      <c r="P1305" s="726">
        <v>0</v>
      </c>
      <c r="Q1305" s="726">
        <v>0</v>
      </c>
    </row>
    <row r="1306" spans="2:17" ht="9" customHeight="1">
      <c r="B1306" s="723"/>
      <c r="C1306" s="723"/>
      <c r="D1306" s="709" t="s">
        <v>1696</v>
      </c>
      <c r="E1306" s="726">
        <v>37</v>
      </c>
      <c r="F1306" s="728" t="s">
        <v>1701</v>
      </c>
      <c r="G1306" s="728" t="s">
        <v>1701</v>
      </c>
      <c r="H1306" s="728" t="s">
        <v>1701</v>
      </c>
      <c r="I1306" s="728" t="s">
        <v>1701</v>
      </c>
      <c r="J1306" s="728" t="s">
        <v>1701</v>
      </c>
      <c r="K1306" s="728" t="s">
        <v>1701</v>
      </c>
      <c r="L1306" s="731" t="s">
        <v>1701</v>
      </c>
      <c r="M1306" s="726">
        <v>27</v>
      </c>
      <c r="N1306" s="726">
        <v>8</v>
      </c>
      <c r="O1306" s="726">
        <v>0</v>
      </c>
      <c r="P1306" s="726">
        <v>1</v>
      </c>
      <c r="Q1306" s="726">
        <v>1</v>
      </c>
    </row>
    <row r="1307" spans="2:17" ht="9" customHeight="1">
      <c r="B1307" s="723"/>
      <c r="C1307" s="723"/>
      <c r="D1307" s="709" t="s">
        <v>1697</v>
      </c>
      <c r="E1307" s="726">
        <v>58</v>
      </c>
      <c r="F1307" s="728" t="s">
        <v>1701</v>
      </c>
      <c r="G1307" s="728" t="s">
        <v>1701</v>
      </c>
      <c r="H1307" s="728" t="s">
        <v>1701</v>
      </c>
      <c r="I1307" s="728" t="s">
        <v>1701</v>
      </c>
      <c r="J1307" s="728" t="s">
        <v>1701</v>
      </c>
      <c r="K1307" s="728" t="s">
        <v>1701</v>
      </c>
      <c r="L1307" s="731" t="s">
        <v>1701</v>
      </c>
      <c r="M1307" s="726">
        <v>43</v>
      </c>
      <c r="N1307" s="726">
        <v>13</v>
      </c>
      <c r="O1307" s="726">
        <v>0</v>
      </c>
      <c r="P1307" s="726">
        <v>1</v>
      </c>
      <c r="Q1307" s="726">
        <v>1</v>
      </c>
    </row>
    <row r="1308" spans="2:17" ht="18" customHeight="1">
      <c r="B1308" s="723"/>
      <c r="C1308" s="729" t="s">
        <v>1816</v>
      </c>
      <c r="D1308" s="709" t="s">
        <v>1695</v>
      </c>
      <c r="E1308" s="726">
        <v>222</v>
      </c>
      <c r="F1308" s="726">
        <v>165</v>
      </c>
      <c r="G1308" s="726">
        <v>165</v>
      </c>
      <c r="H1308" s="726">
        <v>0</v>
      </c>
      <c r="I1308" s="726">
        <v>57</v>
      </c>
      <c r="J1308" s="726">
        <v>6</v>
      </c>
      <c r="K1308" s="726">
        <v>27</v>
      </c>
      <c r="L1308" s="725">
        <v>24</v>
      </c>
      <c r="M1308" s="726">
        <v>206</v>
      </c>
      <c r="N1308" s="726">
        <v>2</v>
      </c>
      <c r="O1308" s="726">
        <v>1</v>
      </c>
      <c r="P1308" s="726">
        <v>8</v>
      </c>
      <c r="Q1308" s="726">
        <v>5</v>
      </c>
    </row>
    <row r="1309" spans="2:17" ht="9" customHeight="1">
      <c r="B1309" s="723"/>
      <c r="C1309" s="723"/>
      <c r="D1309" s="709" t="s">
        <v>1696</v>
      </c>
      <c r="E1309" s="726">
        <v>363</v>
      </c>
      <c r="F1309" s="726">
        <v>199</v>
      </c>
      <c r="G1309" s="726">
        <v>199</v>
      </c>
      <c r="H1309" s="726">
        <v>0</v>
      </c>
      <c r="I1309" s="726">
        <v>164</v>
      </c>
      <c r="J1309" s="726">
        <v>20</v>
      </c>
      <c r="K1309" s="726">
        <v>81</v>
      </c>
      <c r="L1309" s="725">
        <v>63</v>
      </c>
      <c r="M1309" s="726">
        <v>349</v>
      </c>
      <c r="N1309" s="726">
        <v>3</v>
      </c>
      <c r="O1309" s="726">
        <v>2</v>
      </c>
      <c r="P1309" s="726">
        <v>8</v>
      </c>
      <c r="Q1309" s="726">
        <v>1</v>
      </c>
    </row>
    <row r="1310" spans="2:17" ht="9" customHeight="1">
      <c r="B1310" s="723"/>
      <c r="C1310" s="723"/>
      <c r="D1310" s="709" t="s">
        <v>1697</v>
      </c>
      <c r="E1310" s="726">
        <v>585</v>
      </c>
      <c r="F1310" s="726">
        <v>364</v>
      </c>
      <c r="G1310" s="726">
        <v>364</v>
      </c>
      <c r="H1310" s="726">
        <v>0</v>
      </c>
      <c r="I1310" s="726">
        <v>221</v>
      </c>
      <c r="J1310" s="726">
        <v>26</v>
      </c>
      <c r="K1310" s="726">
        <v>108</v>
      </c>
      <c r="L1310" s="725">
        <v>87</v>
      </c>
      <c r="M1310" s="726">
        <v>555</v>
      </c>
      <c r="N1310" s="726">
        <v>5</v>
      </c>
      <c r="O1310" s="726">
        <v>3</v>
      </c>
      <c r="P1310" s="726">
        <v>16</v>
      </c>
      <c r="Q1310" s="726">
        <v>6</v>
      </c>
    </row>
    <row r="1311" spans="2:17" ht="18" customHeight="1">
      <c r="B1311" s="723"/>
      <c r="C1311" s="729" t="s">
        <v>1817</v>
      </c>
      <c r="D1311" s="709" t="s">
        <v>1695</v>
      </c>
      <c r="E1311" s="726">
        <v>146</v>
      </c>
      <c r="F1311" s="726">
        <v>53</v>
      </c>
      <c r="G1311" s="726">
        <v>0</v>
      </c>
      <c r="H1311" s="726">
        <v>53</v>
      </c>
      <c r="I1311" s="726">
        <v>93</v>
      </c>
      <c r="J1311" s="726">
        <v>15</v>
      </c>
      <c r="K1311" s="726">
        <v>60</v>
      </c>
      <c r="L1311" s="725">
        <v>18</v>
      </c>
      <c r="M1311" s="726">
        <v>92</v>
      </c>
      <c r="N1311" s="726">
        <v>43</v>
      </c>
      <c r="O1311" s="726">
        <v>0</v>
      </c>
      <c r="P1311" s="726">
        <v>8</v>
      </c>
      <c r="Q1311" s="726">
        <v>3</v>
      </c>
    </row>
    <row r="1312" spans="2:17" ht="9" customHeight="1">
      <c r="B1312" s="723"/>
      <c r="C1312" s="723"/>
      <c r="D1312" s="709" t="s">
        <v>1696</v>
      </c>
      <c r="E1312" s="726">
        <v>275</v>
      </c>
      <c r="F1312" s="726">
        <v>92</v>
      </c>
      <c r="G1312" s="726">
        <v>0</v>
      </c>
      <c r="H1312" s="726">
        <v>92</v>
      </c>
      <c r="I1312" s="726">
        <v>183</v>
      </c>
      <c r="J1312" s="726">
        <v>35</v>
      </c>
      <c r="K1312" s="726">
        <v>114</v>
      </c>
      <c r="L1312" s="725">
        <v>34</v>
      </c>
      <c r="M1312" s="726">
        <v>190</v>
      </c>
      <c r="N1312" s="726">
        <v>55</v>
      </c>
      <c r="O1312" s="726">
        <v>4</v>
      </c>
      <c r="P1312" s="726">
        <v>21</v>
      </c>
      <c r="Q1312" s="726">
        <v>5</v>
      </c>
    </row>
    <row r="1313" spans="2:17" ht="9" customHeight="1">
      <c r="B1313" s="723"/>
      <c r="C1313" s="723"/>
      <c r="D1313" s="709" t="s">
        <v>1697</v>
      </c>
      <c r="E1313" s="726">
        <v>421</v>
      </c>
      <c r="F1313" s="726">
        <v>145</v>
      </c>
      <c r="G1313" s="726">
        <v>0</v>
      </c>
      <c r="H1313" s="726">
        <v>145</v>
      </c>
      <c r="I1313" s="726">
        <v>276</v>
      </c>
      <c r="J1313" s="726">
        <v>50</v>
      </c>
      <c r="K1313" s="726">
        <v>174</v>
      </c>
      <c r="L1313" s="725">
        <v>52</v>
      </c>
      <c r="M1313" s="726">
        <v>282</v>
      </c>
      <c r="N1313" s="726">
        <v>98</v>
      </c>
      <c r="O1313" s="726">
        <v>4</v>
      </c>
      <c r="P1313" s="726">
        <v>29</v>
      </c>
      <c r="Q1313" s="726">
        <v>8</v>
      </c>
    </row>
    <row r="1314" spans="2:17" ht="18" customHeight="1">
      <c r="B1314" s="723"/>
      <c r="C1314" s="730" t="s">
        <v>1800</v>
      </c>
      <c r="D1314" s="709" t="s">
        <v>1695</v>
      </c>
      <c r="E1314" s="726">
        <v>557</v>
      </c>
      <c r="F1314" s="726">
        <v>352</v>
      </c>
      <c r="G1314" s="726">
        <v>273</v>
      </c>
      <c r="H1314" s="726">
        <v>79</v>
      </c>
      <c r="I1314" s="726">
        <v>205</v>
      </c>
      <c r="J1314" s="726">
        <v>32</v>
      </c>
      <c r="K1314" s="726">
        <v>122</v>
      </c>
      <c r="L1314" s="725">
        <v>51</v>
      </c>
      <c r="M1314" s="726">
        <v>464</v>
      </c>
      <c r="N1314" s="726">
        <v>56</v>
      </c>
      <c r="O1314" s="726">
        <v>8</v>
      </c>
      <c r="P1314" s="726">
        <v>18</v>
      </c>
      <c r="Q1314" s="726">
        <v>11</v>
      </c>
    </row>
    <row r="1315" spans="2:17" ht="9" customHeight="1">
      <c r="B1315" s="723"/>
      <c r="C1315" s="723"/>
      <c r="D1315" s="709" t="s">
        <v>1696</v>
      </c>
      <c r="E1315" s="726">
        <v>898</v>
      </c>
      <c r="F1315" s="726">
        <v>446</v>
      </c>
      <c r="G1315" s="726">
        <v>318</v>
      </c>
      <c r="H1315" s="726">
        <v>128</v>
      </c>
      <c r="I1315" s="726">
        <v>452</v>
      </c>
      <c r="J1315" s="726">
        <v>64</v>
      </c>
      <c r="K1315" s="726">
        <v>258</v>
      </c>
      <c r="L1315" s="725">
        <v>130</v>
      </c>
      <c r="M1315" s="726">
        <v>778</v>
      </c>
      <c r="N1315" s="726">
        <v>74</v>
      </c>
      <c r="O1315" s="726">
        <v>8</v>
      </c>
      <c r="P1315" s="726">
        <v>31</v>
      </c>
      <c r="Q1315" s="726">
        <v>7</v>
      </c>
    </row>
    <row r="1316" spans="2:17" ht="9" customHeight="1">
      <c r="B1316" s="723"/>
      <c r="C1316" s="723"/>
      <c r="D1316" s="709" t="s">
        <v>1697</v>
      </c>
      <c r="E1316" s="726">
        <v>1455</v>
      </c>
      <c r="F1316" s="726">
        <v>798</v>
      </c>
      <c r="G1316" s="726">
        <v>591</v>
      </c>
      <c r="H1316" s="726">
        <v>207</v>
      </c>
      <c r="I1316" s="726">
        <v>657</v>
      </c>
      <c r="J1316" s="726">
        <v>96</v>
      </c>
      <c r="K1316" s="726">
        <v>380</v>
      </c>
      <c r="L1316" s="725">
        <v>181</v>
      </c>
      <c r="M1316" s="726">
        <v>1242</v>
      </c>
      <c r="N1316" s="726">
        <v>130</v>
      </c>
      <c r="O1316" s="726">
        <v>16</v>
      </c>
      <c r="P1316" s="726">
        <v>49</v>
      </c>
      <c r="Q1316" s="726">
        <v>18</v>
      </c>
    </row>
    <row r="1317" spans="2:17" ht="18" customHeight="1">
      <c r="B1317" s="76" t="s">
        <v>1818</v>
      </c>
      <c r="C1317" s="723"/>
      <c r="D1317" s="709" t="s">
        <v>1695</v>
      </c>
      <c r="E1317" s="726">
        <v>6824</v>
      </c>
      <c r="F1317" s="726">
        <v>4457</v>
      </c>
      <c r="G1317" s="726">
        <v>2027</v>
      </c>
      <c r="H1317" s="726">
        <v>2430</v>
      </c>
      <c r="I1317" s="726">
        <v>2367</v>
      </c>
      <c r="J1317" s="726">
        <v>327</v>
      </c>
      <c r="K1317" s="726">
        <v>1405</v>
      </c>
      <c r="L1317" s="725">
        <v>635</v>
      </c>
      <c r="M1317" s="726">
        <v>3675</v>
      </c>
      <c r="N1317" s="726">
        <v>2531</v>
      </c>
      <c r="O1317" s="726">
        <v>398</v>
      </c>
      <c r="P1317" s="726">
        <v>104</v>
      </c>
      <c r="Q1317" s="726">
        <v>116</v>
      </c>
    </row>
    <row r="1318" spans="2:17" ht="9" customHeight="1">
      <c r="B1318" s="723"/>
      <c r="C1318" s="723"/>
      <c r="D1318" s="709" t="s">
        <v>1696</v>
      </c>
      <c r="E1318" s="726">
        <v>6103</v>
      </c>
      <c r="F1318" s="726">
        <v>2733</v>
      </c>
      <c r="G1318" s="726">
        <v>1088</v>
      </c>
      <c r="H1318" s="726">
        <v>1645</v>
      </c>
      <c r="I1318" s="726">
        <v>3370</v>
      </c>
      <c r="J1318" s="726">
        <v>399</v>
      </c>
      <c r="K1318" s="726">
        <v>2023</v>
      </c>
      <c r="L1318" s="725">
        <v>948</v>
      </c>
      <c r="M1318" s="726">
        <v>3236</v>
      </c>
      <c r="N1318" s="726">
        <v>2339</v>
      </c>
      <c r="O1318" s="726">
        <v>299</v>
      </c>
      <c r="P1318" s="726">
        <v>143</v>
      </c>
      <c r="Q1318" s="726">
        <v>86</v>
      </c>
    </row>
    <row r="1319" spans="2:17" ht="9" customHeight="1">
      <c r="B1319" s="723"/>
      <c r="C1319" s="723"/>
      <c r="D1319" s="709" t="s">
        <v>1697</v>
      </c>
      <c r="E1319" s="726">
        <v>12927</v>
      </c>
      <c r="F1319" s="726">
        <v>7190</v>
      </c>
      <c r="G1319" s="726">
        <v>3115</v>
      </c>
      <c r="H1319" s="726">
        <v>4075</v>
      </c>
      <c r="I1319" s="726">
        <v>5737</v>
      </c>
      <c r="J1319" s="726">
        <v>726</v>
      </c>
      <c r="K1319" s="726">
        <v>3428</v>
      </c>
      <c r="L1319" s="725">
        <v>1583</v>
      </c>
      <c r="M1319" s="726">
        <v>6911</v>
      </c>
      <c r="N1319" s="726">
        <v>4870</v>
      </c>
      <c r="O1319" s="726">
        <v>697</v>
      </c>
      <c r="P1319" s="726">
        <v>247</v>
      </c>
      <c r="Q1319" s="726">
        <v>202</v>
      </c>
    </row>
    <row r="1320" spans="2:17" ht="18" customHeight="1">
      <c r="B1320" s="76" t="s">
        <v>693</v>
      </c>
      <c r="C1320" s="723"/>
    </row>
    <row r="1321" spans="2:17" ht="18" customHeight="1">
      <c r="B1321" s="723"/>
      <c r="C1321" s="723" t="s">
        <v>694</v>
      </c>
      <c r="D1321" s="709" t="s">
        <v>1695</v>
      </c>
      <c r="E1321" s="726">
        <v>23</v>
      </c>
      <c r="F1321" s="726">
        <v>0</v>
      </c>
      <c r="G1321" s="726">
        <v>0</v>
      </c>
      <c r="H1321" s="726">
        <v>0</v>
      </c>
      <c r="I1321" s="726">
        <v>23</v>
      </c>
      <c r="J1321" s="726">
        <v>23</v>
      </c>
      <c r="K1321" s="726">
        <v>0</v>
      </c>
      <c r="L1321" s="725">
        <v>0</v>
      </c>
      <c r="M1321" s="728" t="s">
        <v>1701</v>
      </c>
      <c r="N1321" s="728" t="s">
        <v>1701</v>
      </c>
      <c r="O1321" s="728" t="s">
        <v>1701</v>
      </c>
      <c r="P1321" s="728" t="s">
        <v>1701</v>
      </c>
      <c r="Q1321" s="728" t="s">
        <v>1701</v>
      </c>
    </row>
    <row r="1322" spans="2:17" ht="9" customHeight="1">
      <c r="B1322" s="723"/>
      <c r="C1322" s="723"/>
      <c r="D1322" s="709" t="s">
        <v>1696</v>
      </c>
      <c r="E1322" s="726">
        <v>12</v>
      </c>
      <c r="F1322" s="726">
        <v>0</v>
      </c>
      <c r="G1322" s="726">
        <v>0</v>
      </c>
      <c r="H1322" s="726">
        <v>0</v>
      </c>
      <c r="I1322" s="726">
        <v>12</v>
      </c>
      <c r="J1322" s="726">
        <v>11</v>
      </c>
      <c r="K1322" s="726">
        <v>1</v>
      </c>
      <c r="L1322" s="725">
        <v>0</v>
      </c>
      <c r="M1322" s="728" t="s">
        <v>1701</v>
      </c>
      <c r="N1322" s="728" t="s">
        <v>1701</v>
      </c>
      <c r="O1322" s="728" t="s">
        <v>1701</v>
      </c>
      <c r="P1322" s="728" t="s">
        <v>1701</v>
      </c>
      <c r="Q1322" s="728" t="s">
        <v>1701</v>
      </c>
    </row>
    <row r="1323" spans="2:17" ht="9" customHeight="1">
      <c r="B1323" s="723"/>
      <c r="C1323" s="723"/>
      <c r="D1323" s="709" t="s">
        <v>1697</v>
      </c>
      <c r="E1323" s="726">
        <v>35</v>
      </c>
      <c r="F1323" s="726">
        <v>0</v>
      </c>
      <c r="G1323" s="726">
        <v>0</v>
      </c>
      <c r="H1323" s="726">
        <v>0</v>
      </c>
      <c r="I1323" s="726">
        <v>35</v>
      </c>
      <c r="J1323" s="726">
        <v>34</v>
      </c>
      <c r="K1323" s="726">
        <v>1</v>
      </c>
      <c r="L1323" s="725">
        <v>0</v>
      </c>
      <c r="M1323" s="728" t="s">
        <v>1701</v>
      </c>
      <c r="N1323" s="728" t="s">
        <v>1701</v>
      </c>
      <c r="O1323" s="728" t="s">
        <v>1701</v>
      </c>
      <c r="P1323" s="728" t="s">
        <v>1701</v>
      </c>
      <c r="Q1323" s="728" t="s">
        <v>1701</v>
      </c>
    </row>
    <row r="1324" spans="2:17" ht="18" customHeight="1">
      <c r="B1324" s="723"/>
      <c r="C1324" s="723" t="s">
        <v>695</v>
      </c>
      <c r="D1324" s="709" t="s">
        <v>1695</v>
      </c>
      <c r="E1324" s="726">
        <v>63</v>
      </c>
      <c r="F1324" s="726">
        <v>0</v>
      </c>
      <c r="G1324" s="726">
        <v>0</v>
      </c>
      <c r="H1324" s="726">
        <v>0</v>
      </c>
      <c r="I1324" s="726">
        <v>63</v>
      </c>
      <c r="J1324" s="726">
        <v>4</v>
      </c>
      <c r="K1324" s="726">
        <v>59</v>
      </c>
      <c r="L1324" s="725">
        <v>0</v>
      </c>
      <c r="M1324" s="728" t="s">
        <v>1701</v>
      </c>
      <c r="N1324" s="728" t="s">
        <v>1701</v>
      </c>
      <c r="O1324" s="728" t="s">
        <v>1701</v>
      </c>
      <c r="P1324" s="728" t="s">
        <v>1701</v>
      </c>
      <c r="Q1324" s="728" t="s">
        <v>1701</v>
      </c>
    </row>
    <row r="1325" spans="2:17" ht="9" customHeight="1">
      <c r="B1325" s="723"/>
      <c r="C1325" s="723"/>
      <c r="D1325" s="709" t="s">
        <v>1696</v>
      </c>
      <c r="E1325" s="726">
        <v>3</v>
      </c>
      <c r="F1325" s="726">
        <v>0</v>
      </c>
      <c r="G1325" s="726">
        <v>0</v>
      </c>
      <c r="H1325" s="726">
        <v>0</v>
      </c>
      <c r="I1325" s="726">
        <v>3</v>
      </c>
      <c r="J1325" s="726">
        <v>1</v>
      </c>
      <c r="K1325" s="726">
        <v>2</v>
      </c>
      <c r="L1325" s="725">
        <v>0</v>
      </c>
      <c r="M1325" s="728" t="s">
        <v>1701</v>
      </c>
      <c r="N1325" s="728" t="s">
        <v>1701</v>
      </c>
      <c r="O1325" s="728" t="s">
        <v>1701</v>
      </c>
      <c r="P1325" s="728" t="s">
        <v>1701</v>
      </c>
      <c r="Q1325" s="728" t="s">
        <v>1701</v>
      </c>
    </row>
    <row r="1326" spans="2:17" ht="9" customHeight="1">
      <c r="B1326" s="723"/>
      <c r="C1326" s="723"/>
      <c r="D1326" s="709" t="s">
        <v>1697</v>
      </c>
      <c r="E1326" s="726">
        <v>66</v>
      </c>
      <c r="F1326" s="726">
        <v>0</v>
      </c>
      <c r="G1326" s="726">
        <v>0</v>
      </c>
      <c r="H1326" s="726">
        <v>0</v>
      </c>
      <c r="I1326" s="726">
        <v>66</v>
      </c>
      <c r="J1326" s="726">
        <v>5</v>
      </c>
      <c r="K1326" s="726">
        <v>61</v>
      </c>
      <c r="L1326" s="725">
        <v>0</v>
      </c>
      <c r="M1326" s="728" t="s">
        <v>1701</v>
      </c>
      <c r="N1326" s="728" t="s">
        <v>1701</v>
      </c>
      <c r="O1326" s="728" t="s">
        <v>1701</v>
      </c>
      <c r="P1326" s="728" t="s">
        <v>1701</v>
      </c>
      <c r="Q1326" s="728" t="s">
        <v>1701</v>
      </c>
    </row>
    <row r="1327" spans="2:17" ht="18" customHeight="1">
      <c r="B1327" s="723"/>
      <c r="C1327" s="730" t="s">
        <v>1800</v>
      </c>
      <c r="D1327" s="709" t="s">
        <v>1695</v>
      </c>
      <c r="E1327" s="726">
        <v>86</v>
      </c>
      <c r="F1327" s="726">
        <v>0</v>
      </c>
      <c r="G1327" s="726">
        <v>0</v>
      </c>
      <c r="H1327" s="726">
        <v>0</v>
      </c>
      <c r="I1327" s="726">
        <v>86</v>
      </c>
      <c r="J1327" s="726">
        <v>27</v>
      </c>
      <c r="K1327" s="726">
        <v>59</v>
      </c>
      <c r="L1327" s="725">
        <v>0</v>
      </c>
      <c r="M1327" s="726">
        <v>72</v>
      </c>
      <c r="N1327" s="726">
        <v>14</v>
      </c>
      <c r="O1327" s="726">
        <v>0</v>
      </c>
      <c r="P1327" s="726">
        <v>0</v>
      </c>
      <c r="Q1327" s="726">
        <v>0</v>
      </c>
    </row>
    <row r="1328" spans="2:17" ht="9" customHeight="1">
      <c r="B1328" s="723"/>
      <c r="C1328" s="723"/>
      <c r="D1328" s="709" t="s">
        <v>1696</v>
      </c>
      <c r="E1328" s="726">
        <v>15</v>
      </c>
      <c r="F1328" s="726">
        <v>0</v>
      </c>
      <c r="G1328" s="726">
        <v>0</v>
      </c>
      <c r="H1328" s="726">
        <v>0</v>
      </c>
      <c r="I1328" s="726">
        <v>15</v>
      </c>
      <c r="J1328" s="726">
        <v>12</v>
      </c>
      <c r="K1328" s="726">
        <v>3</v>
      </c>
      <c r="L1328" s="725">
        <v>0</v>
      </c>
      <c r="M1328" s="726">
        <v>8</v>
      </c>
      <c r="N1328" s="726">
        <v>5</v>
      </c>
      <c r="O1328" s="726">
        <v>1</v>
      </c>
      <c r="P1328" s="726">
        <v>0</v>
      </c>
      <c r="Q1328" s="726">
        <v>1</v>
      </c>
    </row>
    <row r="1329" spans="1:17" ht="9" customHeight="1">
      <c r="B1329" s="723"/>
      <c r="C1329" s="723"/>
      <c r="D1329" s="709" t="s">
        <v>1697</v>
      </c>
      <c r="E1329" s="726">
        <v>101</v>
      </c>
      <c r="F1329" s="726">
        <v>0</v>
      </c>
      <c r="G1329" s="726">
        <v>0</v>
      </c>
      <c r="H1329" s="726">
        <v>0</v>
      </c>
      <c r="I1329" s="726">
        <v>101</v>
      </c>
      <c r="J1329" s="726">
        <v>39</v>
      </c>
      <c r="K1329" s="726">
        <v>62</v>
      </c>
      <c r="L1329" s="725">
        <v>0</v>
      </c>
      <c r="M1329" s="726">
        <v>80</v>
      </c>
      <c r="N1329" s="726">
        <v>19</v>
      </c>
      <c r="O1329" s="726">
        <v>1</v>
      </c>
      <c r="P1329" s="726">
        <v>0</v>
      </c>
      <c r="Q1329" s="726">
        <v>1</v>
      </c>
    </row>
    <row r="1330" spans="1:17" ht="9" customHeight="1">
      <c r="B1330" s="723"/>
      <c r="C1330" s="723"/>
    </row>
    <row r="1331" spans="1:17" ht="9" customHeight="1">
      <c r="B1331" s="723"/>
      <c r="C1331" s="723"/>
    </row>
    <row r="1332" spans="1:17" s="43" customFormat="1" ht="9.75" customHeight="1">
      <c r="A1332" s="440" t="s">
        <v>52</v>
      </c>
      <c r="D1332" s="709"/>
      <c r="E1332" s="726"/>
      <c r="F1332" s="726"/>
      <c r="G1332" s="726"/>
      <c r="H1332" s="726"/>
      <c r="I1332" s="726"/>
      <c r="J1332" s="726"/>
      <c r="K1332" s="726"/>
      <c r="L1332" s="725"/>
      <c r="M1332" s="726"/>
      <c r="N1332" s="726"/>
      <c r="O1332" s="726"/>
      <c r="P1332" s="726"/>
      <c r="Q1332" s="726"/>
    </row>
    <row r="1333" spans="1:17" ht="18" customHeight="1">
      <c r="B1333" s="76" t="s">
        <v>696</v>
      </c>
      <c r="C1333" s="723"/>
    </row>
    <row r="1334" spans="1:17" ht="18" customHeight="1">
      <c r="B1334" s="723"/>
      <c r="C1334" s="723" t="s">
        <v>696</v>
      </c>
      <c r="D1334" s="709" t="s">
        <v>1695</v>
      </c>
      <c r="E1334" s="726">
        <v>3675</v>
      </c>
      <c r="F1334" s="726">
        <v>0</v>
      </c>
      <c r="G1334" s="726">
        <v>0</v>
      </c>
      <c r="H1334" s="726">
        <v>0</v>
      </c>
      <c r="I1334" s="726">
        <v>3675</v>
      </c>
      <c r="J1334" s="726">
        <v>3664</v>
      </c>
      <c r="K1334" s="726">
        <v>6</v>
      </c>
      <c r="L1334" s="725">
        <v>5</v>
      </c>
      <c r="M1334" s="726">
        <v>2967</v>
      </c>
      <c r="N1334" s="726">
        <v>196</v>
      </c>
      <c r="O1334" s="726">
        <v>143</v>
      </c>
      <c r="P1334" s="726">
        <v>192</v>
      </c>
      <c r="Q1334" s="726">
        <v>177</v>
      </c>
    </row>
    <row r="1335" spans="1:17" ht="9" customHeight="1">
      <c r="B1335" s="723"/>
      <c r="C1335" s="723"/>
      <c r="D1335" s="709" t="s">
        <v>1696</v>
      </c>
      <c r="E1335" s="726">
        <v>4778</v>
      </c>
      <c r="F1335" s="726">
        <v>0</v>
      </c>
      <c r="G1335" s="726">
        <v>0</v>
      </c>
      <c r="H1335" s="726">
        <v>0</v>
      </c>
      <c r="I1335" s="726">
        <v>4778</v>
      </c>
      <c r="J1335" s="726">
        <v>4744</v>
      </c>
      <c r="K1335" s="726">
        <v>18</v>
      </c>
      <c r="L1335" s="725">
        <v>16</v>
      </c>
      <c r="M1335" s="726">
        <v>3684</v>
      </c>
      <c r="N1335" s="726">
        <v>263</v>
      </c>
      <c r="O1335" s="726">
        <v>159</v>
      </c>
      <c r="P1335" s="726">
        <v>416</v>
      </c>
      <c r="Q1335" s="726">
        <v>256</v>
      </c>
    </row>
    <row r="1336" spans="1:17" ht="9" customHeight="1">
      <c r="B1336" s="723"/>
      <c r="C1336" s="723"/>
      <c r="D1336" s="709" t="s">
        <v>1697</v>
      </c>
      <c r="E1336" s="726">
        <v>8453</v>
      </c>
      <c r="F1336" s="726">
        <v>0</v>
      </c>
      <c r="G1336" s="726">
        <v>0</v>
      </c>
      <c r="H1336" s="726">
        <v>0</v>
      </c>
      <c r="I1336" s="726">
        <v>8453</v>
      </c>
      <c r="J1336" s="726">
        <v>8408</v>
      </c>
      <c r="K1336" s="726">
        <v>24</v>
      </c>
      <c r="L1336" s="725">
        <v>21</v>
      </c>
      <c r="M1336" s="726">
        <v>6651</v>
      </c>
      <c r="N1336" s="726">
        <v>459</v>
      </c>
      <c r="O1336" s="726">
        <v>302</v>
      </c>
      <c r="P1336" s="726">
        <v>608</v>
      </c>
      <c r="Q1336" s="726">
        <v>433</v>
      </c>
    </row>
    <row r="1337" spans="1:17" ht="18" customHeight="1">
      <c r="B1337" s="723"/>
      <c r="C1337" s="723" t="s">
        <v>697</v>
      </c>
      <c r="D1337" s="709" t="s">
        <v>1695</v>
      </c>
      <c r="E1337" s="726">
        <v>51</v>
      </c>
      <c r="F1337" s="726">
        <v>0</v>
      </c>
      <c r="G1337" s="726">
        <v>0</v>
      </c>
      <c r="H1337" s="726">
        <v>0</v>
      </c>
      <c r="I1337" s="726">
        <v>51</v>
      </c>
      <c r="J1337" s="726">
        <v>51</v>
      </c>
      <c r="K1337" s="726">
        <v>0</v>
      </c>
      <c r="L1337" s="725">
        <v>0</v>
      </c>
      <c r="M1337" s="728" t="s">
        <v>1701</v>
      </c>
      <c r="N1337" s="728" t="s">
        <v>1701</v>
      </c>
      <c r="O1337" s="728" t="s">
        <v>1701</v>
      </c>
      <c r="P1337" s="728" t="s">
        <v>1701</v>
      </c>
      <c r="Q1337" s="728" t="s">
        <v>1701</v>
      </c>
    </row>
    <row r="1338" spans="1:17" ht="9" customHeight="1">
      <c r="B1338" s="723"/>
      <c r="C1338" s="723"/>
      <c r="D1338" s="709" t="s">
        <v>1696</v>
      </c>
      <c r="E1338" s="726">
        <v>5</v>
      </c>
      <c r="F1338" s="726">
        <v>0</v>
      </c>
      <c r="G1338" s="726">
        <v>0</v>
      </c>
      <c r="H1338" s="726">
        <v>0</v>
      </c>
      <c r="I1338" s="726">
        <v>5</v>
      </c>
      <c r="J1338" s="726">
        <v>5</v>
      </c>
      <c r="K1338" s="726">
        <v>0</v>
      </c>
      <c r="L1338" s="725">
        <v>0</v>
      </c>
      <c r="M1338" s="728" t="s">
        <v>1701</v>
      </c>
      <c r="N1338" s="728" t="s">
        <v>1701</v>
      </c>
      <c r="O1338" s="728" t="s">
        <v>1701</v>
      </c>
      <c r="P1338" s="728" t="s">
        <v>1701</v>
      </c>
      <c r="Q1338" s="728" t="s">
        <v>1701</v>
      </c>
    </row>
    <row r="1339" spans="1:17" ht="9" customHeight="1">
      <c r="B1339" s="723"/>
      <c r="C1339" s="723"/>
      <c r="D1339" s="709" t="s">
        <v>1697</v>
      </c>
      <c r="E1339" s="726">
        <v>56</v>
      </c>
      <c r="F1339" s="726">
        <v>0</v>
      </c>
      <c r="G1339" s="726">
        <v>0</v>
      </c>
      <c r="H1339" s="726">
        <v>0</v>
      </c>
      <c r="I1339" s="726">
        <v>56</v>
      </c>
      <c r="J1339" s="726">
        <v>56</v>
      </c>
      <c r="K1339" s="726">
        <v>0</v>
      </c>
      <c r="L1339" s="725">
        <v>0</v>
      </c>
      <c r="M1339" s="728" t="s">
        <v>1701</v>
      </c>
      <c r="N1339" s="728" t="s">
        <v>1701</v>
      </c>
      <c r="O1339" s="728" t="s">
        <v>1701</v>
      </c>
      <c r="P1339" s="728" t="s">
        <v>1701</v>
      </c>
      <c r="Q1339" s="728" t="s">
        <v>1701</v>
      </c>
    </row>
    <row r="1340" spans="1:17" ht="18" customHeight="1">
      <c r="B1340" s="723"/>
      <c r="C1340" s="723" t="s">
        <v>1819</v>
      </c>
      <c r="D1340" s="709" t="s">
        <v>1695</v>
      </c>
      <c r="E1340" s="726">
        <v>50</v>
      </c>
      <c r="F1340" s="726">
        <v>0</v>
      </c>
      <c r="G1340" s="726">
        <v>0</v>
      </c>
      <c r="H1340" s="726">
        <v>0</v>
      </c>
      <c r="I1340" s="726">
        <v>50</v>
      </c>
      <c r="J1340" s="726">
        <v>50</v>
      </c>
      <c r="K1340" s="726">
        <v>0</v>
      </c>
      <c r="L1340" s="725">
        <v>0</v>
      </c>
      <c r="M1340" s="728" t="s">
        <v>1701</v>
      </c>
      <c r="N1340" s="728" t="s">
        <v>1701</v>
      </c>
      <c r="O1340" s="728" t="s">
        <v>1701</v>
      </c>
      <c r="P1340" s="728" t="s">
        <v>1701</v>
      </c>
      <c r="Q1340" s="728" t="s">
        <v>1701</v>
      </c>
    </row>
    <row r="1341" spans="1:17" ht="9" customHeight="1">
      <c r="B1341" s="723"/>
      <c r="C1341" s="723"/>
      <c r="D1341" s="709" t="s">
        <v>1696</v>
      </c>
      <c r="E1341" s="726">
        <v>5</v>
      </c>
      <c r="F1341" s="726">
        <v>0</v>
      </c>
      <c r="G1341" s="726">
        <v>0</v>
      </c>
      <c r="H1341" s="726">
        <v>0</v>
      </c>
      <c r="I1341" s="726">
        <v>5</v>
      </c>
      <c r="J1341" s="726">
        <v>5</v>
      </c>
      <c r="K1341" s="726">
        <v>0</v>
      </c>
      <c r="L1341" s="725">
        <v>0</v>
      </c>
      <c r="M1341" s="728" t="s">
        <v>1701</v>
      </c>
      <c r="N1341" s="728" t="s">
        <v>1701</v>
      </c>
      <c r="O1341" s="728" t="s">
        <v>1701</v>
      </c>
      <c r="P1341" s="728" t="s">
        <v>1701</v>
      </c>
      <c r="Q1341" s="728" t="s">
        <v>1701</v>
      </c>
    </row>
    <row r="1342" spans="1:17" ht="9" customHeight="1">
      <c r="B1342" s="723"/>
      <c r="C1342" s="723"/>
      <c r="D1342" s="709" t="s">
        <v>1697</v>
      </c>
      <c r="E1342" s="726">
        <v>55</v>
      </c>
      <c r="F1342" s="726">
        <v>0</v>
      </c>
      <c r="G1342" s="726">
        <v>0</v>
      </c>
      <c r="H1342" s="726">
        <v>0</v>
      </c>
      <c r="I1342" s="726">
        <v>55</v>
      </c>
      <c r="J1342" s="726">
        <v>55</v>
      </c>
      <c r="K1342" s="726">
        <v>0</v>
      </c>
      <c r="L1342" s="725">
        <v>0</v>
      </c>
      <c r="M1342" s="728" t="s">
        <v>1701</v>
      </c>
      <c r="N1342" s="728" t="s">
        <v>1701</v>
      </c>
      <c r="O1342" s="728" t="s">
        <v>1701</v>
      </c>
      <c r="P1342" s="728" t="s">
        <v>1701</v>
      </c>
      <c r="Q1342" s="728" t="s">
        <v>1701</v>
      </c>
    </row>
    <row r="1343" spans="1:17" ht="18" customHeight="1">
      <c r="B1343" s="723"/>
      <c r="C1343" s="730" t="s">
        <v>1800</v>
      </c>
      <c r="D1343" s="709" t="s">
        <v>1695</v>
      </c>
      <c r="E1343" s="726">
        <v>3776</v>
      </c>
      <c r="F1343" s="726">
        <v>0</v>
      </c>
      <c r="G1343" s="726">
        <v>0</v>
      </c>
      <c r="H1343" s="726">
        <v>0</v>
      </c>
      <c r="I1343" s="726">
        <v>3776</v>
      </c>
      <c r="J1343" s="726">
        <v>3765</v>
      </c>
      <c r="K1343" s="726">
        <v>6</v>
      </c>
      <c r="L1343" s="725">
        <v>5</v>
      </c>
      <c r="M1343" s="726">
        <v>3014</v>
      </c>
      <c r="N1343" s="726">
        <v>196</v>
      </c>
      <c r="O1343" s="726">
        <v>143</v>
      </c>
      <c r="P1343" s="726">
        <v>192</v>
      </c>
      <c r="Q1343" s="726">
        <v>231</v>
      </c>
    </row>
    <row r="1344" spans="1:17" ht="9" customHeight="1">
      <c r="B1344" s="723"/>
      <c r="C1344" s="723"/>
      <c r="D1344" s="709" t="s">
        <v>1696</v>
      </c>
      <c r="E1344" s="726">
        <v>4788</v>
      </c>
      <c r="F1344" s="726">
        <v>0</v>
      </c>
      <c r="G1344" s="726">
        <v>0</v>
      </c>
      <c r="H1344" s="726">
        <v>0</v>
      </c>
      <c r="I1344" s="726">
        <v>4788</v>
      </c>
      <c r="J1344" s="726">
        <v>4754</v>
      </c>
      <c r="K1344" s="726">
        <v>18</v>
      </c>
      <c r="L1344" s="725">
        <v>16</v>
      </c>
      <c r="M1344" s="726">
        <v>3689</v>
      </c>
      <c r="N1344" s="726">
        <v>263</v>
      </c>
      <c r="O1344" s="726">
        <v>159</v>
      </c>
      <c r="P1344" s="726">
        <v>416</v>
      </c>
      <c r="Q1344" s="726">
        <v>261</v>
      </c>
    </row>
    <row r="1345" spans="1:17" ht="9" customHeight="1">
      <c r="B1345" s="723"/>
      <c r="C1345" s="723"/>
      <c r="D1345" s="709" t="s">
        <v>1697</v>
      </c>
      <c r="E1345" s="726">
        <v>8564</v>
      </c>
      <c r="F1345" s="726">
        <v>0</v>
      </c>
      <c r="G1345" s="726">
        <v>0</v>
      </c>
      <c r="H1345" s="726">
        <v>0</v>
      </c>
      <c r="I1345" s="726">
        <v>8564</v>
      </c>
      <c r="J1345" s="726">
        <v>8519</v>
      </c>
      <c r="K1345" s="726">
        <v>24</v>
      </c>
      <c r="L1345" s="725">
        <v>21</v>
      </c>
      <c r="M1345" s="726">
        <v>6703</v>
      </c>
      <c r="N1345" s="726">
        <v>459</v>
      </c>
      <c r="O1345" s="726">
        <v>302</v>
      </c>
      <c r="P1345" s="726">
        <v>608</v>
      </c>
      <c r="Q1345" s="726">
        <v>492</v>
      </c>
    </row>
    <row r="1346" spans="1:17" ht="18" customHeight="1">
      <c r="B1346" s="76" t="s">
        <v>699</v>
      </c>
      <c r="C1346" s="723"/>
    </row>
    <row r="1347" spans="1:17" ht="18" customHeight="1">
      <c r="B1347" s="723"/>
      <c r="C1347" s="723" t="s">
        <v>699</v>
      </c>
      <c r="D1347" s="709" t="s">
        <v>1695</v>
      </c>
      <c r="E1347" s="726">
        <v>1602</v>
      </c>
      <c r="F1347" s="726">
        <v>0</v>
      </c>
      <c r="G1347" s="726">
        <v>0</v>
      </c>
      <c r="H1347" s="726">
        <v>0</v>
      </c>
      <c r="I1347" s="726">
        <v>1602</v>
      </c>
      <c r="J1347" s="726">
        <v>1545</v>
      </c>
      <c r="K1347" s="726">
        <v>54</v>
      </c>
      <c r="L1347" s="725">
        <v>3</v>
      </c>
      <c r="M1347" s="726">
        <v>783</v>
      </c>
      <c r="N1347" s="726">
        <v>570</v>
      </c>
      <c r="O1347" s="726">
        <v>103</v>
      </c>
      <c r="P1347" s="726">
        <v>82</v>
      </c>
      <c r="Q1347" s="726">
        <v>64</v>
      </c>
    </row>
    <row r="1348" spans="1:17" ht="9" customHeight="1">
      <c r="B1348" s="723"/>
      <c r="C1348" s="723"/>
      <c r="D1348" s="709" t="s">
        <v>1696</v>
      </c>
      <c r="E1348" s="726">
        <v>2150</v>
      </c>
      <c r="F1348" s="726">
        <v>0</v>
      </c>
      <c r="G1348" s="726">
        <v>0</v>
      </c>
      <c r="H1348" s="726">
        <v>0</v>
      </c>
      <c r="I1348" s="726">
        <v>2150</v>
      </c>
      <c r="J1348" s="726">
        <v>2020</v>
      </c>
      <c r="K1348" s="726">
        <v>128</v>
      </c>
      <c r="L1348" s="725">
        <v>2</v>
      </c>
      <c r="M1348" s="726">
        <v>1099</v>
      </c>
      <c r="N1348" s="726">
        <v>704</v>
      </c>
      <c r="O1348" s="726">
        <v>134</v>
      </c>
      <c r="P1348" s="726">
        <v>119</v>
      </c>
      <c r="Q1348" s="726">
        <v>94</v>
      </c>
    </row>
    <row r="1349" spans="1:17" ht="9" customHeight="1">
      <c r="B1349" s="723"/>
      <c r="C1349" s="723"/>
      <c r="D1349" s="709" t="s">
        <v>1697</v>
      </c>
      <c r="E1349" s="726">
        <v>3752</v>
      </c>
      <c r="F1349" s="726">
        <v>0</v>
      </c>
      <c r="G1349" s="726">
        <v>0</v>
      </c>
      <c r="H1349" s="726">
        <v>0</v>
      </c>
      <c r="I1349" s="726">
        <v>3752</v>
      </c>
      <c r="J1349" s="726">
        <v>3565</v>
      </c>
      <c r="K1349" s="726">
        <v>182</v>
      </c>
      <c r="L1349" s="725">
        <v>5</v>
      </c>
      <c r="M1349" s="726">
        <v>1882</v>
      </c>
      <c r="N1349" s="726">
        <v>1274</v>
      </c>
      <c r="O1349" s="726">
        <v>237</v>
      </c>
      <c r="P1349" s="726">
        <v>201</v>
      </c>
      <c r="Q1349" s="726">
        <v>158</v>
      </c>
    </row>
    <row r="1350" spans="1:17" ht="18" customHeight="1">
      <c r="B1350" s="723"/>
      <c r="C1350" s="723" t="s">
        <v>700</v>
      </c>
      <c r="D1350" s="709" t="s">
        <v>1695</v>
      </c>
      <c r="E1350" s="726">
        <v>528</v>
      </c>
      <c r="F1350" s="726">
        <v>0</v>
      </c>
      <c r="G1350" s="726">
        <v>0</v>
      </c>
      <c r="H1350" s="726">
        <v>0</v>
      </c>
      <c r="I1350" s="726">
        <v>528</v>
      </c>
      <c r="J1350" s="726">
        <v>519</v>
      </c>
      <c r="K1350" s="726">
        <v>9</v>
      </c>
      <c r="L1350" s="725">
        <v>0</v>
      </c>
      <c r="M1350" s="726">
        <v>336</v>
      </c>
      <c r="N1350" s="726">
        <v>120</v>
      </c>
      <c r="O1350" s="726">
        <v>27</v>
      </c>
      <c r="P1350" s="726">
        <v>14</v>
      </c>
      <c r="Q1350" s="726">
        <v>31</v>
      </c>
    </row>
    <row r="1351" spans="1:17" ht="9" customHeight="1">
      <c r="B1351" s="723"/>
      <c r="C1351" s="723"/>
      <c r="D1351" s="709" t="s">
        <v>1696</v>
      </c>
      <c r="E1351" s="726">
        <v>490</v>
      </c>
      <c r="F1351" s="726">
        <v>0</v>
      </c>
      <c r="G1351" s="726">
        <v>0</v>
      </c>
      <c r="H1351" s="726">
        <v>0</v>
      </c>
      <c r="I1351" s="726">
        <v>490</v>
      </c>
      <c r="J1351" s="726">
        <v>485</v>
      </c>
      <c r="K1351" s="726">
        <v>5</v>
      </c>
      <c r="L1351" s="725">
        <v>0</v>
      </c>
      <c r="M1351" s="726">
        <v>334</v>
      </c>
      <c r="N1351" s="726">
        <v>117</v>
      </c>
      <c r="O1351" s="726">
        <v>12</v>
      </c>
      <c r="P1351" s="726">
        <v>7</v>
      </c>
      <c r="Q1351" s="726">
        <v>20</v>
      </c>
    </row>
    <row r="1352" spans="1:17" ht="9" customHeight="1">
      <c r="B1352" s="723"/>
      <c r="C1352" s="723"/>
      <c r="D1352" s="709" t="s">
        <v>1697</v>
      </c>
      <c r="E1352" s="726">
        <v>1018</v>
      </c>
      <c r="F1352" s="726">
        <v>0</v>
      </c>
      <c r="G1352" s="726">
        <v>0</v>
      </c>
      <c r="H1352" s="726">
        <v>0</v>
      </c>
      <c r="I1352" s="726">
        <v>1018</v>
      </c>
      <c r="J1352" s="726">
        <v>1004</v>
      </c>
      <c r="K1352" s="726">
        <v>14</v>
      </c>
      <c r="L1352" s="725">
        <v>0</v>
      </c>
      <c r="M1352" s="726">
        <v>670</v>
      </c>
      <c r="N1352" s="726">
        <v>237</v>
      </c>
      <c r="O1352" s="726">
        <v>39</v>
      </c>
      <c r="P1352" s="726">
        <v>21</v>
      </c>
      <c r="Q1352" s="726">
        <v>51</v>
      </c>
    </row>
    <row r="1353" spans="1:17" ht="18" customHeight="1">
      <c r="B1353" s="723"/>
      <c r="C1353" s="730" t="s">
        <v>1800</v>
      </c>
      <c r="D1353" s="709" t="s">
        <v>1695</v>
      </c>
      <c r="E1353" s="726">
        <v>2130</v>
      </c>
      <c r="F1353" s="726">
        <v>0</v>
      </c>
      <c r="G1353" s="726">
        <v>0</v>
      </c>
      <c r="H1353" s="726">
        <v>0</v>
      </c>
      <c r="I1353" s="726">
        <v>2130</v>
      </c>
      <c r="J1353" s="726">
        <v>2064</v>
      </c>
      <c r="K1353" s="726">
        <v>63</v>
      </c>
      <c r="L1353" s="725">
        <v>3</v>
      </c>
      <c r="M1353" s="726">
        <v>1119</v>
      </c>
      <c r="N1353" s="726">
        <v>690</v>
      </c>
      <c r="O1353" s="726">
        <v>130</v>
      </c>
      <c r="P1353" s="726">
        <v>96</v>
      </c>
      <c r="Q1353" s="726">
        <v>95</v>
      </c>
    </row>
    <row r="1354" spans="1:17" ht="9" customHeight="1">
      <c r="B1354" s="723"/>
      <c r="C1354" s="723"/>
      <c r="D1354" s="709" t="s">
        <v>1696</v>
      </c>
      <c r="E1354" s="726">
        <v>2640</v>
      </c>
      <c r="F1354" s="726">
        <v>0</v>
      </c>
      <c r="G1354" s="726">
        <v>0</v>
      </c>
      <c r="H1354" s="726">
        <v>0</v>
      </c>
      <c r="I1354" s="726">
        <v>2640</v>
      </c>
      <c r="J1354" s="726">
        <v>2505</v>
      </c>
      <c r="K1354" s="726">
        <v>133</v>
      </c>
      <c r="L1354" s="725">
        <v>2</v>
      </c>
      <c r="M1354" s="726">
        <v>1433</v>
      </c>
      <c r="N1354" s="726">
        <v>821</v>
      </c>
      <c r="O1354" s="726">
        <v>146</v>
      </c>
      <c r="P1354" s="726">
        <v>126</v>
      </c>
      <c r="Q1354" s="726">
        <v>114</v>
      </c>
    </row>
    <row r="1355" spans="1:17" ht="9" customHeight="1">
      <c r="B1355" s="723"/>
      <c r="C1355" s="723"/>
      <c r="D1355" s="709" t="s">
        <v>1697</v>
      </c>
      <c r="E1355" s="726">
        <v>4770</v>
      </c>
      <c r="F1355" s="726">
        <v>0</v>
      </c>
      <c r="G1355" s="726">
        <v>0</v>
      </c>
      <c r="H1355" s="726">
        <v>0</v>
      </c>
      <c r="I1355" s="726">
        <v>4770</v>
      </c>
      <c r="J1355" s="726">
        <v>4569</v>
      </c>
      <c r="K1355" s="726">
        <v>196</v>
      </c>
      <c r="L1355" s="725">
        <v>5</v>
      </c>
      <c r="M1355" s="726">
        <v>2552</v>
      </c>
      <c r="N1355" s="726">
        <v>1511</v>
      </c>
      <c r="O1355" s="726">
        <v>276</v>
      </c>
      <c r="P1355" s="726">
        <v>222</v>
      </c>
      <c r="Q1355" s="726">
        <v>209</v>
      </c>
    </row>
    <row r="1356" spans="1:17" ht="18" customHeight="1">
      <c r="B1356" s="76" t="s">
        <v>1820</v>
      </c>
      <c r="C1356" s="723"/>
      <c r="D1356" s="709" t="s">
        <v>1695</v>
      </c>
      <c r="E1356" s="726">
        <v>5992</v>
      </c>
      <c r="F1356" s="726">
        <v>0</v>
      </c>
      <c r="G1356" s="726">
        <v>0</v>
      </c>
      <c r="H1356" s="726">
        <v>0</v>
      </c>
      <c r="I1356" s="726">
        <v>5992</v>
      </c>
      <c r="J1356" s="726">
        <v>5856</v>
      </c>
      <c r="K1356" s="726">
        <v>128</v>
      </c>
      <c r="L1356" s="725">
        <v>8</v>
      </c>
      <c r="M1356" s="726">
        <v>4205</v>
      </c>
      <c r="N1356" s="726">
        <v>900</v>
      </c>
      <c r="O1356" s="726">
        <v>273</v>
      </c>
      <c r="P1356" s="726">
        <v>288</v>
      </c>
      <c r="Q1356" s="726">
        <v>326</v>
      </c>
    </row>
    <row r="1357" spans="1:17" ht="9" customHeight="1">
      <c r="B1357" s="723"/>
      <c r="C1357" s="723"/>
      <c r="D1357" s="709" t="s">
        <v>1696</v>
      </c>
      <c r="E1357" s="726">
        <v>7443</v>
      </c>
      <c r="F1357" s="726">
        <v>0</v>
      </c>
      <c r="G1357" s="726">
        <v>0</v>
      </c>
      <c r="H1357" s="726">
        <v>0</v>
      </c>
      <c r="I1357" s="726">
        <v>7443</v>
      </c>
      <c r="J1357" s="726">
        <v>7271</v>
      </c>
      <c r="K1357" s="726">
        <v>154</v>
      </c>
      <c r="L1357" s="725">
        <v>18</v>
      </c>
      <c r="M1357" s="726">
        <v>5130</v>
      </c>
      <c r="N1357" s="726">
        <v>1089</v>
      </c>
      <c r="O1357" s="726">
        <v>306</v>
      </c>
      <c r="P1357" s="726">
        <v>542</v>
      </c>
      <c r="Q1357" s="726">
        <v>376</v>
      </c>
    </row>
    <row r="1358" spans="1:17" ht="9" customHeight="1">
      <c r="B1358" s="723"/>
      <c r="C1358" s="723"/>
      <c r="D1358" s="709" t="s">
        <v>1697</v>
      </c>
      <c r="E1358" s="726">
        <v>13435</v>
      </c>
      <c r="F1358" s="726">
        <v>0</v>
      </c>
      <c r="G1358" s="726">
        <v>0</v>
      </c>
      <c r="H1358" s="726">
        <v>0</v>
      </c>
      <c r="I1358" s="726">
        <v>13435</v>
      </c>
      <c r="J1358" s="726">
        <v>13127</v>
      </c>
      <c r="K1358" s="726">
        <v>282</v>
      </c>
      <c r="L1358" s="725">
        <v>26</v>
      </c>
      <c r="M1358" s="726">
        <v>9335</v>
      </c>
      <c r="N1358" s="726">
        <v>1989</v>
      </c>
      <c r="O1358" s="726">
        <v>579</v>
      </c>
      <c r="P1358" s="726">
        <v>830</v>
      </c>
      <c r="Q1358" s="726">
        <v>702</v>
      </c>
    </row>
    <row r="1359" spans="1:17" ht="27" customHeight="1">
      <c r="A1359" s="1444" t="s">
        <v>1826</v>
      </c>
      <c r="B1359" s="1444"/>
      <c r="C1359" s="1444"/>
      <c r="D1359" s="709" t="s">
        <v>1695</v>
      </c>
      <c r="E1359" s="726">
        <v>12816</v>
      </c>
      <c r="F1359" s="726">
        <v>4457</v>
      </c>
      <c r="G1359" s="726">
        <v>2027</v>
      </c>
      <c r="H1359" s="726">
        <v>2430</v>
      </c>
      <c r="I1359" s="726">
        <v>8359</v>
      </c>
      <c r="J1359" s="726">
        <v>6183</v>
      </c>
      <c r="K1359" s="726">
        <v>1533</v>
      </c>
      <c r="L1359" s="725">
        <v>643</v>
      </c>
      <c r="M1359" s="726">
        <v>7880</v>
      </c>
      <c r="N1359" s="726">
        <v>3431</v>
      </c>
      <c r="O1359" s="726">
        <v>671</v>
      </c>
      <c r="P1359" s="726">
        <v>392</v>
      </c>
      <c r="Q1359" s="726">
        <v>442</v>
      </c>
    </row>
    <row r="1360" spans="1:17" ht="9" customHeight="1">
      <c r="B1360" s="723"/>
      <c r="C1360" s="723"/>
      <c r="D1360" s="709" t="s">
        <v>1696</v>
      </c>
      <c r="E1360" s="726">
        <v>13546</v>
      </c>
      <c r="F1360" s="726">
        <v>2733</v>
      </c>
      <c r="G1360" s="726">
        <v>1088</v>
      </c>
      <c r="H1360" s="726">
        <v>1645</v>
      </c>
      <c r="I1360" s="726">
        <v>10813</v>
      </c>
      <c r="J1360" s="726">
        <v>7670</v>
      </c>
      <c r="K1360" s="726">
        <v>2177</v>
      </c>
      <c r="L1360" s="725">
        <v>966</v>
      </c>
      <c r="M1360" s="726">
        <v>8366</v>
      </c>
      <c r="N1360" s="726">
        <v>3428</v>
      </c>
      <c r="O1360" s="726">
        <v>605</v>
      </c>
      <c r="P1360" s="726">
        <v>685</v>
      </c>
      <c r="Q1360" s="726">
        <v>462</v>
      </c>
    </row>
    <row r="1361" spans="1:17" ht="9" customHeight="1">
      <c r="B1361" s="723"/>
      <c r="C1361" s="723"/>
      <c r="D1361" s="709" t="s">
        <v>1697</v>
      </c>
      <c r="E1361" s="726">
        <v>26362</v>
      </c>
      <c r="F1361" s="726">
        <v>7190</v>
      </c>
      <c r="G1361" s="726">
        <v>3115</v>
      </c>
      <c r="H1361" s="726">
        <v>4075</v>
      </c>
      <c r="I1361" s="726">
        <v>19172</v>
      </c>
      <c r="J1361" s="726">
        <v>13853</v>
      </c>
      <c r="K1361" s="726">
        <v>3710</v>
      </c>
      <c r="L1361" s="725">
        <v>1609</v>
      </c>
      <c r="M1361" s="726">
        <v>16246</v>
      </c>
      <c r="N1361" s="726">
        <v>6859</v>
      </c>
      <c r="O1361" s="726">
        <v>1276</v>
      </c>
      <c r="P1361" s="726">
        <v>1077</v>
      </c>
      <c r="Q1361" s="726">
        <v>904</v>
      </c>
    </row>
    <row r="1362" spans="1:17" ht="27" customHeight="1">
      <c r="A1362" s="1444" t="s">
        <v>1827</v>
      </c>
      <c r="B1362" s="1444"/>
      <c r="C1362" s="1444"/>
    </row>
    <row r="1363" spans="1:17" ht="18" customHeight="1">
      <c r="B1363" s="76" t="s">
        <v>330</v>
      </c>
      <c r="C1363" s="723"/>
    </row>
    <row r="1364" spans="1:17" ht="18" customHeight="1">
      <c r="B1364" s="723"/>
      <c r="C1364" s="723" t="s">
        <v>1795</v>
      </c>
      <c r="D1364" s="709" t="s">
        <v>1695</v>
      </c>
      <c r="E1364" s="726">
        <v>4</v>
      </c>
      <c r="F1364" s="728" t="s">
        <v>1701</v>
      </c>
      <c r="G1364" s="728" t="s">
        <v>1701</v>
      </c>
      <c r="H1364" s="728" t="s">
        <v>1701</v>
      </c>
      <c r="I1364" s="728" t="s">
        <v>1701</v>
      </c>
      <c r="J1364" s="728" t="s">
        <v>1701</v>
      </c>
      <c r="K1364" s="728" t="s">
        <v>1701</v>
      </c>
      <c r="L1364" s="731" t="s">
        <v>1701</v>
      </c>
      <c r="M1364" s="728" t="s">
        <v>1701</v>
      </c>
      <c r="N1364" s="728" t="s">
        <v>1701</v>
      </c>
      <c r="O1364" s="728" t="s">
        <v>1701</v>
      </c>
      <c r="P1364" s="728" t="s">
        <v>1701</v>
      </c>
      <c r="Q1364" s="728" t="s">
        <v>1701</v>
      </c>
    </row>
    <row r="1365" spans="1:17" ht="9" customHeight="1">
      <c r="B1365" s="723"/>
      <c r="C1365" s="723"/>
      <c r="D1365" s="709" t="s">
        <v>1697</v>
      </c>
      <c r="E1365" s="726">
        <v>4</v>
      </c>
      <c r="F1365" s="728" t="s">
        <v>1701</v>
      </c>
      <c r="G1365" s="728" t="s">
        <v>1701</v>
      </c>
      <c r="H1365" s="728" t="s">
        <v>1701</v>
      </c>
      <c r="I1365" s="728" t="s">
        <v>1701</v>
      </c>
      <c r="J1365" s="728" t="s">
        <v>1701</v>
      </c>
      <c r="K1365" s="728" t="s">
        <v>1701</v>
      </c>
      <c r="L1365" s="731" t="s">
        <v>1701</v>
      </c>
      <c r="M1365" s="728" t="s">
        <v>1701</v>
      </c>
      <c r="N1365" s="728" t="s">
        <v>1701</v>
      </c>
      <c r="O1365" s="728" t="s">
        <v>1701</v>
      </c>
      <c r="P1365" s="728" t="s">
        <v>1701</v>
      </c>
      <c r="Q1365" s="728" t="s">
        <v>1701</v>
      </c>
    </row>
    <row r="1366" spans="1:17" ht="18" customHeight="1">
      <c r="B1366" s="723"/>
      <c r="C1366" s="729" t="s">
        <v>1796</v>
      </c>
      <c r="D1366" s="709" t="s">
        <v>1828</v>
      </c>
      <c r="E1366" s="726">
        <v>2</v>
      </c>
      <c r="F1366" s="728" t="s">
        <v>1701</v>
      </c>
      <c r="G1366" s="728" t="s">
        <v>1701</v>
      </c>
      <c r="H1366" s="728" t="s">
        <v>1701</v>
      </c>
      <c r="I1366" s="728" t="s">
        <v>1701</v>
      </c>
      <c r="J1366" s="728" t="s">
        <v>1701</v>
      </c>
      <c r="K1366" s="728" t="s">
        <v>1701</v>
      </c>
      <c r="L1366" s="731" t="s">
        <v>1701</v>
      </c>
      <c r="M1366" s="728" t="s">
        <v>1701</v>
      </c>
      <c r="N1366" s="728" t="s">
        <v>1701</v>
      </c>
      <c r="O1366" s="728" t="s">
        <v>1701</v>
      </c>
      <c r="P1366" s="728" t="s">
        <v>1701</v>
      </c>
      <c r="Q1366" s="728" t="s">
        <v>1701</v>
      </c>
    </row>
    <row r="1367" spans="1:17" ht="9" customHeight="1">
      <c r="B1367" s="723"/>
      <c r="C1367" s="723"/>
      <c r="D1367" s="709" t="s">
        <v>1696</v>
      </c>
      <c r="E1367" s="726">
        <v>1</v>
      </c>
      <c r="F1367" s="728" t="s">
        <v>1701</v>
      </c>
      <c r="G1367" s="728" t="s">
        <v>1701</v>
      </c>
      <c r="H1367" s="728" t="s">
        <v>1701</v>
      </c>
      <c r="I1367" s="728" t="s">
        <v>1701</v>
      </c>
      <c r="J1367" s="728" t="s">
        <v>1701</v>
      </c>
      <c r="K1367" s="728" t="s">
        <v>1701</v>
      </c>
      <c r="L1367" s="731" t="s">
        <v>1701</v>
      </c>
      <c r="M1367" s="728" t="s">
        <v>1701</v>
      </c>
      <c r="N1367" s="728" t="s">
        <v>1701</v>
      </c>
      <c r="O1367" s="728" t="s">
        <v>1701</v>
      </c>
      <c r="P1367" s="728" t="s">
        <v>1701</v>
      </c>
      <c r="Q1367" s="728" t="s">
        <v>1701</v>
      </c>
    </row>
    <row r="1368" spans="1:17" ht="9" customHeight="1">
      <c r="B1368" s="723"/>
      <c r="C1368" s="723"/>
      <c r="D1368" s="709" t="s">
        <v>1697</v>
      </c>
      <c r="E1368" s="726">
        <v>3</v>
      </c>
      <c r="F1368" s="728" t="s">
        <v>1701</v>
      </c>
      <c r="G1368" s="728" t="s">
        <v>1701</v>
      </c>
      <c r="H1368" s="728" t="s">
        <v>1701</v>
      </c>
      <c r="I1368" s="728" t="s">
        <v>1701</v>
      </c>
      <c r="J1368" s="728" t="s">
        <v>1701</v>
      </c>
      <c r="K1368" s="728" t="s">
        <v>1701</v>
      </c>
      <c r="L1368" s="731" t="s">
        <v>1701</v>
      </c>
      <c r="M1368" s="728" t="s">
        <v>1701</v>
      </c>
      <c r="N1368" s="728" t="s">
        <v>1701</v>
      </c>
      <c r="O1368" s="728" t="s">
        <v>1701</v>
      </c>
      <c r="P1368" s="728" t="s">
        <v>1701</v>
      </c>
      <c r="Q1368" s="728" t="s">
        <v>1701</v>
      </c>
    </row>
    <row r="1369" spans="1:17" ht="27" customHeight="1">
      <c r="B1369" s="723"/>
      <c r="C1369" s="723" t="s">
        <v>1797</v>
      </c>
      <c r="D1369" s="709" t="s">
        <v>1695</v>
      </c>
      <c r="E1369" s="726">
        <v>4</v>
      </c>
      <c r="F1369" s="728" t="s">
        <v>1701</v>
      </c>
      <c r="G1369" s="728" t="s">
        <v>1701</v>
      </c>
      <c r="H1369" s="728" t="s">
        <v>1701</v>
      </c>
      <c r="I1369" s="728" t="s">
        <v>1701</v>
      </c>
      <c r="J1369" s="728" t="s">
        <v>1701</v>
      </c>
      <c r="K1369" s="728" t="s">
        <v>1701</v>
      </c>
      <c r="L1369" s="731" t="s">
        <v>1701</v>
      </c>
      <c r="M1369" s="728" t="s">
        <v>1701</v>
      </c>
      <c r="N1369" s="728" t="s">
        <v>1701</v>
      </c>
      <c r="O1369" s="728" t="s">
        <v>1701</v>
      </c>
      <c r="P1369" s="728" t="s">
        <v>1701</v>
      </c>
      <c r="Q1369" s="728" t="s">
        <v>1701</v>
      </c>
    </row>
    <row r="1370" spans="1:17" ht="9" customHeight="1">
      <c r="B1370" s="723"/>
      <c r="C1370" s="723"/>
      <c r="D1370" s="709" t="s">
        <v>1696</v>
      </c>
      <c r="E1370" s="726">
        <v>1</v>
      </c>
      <c r="F1370" s="728" t="s">
        <v>1701</v>
      </c>
      <c r="G1370" s="728" t="s">
        <v>1701</v>
      </c>
      <c r="H1370" s="728" t="s">
        <v>1701</v>
      </c>
      <c r="I1370" s="728" t="s">
        <v>1701</v>
      </c>
      <c r="J1370" s="728" t="s">
        <v>1701</v>
      </c>
      <c r="K1370" s="728" t="s">
        <v>1701</v>
      </c>
      <c r="L1370" s="731" t="s">
        <v>1701</v>
      </c>
      <c r="M1370" s="728" t="s">
        <v>1701</v>
      </c>
      <c r="N1370" s="728" t="s">
        <v>1701</v>
      </c>
      <c r="O1370" s="728" t="s">
        <v>1701</v>
      </c>
      <c r="P1370" s="728" t="s">
        <v>1701</v>
      </c>
      <c r="Q1370" s="728" t="s">
        <v>1701</v>
      </c>
    </row>
    <row r="1371" spans="1:17" ht="9" customHeight="1">
      <c r="B1371" s="723"/>
      <c r="C1371" s="723"/>
      <c r="D1371" s="709" t="s">
        <v>1697</v>
      </c>
      <c r="E1371" s="726">
        <v>5</v>
      </c>
      <c r="F1371" s="728" t="s">
        <v>1701</v>
      </c>
      <c r="G1371" s="728" t="s">
        <v>1701</v>
      </c>
      <c r="H1371" s="728" t="s">
        <v>1701</v>
      </c>
      <c r="I1371" s="728" t="s">
        <v>1701</v>
      </c>
      <c r="J1371" s="728" t="s">
        <v>1701</v>
      </c>
      <c r="K1371" s="728" t="s">
        <v>1701</v>
      </c>
      <c r="L1371" s="731" t="s">
        <v>1701</v>
      </c>
      <c r="M1371" s="728" t="s">
        <v>1701</v>
      </c>
      <c r="N1371" s="728" t="s">
        <v>1701</v>
      </c>
      <c r="O1371" s="728" t="s">
        <v>1701</v>
      </c>
      <c r="P1371" s="728" t="s">
        <v>1701</v>
      </c>
      <c r="Q1371" s="728" t="s">
        <v>1701</v>
      </c>
    </row>
    <row r="1372" spans="1:17" ht="18" customHeight="1">
      <c r="B1372" s="723"/>
      <c r="C1372" s="723" t="s">
        <v>662</v>
      </c>
      <c r="D1372" s="709" t="s">
        <v>1696</v>
      </c>
      <c r="E1372" s="726">
        <v>1</v>
      </c>
      <c r="F1372" s="728" t="s">
        <v>1701</v>
      </c>
      <c r="G1372" s="728" t="s">
        <v>1701</v>
      </c>
      <c r="H1372" s="728" t="s">
        <v>1701</v>
      </c>
      <c r="I1372" s="728" t="s">
        <v>1701</v>
      </c>
      <c r="J1372" s="728" t="s">
        <v>1701</v>
      </c>
      <c r="K1372" s="728" t="s">
        <v>1701</v>
      </c>
      <c r="L1372" s="731" t="s">
        <v>1701</v>
      </c>
      <c r="M1372" s="728" t="s">
        <v>1701</v>
      </c>
      <c r="N1372" s="728" t="s">
        <v>1701</v>
      </c>
      <c r="O1372" s="728" t="s">
        <v>1701</v>
      </c>
      <c r="P1372" s="728" t="s">
        <v>1701</v>
      </c>
      <c r="Q1372" s="728" t="s">
        <v>1701</v>
      </c>
    </row>
    <row r="1373" spans="1:17" ht="9" customHeight="1">
      <c r="B1373" s="723"/>
      <c r="C1373" s="723"/>
      <c r="D1373" s="709" t="s">
        <v>1697</v>
      </c>
      <c r="E1373" s="726">
        <v>1</v>
      </c>
      <c r="F1373" s="728" t="s">
        <v>1701</v>
      </c>
      <c r="G1373" s="728" t="s">
        <v>1701</v>
      </c>
      <c r="H1373" s="728" t="s">
        <v>1701</v>
      </c>
      <c r="I1373" s="728" t="s">
        <v>1701</v>
      </c>
      <c r="J1373" s="728" t="s">
        <v>1701</v>
      </c>
      <c r="K1373" s="728" t="s">
        <v>1701</v>
      </c>
      <c r="L1373" s="731" t="s">
        <v>1701</v>
      </c>
      <c r="M1373" s="728" t="s">
        <v>1701</v>
      </c>
      <c r="N1373" s="728" t="s">
        <v>1701</v>
      </c>
      <c r="O1373" s="728" t="s">
        <v>1701</v>
      </c>
      <c r="P1373" s="728" t="s">
        <v>1701</v>
      </c>
      <c r="Q1373" s="728" t="s">
        <v>1701</v>
      </c>
    </row>
    <row r="1374" spans="1:17" ht="18" customHeight="1">
      <c r="B1374" s="723"/>
      <c r="C1374" s="723" t="s">
        <v>663</v>
      </c>
      <c r="D1374" s="709" t="s">
        <v>1695</v>
      </c>
      <c r="E1374" s="726">
        <v>2</v>
      </c>
      <c r="F1374" s="728" t="s">
        <v>1701</v>
      </c>
      <c r="G1374" s="728" t="s">
        <v>1701</v>
      </c>
      <c r="H1374" s="728" t="s">
        <v>1701</v>
      </c>
      <c r="I1374" s="728" t="s">
        <v>1701</v>
      </c>
      <c r="J1374" s="728" t="s">
        <v>1701</v>
      </c>
      <c r="K1374" s="728" t="s">
        <v>1701</v>
      </c>
      <c r="L1374" s="731" t="s">
        <v>1701</v>
      </c>
      <c r="M1374" s="728" t="s">
        <v>1701</v>
      </c>
      <c r="N1374" s="728" t="s">
        <v>1701</v>
      </c>
      <c r="O1374" s="728" t="s">
        <v>1701</v>
      </c>
      <c r="P1374" s="728" t="s">
        <v>1701</v>
      </c>
      <c r="Q1374" s="728" t="s">
        <v>1701</v>
      </c>
    </row>
    <row r="1375" spans="1:17" ht="9" customHeight="1">
      <c r="B1375" s="723"/>
      <c r="C1375" s="723"/>
      <c r="D1375" s="709" t="s">
        <v>1696</v>
      </c>
      <c r="E1375" s="726">
        <v>1</v>
      </c>
      <c r="F1375" s="728" t="s">
        <v>1701</v>
      </c>
      <c r="G1375" s="728" t="s">
        <v>1701</v>
      </c>
      <c r="H1375" s="728" t="s">
        <v>1701</v>
      </c>
      <c r="I1375" s="728" t="s">
        <v>1701</v>
      </c>
      <c r="J1375" s="728" t="s">
        <v>1701</v>
      </c>
      <c r="K1375" s="728" t="s">
        <v>1701</v>
      </c>
      <c r="L1375" s="731" t="s">
        <v>1701</v>
      </c>
      <c r="M1375" s="728" t="s">
        <v>1701</v>
      </c>
      <c r="N1375" s="728" t="s">
        <v>1701</v>
      </c>
      <c r="O1375" s="728" t="s">
        <v>1701</v>
      </c>
      <c r="P1375" s="728" t="s">
        <v>1701</v>
      </c>
      <c r="Q1375" s="728" t="s">
        <v>1701</v>
      </c>
    </row>
    <row r="1376" spans="1:17" ht="9" customHeight="1">
      <c r="B1376" s="723"/>
      <c r="C1376" s="723"/>
      <c r="D1376" s="709" t="s">
        <v>1697</v>
      </c>
      <c r="E1376" s="726">
        <v>3</v>
      </c>
      <c r="F1376" s="728" t="s">
        <v>1701</v>
      </c>
      <c r="G1376" s="728" t="s">
        <v>1701</v>
      </c>
      <c r="H1376" s="728" t="s">
        <v>1701</v>
      </c>
      <c r="I1376" s="728" t="s">
        <v>1701</v>
      </c>
      <c r="J1376" s="728" t="s">
        <v>1701</v>
      </c>
      <c r="K1376" s="728" t="s">
        <v>1701</v>
      </c>
      <c r="L1376" s="731" t="s">
        <v>1701</v>
      </c>
      <c r="M1376" s="728" t="s">
        <v>1701</v>
      </c>
      <c r="N1376" s="728" t="s">
        <v>1701</v>
      </c>
      <c r="O1376" s="728" t="s">
        <v>1701</v>
      </c>
      <c r="P1376" s="728" t="s">
        <v>1701</v>
      </c>
      <c r="Q1376" s="728" t="s">
        <v>1701</v>
      </c>
    </row>
    <row r="1377" spans="1:17" ht="18" customHeight="1">
      <c r="B1377" s="723"/>
      <c r="C1377" s="730" t="s">
        <v>1800</v>
      </c>
      <c r="D1377" s="709" t="s">
        <v>1695</v>
      </c>
      <c r="E1377" s="726">
        <v>12</v>
      </c>
      <c r="F1377" s="728" t="s">
        <v>1701</v>
      </c>
      <c r="G1377" s="728" t="s">
        <v>1701</v>
      </c>
      <c r="H1377" s="728" t="s">
        <v>1701</v>
      </c>
      <c r="I1377" s="728" t="s">
        <v>1701</v>
      </c>
      <c r="J1377" s="728" t="s">
        <v>1701</v>
      </c>
      <c r="K1377" s="728" t="s">
        <v>1701</v>
      </c>
      <c r="L1377" s="731" t="s">
        <v>1701</v>
      </c>
      <c r="M1377" s="728" t="s">
        <v>1701</v>
      </c>
      <c r="N1377" s="728" t="s">
        <v>1701</v>
      </c>
      <c r="O1377" s="728" t="s">
        <v>1701</v>
      </c>
      <c r="P1377" s="728" t="s">
        <v>1701</v>
      </c>
      <c r="Q1377" s="728" t="s">
        <v>1701</v>
      </c>
    </row>
    <row r="1378" spans="1:17" ht="9" customHeight="1">
      <c r="B1378" s="723"/>
      <c r="C1378" s="723"/>
      <c r="D1378" s="709" t="s">
        <v>1696</v>
      </c>
      <c r="E1378" s="726">
        <v>4</v>
      </c>
      <c r="F1378" s="728" t="s">
        <v>1701</v>
      </c>
      <c r="G1378" s="728" t="s">
        <v>1701</v>
      </c>
      <c r="H1378" s="728" t="s">
        <v>1701</v>
      </c>
      <c r="I1378" s="728" t="s">
        <v>1701</v>
      </c>
      <c r="J1378" s="728" t="s">
        <v>1701</v>
      </c>
      <c r="K1378" s="728" t="s">
        <v>1701</v>
      </c>
      <c r="L1378" s="731" t="s">
        <v>1701</v>
      </c>
      <c r="M1378" s="728" t="s">
        <v>1701</v>
      </c>
      <c r="N1378" s="728" t="s">
        <v>1701</v>
      </c>
      <c r="O1378" s="728" t="s">
        <v>1701</v>
      </c>
      <c r="P1378" s="728" t="s">
        <v>1701</v>
      </c>
      <c r="Q1378" s="728" t="s">
        <v>1701</v>
      </c>
    </row>
    <row r="1379" spans="1:17" ht="9" customHeight="1">
      <c r="B1379" s="723"/>
      <c r="C1379" s="723"/>
      <c r="D1379" s="709" t="s">
        <v>1697</v>
      </c>
      <c r="E1379" s="726">
        <v>16</v>
      </c>
      <c r="F1379" s="728" t="s">
        <v>1701</v>
      </c>
      <c r="G1379" s="728" t="s">
        <v>1701</v>
      </c>
      <c r="H1379" s="728" t="s">
        <v>1701</v>
      </c>
      <c r="I1379" s="728" t="s">
        <v>1701</v>
      </c>
      <c r="J1379" s="728" t="s">
        <v>1701</v>
      </c>
      <c r="K1379" s="728" t="s">
        <v>1701</v>
      </c>
      <c r="L1379" s="731" t="s">
        <v>1701</v>
      </c>
      <c r="M1379" s="728" t="s">
        <v>1701</v>
      </c>
      <c r="N1379" s="728" t="s">
        <v>1701</v>
      </c>
      <c r="O1379" s="728" t="s">
        <v>1701</v>
      </c>
      <c r="P1379" s="728" t="s">
        <v>1701</v>
      </c>
      <c r="Q1379" s="728" t="s">
        <v>1701</v>
      </c>
    </row>
    <row r="1380" spans="1:17" ht="18" customHeight="1">
      <c r="B1380" s="76" t="s">
        <v>667</v>
      </c>
      <c r="C1380" s="723"/>
    </row>
    <row r="1381" spans="1:17" ht="18" customHeight="1">
      <c r="B1381" s="723"/>
      <c r="C1381" s="723" t="s">
        <v>1805</v>
      </c>
      <c r="D1381" s="709" t="s">
        <v>1695</v>
      </c>
      <c r="E1381" s="726">
        <v>5</v>
      </c>
      <c r="F1381" s="726">
        <v>4</v>
      </c>
      <c r="G1381" s="726">
        <v>2</v>
      </c>
      <c r="H1381" s="726">
        <v>2</v>
      </c>
      <c r="I1381" s="726">
        <v>1</v>
      </c>
      <c r="J1381" s="726">
        <v>0</v>
      </c>
      <c r="K1381" s="726">
        <v>1</v>
      </c>
      <c r="L1381" s="725">
        <v>0</v>
      </c>
      <c r="M1381" s="726">
        <v>3</v>
      </c>
      <c r="N1381" s="726">
        <v>2</v>
      </c>
      <c r="O1381" s="726">
        <v>0</v>
      </c>
      <c r="P1381" s="726">
        <v>0</v>
      </c>
      <c r="Q1381" s="726">
        <v>0</v>
      </c>
    </row>
    <row r="1382" spans="1:17" ht="9" customHeight="1">
      <c r="B1382" s="723"/>
      <c r="C1382" s="723"/>
      <c r="D1382" s="709" t="s">
        <v>1696</v>
      </c>
      <c r="E1382" s="726">
        <v>24</v>
      </c>
      <c r="F1382" s="726">
        <v>12</v>
      </c>
      <c r="G1382" s="726">
        <v>6</v>
      </c>
      <c r="H1382" s="726">
        <v>6</v>
      </c>
      <c r="I1382" s="726">
        <v>12</v>
      </c>
      <c r="J1382" s="726">
        <v>0</v>
      </c>
      <c r="K1382" s="726">
        <v>6</v>
      </c>
      <c r="L1382" s="725">
        <v>6</v>
      </c>
      <c r="M1382" s="726">
        <v>17</v>
      </c>
      <c r="N1382" s="726">
        <v>7</v>
      </c>
      <c r="O1382" s="726">
        <v>0</v>
      </c>
      <c r="P1382" s="726">
        <v>0</v>
      </c>
      <c r="Q1382" s="726">
        <v>0</v>
      </c>
    </row>
    <row r="1383" spans="1:17" ht="9" customHeight="1">
      <c r="B1383" s="723"/>
      <c r="C1383" s="723"/>
      <c r="D1383" s="709" t="s">
        <v>1697</v>
      </c>
      <c r="E1383" s="726">
        <v>29</v>
      </c>
      <c r="F1383" s="726">
        <v>16</v>
      </c>
      <c r="G1383" s="726">
        <v>8</v>
      </c>
      <c r="H1383" s="726">
        <v>8</v>
      </c>
      <c r="I1383" s="726">
        <v>13</v>
      </c>
      <c r="J1383" s="726">
        <v>0</v>
      </c>
      <c r="K1383" s="726">
        <v>7</v>
      </c>
      <c r="L1383" s="725">
        <v>6</v>
      </c>
      <c r="M1383" s="726">
        <v>20</v>
      </c>
      <c r="N1383" s="726">
        <v>9</v>
      </c>
      <c r="O1383" s="726">
        <v>0</v>
      </c>
      <c r="P1383" s="726">
        <v>0</v>
      </c>
      <c r="Q1383" s="726">
        <v>0</v>
      </c>
    </row>
    <row r="1386" spans="1:17" s="43" customFormat="1" ht="9.75" customHeight="1">
      <c r="A1386" s="440" t="s">
        <v>52</v>
      </c>
      <c r="D1386" s="709"/>
      <c r="E1386" s="726"/>
      <c r="F1386" s="726"/>
      <c r="G1386" s="726"/>
      <c r="H1386" s="726"/>
      <c r="I1386" s="726"/>
      <c r="J1386" s="726"/>
      <c r="K1386" s="726"/>
      <c r="L1386" s="725"/>
      <c r="M1386" s="726"/>
      <c r="N1386" s="726"/>
      <c r="O1386" s="726"/>
      <c r="P1386" s="726"/>
      <c r="Q1386" s="726"/>
    </row>
    <row r="1387" spans="1:17" ht="18" customHeight="1">
      <c r="B1387" s="723"/>
      <c r="C1387" s="730" t="s">
        <v>1800</v>
      </c>
      <c r="D1387" s="709" t="s">
        <v>1695</v>
      </c>
      <c r="E1387" s="726">
        <v>5</v>
      </c>
      <c r="F1387" s="726">
        <v>4</v>
      </c>
      <c r="G1387" s="726">
        <v>2</v>
      </c>
      <c r="H1387" s="726">
        <v>2</v>
      </c>
      <c r="I1387" s="726">
        <v>1</v>
      </c>
      <c r="J1387" s="726">
        <v>0</v>
      </c>
      <c r="K1387" s="726">
        <v>1</v>
      </c>
      <c r="L1387" s="725">
        <v>0</v>
      </c>
      <c r="M1387" s="726">
        <v>3</v>
      </c>
      <c r="N1387" s="726">
        <v>2</v>
      </c>
      <c r="O1387" s="726">
        <v>0</v>
      </c>
      <c r="P1387" s="726">
        <v>0</v>
      </c>
      <c r="Q1387" s="726">
        <v>0</v>
      </c>
    </row>
    <row r="1388" spans="1:17" ht="9" customHeight="1">
      <c r="B1388" s="723"/>
      <c r="C1388" s="723"/>
      <c r="D1388" s="709" t="s">
        <v>1696</v>
      </c>
      <c r="E1388" s="726">
        <v>24</v>
      </c>
      <c r="F1388" s="726">
        <v>12</v>
      </c>
      <c r="G1388" s="726">
        <v>6</v>
      </c>
      <c r="H1388" s="726">
        <v>6</v>
      </c>
      <c r="I1388" s="726">
        <v>12</v>
      </c>
      <c r="J1388" s="726">
        <v>0</v>
      </c>
      <c r="K1388" s="726">
        <v>6</v>
      </c>
      <c r="L1388" s="725">
        <v>6</v>
      </c>
      <c r="M1388" s="726">
        <v>17</v>
      </c>
      <c r="N1388" s="726">
        <v>7</v>
      </c>
      <c r="O1388" s="726">
        <v>0</v>
      </c>
      <c r="P1388" s="726">
        <v>0</v>
      </c>
      <c r="Q1388" s="726">
        <v>0</v>
      </c>
    </row>
    <row r="1389" spans="1:17" ht="9" customHeight="1">
      <c r="B1389" s="723"/>
      <c r="C1389" s="723"/>
      <c r="D1389" s="709" t="s">
        <v>1697</v>
      </c>
      <c r="E1389" s="726">
        <v>29</v>
      </c>
      <c r="F1389" s="726">
        <v>16</v>
      </c>
      <c r="G1389" s="726">
        <v>8</v>
      </c>
      <c r="H1389" s="726">
        <v>8</v>
      </c>
      <c r="I1389" s="726">
        <v>13</v>
      </c>
      <c r="J1389" s="726">
        <v>0</v>
      </c>
      <c r="K1389" s="726">
        <v>7</v>
      </c>
      <c r="L1389" s="725">
        <v>6</v>
      </c>
      <c r="M1389" s="726">
        <v>20</v>
      </c>
      <c r="N1389" s="726">
        <v>9</v>
      </c>
      <c r="O1389" s="726">
        <v>0</v>
      </c>
      <c r="P1389" s="726">
        <v>0</v>
      </c>
      <c r="Q1389" s="726">
        <v>0</v>
      </c>
    </row>
    <row r="1390" spans="1:17" ht="18" customHeight="1">
      <c r="B1390" s="76" t="s">
        <v>677</v>
      </c>
      <c r="C1390" s="723"/>
    </row>
    <row r="1391" spans="1:17" ht="27" customHeight="1">
      <c r="B1391" s="723"/>
      <c r="C1391" s="723" t="s">
        <v>1807</v>
      </c>
      <c r="D1391" s="709" t="s">
        <v>1695</v>
      </c>
      <c r="E1391" s="726">
        <v>65</v>
      </c>
      <c r="F1391" s="728" t="s">
        <v>1701</v>
      </c>
      <c r="G1391" s="728" t="s">
        <v>1701</v>
      </c>
      <c r="H1391" s="728" t="s">
        <v>1701</v>
      </c>
      <c r="I1391" s="728" t="s">
        <v>1701</v>
      </c>
      <c r="J1391" s="728" t="s">
        <v>1701</v>
      </c>
      <c r="K1391" s="728" t="s">
        <v>1701</v>
      </c>
      <c r="L1391" s="731" t="s">
        <v>1701</v>
      </c>
      <c r="M1391" s="728" t="s">
        <v>1701</v>
      </c>
      <c r="N1391" s="728" t="s">
        <v>1701</v>
      </c>
      <c r="O1391" s="728" t="s">
        <v>1701</v>
      </c>
      <c r="P1391" s="728" t="s">
        <v>1701</v>
      </c>
      <c r="Q1391" s="728" t="s">
        <v>1701</v>
      </c>
    </row>
    <row r="1392" spans="1:17" ht="9" customHeight="1">
      <c r="B1392" s="723"/>
      <c r="C1392" s="723"/>
      <c r="D1392" s="709" t="s">
        <v>1696</v>
      </c>
      <c r="E1392" s="726">
        <v>31</v>
      </c>
      <c r="F1392" s="728" t="s">
        <v>1701</v>
      </c>
      <c r="G1392" s="728" t="s">
        <v>1701</v>
      </c>
      <c r="H1392" s="728" t="s">
        <v>1701</v>
      </c>
      <c r="I1392" s="728" t="s">
        <v>1701</v>
      </c>
      <c r="J1392" s="728" t="s">
        <v>1701</v>
      </c>
      <c r="K1392" s="728" t="s">
        <v>1701</v>
      </c>
      <c r="L1392" s="731" t="s">
        <v>1701</v>
      </c>
      <c r="M1392" s="728" t="s">
        <v>1701</v>
      </c>
      <c r="N1392" s="728" t="s">
        <v>1701</v>
      </c>
      <c r="O1392" s="728" t="s">
        <v>1701</v>
      </c>
      <c r="P1392" s="728" t="s">
        <v>1701</v>
      </c>
      <c r="Q1392" s="728" t="s">
        <v>1701</v>
      </c>
    </row>
    <row r="1393" spans="2:17" ht="9" customHeight="1">
      <c r="B1393" s="723"/>
      <c r="C1393" s="723"/>
      <c r="D1393" s="709" t="s">
        <v>1697</v>
      </c>
      <c r="E1393" s="726">
        <v>96</v>
      </c>
      <c r="F1393" s="728" t="s">
        <v>1701</v>
      </c>
      <c r="G1393" s="728" t="s">
        <v>1701</v>
      </c>
      <c r="H1393" s="728" t="s">
        <v>1701</v>
      </c>
      <c r="I1393" s="728" t="s">
        <v>1701</v>
      </c>
      <c r="J1393" s="728" t="s">
        <v>1701</v>
      </c>
      <c r="K1393" s="728" t="s">
        <v>1701</v>
      </c>
      <c r="L1393" s="731" t="s">
        <v>1701</v>
      </c>
      <c r="M1393" s="728" t="s">
        <v>1701</v>
      </c>
      <c r="N1393" s="728" t="s">
        <v>1701</v>
      </c>
      <c r="O1393" s="728" t="s">
        <v>1701</v>
      </c>
      <c r="P1393" s="728" t="s">
        <v>1701</v>
      </c>
      <c r="Q1393" s="728" t="s">
        <v>1701</v>
      </c>
    </row>
    <row r="1394" spans="2:17" ht="18" customHeight="1">
      <c r="B1394" s="723"/>
      <c r="C1394" s="729" t="s">
        <v>1808</v>
      </c>
      <c r="D1394" s="709" t="s">
        <v>1695</v>
      </c>
      <c r="E1394" s="726">
        <v>10</v>
      </c>
      <c r="F1394" s="728" t="s">
        <v>1701</v>
      </c>
      <c r="G1394" s="728" t="s">
        <v>1701</v>
      </c>
      <c r="H1394" s="728" t="s">
        <v>1701</v>
      </c>
      <c r="I1394" s="728" t="s">
        <v>1701</v>
      </c>
      <c r="J1394" s="728" t="s">
        <v>1701</v>
      </c>
      <c r="K1394" s="728" t="s">
        <v>1701</v>
      </c>
      <c r="L1394" s="731" t="s">
        <v>1701</v>
      </c>
      <c r="M1394" s="728" t="s">
        <v>1701</v>
      </c>
      <c r="N1394" s="728" t="s">
        <v>1701</v>
      </c>
      <c r="O1394" s="728" t="s">
        <v>1701</v>
      </c>
      <c r="P1394" s="728" t="s">
        <v>1701</v>
      </c>
      <c r="Q1394" s="728" t="s">
        <v>1701</v>
      </c>
    </row>
    <row r="1395" spans="2:17" ht="9" customHeight="1">
      <c r="B1395" s="723"/>
      <c r="C1395" s="723"/>
      <c r="D1395" s="709" t="s">
        <v>1696</v>
      </c>
      <c r="E1395" s="726">
        <v>5</v>
      </c>
      <c r="F1395" s="728" t="s">
        <v>1701</v>
      </c>
      <c r="G1395" s="728" t="s">
        <v>1701</v>
      </c>
      <c r="H1395" s="728" t="s">
        <v>1701</v>
      </c>
      <c r="I1395" s="728" t="s">
        <v>1701</v>
      </c>
      <c r="J1395" s="728" t="s">
        <v>1701</v>
      </c>
      <c r="K1395" s="728" t="s">
        <v>1701</v>
      </c>
      <c r="L1395" s="731" t="s">
        <v>1701</v>
      </c>
      <c r="M1395" s="728" t="s">
        <v>1701</v>
      </c>
      <c r="N1395" s="728" t="s">
        <v>1701</v>
      </c>
      <c r="O1395" s="728" t="s">
        <v>1701</v>
      </c>
      <c r="P1395" s="728" t="s">
        <v>1701</v>
      </c>
      <c r="Q1395" s="728" t="s">
        <v>1701</v>
      </c>
    </row>
    <row r="1396" spans="2:17" ht="9" customHeight="1">
      <c r="B1396" s="723"/>
      <c r="C1396" s="723"/>
      <c r="D1396" s="709" t="s">
        <v>1697</v>
      </c>
      <c r="E1396" s="726">
        <v>15</v>
      </c>
      <c r="F1396" s="728" t="s">
        <v>1701</v>
      </c>
      <c r="G1396" s="728" t="s">
        <v>1701</v>
      </c>
      <c r="H1396" s="728" t="s">
        <v>1701</v>
      </c>
      <c r="I1396" s="728" t="s">
        <v>1701</v>
      </c>
      <c r="J1396" s="728" t="s">
        <v>1701</v>
      </c>
      <c r="K1396" s="728" t="s">
        <v>1701</v>
      </c>
      <c r="L1396" s="731" t="s">
        <v>1701</v>
      </c>
      <c r="M1396" s="728" t="s">
        <v>1701</v>
      </c>
      <c r="N1396" s="728" t="s">
        <v>1701</v>
      </c>
      <c r="O1396" s="728" t="s">
        <v>1701</v>
      </c>
      <c r="P1396" s="728" t="s">
        <v>1701</v>
      </c>
      <c r="Q1396" s="728" t="s">
        <v>1701</v>
      </c>
    </row>
    <row r="1397" spans="2:17" ht="18" customHeight="1">
      <c r="B1397" s="723"/>
      <c r="C1397" s="729" t="s">
        <v>1809</v>
      </c>
      <c r="D1397" s="709" t="s">
        <v>1695</v>
      </c>
      <c r="E1397" s="726">
        <v>189</v>
      </c>
      <c r="F1397" s="726">
        <v>157</v>
      </c>
      <c r="G1397" s="726">
        <v>157</v>
      </c>
      <c r="H1397" s="726">
        <v>0</v>
      </c>
      <c r="I1397" s="726">
        <v>32</v>
      </c>
      <c r="J1397" s="726">
        <v>3</v>
      </c>
      <c r="K1397" s="726">
        <v>14</v>
      </c>
      <c r="L1397" s="725">
        <v>15</v>
      </c>
      <c r="M1397" s="726">
        <v>184</v>
      </c>
      <c r="N1397" s="726">
        <v>5</v>
      </c>
      <c r="O1397" s="726">
        <v>0</v>
      </c>
      <c r="P1397" s="726">
        <v>0</v>
      </c>
      <c r="Q1397" s="726">
        <v>0</v>
      </c>
    </row>
    <row r="1398" spans="2:17" ht="9" customHeight="1">
      <c r="B1398" s="723"/>
      <c r="C1398" s="723"/>
      <c r="D1398" s="709" t="s">
        <v>1696</v>
      </c>
      <c r="E1398" s="726">
        <v>209</v>
      </c>
      <c r="F1398" s="726">
        <v>115</v>
      </c>
      <c r="G1398" s="726">
        <v>115</v>
      </c>
      <c r="H1398" s="726">
        <v>0</v>
      </c>
      <c r="I1398" s="726">
        <v>94</v>
      </c>
      <c r="J1398" s="726">
        <v>10</v>
      </c>
      <c r="K1398" s="726">
        <v>25</v>
      </c>
      <c r="L1398" s="725">
        <v>59</v>
      </c>
      <c r="M1398" s="726">
        <v>204</v>
      </c>
      <c r="N1398" s="726">
        <v>3</v>
      </c>
      <c r="O1398" s="726">
        <v>0</v>
      </c>
      <c r="P1398" s="726">
        <v>1</v>
      </c>
      <c r="Q1398" s="726">
        <v>1</v>
      </c>
    </row>
    <row r="1399" spans="2:17" ht="9" customHeight="1">
      <c r="B1399" s="723"/>
      <c r="C1399" s="723"/>
      <c r="D1399" s="709" t="s">
        <v>1697</v>
      </c>
      <c r="E1399" s="726">
        <v>398</v>
      </c>
      <c r="F1399" s="726">
        <v>272</v>
      </c>
      <c r="G1399" s="726">
        <v>272</v>
      </c>
      <c r="H1399" s="726">
        <v>0</v>
      </c>
      <c r="I1399" s="726">
        <v>126</v>
      </c>
      <c r="J1399" s="726">
        <v>13</v>
      </c>
      <c r="K1399" s="726">
        <v>39</v>
      </c>
      <c r="L1399" s="725">
        <v>74</v>
      </c>
      <c r="M1399" s="726">
        <v>388</v>
      </c>
      <c r="N1399" s="726">
        <v>8</v>
      </c>
      <c r="O1399" s="726">
        <v>0</v>
      </c>
      <c r="P1399" s="726">
        <v>1</v>
      </c>
      <c r="Q1399" s="726">
        <v>1</v>
      </c>
    </row>
    <row r="1400" spans="2:17" ht="18" customHeight="1">
      <c r="B1400" s="723"/>
      <c r="C1400" s="729" t="s">
        <v>1810</v>
      </c>
      <c r="D1400" s="709" t="s">
        <v>1695</v>
      </c>
      <c r="E1400" s="726">
        <v>187</v>
      </c>
      <c r="F1400" s="726">
        <v>136</v>
      </c>
      <c r="G1400" s="726">
        <v>1</v>
      </c>
      <c r="H1400" s="726">
        <v>135</v>
      </c>
      <c r="I1400" s="726">
        <v>51</v>
      </c>
      <c r="J1400" s="726">
        <v>7</v>
      </c>
      <c r="K1400" s="726">
        <v>30</v>
      </c>
      <c r="L1400" s="725">
        <v>14</v>
      </c>
      <c r="M1400" s="726">
        <v>132</v>
      </c>
      <c r="N1400" s="726">
        <v>33</v>
      </c>
      <c r="O1400" s="726">
        <v>14</v>
      </c>
      <c r="P1400" s="726">
        <v>1</v>
      </c>
      <c r="Q1400" s="726">
        <v>7</v>
      </c>
    </row>
    <row r="1401" spans="2:17" ht="9" customHeight="1">
      <c r="B1401" s="723"/>
      <c r="C1401" s="723"/>
      <c r="D1401" s="709" t="s">
        <v>1696</v>
      </c>
      <c r="E1401" s="726">
        <v>310</v>
      </c>
      <c r="F1401" s="726">
        <v>157</v>
      </c>
      <c r="G1401" s="726">
        <v>0</v>
      </c>
      <c r="H1401" s="726">
        <v>157</v>
      </c>
      <c r="I1401" s="726">
        <v>153</v>
      </c>
      <c r="J1401" s="726">
        <v>18</v>
      </c>
      <c r="K1401" s="726">
        <v>84</v>
      </c>
      <c r="L1401" s="725">
        <v>51</v>
      </c>
      <c r="M1401" s="726">
        <v>240</v>
      </c>
      <c r="N1401" s="726">
        <v>48</v>
      </c>
      <c r="O1401" s="726">
        <v>17</v>
      </c>
      <c r="P1401" s="726">
        <v>0</v>
      </c>
      <c r="Q1401" s="726">
        <v>5</v>
      </c>
    </row>
    <row r="1402" spans="2:17" ht="9" customHeight="1">
      <c r="B1402" s="723"/>
      <c r="C1402" s="723"/>
      <c r="D1402" s="709" t="s">
        <v>1697</v>
      </c>
      <c r="E1402" s="726">
        <v>497</v>
      </c>
      <c r="F1402" s="726">
        <v>293</v>
      </c>
      <c r="G1402" s="726">
        <v>1</v>
      </c>
      <c r="H1402" s="726">
        <v>292</v>
      </c>
      <c r="I1402" s="726">
        <v>204</v>
      </c>
      <c r="J1402" s="726">
        <v>25</v>
      </c>
      <c r="K1402" s="726">
        <v>114</v>
      </c>
      <c r="L1402" s="725">
        <v>65</v>
      </c>
      <c r="M1402" s="726">
        <v>372</v>
      </c>
      <c r="N1402" s="726">
        <v>81</v>
      </c>
      <c r="O1402" s="726">
        <v>31</v>
      </c>
      <c r="P1402" s="726">
        <v>1</v>
      </c>
      <c r="Q1402" s="726">
        <v>12</v>
      </c>
    </row>
    <row r="1403" spans="2:17" ht="18" customHeight="1">
      <c r="B1403" s="723"/>
      <c r="C1403" s="730" t="s">
        <v>1800</v>
      </c>
      <c r="D1403" s="709" t="s">
        <v>1695</v>
      </c>
      <c r="E1403" s="726">
        <v>451</v>
      </c>
      <c r="F1403" s="726">
        <v>358</v>
      </c>
      <c r="G1403" s="726">
        <v>213</v>
      </c>
      <c r="H1403" s="726">
        <v>145</v>
      </c>
      <c r="I1403" s="726">
        <v>93</v>
      </c>
      <c r="J1403" s="726">
        <v>13</v>
      </c>
      <c r="K1403" s="726">
        <v>46</v>
      </c>
      <c r="L1403" s="725">
        <v>34</v>
      </c>
      <c r="M1403" s="726">
        <v>391</v>
      </c>
      <c r="N1403" s="726">
        <v>38</v>
      </c>
      <c r="O1403" s="726">
        <v>14</v>
      </c>
      <c r="P1403" s="726">
        <v>1</v>
      </c>
      <c r="Q1403" s="726">
        <v>7</v>
      </c>
    </row>
    <row r="1404" spans="2:17" ht="9" customHeight="1">
      <c r="B1404" s="723"/>
      <c r="C1404" s="723"/>
      <c r="D1404" s="709" t="s">
        <v>1696</v>
      </c>
      <c r="E1404" s="726">
        <v>555</v>
      </c>
      <c r="F1404" s="726">
        <v>298</v>
      </c>
      <c r="G1404" s="726">
        <v>137</v>
      </c>
      <c r="H1404" s="726">
        <v>161</v>
      </c>
      <c r="I1404" s="726">
        <v>257</v>
      </c>
      <c r="J1404" s="726">
        <v>28</v>
      </c>
      <c r="K1404" s="726">
        <v>111</v>
      </c>
      <c r="L1404" s="725">
        <v>118</v>
      </c>
      <c r="M1404" s="726">
        <v>479</v>
      </c>
      <c r="N1404" s="726">
        <v>51</v>
      </c>
      <c r="O1404" s="726">
        <v>17</v>
      </c>
      <c r="P1404" s="726">
        <v>1</v>
      </c>
      <c r="Q1404" s="726">
        <v>7</v>
      </c>
    </row>
    <row r="1405" spans="2:17" ht="9" customHeight="1">
      <c r="B1405" s="723"/>
      <c r="C1405" s="723"/>
      <c r="D1405" s="709" t="s">
        <v>1697</v>
      </c>
      <c r="E1405" s="726">
        <v>1006</v>
      </c>
      <c r="F1405" s="726">
        <v>656</v>
      </c>
      <c r="G1405" s="726">
        <v>350</v>
      </c>
      <c r="H1405" s="726">
        <v>306</v>
      </c>
      <c r="I1405" s="726">
        <v>350</v>
      </c>
      <c r="J1405" s="726">
        <v>41</v>
      </c>
      <c r="K1405" s="726">
        <v>157</v>
      </c>
      <c r="L1405" s="725">
        <v>152</v>
      </c>
      <c r="M1405" s="726">
        <v>870</v>
      </c>
      <c r="N1405" s="726">
        <v>89</v>
      </c>
      <c r="O1405" s="726">
        <v>31</v>
      </c>
      <c r="P1405" s="726">
        <v>2</v>
      </c>
      <c r="Q1405" s="726">
        <v>14</v>
      </c>
    </row>
    <row r="1406" spans="2:17" ht="18" customHeight="1">
      <c r="B1406" s="76" t="s">
        <v>684</v>
      </c>
      <c r="C1406" s="723"/>
    </row>
    <row r="1407" spans="2:17" ht="27" customHeight="1">
      <c r="B1407" s="723"/>
      <c r="C1407" s="723" t="s">
        <v>1816</v>
      </c>
      <c r="D1407" s="709" t="s">
        <v>1695</v>
      </c>
      <c r="E1407" s="726">
        <v>7</v>
      </c>
      <c r="F1407" s="728" t="s">
        <v>1701</v>
      </c>
      <c r="G1407" s="728" t="s">
        <v>1701</v>
      </c>
      <c r="H1407" s="728" t="s">
        <v>1701</v>
      </c>
      <c r="I1407" s="728" t="s">
        <v>1701</v>
      </c>
      <c r="J1407" s="728" t="s">
        <v>1701</v>
      </c>
      <c r="K1407" s="728" t="s">
        <v>1701</v>
      </c>
      <c r="L1407" s="731" t="s">
        <v>1701</v>
      </c>
      <c r="M1407" s="728" t="s">
        <v>1701</v>
      </c>
      <c r="N1407" s="728" t="s">
        <v>1701</v>
      </c>
      <c r="O1407" s="728" t="s">
        <v>1701</v>
      </c>
      <c r="P1407" s="728" t="s">
        <v>1701</v>
      </c>
      <c r="Q1407" s="728" t="s">
        <v>1701</v>
      </c>
    </row>
    <row r="1408" spans="2:17" ht="9" customHeight="1">
      <c r="B1408" s="723"/>
      <c r="C1408" s="723"/>
      <c r="D1408" s="709" t="s">
        <v>1696</v>
      </c>
      <c r="E1408" s="726">
        <v>58</v>
      </c>
      <c r="F1408" s="728" t="s">
        <v>1701</v>
      </c>
      <c r="G1408" s="728" t="s">
        <v>1701</v>
      </c>
      <c r="H1408" s="728" t="s">
        <v>1701</v>
      </c>
      <c r="I1408" s="728" t="s">
        <v>1701</v>
      </c>
      <c r="J1408" s="728" t="s">
        <v>1701</v>
      </c>
      <c r="K1408" s="728" t="s">
        <v>1701</v>
      </c>
      <c r="L1408" s="731" t="s">
        <v>1701</v>
      </c>
      <c r="M1408" s="728" t="s">
        <v>1701</v>
      </c>
      <c r="N1408" s="728" t="s">
        <v>1701</v>
      </c>
      <c r="O1408" s="728" t="s">
        <v>1701</v>
      </c>
      <c r="P1408" s="728" t="s">
        <v>1701</v>
      </c>
      <c r="Q1408" s="728" t="s">
        <v>1701</v>
      </c>
    </row>
    <row r="1409" spans="2:17" ht="9" customHeight="1">
      <c r="B1409" s="723"/>
      <c r="C1409" s="723"/>
      <c r="D1409" s="709" t="s">
        <v>1697</v>
      </c>
      <c r="E1409" s="726">
        <v>65</v>
      </c>
      <c r="F1409" s="728" t="s">
        <v>1701</v>
      </c>
      <c r="G1409" s="728" t="s">
        <v>1701</v>
      </c>
      <c r="H1409" s="728" t="s">
        <v>1701</v>
      </c>
      <c r="I1409" s="728" t="s">
        <v>1701</v>
      </c>
      <c r="J1409" s="728" t="s">
        <v>1701</v>
      </c>
      <c r="K1409" s="728" t="s">
        <v>1701</v>
      </c>
      <c r="L1409" s="731" t="s">
        <v>1701</v>
      </c>
      <c r="M1409" s="728" t="s">
        <v>1701</v>
      </c>
      <c r="N1409" s="728" t="s">
        <v>1701</v>
      </c>
      <c r="O1409" s="728" t="s">
        <v>1701</v>
      </c>
      <c r="P1409" s="728" t="s">
        <v>1701</v>
      </c>
      <c r="Q1409" s="728" t="s">
        <v>1701</v>
      </c>
    </row>
    <row r="1410" spans="2:17" ht="18" customHeight="1">
      <c r="B1410" s="723"/>
      <c r="C1410" s="729" t="s">
        <v>1817</v>
      </c>
      <c r="D1410" s="709" t="s">
        <v>1696</v>
      </c>
      <c r="E1410" s="726">
        <v>10</v>
      </c>
      <c r="F1410" s="728" t="s">
        <v>1701</v>
      </c>
      <c r="G1410" s="728" t="s">
        <v>1701</v>
      </c>
      <c r="H1410" s="728" t="s">
        <v>1701</v>
      </c>
      <c r="I1410" s="728" t="s">
        <v>1701</v>
      </c>
      <c r="J1410" s="728" t="s">
        <v>1701</v>
      </c>
      <c r="K1410" s="728" t="s">
        <v>1701</v>
      </c>
      <c r="L1410" s="731" t="s">
        <v>1701</v>
      </c>
      <c r="M1410" s="728" t="s">
        <v>1701</v>
      </c>
      <c r="N1410" s="728" t="s">
        <v>1701</v>
      </c>
      <c r="O1410" s="728" t="s">
        <v>1701</v>
      </c>
      <c r="P1410" s="728" t="s">
        <v>1701</v>
      </c>
      <c r="Q1410" s="728" t="s">
        <v>1701</v>
      </c>
    </row>
    <row r="1411" spans="2:17" ht="9" customHeight="1">
      <c r="B1411" s="723"/>
      <c r="C1411" s="723"/>
      <c r="D1411" s="709" t="s">
        <v>1697</v>
      </c>
      <c r="E1411" s="726">
        <v>10</v>
      </c>
      <c r="F1411" s="728" t="s">
        <v>1701</v>
      </c>
      <c r="G1411" s="728" t="s">
        <v>1701</v>
      </c>
      <c r="H1411" s="728" t="s">
        <v>1701</v>
      </c>
      <c r="I1411" s="728" t="s">
        <v>1701</v>
      </c>
      <c r="J1411" s="728" t="s">
        <v>1701</v>
      </c>
      <c r="K1411" s="728" t="s">
        <v>1701</v>
      </c>
      <c r="L1411" s="731" t="s">
        <v>1701</v>
      </c>
      <c r="M1411" s="728" t="s">
        <v>1701</v>
      </c>
      <c r="N1411" s="728" t="s">
        <v>1701</v>
      </c>
      <c r="O1411" s="728" t="s">
        <v>1701</v>
      </c>
      <c r="P1411" s="728" t="s">
        <v>1701</v>
      </c>
      <c r="Q1411" s="728" t="s">
        <v>1701</v>
      </c>
    </row>
    <row r="1412" spans="2:17" ht="18" customHeight="1">
      <c r="B1412" s="723"/>
      <c r="C1412" s="730" t="s">
        <v>1800</v>
      </c>
      <c r="D1412" s="709" t="s">
        <v>1695</v>
      </c>
      <c r="E1412" s="726">
        <v>7</v>
      </c>
      <c r="F1412" s="728" t="s">
        <v>1701</v>
      </c>
      <c r="G1412" s="728" t="s">
        <v>1701</v>
      </c>
      <c r="H1412" s="728" t="s">
        <v>1701</v>
      </c>
      <c r="I1412" s="728" t="s">
        <v>1701</v>
      </c>
      <c r="J1412" s="728" t="s">
        <v>1701</v>
      </c>
      <c r="K1412" s="728" t="s">
        <v>1701</v>
      </c>
      <c r="L1412" s="731" t="s">
        <v>1701</v>
      </c>
      <c r="M1412" s="728" t="s">
        <v>1701</v>
      </c>
      <c r="N1412" s="728" t="s">
        <v>1701</v>
      </c>
      <c r="O1412" s="728" t="s">
        <v>1701</v>
      </c>
      <c r="P1412" s="728" t="s">
        <v>1701</v>
      </c>
      <c r="Q1412" s="728" t="s">
        <v>1701</v>
      </c>
    </row>
    <row r="1413" spans="2:17" ht="9" customHeight="1">
      <c r="B1413" s="723"/>
      <c r="C1413" s="723"/>
      <c r="D1413" s="709" t="s">
        <v>1696</v>
      </c>
      <c r="E1413" s="726">
        <v>68</v>
      </c>
      <c r="F1413" s="728" t="s">
        <v>1701</v>
      </c>
      <c r="G1413" s="728" t="s">
        <v>1701</v>
      </c>
      <c r="H1413" s="728" t="s">
        <v>1701</v>
      </c>
      <c r="I1413" s="728" t="s">
        <v>1701</v>
      </c>
      <c r="J1413" s="728" t="s">
        <v>1701</v>
      </c>
      <c r="K1413" s="728" t="s">
        <v>1701</v>
      </c>
      <c r="L1413" s="731" t="s">
        <v>1701</v>
      </c>
      <c r="M1413" s="728" t="s">
        <v>1701</v>
      </c>
      <c r="N1413" s="728" t="s">
        <v>1701</v>
      </c>
      <c r="O1413" s="728" t="s">
        <v>1701</v>
      </c>
      <c r="P1413" s="728" t="s">
        <v>1701</v>
      </c>
      <c r="Q1413" s="728" t="s">
        <v>1701</v>
      </c>
    </row>
    <row r="1414" spans="2:17" ht="9" customHeight="1">
      <c r="B1414" s="723"/>
      <c r="C1414" s="723"/>
      <c r="D1414" s="709" t="s">
        <v>1697</v>
      </c>
      <c r="E1414" s="726">
        <v>75</v>
      </c>
      <c r="F1414" s="728" t="s">
        <v>1701</v>
      </c>
      <c r="G1414" s="728" t="s">
        <v>1701</v>
      </c>
      <c r="H1414" s="728" t="s">
        <v>1701</v>
      </c>
      <c r="I1414" s="728" t="s">
        <v>1701</v>
      </c>
      <c r="J1414" s="728" t="s">
        <v>1701</v>
      </c>
      <c r="K1414" s="728" t="s">
        <v>1701</v>
      </c>
      <c r="L1414" s="731" t="s">
        <v>1701</v>
      </c>
      <c r="M1414" s="728" t="s">
        <v>1701</v>
      </c>
      <c r="N1414" s="728" t="s">
        <v>1701</v>
      </c>
      <c r="O1414" s="728" t="s">
        <v>1701</v>
      </c>
      <c r="P1414" s="728" t="s">
        <v>1701</v>
      </c>
      <c r="Q1414" s="728" t="s">
        <v>1701</v>
      </c>
    </row>
    <row r="1415" spans="2:17" ht="18" customHeight="1">
      <c r="B1415" s="76" t="s">
        <v>1818</v>
      </c>
      <c r="C1415" s="723"/>
      <c r="D1415" s="709" t="s">
        <v>1695</v>
      </c>
      <c r="E1415" s="726">
        <v>475</v>
      </c>
      <c r="F1415" s="726">
        <v>379</v>
      </c>
      <c r="G1415" s="726">
        <v>229</v>
      </c>
      <c r="H1415" s="726">
        <v>150</v>
      </c>
      <c r="I1415" s="726">
        <v>96</v>
      </c>
      <c r="J1415" s="726">
        <v>13</v>
      </c>
      <c r="K1415" s="726">
        <v>47</v>
      </c>
      <c r="L1415" s="725">
        <v>36</v>
      </c>
      <c r="M1415" s="726">
        <v>413</v>
      </c>
      <c r="N1415" s="726">
        <v>40</v>
      </c>
      <c r="O1415" s="726">
        <v>14</v>
      </c>
      <c r="P1415" s="726">
        <v>1</v>
      </c>
      <c r="Q1415" s="726">
        <v>7</v>
      </c>
    </row>
    <row r="1416" spans="2:17" ht="9" customHeight="1">
      <c r="B1416" s="723"/>
      <c r="C1416" s="723"/>
      <c r="D1416" s="709" t="s">
        <v>1696</v>
      </c>
      <c r="E1416" s="726">
        <v>651</v>
      </c>
      <c r="F1416" s="726">
        <v>361</v>
      </c>
      <c r="G1416" s="726">
        <v>190</v>
      </c>
      <c r="H1416" s="726">
        <v>171</v>
      </c>
      <c r="I1416" s="726">
        <v>290</v>
      </c>
      <c r="J1416" s="726">
        <v>28</v>
      </c>
      <c r="K1416" s="726">
        <v>122</v>
      </c>
      <c r="L1416" s="725">
        <v>140</v>
      </c>
      <c r="M1416" s="726">
        <v>568</v>
      </c>
      <c r="N1416" s="726">
        <v>58</v>
      </c>
      <c r="O1416" s="726">
        <v>17</v>
      </c>
      <c r="P1416" s="726">
        <v>1</v>
      </c>
      <c r="Q1416" s="726">
        <v>7</v>
      </c>
    </row>
    <row r="1417" spans="2:17" ht="9" customHeight="1">
      <c r="B1417" s="723"/>
      <c r="C1417" s="723"/>
      <c r="D1417" s="709" t="s">
        <v>1697</v>
      </c>
      <c r="E1417" s="726">
        <v>1126</v>
      </c>
      <c r="F1417" s="726">
        <v>740</v>
      </c>
      <c r="G1417" s="726">
        <v>419</v>
      </c>
      <c r="H1417" s="726">
        <v>321</v>
      </c>
      <c r="I1417" s="726">
        <v>386</v>
      </c>
      <c r="J1417" s="726">
        <v>41</v>
      </c>
      <c r="K1417" s="726">
        <v>169</v>
      </c>
      <c r="L1417" s="725">
        <v>176</v>
      </c>
      <c r="M1417" s="726">
        <v>981</v>
      </c>
      <c r="N1417" s="726">
        <v>98</v>
      </c>
      <c r="O1417" s="726">
        <v>31</v>
      </c>
      <c r="P1417" s="726">
        <v>2</v>
      </c>
      <c r="Q1417" s="726">
        <v>14</v>
      </c>
    </row>
    <row r="1418" spans="2:17" ht="18" customHeight="1">
      <c r="B1418" s="76" t="s">
        <v>696</v>
      </c>
      <c r="C1418" s="723"/>
    </row>
    <row r="1419" spans="2:17" ht="18" customHeight="1">
      <c r="B1419" s="723"/>
      <c r="C1419" s="723" t="s">
        <v>696</v>
      </c>
      <c r="D1419" s="709" t="s">
        <v>1695</v>
      </c>
      <c r="E1419" s="726">
        <v>8</v>
      </c>
      <c r="F1419" s="726">
        <v>0</v>
      </c>
      <c r="G1419" s="726">
        <v>0</v>
      </c>
      <c r="H1419" s="726">
        <v>0</v>
      </c>
      <c r="I1419" s="726">
        <v>8</v>
      </c>
      <c r="J1419" s="726">
        <v>8</v>
      </c>
      <c r="K1419" s="726">
        <v>0</v>
      </c>
      <c r="L1419" s="725">
        <v>0</v>
      </c>
      <c r="M1419" s="728" t="s">
        <v>1701</v>
      </c>
      <c r="N1419" s="728" t="s">
        <v>1701</v>
      </c>
      <c r="O1419" s="728" t="s">
        <v>1701</v>
      </c>
      <c r="P1419" s="728" t="s">
        <v>1701</v>
      </c>
      <c r="Q1419" s="728" t="s">
        <v>1701</v>
      </c>
    </row>
    <row r="1420" spans="2:17" ht="9" customHeight="1">
      <c r="B1420" s="723"/>
      <c r="C1420" s="723"/>
      <c r="D1420" s="709" t="s">
        <v>1696</v>
      </c>
      <c r="E1420" s="726">
        <v>1</v>
      </c>
      <c r="F1420" s="726">
        <v>0</v>
      </c>
      <c r="G1420" s="726">
        <v>0</v>
      </c>
      <c r="H1420" s="726">
        <v>0</v>
      </c>
      <c r="I1420" s="726">
        <v>1</v>
      </c>
      <c r="J1420" s="726">
        <v>1</v>
      </c>
      <c r="K1420" s="726">
        <v>0</v>
      </c>
      <c r="L1420" s="725">
        <v>0</v>
      </c>
      <c r="M1420" s="728" t="s">
        <v>1701</v>
      </c>
      <c r="N1420" s="728" t="s">
        <v>1701</v>
      </c>
      <c r="O1420" s="728" t="s">
        <v>1701</v>
      </c>
      <c r="P1420" s="728" t="s">
        <v>1701</v>
      </c>
      <c r="Q1420" s="728" t="s">
        <v>1701</v>
      </c>
    </row>
    <row r="1421" spans="2:17" ht="9" customHeight="1">
      <c r="B1421" s="723"/>
      <c r="C1421" s="723"/>
      <c r="D1421" s="709" t="s">
        <v>1697</v>
      </c>
      <c r="E1421" s="726">
        <v>9</v>
      </c>
      <c r="F1421" s="726">
        <v>0</v>
      </c>
      <c r="G1421" s="726">
        <v>0</v>
      </c>
      <c r="H1421" s="726">
        <v>0</v>
      </c>
      <c r="I1421" s="726">
        <v>9</v>
      </c>
      <c r="J1421" s="726">
        <v>9</v>
      </c>
      <c r="K1421" s="726">
        <v>0</v>
      </c>
      <c r="L1421" s="725">
        <v>0</v>
      </c>
      <c r="M1421" s="728" t="s">
        <v>1701</v>
      </c>
      <c r="N1421" s="728" t="s">
        <v>1701</v>
      </c>
      <c r="O1421" s="728" t="s">
        <v>1701</v>
      </c>
      <c r="P1421" s="728" t="s">
        <v>1701</v>
      </c>
      <c r="Q1421" s="728" t="s">
        <v>1701</v>
      </c>
    </row>
    <row r="1422" spans="2:17" ht="18" customHeight="1">
      <c r="B1422" s="723"/>
      <c r="C1422" s="723" t="s">
        <v>1819</v>
      </c>
      <c r="D1422" s="709" t="s">
        <v>1695</v>
      </c>
      <c r="E1422" s="726">
        <v>3</v>
      </c>
      <c r="F1422" s="726">
        <v>0</v>
      </c>
      <c r="G1422" s="726">
        <v>0</v>
      </c>
      <c r="H1422" s="726">
        <v>0</v>
      </c>
      <c r="I1422" s="726">
        <v>3</v>
      </c>
      <c r="J1422" s="726">
        <v>3</v>
      </c>
      <c r="K1422" s="726">
        <v>0</v>
      </c>
      <c r="L1422" s="725">
        <v>0</v>
      </c>
      <c r="M1422" s="728" t="s">
        <v>1701</v>
      </c>
      <c r="N1422" s="728" t="s">
        <v>1701</v>
      </c>
      <c r="O1422" s="728" t="s">
        <v>1701</v>
      </c>
      <c r="P1422" s="728" t="s">
        <v>1701</v>
      </c>
      <c r="Q1422" s="728" t="s">
        <v>1701</v>
      </c>
    </row>
    <row r="1423" spans="2:17" ht="9" customHeight="1">
      <c r="B1423" s="723"/>
      <c r="C1423" s="723"/>
      <c r="D1423" s="709" t="s">
        <v>1697</v>
      </c>
      <c r="E1423" s="726">
        <v>3</v>
      </c>
      <c r="F1423" s="726">
        <v>0</v>
      </c>
      <c r="G1423" s="726">
        <v>0</v>
      </c>
      <c r="H1423" s="726">
        <v>0</v>
      </c>
      <c r="I1423" s="726">
        <v>3</v>
      </c>
      <c r="J1423" s="726">
        <v>3</v>
      </c>
      <c r="K1423" s="726">
        <v>0</v>
      </c>
      <c r="L1423" s="725">
        <v>0</v>
      </c>
      <c r="M1423" s="728" t="s">
        <v>1701</v>
      </c>
      <c r="N1423" s="728" t="s">
        <v>1701</v>
      </c>
      <c r="O1423" s="728" t="s">
        <v>1701</v>
      </c>
      <c r="P1423" s="728" t="s">
        <v>1701</v>
      </c>
      <c r="Q1423" s="728" t="s">
        <v>1701</v>
      </c>
    </row>
    <row r="1424" spans="2:17" ht="18" customHeight="1">
      <c r="B1424" s="723"/>
      <c r="C1424" s="730" t="s">
        <v>1800</v>
      </c>
      <c r="D1424" s="709" t="s">
        <v>1695</v>
      </c>
      <c r="E1424" s="726">
        <v>11</v>
      </c>
      <c r="F1424" s="726">
        <v>0</v>
      </c>
      <c r="G1424" s="726">
        <v>0</v>
      </c>
      <c r="H1424" s="726">
        <v>0</v>
      </c>
      <c r="I1424" s="726">
        <v>11</v>
      </c>
      <c r="J1424" s="726">
        <v>11</v>
      </c>
      <c r="K1424" s="726">
        <v>0</v>
      </c>
      <c r="L1424" s="725">
        <v>0</v>
      </c>
      <c r="M1424" s="728" t="s">
        <v>1701</v>
      </c>
      <c r="N1424" s="728" t="s">
        <v>1701</v>
      </c>
      <c r="O1424" s="728" t="s">
        <v>1701</v>
      </c>
      <c r="P1424" s="728" t="s">
        <v>1701</v>
      </c>
      <c r="Q1424" s="728" t="s">
        <v>1701</v>
      </c>
    </row>
    <row r="1425" spans="2:17" ht="9" customHeight="1">
      <c r="B1425" s="723"/>
      <c r="C1425" s="723"/>
      <c r="D1425" s="709" t="s">
        <v>1696</v>
      </c>
      <c r="E1425" s="726">
        <v>1</v>
      </c>
      <c r="F1425" s="726">
        <v>0</v>
      </c>
      <c r="G1425" s="726">
        <v>0</v>
      </c>
      <c r="H1425" s="726">
        <v>0</v>
      </c>
      <c r="I1425" s="726">
        <v>1</v>
      </c>
      <c r="J1425" s="726">
        <v>1</v>
      </c>
      <c r="K1425" s="726">
        <v>0</v>
      </c>
      <c r="L1425" s="725">
        <v>0</v>
      </c>
      <c r="M1425" s="728" t="s">
        <v>1701</v>
      </c>
      <c r="N1425" s="728" t="s">
        <v>1701</v>
      </c>
      <c r="O1425" s="728" t="s">
        <v>1701</v>
      </c>
      <c r="P1425" s="728" t="s">
        <v>1701</v>
      </c>
      <c r="Q1425" s="728" t="s">
        <v>1701</v>
      </c>
    </row>
    <row r="1426" spans="2:17" ht="9" customHeight="1">
      <c r="B1426" s="723"/>
      <c r="C1426" s="723"/>
      <c r="D1426" s="709" t="s">
        <v>1697</v>
      </c>
      <c r="E1426" s="726">
        <v>12</v>
      </c>
      <c r="F1426" s="726">
        <v>0</v>
      </c>
      <c r="G1426" s="726">
        <v>0</v>
      </c>
      <c r="H1426" s="726">
        <v>0</v>
      </c>
      <c r="I1426" s="726">
        <v>12</v>
      </c>
      <c r="J1426" s="726">
        <v>12</v>
      </c>
      <c r="K1426" s="726">
        <v>0</v>
      </c>
      <c r="L1426" s="725">
        <v>0</v>
      </c>
      <c r="M1426" s="728" t="s">
        <v>1701</v>
      </c>
      <c r="N1426" s="728" t="s">
        <v>1701</v>
      </c>
      <c r="O1426" s="728" t="s">
        <v>1701</v>
      </c>
      <c r="P1426" s="728" t="s">
        <v>1701</v>
      </c>
      <c r="Q1426" s="728" t="s">
        <v>1701</v>
      </c>
    </row>
    <row r="1427" spans="2:17" ht="18" customHeight="1">
      <c r="B1427" s="76" t="s">
        <v>699</v>
      </c>
      <c r="C1427" s="723"/>
    </row>
    <row r="1428" spans="2:17" ht="18" customHeight="1">
      <c r="B1428" s="723"/>
      <c r="C1428" s="723" t="s">
        <v>699</v>
      </c>
      <c r="D1428" s="709" t="s">
        <v>1695</v>
      </c>
      <c r="E1428" s="726">
        <v>7</v>
      </c>
      <c r="F1428" s="726">
        <v>0</v>
      </c>
      <c r="G1428" s="726">
        <v>0</v>
      </c>
      <c r="H1428" s="726">
        <v>0</v>
      </c>
      <c r="I1428" s="726">
        <v>7</v>
      </c>
      <c r="J1428" s="726">
        <v>7</v>
      </c>
      <c r="K1428" s="726">
        <v>0</v>
      </c>
      <c r="L1428" s="725">
        <v>0</v>
      </c>
      <c r="M1428" s="728" t="s">
        <v>1701</v>
      </c>
      <c r="N1428" s="728" t="s">
        <v>1701</v>
      </c>
      <c r="O1428" s="728" t="s">
        <v>1701</v>
      </c>
      <c r="P1428" s="728" t="s">
        <v>1701</v>
      </c>
      <c r="Q1428" s="728" t="s">
        <v>1701</v>
      </c>
    </row>
    <row r="1429" spans="2:17" ht="9" customHeight="1">
      <c r="B1429" s="723"/>
      <c r="C1429" s="723"/>
      <c r="D1429" s="709" t="s">
        <v>1696</v>
      </c>
      <c r="E1429" s="726">
        <v>13</v>
      </c>
      <c r="F1429" s="726">
        <v>0</v>
      </c>
      <c r="G1429" s="726">
        <v>0</v>
      </c>
      <c r="H1429" s="726">
        <v>0</v>
      </c>
      <c r="I1429" s="726">
        <v>13</v>
      </c>
      <c r="J1429" s="726">
        <v>12</v>
      </c>
      <c r="K1429" s="726">
        <v>1</v>
      </c>
      <c r="L1429" s="725">
        <v>0</v>
      </c>
      <c r="M1429" s="728" t="s">
        <v>1701</v>
      </c>
      <c r="N1429" s="728" t="s">
        <v>1701</v>
      </c>
      <c r="O1429" s="728" t="s">
        <v>1701</v>
      </c>
      <c r="P1429" s="728" t="s">
        <v>1701</v>
      </c>
      <c r="Q1429" s="728" t="s">
        <v>1701</v>
      </c>
    </row>
    <row r="1430" spans="2:17" ht="9" customHeight="1">
      <c r="B1430" s="723"/>
      <c r="C1430" s="723"/>
      <c r="D1430" s="709" t="s">
        <v>1697</v>
      </c>
      <c r="E1430" s="726">
        <v>20</v>
      </c>
      <c r="F1430" s="726">
        <v>0</v>
      </c>
      <c r="G1430" s="726">
        <v>0</v>
      </c>
      <c r="H1430" s="726">
        <v>0</v>
      </c>
      <c r="I1430" s="726">
        <v>20</v>
      </c>
      <c r="J1430" s="726">
        <v>19</v>
      </c>
      <c r="K1430" s="726">
        <v>1</v>
      </c>
      <c r="L1430" s="725">
        <v>0</v>
      </c>
      <c r="M1430" s="728" t="s">
        <v>1701</v>
      </c>
      <c r="N1430" s="728" t="s">
        <v>1701</v>
      </c>
      <c r="O1430" s="728" t="s">
        <v>1701</v>
      </c>
      <c r="P1430" s="728" t="s">
        <v>1701</v>
      </c>
      <c r="Q1430" s="728" t="s">
        <v>1701</v>
      </c>
    </row>
    <row r="1431" spans="2:17" ht="18" customHeight="1">
      <c r="B1431" s="723"/>
      <c r="C1431" s="723" t="s">
        <v>700</v>
      </c>
      <c r="D1431" s="709" t="s">
        <v>1695</v>
      </c>
      <c r="E1431" s="726">
        <v>19</v>
      </c>
      <c r="F1431" s="726">
        <v>0</v>
      </c>
      <c r="G1431" s="726">
        <v>0</v>
      </c>
      <c r="H1431" s="726">
        <v>0</v>
      </c>
      <c r="I1431" s="726">
        <v>19</v>
      </c>
      <c r="J1431" s="726">
        <v>19</v>
      </c>
      <c r="K1431" s="726">
        <v>0</v>
      </c>
      <c r="L1431" s="725">
        <v>0</v>
      </c>
      <c r="M1431" s="728" t="s">
        <v>1701</v>
      </c>
      <c r="N1431" s="728" t="s">
        <v>1701</v>
      </c>
      <c r="O1431" s="728" t="s">
        <v>1701</v>
      </c>
      <c r="P1431" s="728" t="s">
        <v>1701</v>
      </c>
      <c r="Q1431" s="728" t="s">
        <v>1701</v>
      </c>
    </row>
    <row r="1432" spans="2:17" ht="9" customHeight="1">
      <c r="B1432" s="723"/>
      <c r="C1432" s="723"/>
      <c r="D1432" s="709" t="s">
        <v>1696</v>
      </c>
      <c r="E1432" s="726">
        <v>20</v>
      </c>
      <c r="F1432" s="726">
        <v>0</v>
      </c>
      <c r="G1432" s="726">
        <v>0</v>
      </c>
      <c r="H1432" s="726">
        <v>0</v>
      </c>
      <c r="I1432" s="726">
        <v>20</v>
      </c>
      <c r="J1432" s="726">
        <v>20</v>
      </c>
      <c r="K1432" s="726">
        <v>0</v>
      </c>
      <c r="L1432" s="725">
        <v>0</v>
      </c>
      <c r="M1432" s="728" t="s">
        <v>1701</v>
      </c>
      <c r="N1432" s="728" t="s">
        <v>1701</v>
      </c>
      <c r="O1432" s="728" t="s">
        <v>1701</v>
      </c>
      <c r="P1432" s="728" t="s">
        <v>1701</v>
      </c>
      <c r="Q1432" s="728" t="s">
        <v>1701</v>
      </c>
    </row>
    <row r="1433" spans="2:17" ht="9" customHeight="1">
      <c r="B1433" s="723"/>
      <c r="C1433" s="723"/>
      <c r="D1433" s="709" t="s">
        <v>1697</v>
      </c>
      <c r="E1433" s="726">
        <v>39</v>
      </c>
      <c r="F1433" s="726">
        <v>0</v>
      </c>
      <c r="G1433" s="726">
        <v>0</v>
      </c>
      <c r="H1433" s="726">
        <v>0</v>
      </c>
      <c r="I1433" s="726">
        <v>39</v>
      </c>
      <c r="J1433" s="726">
        <v>39</v>
      </c>
      <c r="K1433" s="726">
        <v>0</v>
      </c>
      <c r="L1433" s="725">
        <v>0</v>
      </c>
      <c r="M1433" s="728" t="s">
        <v>1701</v>
      </c>
      <c r="N1433" s="728" t="s">
        <v>1701</v>
      </c>
      <c r="O1433" s="728" t="s">
        <v>1701</v>
      </c>
      <c r="P1433" s="728" t="s">
        <v>1701</v>
      </c>
      <c r="Q1433" s="728" t="s">
        <v>1701</v>
      </c>
    </row>
    <row r="1434" spans="2:17" ht="18" customHeight="1">
      <c r="B1434" s="723"/>
      <c r="C1434" s="730" t="s">
        <v>1800</v>
      </c>
      <c r="D1434" s="709" t="s">
        <v>1695</v>
      </c>
      <c r="E1434" s="726">
        <v>26</v>
      </c>
      <c r="F1434" s="726">
        <v>0</v>
      </c>
      <c r="G1434" s="726">
        <v>0</v>
      </c>
      <c r="H1434" s="726">
        <v>0</v>
      </c>
      <c r="I1434" s="726">
        <v>26</v>
      </c>
      <c r="J1434" s="726">
        <v>26</v>
      </c>
      <c r="K1434" s="726">
        <v>0</v>
      </c>
      <c r="L1434" s="725">
        <v>0</v>
      </c>
      <c r="M1434" s="728" t="s">
        <v>1701</v>
      </c>
      <c r="N1434" s="728" t="s">
        <v>1701</v>
      </c>
      <c r="O1434" s="728" t="s">
        <v>1701</v>
      </c>
      <c r="P1434" s="728" t="s">
        <v>1701</v>
      </c>
      <c r="Q1434" s="728" t="s">
        <v>1701</v>
      </c>
    </row>
    <row r="1435" spans="2:17" ht="9" customHeight="1">
      <c r="B1435" s="723"/>
      <c r="C1435" s="723"/>
      <c r="D1435" s="709" t="s">
        <v>1696</v>
      </c>
      <c r="E1435" s="726">
        <v>33</v>
      </c>
      <c r="F1435" s="726">
        <v>0</v>
      </c>
      <c r="G1435" s="726">
        <v>0</v>
      </c>
      <c r="H1435" s="726">
        <v>0</v>
      </c>
      <c r="I1435" s="726">
        <v>33</v>
      </c>
      <c r="J1435" s="726">
        <v>32</v>
      </c>
      <c r="K1435" s="726">
        <v>1</v>
      </c>
      <c r="L1435" s="725">
        <v>0</v>
      </c>
      <c r="M1435" s="728" t="s">
        <v>1701</v>
      </c>
      <c r="N1435" s="728" t="s">
        <v>1701</v>
      </c>
      <c r="O1435" s="728" t="s">
        <v>1701</v>
      </c>
      <c r="P1435" s="728" t="s">
        <v>1701</v>
      </c>
      <c r="Q1435" s="728" t="s">
        <v>1701</v>
      </c>
    </row>
    <row r="1436" spans="2:17" ht="9" customHeight="1">
      <c r="B1436" s="723"/>
      <c r="C1436" s="723"/>
      <c r="D1436" s="709" t="s">
        <v>1697</v>
      </c>
      <c r="E1436" s="726">
        <v>59</v>
      </c>
      <c r="F1436" s="726">
        <v>0</v>
      </c>
      <c r="G1436" s="726">
        <v>0</v>
      </c>
      <c r="H1436" s="726">
        <v>0</v>
      </c>
      <c r="I1436" s="726">
        <v>59</v>
      </c>
      <c r="J1436" s="726">
        <v>58</v>
      </c>
      <c r="K1436" s="726">
        <v>1</v>
      </c>
      <c r="L1436" s="725">
        <v>0</v>
      </c>
      <c r="M1436" s="728" t="s">
        <v>1701</v>
      </c>
      <c r="N1436" s="728" t="s">
        <v>1701</v>
      </c>
      <c r="O1436" s="728" t="s">
        <v>1701</v>
      </c>
      <c r="P1436" s="728" t="s">
        <v>1701</v>
      </c>
      <c r="Q1436" s="728" t="s">
        <v>1701</v>
      </c>
    </row>
    <row r="1437" spans="2:17" ht="18" customHeight="1">
      <c r="B1437" s="76" t="s">
        <v>1820</v>
      </c>
      <c r="C1437" s="723"/>
      <c r="D1437" s="709" t="s">
        <v>1695</v>
      </c>
      <c r="E1437" s="726">
        <v>37</v>
      </c>
      <c r="F1437" s="726">
        <v>0</v>
      </c>
      <c r="G1437" s="726">
        <v>0</v>
      </c>
      <c r="H1437" s="726">
        <v>0</v>
      </c>
      <c r="I1437" s="726">
        <v>37</v>
      </c>
      <c r="J1437" s="726">
        <v>37</v>
      </c>
      <c r="K1437" s="726">
        <v>0</v>
      </c>
      <c r="L1437" s="725">
        <v>0</v>
      </c>
      <c r="M1437" s="726">
        <v>31</v>
      </c>
      <c r="N1437" s="726">
        <v>2</v>
      </c>
      <c r="O1437" s="726">
        <v>1</v>
      </c>
      <c r="P1437" s="726">
        <v>0</v>
      </c>
      <c r="Q1437" s="726">
        <v>3</v>
      </c>
    </row>
    <row r="1438" spans="2:17" ht="9" customHeight="1">
      <c r="B1438" s="723"/>
      <c r="C1438" s="723"/>
      <c r="D1438" s="709" t="s">
        <v>1696</v>
      </c>
      <c r="E1438" s="726">
        <v>34</v>
      </c>
      <c r="F1438" s="726">
        <v>0</v>
      </c>
      <c r="G1438" s="726">
        <v>0</v>
      </c>
      <c r="H1438" s="726">
        <v>0</v>
      </c>
      <c r="I1438" s="726">
        <v>34</v>
      </c>
      <c r="J1438" s="726">
        <v>33</v>
      </c>
      <c r="K1438" s="726">
        <v>1</v>
      </c>
      <c r="L1438" s="725">
        <v>0</v>
      </c>
      <c r="M1438" s="726">
        <v>31</v>
      </c>
      <c r="N1438" s="726">
        <v>3</v>
      </c>
      <c r="O1438" s="726">
        <v>0</v>
      </c>
      <c r="P1438" s="726">
        <v>0</v>
      </c>
      <c r="Q1438" s="726">
        <v>0</v>
      </c>
    </row>
    <row r="1439" spans="2:17" ht="9" customHeight="1">
      <c r="B1439" s="723"/>
      <c r="C1439" s="723"/>
      <c r="D1439" s="709" t="s">
        <v>1697</v>
      </c>
      <c r="E1439" s="726">
        <v>71</v>
      </c>
      <c r="F1439" s="726">
        <v>0</v>
      </c>
      <c r="G1439" s="726">
        <v>0</v>
      </c>
      <c r="H1439" s="726">
        <v>0</v>
      </c>
      <c r="I1439" s="726">
        <v>71</v>
      </c>
      <c r="J1439" s="726">
        <v>70</v>
      </c>
      <c r="K1439" s="726">
        <v>1</v>
      </c>
      <c r="L1439" s="725">
        <v>0</v>
      </c>
      <c r="M1439" s="726">
        <v>62</v>
      </c>
      <c r="N1439" s="726">
        <v>5</v>
      </c>
      <c r="O1439" s="726">
        <v>1</v>
      </c>
      <c r="P1439" s="726">
        <v>0</v>
      </c>
      <c r="Q1439" s="726">
        <v>3</v>
      </c>
    </row>
    <row r="1440" spans="2:17" ht="9" customHeight="1">
      <c r="B1440" s="723"/>
      <c r="C1440" s="723"/>
    </row>
    <row r="1441" spans="1:17" ht="9" customHeight="1">
      <c r="B1441" s="723"/>
      <c r="C1441" s="723"/>
    </row>
    <row r="1442" spans="1:17" s="43" customFormat="1" ht="9.75" customHeight="1">
      <c r="A1442" s="440" t="s">
        <v>52</v>
      </c>
      <c r="D1442" s="709"/>
      <c r="E1442" s="726"/>
      <c r="F1442" s="726"/>
      <c r="G1442" s="726"/>
      <c r="H1442" s="726"/>
      <c r="I1442" s="726"/>
      <c r="J1442" s="726"/>
      <c r="K1442" s="726"/>
      <c r="L1442" s="725"/>
      <c r="M1442" s="726"/>
      <c r="N1442" s="726"/>
      <c r="O1442" s="726"/>
      <c r="P1442" s="726"/>
      <c r="Q1442" s="726"/>
    </row>
    <row r="1443" spans="1:17" ht="27" customHeight="1">
      <c r="A1443" s="1444" t="s">
        <v>1829</v>
      </c>
      <c r="B1443" s="1444"/>
      <c r="C1443" s="1444"/>
      <c r="D1443" s="709" t="s">
        <v>1695</v>
      </c>
      <c r="E1443" s="726">
        <v>512</v>
      </c>
      <c r="F1443" s="726">
        <v>379</v>
      </c>
      <c r="G1443" s="726">
        <v>229</v>
      </c>
      <c r="H1443" s="726">
        <v>150</v>
      </c>
      <c r="I1443" s="726">
        <v>133</v>
      </c>
      <c r="J1443" s="726">
        <v>50</v>
      </c>
      <c r="K1443" s="726">
        <v>47</v>
      </c>
      <c r="L1443" s="725">
        <v>36</v>
      </c>
      <c r="M1443" s="726">
        <v>444</v>
      </c>
      <c r="N1443" s="726">
        <v>42</v>
      </c>
      <c r="O1443" s="726">
        <v>15</v>
      </c>
      <c r="P1443" s="726">
        <v>1</v>
      </c>
      <c r="Q1443" s="726">
        <v>10</v>
      </c>
    </row>
    <row r="1444" spans="1:17" ht="9" customHeight="1">
      <c r="B1444" s="723"/>
      <c r="C1444" s="723"/>
      <c r="D1444" s="709" t="s">
        <v>1696</v>
      </c>
      <c r="E1444" s="726">
        <v>685</v>
      </c>
      <c r="F1444" s="726">
        <v>361</v>
      </c>
      <c r="G1444" s="726">
        <v>190</v>
      </c>
      <c r="H1444" s="726">
        <v>171</v>
      </c>
      <c r="I1444" s="726">
        <v>324</v>
      </c>
      <c r="J1444" s="726">
        <v>61</v>
      </c>
      <c r="K1444" s="726">
        <v>123</v>
      </c>
      <c r="L1444" s="725">
        <v>140</v>
      </c>
      <c r="M1444" s="726">
        <v>599</v>
      </c>
      <c r="N1444" s="726">
        <v>61</v>
      </c>
      <c r="O1444" s="726">
        <v>17</v>
      </c>
      <c r="P1444" s="726">
        <v>1</v>
      </c>
      <c r="Q1444" s="726">
        <v>7</v>
      </c>
    </row>
    <row r="1445" spans="1:17" ht="9" customHeight="1">
      <c r="B1445" s="723"/>
      <c r="C1445" s="723"/>
      <c r="D1445" s="709" t="s">
        <v>1697</v>
      </c>
      <c r="E1445" s="726">
        <v>1197</v>
      </c>
      <c r="F1445" s="726">
        <v>740</v>
      </c>
      <c r="G1445" s="726">
        <v>419</v>
      </c>
      <c r="H1445" s="726">
        <v>321</v>
      </c>
      <c r="I1445" s="726">
        <v>457</v>
      </c>
      <c r="J1445" s="726">
        <v>111</v>
      </c>
      <c r="K1445" s="726">
        <v>170</v>
      </c>
      <c r="L1445" s="725">
        <v>176</v>
      </c>
      <c r="M1445" s="726">
        <v>1043</v>
      </c>
      <c r="N1445" s="726">
        <v>103</v>
      </c>
      <c r="O1445" s="726">
        <v>32</v>
      </c>
      <c r="P1445" s="726">
        <v>2</v>
      </c>
      <c r="Q1445" s="726">
        <v>17</v>
      </c>
    </row>
    <row r="1446" spans="1:17" ht="24" customHeight="1">
      <c r="A1446" s="83" t="s">
        <v>168</v>
      </c>
      <c r="B1446" s="723"/>
      <c r="C1446" s="727"/>
    </row>
    <row r="1447" spans="1:17" ht="18" customHeight="1">
      <c r="B1447" s="76" t="s">
        <v>330</v>
      </c>
      <c r="C1447" s="723"/>
    </row>
    <row r="1448" spans="1:17" ht="18" customHeight="1">
      <c r="B1448" s="723"/>
      <c r="C1448" s="723" t="s">
        <v>1794</v>
      </c>
      <c r="D1448" s="709" t="s">
        <v>1695</v>
      </c>
      <c r="E1448" s="726">
        <v>4886</v>
      </c>
      <c r="F1448" s="726">
        <v>4781</v>
      </c>
      <c r="G1448" s="726">
        <v>4602</v>
      </c>
      <c r="H1448" s="726">
        <v>179</v>
      </c>
      <c r="I1448" s="726">
        <v>105</v>
      </c>
      <c r="J1448" s="726">
        <v>10</v>
      </c>
      <c r="K1448" s="726">
        <v>29</v>
      </c>
      <c r="L1448" s="725">
        <v>66</v>
      </c>
      <c r="M1448" s="726">
        <v>4837</v>
      </c>
      <c r="N1448" s="726">
        <v>5</v>
      </c>
      <c r="O1448" s="726">
        <v>14</v>
      </c>
      <c r="P1448" s="726">
        <v>0</v>
      </c>
      <c r="Q1448" s="726">
        <v>30</v>
      </c>
    </row>
    <row r="1449" spans="1:17" ht="9" customHeight="1">
      <c r="B1449" s="723"/>
      <c r="C1449" s="723"/>
      <c r="D1449" s="709" t="s">
        <v>1696</v>
      </c>
      <c r="E1449" s="726">
        <v>625</v>
      </c>
      <c r="F1449" s="726">
        <v>595</v>
      </c>
      <c r="G1449" s="726">
        <v>578</v>
      </c>
      <c r="H1449" s="726">
        <v>17</v>
      </c>
      <c r="I1449" s="726">
        <v>30</v>
      </c>
      <c r="J1449" s="726">
        <v>3</v>
      </c>
      <c r="K1449" s="726">
        <v>17</v>
      </c>
      <c r="L1449" s="725">
        <v>10</v>
      </c>
      <c r="M1449" s="726">
        <v>620</v>
      </c>
      <c r="N1449" s="726">
        <v>1</v>
      </c>
      <c r="O1449" s="726">
        <v>0</v>
      </c>
      <c r="P1449" s="726">
        <v>0</v>
      </c>
      <c r="Q1449" s="726">
        <v>4</v>
      </c>
    </row>
    <row r="1450" spans="1:17" ht="9" customHeight="1">
      <c r="B1450" s="723"/>
      <c r="C1450" s="723"/>
      <c r="D1450" s="709" t="s">
        <v>1697</v>
      </c>
      <c r="E1450" s="726">
        <v>5511</v>
      </c>
      <c r="F1450" s="726">
        <v>5376</v>
      </c>
      <c r="G1450" s="726">
        <v>5180</v>
      </c>
      <c r="H1450" s="726">
        <v>196</v>
      </c>
      <c r="I1450" s="726">
        <v>135</v>
      </c>
      <c r="J1450" s="726">
        <v>13</v>
      </c>
      <c r="K1450" s="726">
        <v>46</v>
      </c>
      <c r="L1450" s="725">
        <v>76</v>
      </c>
      <c r="M1450" s="726">
        <v>5457</v>
      </c>
      <c r="N1450" s="726">
        <v>6</v>
      </c>
      <c r="O1450" s="726">
        <v>14</v>
      </c>
      <c r="P1450" s="726">
        <v>0</v>
      </c>
      <c r="Q1450" s="726">
        <v>34</v>
      </c>
    </row>
    <row r="1451" spans="1:17" ht="18" customHeight="1">
      <c r="B1451" s="723"/>
      <c r="C1451" s="723" t="s">
        <v>1795</v>
      </c>
      <c r="D1451" s="709" t="s">
        <v>1695</v>
      </c>
      <c r="E1451" s="726">
        <v>6666</v>
      </c>
      <c r="F1451" s="726">
        <v>6393</v>
      </c>
      <c r="G1451" s="726">
        <v>6180</v>
      </c>
      <c r="H1451" s="726">
        <v>213</v>
      </c>
      <c r="I1451" s="726">
        <v>273</v>
      </c>
      <c r="J1451" s="726">
        <v>19</v>
      </c>
      <c r="K1451" s="726">
        <v>146</v>
      </c>
      <c r="L1451" s="725">
        <v>108</v>
      </c>
      <c r="M1451" s="726">
        <v>6565</v>
      </c>
      <c r="N1451" s="726">
        <v>12</v>
      </c>
      <c r="O1451" s="726">
        <v>5</v>
      </c>
      <c r="P1451" s="726">
        <v>39</v>
      </c>
      <c r="Q1451" s="726">
        <v>45</v>
      </c>
    </row>
    <row r="1452" spans="1:17" ht="9" customHeight="1">
      <c r="B1452" s="723"/>
      <c r="C1452" s="723"/>
      <c r="D1452" s="709" t="s">
        <v>1696</v>
      </c>
      <c r="E1452" s="726">
        <v>1260</v>
      </c>
      <c r="F1452" s="726">
        <v>1195</v>
      </c>
      <c r="G1452" s="726">
        <v>1146</v>
      </c>
      <c r="H1452" s="726">
        <v>49</v>
      </c>
      <c r="I1452" s="726">
        <v>65</v>
      </c>
      <c r="J1452" s="726">
        <v>2</v>
      </c>
      <c r="K1452" s="726">
        <v>43</v>
      </c>
      <c r="L1452" s="725">
        <v>20</v>
      </c>
      <c r="M1452" s="726">
        <v>1246</v>
      </c>
      <c r="N1452" s="726">
        <v>2</v>
      </c>
      <c r="O1452" s="726">
        <v>0</v>
      </c>
      <c r="P1452" s="726">
        <v>3</v>
      </c>
      <c r="Q1452" s="726">
        <v>9</v>
      </c>
    </row>
    <row r="1453" spans="1:17" ht="9" customHeight="1">
      <c r="B1453" s="723"/>
      <c r="C1453" s="723"/>
      <c r="D1453" s="709" t="s">
        <v>1697</v>
      </c>
      <c r="E1453" s="726">
        <v>7926</v>
      </c>
      <c r="F1453" s="726">
        <v>7588</v>
      </c>
      <c r="G1453" s="726">
        <v>7326</v>
      </c>
      <c r="H1453" s="726">
        <v>262</v>
      </c>
      <c r="I1453" s="726">
        <v>338</v>
      </c>
      <c r="J1453" s="726">
        <v>21</v>
      </c>
      <c r="K1453" s="726">
        <v>189</v>
      </c>
      <c r="L1453" s="725">
        <v>128</v>
      </c>
      <c r="M1453" s="726">
        <v>7811</v>
      </c>
      <c r="N1453" s="726">
        <v>14</v>
      </c>
      <c r="O1453" s="726">
        <v>5</v>
      </c>
      <c r="P1453" s="726">
        <v>42</v>
      </c>
      <c r="Q1453" s="726">
        <v>54</v>
      </c>
    </row>
    <row r="1454" spans="1:17" ht="18" customHeight="1">
      <c r="B1454" s="723"/>
      <c r="C1454" s="729" t="s">
        <v>1796</v>
      </c>
      <c r="D1454" s="709" t="s">
        <v>1695</v>
      </c>
      <c r="E1454" s="726">
        <v>4155</v>
      </c>
      <c r="F1454" s="726">
        <v>3416</v>
      </c>
      <c r="G1454" s="726">
        <v>3416</v>
      </c>
      <c r="H1454" s="726">
        <v>0</v>
      </c>
      <c r="I1454" s="726">
        <v>739</v>
      </c>
      <c r="J1454" s="726">
        <v>59</v>
      </c>
      <c r="K1454" s="726">
        <v>458</v>
      </c>
      <c r="L1454" s="725">
        <v>222</v>
      </c>
      <c r="M1454" s="726">
        <v>3277</v>
      </c>
      <c r="N1454" s="726">
        <v>30</v>
      </c>
      <c r="O1454" s="726">
        <v>131</v>
      </c>
      <c r="P1454" s="726">
        <v>614</v>
      </c>
      <c r="Q1454" s="726">
        <v>103</v>
      </c>
    </row>
    <row r="1455" spans="1:17" ht="9" customHeight="1">
      <c r="B1455" s="723"/>
      <c r="C1455" s="723"/>
      <c r="D1455" s="709" t="s">
        <v>1696</v>
      </c>
      <c r="E1455" s="726">
        <v>1186</v>
      </c>
      <c r="F1455" s="726">
        <v>904</v>
      </c>
      <c r="G1455" s="726">
        <v>904</v>
      </c>
      <c r="H1455" s="726">
        <v>0</v>
      </c>
      <c r="I1455" s="726">
        <v>282</v>
      </c>
      <c r="J1455" s="726">
        <v>14</v>
      </c>
      <c r="K1455" s="726">
        <v>164</v>
      </c>
      <c r="L1455" s="725">
        <v>104</v>
      </c>
      <c r="M1455" s="726">
        <v>901</v>
      </c>
      <c r="N1455" s="726">
        <v>14</v>
      </c>
      <c r="O1455" s="726">
        <v>17</v>
      </c>
      <c r="P1455" s="726">
        <v>224</v>
      </c>
      <c r="Q1455" s="726">
        <v>30</v>
      </c>
    </row>
    <row r="1456" spans="1:17" ht="9" customHeight="1">
      <c r="B1456" s="723"/>
      <c r="C1456" s="723"/>
      <c r="D1456" s="709" t="s">
        <v>1697</v>
      </c>
      <c r="E1456" s="726">
        <v>5341</v>
      </c>
      <c r="F1456" s="726">
        <v>4320</v>
      </c>
      <c r="G1456" s="726">
        <v>4320</v>
      </c>
      <c r="H1456" s="726">
        <v>0</v>
      </c>
      <c r="I1456" s="726">
        <v>1021</v>
      </c>
      <c r="J1456" s="726">
        <v>73</v>
      </c>
      <c r="K1456" s="726">
        <v>622</v>
      </c>
      <c r="L1456" s="725">
        <v>326</v>
      </c>
      <c r="M1456" s="726">
        <v>4178</v>
      </c>
      <c r="N1456" s="726">
        <v>44</v>
      </c>
      <c r="O1456" s="726">
        <v>148</v>
      </c>
      <c r="P1456" s="726">
        <v>838</v>
      </c>
      <c r="Q1456" s="726">
        <v>133</v>
      </c>
    </row>
    <row r="1457" spans="2:17" ht="18" customHeight="1">
      <c r="B1457" s="723"/>
      <c r="C1457" s="729" t="s">
        <v>1797</v>
      </c>
      <c r="D1457" s="709" t="s">
        <v>1695</v>
      </c>
      <c r="E1457" s="726">
        <v>809</v>
      </c>
      <c r="F1457" s="726">
        <v>538</v>
      </c>
      <c r="G1457" s="726">
        <v>0</v>
      </c>
      <c r="H1457" s="726">
        <v>538</v>
      </c>
      <c r="I1457" s="726">
        <v>271</v>
      </c>
      <c r="J1457" s="726">
        <v>27</v>
      </c>
      <c r="K1457" s="726">
        <v>143</v>
      </c>
      <c r="L1457" s="725">
        <v>101</v>
      </c>
      <c r="M1457" s="726">
        <v>562</v>
      </c>
      <c r="N1457" s="726">
        <v>58</v>
      </c>
      <c r="O1457" s="726">
        <v>62</v>
      </c>
      <c r="P1457" s="726">
        <v>85</v>
      </c>
      <c r="Q1457" s="726">
        <v>42</v>
      </c>
    </row>
    <row r="1458" spans="2:17" ht="9" customHeight="1">
      <c r="B1458" s="723"/>
      <c r="C1458" s="723"/>
      <c r="D1458" s="709" t="s">
        <v>1696</v>
      </c>
      <c r="E1458" s="726">
        <v>278</v>
      </c>
      <c r="F1458" s="726">
        <v>209</v>
      </c>
      <c r="G1458" s="726">
        <v>0</v>
      </c>
      <c r="H1458" s="726">
        <v>209</v>
      </c>
      <c r="I1458" s="726">
        <v>69</v>
      </c>
      <c r="J1458" s="726">
        <v>5</v>
      </c>
      <c r="K1458" s="726">
        <v>38</v>
      </c>
      <c r="L1458" s="725">
        <v>26</v>
      </c>
      <c r="M1458" s="726">
        <v>200</v>
      </c>
      <c r="N1458" s="726">
        <v>20</v>
      </c>
      <c r="O1458" s="726">
        <v>20</v>
      </c>
      <c r="P1458" s="726">
        <v>28</v>
      </c>
      <c r="Q1458" s="726">
        <v>10</v>
      </c>
    </row>
    <row r="1459" spans="2:17" ht="9" customHeight="1">
      <c r="B1459" s="723"/>
      <c r="C1459" s="723"/>
      <c r="D1459" s="709" t="s">
        <v>1697</v>
      </c>
      <c r="E1459" s="726">
        <v>1087</v>
      </c>
      <c r="F1459" s="726">
        <v>747</v>
      </c>
      <c r="G1459" s="726">
        <v>0</v>
      </c>
      <c r="H1459" s="726">
        <v>747</v>
      </c>
      <c r="I1459" s="726">
        <v>340</v>
      </c>
      <c r="J1459" s="726">
        <v>32</v>
      </c>
      <c r="K1459" s="726">
        <v>181</v>
      </c>
      <c r="L1459" s="725">
        <v>127</v>
      </c>
      <c r="M1459" s="726">
        <v>762</v>
      </c>
      <c r="N1459" s="726">
        <v>78</v>
      </c>
      <c r="O1459" s="726">
        <v>82</v>
      </c>
      <c r="P1459" s="726">
        <v>113</v>
      </c>
      <c r="Q1459" s="726">
        <v>52</v>
      </c>
    </row>
    <row r="1460" spans="2:17" ht="18" customHeight="1">
      <c r="B1460" s="723"/>
      <c r="C1460" s="723" t="s">
        <v>662</v>
      </c>
      <c r="D1460" s="709" t="s">
        <v>1695</v>
      </c>
      <c r="E1460" s="726">
        <v>7191</v>
      </c>
      <c r="F1460" s="726">
        <v>6921</v>
      </c>
      <c r="G1460" s="726">
        <v>6303</v>
      </c>
      <c r="H1460" s="726">
        <v>618</v>
      </c>
      <c r="I1460" s="726">
        <v>270</v>
      </c>
      <c r="J1460" s="726">
        <v>46</v>
      </c>
      <c r="K1460" s="726">
        <v>132</v>
      </c>
      <c r="L1460" s="725">
        <v>92</v>
      </c>
      <c r="M1460" s="726">
        <v>6726</v>
      </c>
      <c r="N1460" s="726">
        <v>198</v>
      </c>
      <c r="O1460" s="726">
        <v>133</v>
      </c>
      <c r="P1460" s="726">
        <v>11</v>
      </c>
      <c r="Q1460" s="726">
        <v>123</v>
      </c>
    </row>
    <row r="1461" spans="2:17" ht="9" customHeight="1">
      <c r="B1461" s="723"/>
      <c r="C1461" s="723"/>
      <c r="D1461" s="709" t="s">
        <v>1696</v>
      </c>
      <c r="E1461" s="726">
        <v>1902</v>
      </c>
      <c r="F1461" s="726">
        <v>1815</v>
      </c>
      <c r="G1461" s="726">
        <v>1608</v>
      </c>
      <c r="H1461" s="726">
        <v>207</v>
      </c>
      <c r="I1461" s="726">
        <v>87</v>
      </c>
      <c r="J1461" s="726">
        <v>7</v>
      </c>
      <c r="K1461" s="726">
        <v>49</v>
      </c>
      <c r="L1461" s="725">
        <v>31</v>
      </c>
      <c r="M1461" s="726">
        <v>1770</v>
      </c>
      <c r="N1461" s="726">
        <v>82</v>
      </c>
      <c r="O1461" s="726">
        <v>22</v>
      </c>
      <c r="P1461" s="726">
        <v>1</v>
      </c>
      <c r="Q1461" s="726">
        <v>27</v>
      </c>
    </row>
    <row r="1462" spans="2:17" ht="9" customHeight="1">
      <c r="B1462" s="723"/>
      <c r="C1462" s="723"/>
      <c r="D1462" s="709" t="s">
        <v>1697</v>
      </c>
      <c r="E1462" s="726">
        <v>9093</v>
      </c>
      <c r="F1462" s="726">
        <v>8736</v>
      </c>
      <c r="G1462" s="726">
        <v>7911</v>
      </c>
      <c r="H1462" s="726">
        <v>825</v>
      </c>
      <c r="I1462" s="726">
        <v>357</v>
      </c>
      <c r="J1462" s="726">
        <v>53</v>
      </c>
      <c r="K1462" s="726">
        <v>181</v>
      </c>
      <c r="L1462" s="725">
        <v>123</v>
      </c>
      <c r="M1462" s="726">
        <v>8496</v>
      </c>
      <c r="N1462" s="726">
        <v>280</v>
      </c>
      <c r="O1462" s="726">
        <v>155</v>
      </c>
      <c r="P1462" s="726">
        <v>12</v>
      </c>
      <c r="Q1462" s="726">
        <v>150</v>
      </c>
    </row>
    <row r="1463" spans="2:17" ht="18" customHeight="1">
      <c r="B1463" s="723"/>
      <c r="C1463" s="723" t="s">
        <v>663</v>
      </c>
      <c r="D1463" s="709" t="s">
        <v>1695</v>
      </c>
      <c r="E1463" s="726">
        <v>10398</v>
      </c>
      <c r="F1463" s="726">
        <v>9788</v>
      </c>
      <c r="G1463" s="726">
        <v>8252</v>
      </c>
      <c r="H1463" s="726">
        <v>1536</v>
      </c>
      <c r="I1463" s="726">
        <v>610</v>
      </c>
      <c r="J1463" s="726">
        <v>52</v>
      </c>
      <c r="K1463" s="726">
        <v>438</v>
      </c>
      <c r="L1463" s="725">
        <v>120</v>
      </c>
      <c r="M1463" s="726">
        <v>9710</v>
      </c>
      <c r="N1463" s="726">
        <v>253</v>
      </c>
      <c r="O1463" s="726">
        <v>157</v>
      </c>
      <c r="P1463" s="726">
        <v>92</v>
      </c>
      <c r="Q1463" s="726">
        <v>186</v>
      </c>
    </row>
    <row r="1464" spans="2:17" ht="9" customHeight="1">
      <c r="B1464" s="723"/>
      <c r="C1464" s="723"/>
      <c r="D1464" s="709" t="s">
        <v>1696</v>
      </c>
      <c r="E1464" s="726">
        <v>3494</v>
      </c>
      <c r="F1464" s="726">
        <v>3129</v>
      </c>
      <c r="G1464" s="726">
        <v>2508</v>
      </c>
      <c r="H1464" s="726">
        <v>621</v>
      </c>
      <c r="I1464" s="726">
        <v>365</v>
      </c>
      <c r="J1464" s="726">
        <v>19</v>
      </c>
      <c r="K1464" s="726">
        <v>232</v>
      </c>
      <c r="L1464" s="725">
        <v>114</v>
      </c>
      <c r="M1464" s="726">
        <v>3164</v>
      </c>
      <c r="N1464" s="726">
        <v>163</v>
      </c>
      <c r="O1464" s="726">
        <v>46</v>
      </c>
      <c r="P1464" s="726">
        <v>51</v>
      </c>
      <c r="Q1464" s="726">
        <v>70</v>
      </c>
    </row>
    <row r="1465" spans="2:17" ht="9" customHeight="1">
      <c r="B1465" s="723"/>
      <c r="C1465" s="723"/>
      <c r="D1465" s="709" t="s">
        <v>1697</v>
      </c>
      <c r="E1465" s="726">
        <v>13892</v>
      </c>
      <c r="F1465" s="726">
        <v>12917</v>
      </c>
      <c r="G1465" s="726">
        <v>10760</v>
      </c>
      <c r="H1465" s="726">
        <v>2157</v>
      </c>
      <c r="I1465" s="726">
        <v>975</v>
      </c>
      <c r="J1465" s="726">
        <v>71</v>
      </c>
      <c r="K1465" s="726">
        <v>670</v>
      </c>
      <c r="L1465" s="725">
        <v>234</v>
      </c>
      <c r="M1465" s="726">
        <v>12874</v>
      </c>
      <c r="N1465" s="726">
        <v>416</v>
      </c>
      <c r="O1465" s="726">
        <v>203</v>
      </c>
      <c r="P1465" s="726">
        <v>143</v>
      </c>
      <c r="Q1465" s="726">
        <v>256</v>
      </c>
    </row>
    <row r="1466" spans="2:17" ht="18" customHeight="1">
      <c r="B1466" s="723"/>
      <c r="C1466" s="723" t="s">
        <v>1798</v>
      </c>
      <c r="D1466" s="709" t="s">
        <v>1695</v>
      </c>
      <c r="E1466" s="726">
        <v>960</v>
      </c>
      <c r="F1466" s="726">
        <v>942</v>
      </c>
      <c r="G1466" s="726">
        <v>0</v>
      </c>
      <c r="H1466" s="726">
        <v>942</v>
      </c>
      <c r="I1466" s="726">
        <v>18</v>
      </c>
      <c r="J1466" s="726">
        <v>2</v>
      </c>
      <c r="K1466" s="726">
        <v>8</v>
      </c>
      <c r="L1466" s="725">
        <v>8</v>
      </c>
      <c r="M1466" s="726">
        <v>784</v>
      </c>
      <c r="N1466" s="726">
        <v>87</v>
      </c>
      <c r="O1466" s="726">
        <v>62</v>
      </c>
      <c r="P1466" s="726">
        <v>5</v>
      </c>
      <c r="Q1466" s="726">
        <v>22</v>
      </c>
    </row>
    <row r="1467" spans="2:17" ht="9" customHeight="1">
      <c r="B1467" s="723"/>
      <c r="C1467" s="723"/>
      <c r="D1467" s="709" t="s">
        <v>1696</v>
      </c>
      <c r="E1467" s="726">
        <v>637</v>
      </c>
      <c r="F1467" s="726">
        <v>603</v>
      </c>
      <c r="G1467" s="726">
        <v>0</v>
      </c>
      <c r="H1467" s="726">
        <v>603</v>
      </c>
      <c r="I1467" s="726">
        <v>34</v>
      </c>
      <c r="J1467" s="726">
        <v>3</v>
      </c>
      <c r="K1467" s="726">
        <v>9</v>
      </c>
      <c r="L1467" s="725">
        <v>22</v>
      </c>
      <c r="M1467" s="726">
        <v>511</v>
      </c>
      <c r="N1467" s="726">
        <v>66</v>
      </c>
      <c r="O1467" s="726">
        <v>48</v>
      </c>
      <c r="P1467" s="726">
        <v>6</v>
      </c>
      <c r="Q1467" s="726">
        <v>6</v>
      </c>
    </row>
    <row r="1468" spans="2:17" ht="9" customHeight="1">
      <c r="B1468" s="723"/>
      <c r="C1468" s="723"/>
      <c r="D1468" s="709" t="s">
        <v>1697</v>
      </c>
      <c r="E1468" s="726">
        <v>1597</v>
      </c>
      <c r="F1468" s="726">
        <v>1545</v>
      </c>
      <c r="G1468" s="726">
        <v>0</v>
      </c>
      <c r="H1468" s="726">
        <v>1545</v>
      </c>
      <c r="I1468" s="726">
        <v>52</v>
      </c>
      <c r="J1468" s="726">
        <v>5</v>
      </c>
      <c r="K1468" s="726">
        <v>17</v>
      </c>
      <c r="L1468" s="725">
        <v>30</v>
      </c>
      <c r="M1468" s="726">
        <v>1295</v>
      </c>
      <c r="N1468" s="726">
        <v>153</v>
      </c>
      <c r="O1468" s="726">
        <v>110</v>
      </c>
      <c r="P1468" s="726">
        <v>11</v>
      </c>
      <c r="Q1468" s="726">
        <v>28</v>
      </c>
    </row>
    <row r="1469" spans="2:17" ht="18" customHeight="1">
      <c r="B1469" s="723"/>
      <c r="C1469" s="723" t="s">
        <v>1799</v>
      </c>
      <c r="D1469" s="709" t="s">
        <v>1695</v>
      </c>
      <c r="E1469" s="726">
        <v>361</v>
      </c>
      <c r="F1469" s="726">
        <v>222</v>
      </c>
      <c r="G1469" s="726">
        <v>0</v>
      </c>
      <c r="H1469" s="726">
        <v>222</v>
      </c>
      <c r="I1469" s="726">
        <v>139</v>
      </c>
      <c r="J1469" s="726">
        <v>11</v>
      </c>
      <c r="K1469" s="726">
        <v>95</v>
      </c>
      <c r="L1469" s="725">
        <v>33</v>
      </c>
      <c r="M1469" s="726">
        <v>238</v>
      </c>
      <c r="N1469" s="726">
        <v>91</v>
      </c>
      <c r="O1469" s="726">
        <v>21</v>
      </c>
      <c r="P1469" s="726">
        <v>7</v>
      </c>
      <c r="Q1469" s="726">
        <v>4</v>
      </c>
    </row>
    <row r="1470" spans="2:17" ht="9" customHeight="1">
      <c r="B1470" s="723"/>
      <c r="C1470" s="723"/>
      <c r="D1470" s="709" t="s">
        <v>1696</v>
      </c>
      <c r="E1470" s="726">
        <v>205</v>
      </c>
      <c r="F1470" s="726">
        <v>131</v>
      </c>
      <c r="G1470" s="726">
        <v>0</v>
      </c>
      <c r="H1470" s="726">
        <v>131</v>
      </c>
      <c r="I1470" s="726">
        <v>74</v>
      </c>
      <c r="J1470" s="726">
        <v>2</v>
      </c>
      <c r="K1470" s="726">
        <v>48</v>
      </c>
      <c r="L1470" s="725">
        <v>24</v>
      </c>
      <c r="M1470" s="726">
        <v>139</v>
      </c>
      <c r="N1470" s="726">
        <v>56</v>
      </c>
      <c r="O1470" s="726">
        <v>6</v>
      </c>
      <c r="P1470" s="726">
        <v>1</v>
      </c>
      <c r="Q1470" s="726">
        <v>3</v>
      </c>
    </row>
    <row r="1471" spans="2:17" ht="9" customHeight="1">
      <c r="B1471" s="723"/>
      <c r="C1471" s="723"/>
      <c r="D1471" s="709" t="s">
        <v>1697</v>
      </c>
      <c r="E1471" s="726">
        <v>566</v>
      </c>
      <c r="F1471" s="726">
        <v>353</v>
      </c>
      <c r="G1471" s="726">
        <v>0</v>
      </c>
      <c r="H1471" s="726">
        <v>353</v>
      </c>
      <c r="I1471" s="726">
        <v>213</v>
      </c>
      <c r="J1471" s="726">
        <v>13</v>
      </c>
      <c r="K1471" s="726">
        <v>143</v>
      </c>
      <c r="L1471" s="725">
        <v>57</v>
      </c>
      <c r="M1471" s="726">
        <v>377</v>
      </c>
      <c r="N1471" s="726">
        <v>147</v>
      </c>
      <c r="O1471" s="726">
        <v>27</v>
      </c>
      <c r="P1471" s="726">
        <v>8</v>
      </c>
      <c r="Q1471" s="726">
        <v>7</v>
      </c>
    </row>
    <row r="1472" spans="2:17" ht="18" customHeight="1">
      <c r="B1472" s="723"/>
      <c r="C1472" s="730" t="s">
        <v>1800</v>
      </c>
      <c r="D1472" s="709" t="s">
        <v>1695</v>
      </c>
      <c r="E1472" s="726">
        <v>35426</v>
      </c>
      <c r="F1472" s="726">
        <v>33001</v>
      </c>
      <c r="G1472" s="726">
        <v>28753</v>
      </c>
      <c r="H1472" s="726">
        <v>4248</v>
      </c>
      <c r="I1472" s="726">
        <v>2425</v>
      </c>
      <c r="J1472" s="726">
        <v>226</v>
      </c>
      <c r="K1472" s="726">
        <v>1449</v>
      </c>
      <c r="L1472" s="725">
        <v>750</v>
      </c>
      <c r="M1472" s="726">
        <v>32699</v>
      </c>
      <c r="N1472" s="726">
        <v>734</v>
      </c>
      <c r="O1472" s="726">
        <v>585</v>
      </c>
      <c r="P1472" s="726">
        <v>853</v>
      </c>
      <c r="Q1472" s="726">
        <v>555</v>
      </c>
    </row>
    <row r="1473" spans="2:17" ht="9" customHeight="1">
      <c r="B1473" s="723"/>
      <c r="C1473" s="723"/>
      <c r="D1473" s="709" t="s">
        <v>1696</v>
      </c>
      <c r="E1473" s="726">
        <v>9587</v>
      </c>
      <c r="F1473" s="726">
        <v>8581</v>
      </c>
      <c r="G1473" s="726">
        <v>6744</v>
      </c>
      <c r="H1473" s="726">
        <v>1837</v>
      </c>
      <c r="I1473" s="726">
        <v>1006</v>
      </c>
      <c r="J1473" s="726">
        <v>55</v>
      </c>
      <c r="K1473" s="726">
        <v>600</v>
      </c>
      <c r="L1473" s="725">
        <v>351</v>
      </c>
      <c r="M1473" s="726">
        <v>8551</v>
      </c>
      <c r="N1473" s="726">
        <v>404</v>
      </c>
      <c r="O1473" s="726">
        <v>159</v>
      </c>
      <c r="P1473" s="726">
        <v>314</v>
      </c>
      <c r="Q1473" s="726">
        <v>159</v>
      </c>
    </row>
    <row r="1474" spans="2:17" ht="9" customHeight="1">
      <c r="B1474" s="723"/>
      <c r="C1474" s="723"/>
      <c r="D1474" s="709" t="s">
        <v>1697</v>
      </c>
      <c r="E1474" s="726">
        <v>45013</v>
      </c>
      <c r="F1474" s="726">
        <v>41582</v>
      </c>
      <c r="G1474" s="726">
        <v>35497</v>
      </c>
      <c r="H1474" s="726">
        <v>6085</v>
      </c>
      <c r="I1474" s="726">
        <v>3431</v>
      </c>
      <c r="J1474" s="726">
        <v>281</v>
      </c>
      <c r="K1474" s="726">
        <v>2049</v>
      </c>
      <c r="L1474" s="725">
        <v>1101</v>
      </c>
      <c r="M1474" s="726">
        <v>41250</v>
      </c>
      <c r="N1474" s="726">
        <v>1138</v>
      </c>
      <c r="O1474" s="726">
        <v>744</v>
      </c>
      <c r="P1474" s="726">
        <v>1167</v>
      </c>
      <c r="Q1474" s="726">
        <v>714</v>
      </c>
    </row>
    <row r="1475" spans="2:17" ht="18" customHeight="1">
      <c r="B1475" s="76" t="s">
        <v>667</v>
      </c>
      <c r="C1475" s="723"/>
    </row>
    <row r="1476" spans="2:17" ht="18" customHeight="1">
      <c r="B1476" s="723"/>
      <c r="C1476" s="723" t="s">
        <v>1801</v>
      </c>
      <c r="D1476" s="709" t="s">
        <v>1695</v>
      </c>
      <c r="E1476" s="726">
        <v>901</v>
      </c>
      <c r="F1476" s="726">
        <v>643</v>
      </c>
      <c r="G1476" s="726">
        <v>537</v>
      </c>
      <c r="H1476" s="726">
        <v>106</v>
      </c>
      <c r="I1476" s="726">
        <v>258</v>
      </c>
      <c r="J1476" s="726">
        <v>12</v>
      </c>
      <c r="K1476" s="726">
        <v>74</v>
      </c>
      <c r="L1476" s="725">
        <v>172</v>
      </c>
      <c r="M1476" s="726">
        <v>750</v>
      </c>
      <c r="N1476" s="726">
        <v>8</v>
      </c>
      <c r="O1476" s="726">
        <v>7</v>
      </c>
      <c r="P1476" s="726">
        <v>111</v>
      </c>
      <c r="Q1476" s="726">
        <v>25</v>
      </c>
    </row>
    <row r="1477" spans="2:17" ht="9" customHeight="1">
      <c r="B1477" s="723"/>
      <c r="C1477" s="723"/>
      <c r="D1477" s="709" t="s">
        <v>1696</v>
      </c>
      <c r="E1477" s="726">
        <v>453</v>
      </c>
      <c r="F1477" s="726">
        <v>254</v>
      </c>
      <c r="G1477" s="726">
        <v>198</v>
      </c>
      <c r="H1477" s="726">
        <v>56</v>
      </c>
      <c r="I1477" s="726">
        <v>199</v>
      </c>
      <c r="J1477" s="726">
        <v>22</v>
      </c>
      <c r="K1477" s="726">
        <v>74</v>
      </c>
      <c r="L1477" s="725">
        <v>103</v>
      </c>
      <c r="M1477" s="726">
        <v>306</v>
      </c>
      <c r="N1477" s="726">
        <v>6</v>
      </c>
      <c r="O1477" s="726">
        <v>3</v>
      </c>
      <c r="P1477" s="726">
        <v>128</v>
      </c>
      <c r="Q1477" s="726">
        <v>10</v>
      </c>
    </row>
    <row r="1478" spans="2:17" ht="9" customHeight="1">
      <c r="B1478" s="723"/>
      <c r="C1478" s="723"/>
      <c r="D1478" s="709" t="s">
        <v>1697</v>
      </c>
      <c r="E1478" s="726">
        <v>1354</v>
      </c>
      <c r="F1478" s="726">
        <v>897</v>
      </c>
      <c r="G1478" s="726">
        <v>735</v>
      </c>
      <c r="H1478" s="726">
        <v>162</v>
      </c>
      <c r="I1478" s="726">
        <v>457</v>
      </c>
      <c r="J1478" s="726">
        <v>34</v>
      </c>
      <c r="K1478" s="726">
        <v>148</v>
      </c>
      <c r="L1478" s="725">
        <v>275</v>
      </c>
      <c r="M1478" s="726">
        <v>1056</v>
      </c>
      <c r="N1478" s="726">
        <v>14</v>
      </c>
      <c r="O1478" s="726">
        <v>10</v>
      </c>
      <c r="P1478" s="726">
        <v>239</v>
      </c>
      <c r="Q1478" s="726">
        <v>35</v>
      </c>
    </row>
    <row r="1479" spans="2:17" ht="18" customHeight="1">
      <c r="B1479" s="723"/>
      <c r="C1479" s="723" t="s">
        <v>1802</v>
      </c>
      <c r="D1479" s="709" t="s">
        <v>1695</v>
      </c>
      <c r="E1479" s="726">
        <v>14</v>
      </c>
      <c r="F1479" s="728" t="s">
        <v>1701</v>
      </c>
      <c r="G1479" s="728" t="s">
        <v>1701</v>
      </c>
      <c r="H1479" s="728" t="s">
        <v>1701</v>
      </c>
      <c r="I1479" s="728" t="s">
        <v>1701</v>
      </c>
      <c r="J1479" s="728" t="s">
        <v>1701</v>
      </c>
      <c r="K1479" s="728" t="s">
        <v>1701</v>
      </c>
      <c r="L1479" s="731" t="s">
        <v>1701</v>
      </c>
      <c r="M1479" s="728" t="s">
        <v>1701</v>
      </c>
      <c r="N1479" s="728" t="s">
        <v>1701</v>
      </c>
      <c r="O1479" s="728" t="s">
        <v>1701</v>
      </c>
      <c r="P1479" s="728" t="s">
        <v>1701</v>
      </c>
      <c r="Q1479" s="728" t="s">
        <v>1701</v>
      </c>
    </row>
    <row r="1480" spans="2:17" ht="9" customHeight="1">
      <c r="B1480" s="723"/>
      <c r="C1480" s="723"/>
      <c r="D1480" s="709" t="s">
        <v>1696</v>
      </c>
      <c r="E1480" s="726">
        <v>6</v>
      </c>
      <c r="F1480" s="728" t="s">
        <v>1701</v>
      </c>
      <c r="G1480" s="728" t="s">
        <v>1701</v>
      </c>
      <c r="H1480" s="728" t="s">
        <v>1701</v>
      </c>
      <c r="I1480" s="728" t="s">
        <v>1701</v>
      </c>
      <c r="J1480" s="728" t="s">
        <v>1701</v>
      </c>
      <c r="K1480" s="728" t="s">
        <v>1701</v>
      </c>
      <c r="L1480" s="731" t="s">
        <v>1701</v>
      </c>
      <c r="M1480" s="728" t="s">
        <v>1701</v>
      </c>
      <c r="N1480" s="728" t="s">
        <v>1701</v>
      </c>
      <c r="O1480" s="728" t="s">
        <v>1701</v>
      </c>
      <c r="P1480" s="728" t="s">
        <v>1701</v>
      </c>
      <c r="Q1480" s="728" t="s">
        <v>1701</v>
      </c>
    </row>
    <row r="1481" spans="2:17" ht="9" customHeight="1">
      <c r="B1481" s="723"/>
      <c r="C1481" s="723"/>
      <c r="D1481" s="709" t="s">
        <v>1697</v>
      </c>
      <c r="E1481" s="726">
        <v>20</v>
      </c>
      <c r="F1481" s="728" t="s">
        <v>1701</v>
      </c>
      <c r="G1481" s="728" t="s">
        <v>1701</v>
      </c>
      <c r="H1481" s="728" t="s">
        <v>1701</v>
      </c>
      <c r="I1481" s="728" t="s">
        <v>1701</v>
      </c>
      <c r="J1481" s="728" t="s">
        <v>1701</v>
      </c>
      <c r="K1481" s="728" t="s">
        <v>1701</v>
      </c>
      <c r="L1481" s="731" t="s">
        <v>1701</v>
      </c>
      <c r="M1481" s="728" t="s">
        <v>1701</v>
      </c>
      <c r="N1481" s="728" t="s">
        <v>1701</v>
      </c>
      <c r="O1481" s="728" t="s">
        <v>1701</v>
      </c>
      <c r="P1481" s="728" t="s">
        <v>1701</v>
      </c>
      <c r="Q1481" s="728" t="s">
        <v>1701</v>
      </c>
    </row>
    <row r="1482" spans="2:17" ht="18" customHeight="1">
      <c r="B1482" s="723"/>
      <c r="C1482" s="723" t="s">
        <v>1803</v>
      </c>
      <c r="D1482" s="709" t="s">
        <v>1695</v>
      </c>
      <c r="E1482" s="726">
        <v>44</v>
      </c>
      <c r="F1482" s="726">
        <v>41</v>
      </c>
      <c r="G1482" s="726">
        <v>28</v>
      </c>
      <c r="H1482" s="726">
        <v>13</v>
      </c>
      <c r="I1482" s="726">
        <v>3</v>
      </c>
      <c r="J1482" s="726">
        <v>1</v>
      </c>
      <c r="K1482" s="726">
        <v>1</v>
      </c>
      <c r="L1482" s="725">
        <v>1</v>
      </c>
      <c r="M1482" s="728" t="s">
        <v>1701</v>
      </c>
      <c r="N1482" s="728" t="s">
        <v>1701</v>
      </c>
      <c r="O1482" s="728" t="s">
        <v>1701</v>
      </c>
      <c r="P1482" s="728" t="s">
        <v>1701</v>
      </c>
      <c r="Q1482" s="728" t="s">
        <v>1701</v>
      </c>
    </row>
    <row r="1483" spans="2:17" ht="9" customHeight="1">
      <c r="B1483" s="723"/>
      <c r="C1483" s="723"/>
      <c r="D1483" s="709" t="s">
        <v>1696</v>
      </c>
      <c r="E1483" s="726">
        <v>12</v>
      </c>
      <c r="F1483" s="726">
        <v>11</v>
      </c>
      <c r="G1483" s="726">
        <v>8</v>
      </c>
      <c r="H1483" s="726">
        <v>3</v>
      </c>
      <c r="I1483" s="726">
        <v>1</v>
      </c>
      <c r="J1483" s="726">
        <v>0</v>
      </c>
      <c r="K1483" s="726">
        <v>1</v>
      </c>
      <c r="L1483" s="725">
        <v>0</v>
      </c>
      <c r="M1483" s="728" t="s">
        <v>1701</v>
      </c>
      <c r="N1483" s="728" t="s">
        <v>1701</v>
      </c>
      <c r="O1483" s="728" t="s">
        <v>1701</v>
      </c>
      <c r="P1483" s="728" t="s">
        <v>1701</v>
      </c>
      <c r="Q1483" s="728" t="s">
        <v>1701</v>
      </c>
    </row>
    <row r="1484" spans="2:17" ht="9" customHeight="1">
      <c r="B1484" s="723"/>
      <c r="C1484" s="723"/>
      <c r="D1484" s="709" t="s">
        <v>1697</v>
      </c>
      <c r="E1484" s="726">
        <v>56</v>
      </c>
      <c r="F1484" s="726">
        <v>52</v>
      </c>
      <c r="G1484" s="726">
        <v>36</v>
      </c>
      <c r="H1484" s="726">
        <v>16</v>
      </c>
      <c r="I1484" s="726">
        <v>4</v>
      </c>
      <c r="J1484" s="726">
        <v>1</v>
      </c>
      <c r="K1484" s="726">
        <v>2</v>
      </c>
      <c r="L1484" s="725">
        <v>1</v>
      </c>
      <c r="M1484" s="728" t="s">
        <v>1701</v>
      </c>
      <c r="N1484" s="728" t="s">
        <v>1701</v>
      </c>
      <c r="O1484" s="728" t="s">
        <v>1701</v>
      </c>
      <c r="P1484" s="728" t="s">
        <v>1701</v>
      </c>
      <c r="Q1484" s="728" t="s">
        <v>1701</v>
      </c>
    </row>
    <row r="1485" spans="2:17" ht="18" customHeight="1">
      <c r="B1485" s="723"/>
      <c r="C1485" s="723" t="s">
        <v>1822</v>
      </c>
      <c r="D1485" s="709" t="s">
        <v>1695</v>
      </c>
      <c r="E1485" s="726">
        <v>48</v>
      </c>
      <c r="F1485" s="728" t="s">
        <v>1701</v>
      </c>
      <c r="G1485" s="728" t="s">
        <v>1701</v>
      </c>
      <c r="H1485" s="728" t="s">
        <v>1701</v>
      </c>
      <c r="I1485" s="728" t="s">
        <v>1701</v>
      </c>
      <c r="J1485" s="728" t="s">
        <v>1701</v>
      </c>
      <c r="K1485" s="728" t="s">
        <v>1701</v>
      </c>
      <c r="L1485" s="731" t="s">
        <v>1701</v>
      </c>
      <c r="M1485" s="728" t="s">
        <v>1701</v>
      </c>
      <c r="N1485" s="728" t="s">
        <v>1701</v>
      </c>
      <c r="O1485" s="728" t="s">
        <v>1701</v>
      </c>
      <c r="P1485" s="728" t="s">
        <v>1701</v>
      </c>
      <c r="Q1485" s="728" t="s">
        <v>1701</v>
      </c>
    </row>
    <row r="1486" spans="2:17" ht="9" customHeight="1">
      <c r="B1486" s="723"/>
      <c r="C1486" s="723"/>
      <c r="D1486" s="709" t="s">
        <v>1696</v>
      </c>
      <c r="E1486" s="726">
        <v>3</v>
      </c>
      <c r="F1486" s="728" t="s">
        <v>1701</v>
      </c>
      <c r="G1486" s="728" t="s">
        <v>1701</v>
      </c>
      <c r="H1486" s="728" t="s">
        <v>1701</v>
      </c>
      <c r="I1486" s="728" t="s">
        <v>1701</v>
      </c>
      <c r="J1486" s="728" t="s">
        <v>1701</v>
      </c>
      <c r="K1486" s="728" t="s">
        <v>1701</v>
      </c>
      <c r="L1486" s="731" t="s">
        <v>1701</v>
      </c>
      <c r="M1486" s="728" t="s">
        <v>1701</v>
      </c>
      <c r="N1486" s="728" t="s">
        <v>1701</v>
      </c>
      <c r="O1486" s="728" t="s">
        <v>1701</v>
      </c>
      <c r="P1486" s="728" t="s">
        <v>1701</v>
      </c>
      <c r="Q1486" s="728" t="s">
        <v>1701</v>
      </c>
    </row>
    <row r="1487" spans="2:17" ht="9" customHeight="1">
      <c r="B1487" s="723"/>
      <c r="C1487" s="723"/>
      <c r="D1487" s="709" t="s">
        <v>1697</v>
      </c>
      <c r="E1487" s="726">
        <v>51</v>
      </c>
      <c r="F1487" s="728" t="s">
        <v>1701</v>
      </c>
      <c r="G1487" s="728" t="s">
        <v>1701</v>
      </c>
      <c r="H1487" s="728" t="s">
        <v>1701</v>
      </c>
      <c r="I1487" s="728" t="s">
        <v>1701</v>
      </c>
      <c r="J1487" s="728" t="s">
        <v>1701</v>
      </c>
      <c r="K1487" s="728" t="s">
        <v>1701</v>
      </c>
      <c r="L1487" s="731" t="s">
        <v>1701</v>
      </c>
      <c r="M1487" s="728" t="s">
        <v>1701</v>
      </c>
      <c r="N1487" s="728" t="s">
        <v>1701</v>
      </c>
      <c r="O1487" s="728" t="s">
        <v>1701</v>
      </c>
      <c r="P1487" s="728" t="s">
        <v>1701</v>
      </c>
      <c r="Q1487" s="728" t="s">
        <v>1701</v>
      </c>
    </row>
    <row r="1488" spans="2:17" ht="18" customHeight="1">
      <c r="B1488" s="723"/>
      <c r="C1488" s="723" t="s">
        <v>1804</v>
      </c>
      <c r="D1488" s="709" t="s">
        <v>1695</v>
      </c>
      <c r="E1488" s="726">
        <v>40</v>
      </c>
      <c r="F1488" s="726">
        <v>37</v>
      </c>
      <c r="G1488" s="726">
        <v>24</v>
      </c>
      <c r="H1488" s="726">
        <v>13</v>
      </c>
      <c r="I1488" s="726">
        <v>3</v>
      </c>
      <c r="J1488" s="726">
        <v>0</v>
      </c>
      <c r="K1488" s="726">
        <v>1</v>
      </c>
      <c r="L1488" s="725">
        <v>2</v>
      </c>
      <c r="M1488" s="726">
        <v>36</v>
      </c>
      <c r="N1488" s="726">
        <v>1</v>
      </c>
      <c r="O1488" s="726">
        <v>3</v>
      </c>
      <c r="P1488" s="726">
        <v>0</v>
      </c>
      <c r="Q1488" s="726">
        <v>0</v>
      </c>
    </row>
    <row r="1489" spans="1:17" ht="9" customHeight="1">
      <c r="B1489" s="723"/>
      <c r="C1489" s="723"/>
      <c r="D1489" s="709" t="s">
        <v>1696</v>
      </c>
      <c r="E1489" s="726">
        <v>30</v>
      </c>
      <c r="F1489" s="726">
        <v>18</v>
      </c>
      <c r="G1489" s="726">
        <v>10</v>
      </c>
      <c r="H1489" s="726">
        <v>8</v>
      </c>
      <c r="I1489" s="726">
        <v>12</v>
      </c>
      <c r="J1489" s="726">
        <v>4</v>
      </c>
      <c r="K1489" s="726">
        <v>7</v>
      </c>
      <c r="L1489" s="725">
        <v>1</v>
      </c>
      <c r="M1489" s="726">
        <v>27</v>
      </c>
      <c r="N1489" s="726">
        <v>0</v>
      </c>
      <c r="O1489" s="726">
        <v>2</v>
      </c>
      <c r="P1489" s="726">
        <v>0</v>
      </c>
      <c r="Q1489" s="726">
        <v>1</v>
      </c>
    </row>
    <row r="1490" spans="1:17" ht="9" customHeight="1">
      <c r="B1490" s="723"/>
      <c r="C1490" s="723"/>
      <c r="D1490" s="709" t="s">
        <v>1697</v>
      </c>
      <c r="E1490" s="726">
        <v>70</v>
      </c>
      <c r="F1490" s="726">
        <v>55</v>
      </c>
      <c r="G1490" s="726">
        <v>34</v>
      </c>
      <c r="H1490" s="726">
        <v>21</v>
      </c>
      <c r="I1490" s="726">
        <v>15</v>
      </c>
      <c r="J1490" s="726">
        <v>4</v>
      </c>
      <c r="K1490" s="726">
        <v>8</v>
      </c>
      <c r="L1490" s="725">
        <v>3</v>
      </c>
      <c r="M1490" s="726">
        <v>63</v>
      </c>
      <c r="N1490" s="726">
        <v>1</v>
      </c>
      <c r="O1490" s="726">
        <v>5</v>
      </c>
      <c r="P1490" s="726">
        <v>0</v>
      </c>
      <c r="Q1490" s="726">
        <v>1</v>
      </c>
    </row>
    <row r="1491" spans="1:17" ht="18" customHeight="1">
      <c r="B1491" s="723"/>
      <c r="C1491" s="723" t="s">
        <v>1805</v>
      </c>
      <c r="D1491" s="709" t="s">
        <v>1695</v>
      </c>
      <c r="E1491" s="726">
        <v>996</v>
      </c>
      <c r="F1491" s="726">
        <v>805</v>
      </c>
      <c r="G1491" s="726">
        <v>65</v>
      </c>
      <c r="H1491" s="726">
        <v>740</v>
      </c>
      <c r="I1491" s="726">
        <v>191</v>
      </c>
      <c r="J1491" s="726">
        <v>14</v>
      </c>
      <c r="K1491" s="726">
        <v>132</v>
      </c>
      <c r="L1491" s="725">
        <v>45</v>
      </c>
      <c r="M1491" s="726">
        <v>752</v>
      </c>
      <c r="N1491" s="726">
        <v>167</v>
      </c>
      <c r="O1491" s="726">
        <v>66</v>
      </c>
      <c r="P1491" s="726">
        <v>1</v>
      </c>
      <c r="Q1491" s="726">
        <v>10</v>
      </c>
    </row>
    <row r="1492" spans="1:17" ht="9" customHeight="1">
      <c r="B1492" s="723"/>
      <c r="C1492" s="723"/>
      <c r="D1492" s="709" t="s">
        <v>1696</v>
      </c>
      <c r="E1492" s="726">
        <v>661</v>
      </c>
      <c r="F1492" s="726">
        <v>385</v>
      </c>
      <c r="G1492" s="726">
        <v>34</v>
      </c>
      <c r="H1492" s="726">
        <v>351</v>
      </c>
      <c r="I1492" s="726">
        <v>276</v>
      </c>
      <c r="J1492" s="726">
        <v>20</v>
      </c>
      <c r="K1492" s="726">
        <v>199</v>
      </c>
      <c r="L1492" s="725">
        <v>57</v>
      </c>
      <c r="M1492" s="726">
        <v>444</v>
      </c>
      <c r="N1492" s="726">
        <v>154</v>
      </c>
      <c r="O1492" s="726">
        <v>48</v>
      </c>
      <c r="P1492" s="726">
        <v>4</v>
      </c>
      <c r="Q1492" s="726">
        <v>11</v>
      </c>
    </row>
    <row r="1493" spans="1:17" ht="9" customHeight="1">
      <c r="B1493" s="723"/>
      <c r="C1493" s="723"/>
      <c r="D1493" s="709" t="s">
        <v>1697</v>
      </c>
      <c r="E1493" s="726">
        <v>1657</v>
      </c>
      <c r="F1493" s="726">
        <v>1190</v>
      </c>
      <c r="G1493" s="726">
        <v>99</v>
      </c>
      <c r="H1493" s="726">
        <v>1091</v>
      </c>
      <c r="I1493" s="726">
        <v>467</v>
      </c>
      <c r="J1493" s="726">
        <v>34</v>
      </c>
      <c r="K1493" s="726">
        <v>331</v>
      </c>
      <c r="L1493" s="725">
        <v>102</v>
      </c>
      <c r="M1493" s="726">
        <v>1196</v>
      </c>
      <c r="N1493" s="726">
        <v>321</v>
      </c>
      <c r="O1493" s="726">
        <v>114</v>
      </c>
      <c r="P1493" s="726">
        <v>5</v>
      </c>
      <c r="Q1493" s="726">
        <v>21</v>
      </c>
    </row>
    <row r="1494" spans="1:17" ht="18" customHeight="1">
      <c r="B1494" s="723"/>
      <c r="C1494" s="723" t="s">
        <v>1806</v>
      </c>
      <c r="D1494" s="709" t="s">
        <v>1695</v>
      </c>
      <c r="E1494" s="726">
        <v>318</v>
      </c>
      <c r="F1494" s="726">
        <v>309</v>
      </c>
      <c r="G1494" s="726">
        <v>0</v>
      </c>
      <c r="H1494" s="726">
        <v>309</v>
      </c>
      <c r="I1494" s="726">
        <v>9</v>
      </c>
      <c r="J1494" s="726">
        <v>0</v>
      </c>
      <c r="K1494" s="726">
        <v>8</v>
      </c>
      <c r="L1494" s="725">
        <v>1</v>
      </c>
      <c r="M1494" s="726">
        <v>302</v>
      </c>
      <c r="N1494" s="726">
        <v>11</v>
      </c>
      <c r="O1494" s="726">
        <v>0</v>
      </c>
      <c r="P1494" s="726">
        <v>5</v>
      </c>
      <c r="Q1494" s="726">
        <v>0</v>
      </c>
    </row>
    <row r="1495" spans="1:17" ht="9" customHeight="1">
      <c r="B1495" s="723"/>
      <c r="C1495" s="723"/>
      <c r="D1495" s="709" t="s">
        <v>1696</v>
      </c>
      <c r="E1495" s="726">
        <v>167</v>
      </c>
      <c r="F1495" s="726">
        <v>146</v>
      </c>
      <c r="G1495" s="726">
        <v>0</v>
      </c>
      <c r="H1495" s="726">
        <v>146</v>
      </c>
      <c r="I1495" s="726">
        <v>21</v>
      </c>
      <c r="J1495" s="726">
        <v>3</v>
      </c>
      <c r="K1495" s="726">
        <v>8</v>
      </c>
      <c r="L1495" s="725">
        <v>10</v>
      </c>
      <c r="M1495" s="726">
        <v>165</v>
      </c>
      <c r="N1495" s="726">
        <v>0</v>
      </c>
      <c r="O1495" s="726">
        <v>0</v>
      </c>
      <c r="P1495" s="726">
        <v>2</v>
      </c>
      <c r="Q1495" s="726">
        <v>0</v>
      </c>
    </row>
    <row r="1496" spans="1:17" ht="9" customHeight="1">
      <c r="B1496" s="723"/>
      <c r="C1496" s="723"/>
      <c r="D1496" s="709" t="s">
        <v>1697</v>
      </c>
      <c r="E1496" s="726">
        <v>485</v>
      </c>
      <c r="F1496" s="726">
        <v>455</v>
      </c>
      <c r="G1496" s="726">
        <v>0</v>
      </c>
      <c r="H1496" s="726">
        <v>455</v>
      </c>
      <c r="I1496" s="726">
        <v>30</v>
      </c>
      <c r="J1496" s="726">
        <v>3</v>
      </c>
      <c r="K1496" s="726">
        <v>16</v>
      </c>
      <c r="L1496" s="725">
        <v>11</v>
      </c>
      <c r="M1496" s="726">
        <v>467</v>
      </c>
      <c r="N1496" s="726">
        <v>11</v>
      </c>
      <c r="O1496" s="726">
        <v>0</v>
      </c>
      <c r="P1496" s="726">
        <v>7</v>
      </c>
      <c r="Q1496" s="726">
        <v>0</v>
      </c>
    </row>
    <row r="1497" spans="1:17" ht="9" customHeight="1">
      <c r="B1497" s="723"/>
      <c r="C1497" s="723"/>
    </row>
    <row r="1498" spans="1:17" ht="9" customHeight="1">
      <c r="B1498" s="723"/>
      <c r="C1498" s="723"/>
    </row>
    <row r="1499" spans="1:17" s="43" customFormat="1" ht="9.75" customHeight="1">
      <c r="A1499" s="440" t="s">
        <v>52</v>
      </c>
      <c r="D1499" s="709"/>
      <c r="E1499" s="726"/>
      <c r="F1499" s="726"/>
      <c r="G1499" s="726"/>
      <c r="H1499" s="726"/>
      <c r="I1499" s="726"/>
      <c r="J1499" s="726"/>
      <c r="K1499" s="726"/>
      <c r="L1499" s="725"/>
      <c r="M1499" s="726"/>
      <c r="N1499" s="726"/>
      <c r="O1499" s="726"/>
      <c r="P1499" s="726"/>
      <c r="Q1499" s="726"/>
    </row>
    <row r="1500" spans="1:17" ht="18" customHeight="1">
      <c r="B1500" s="723"/>
      <c r="C1500" s="730" t="s">
        <v>1800</v>
      </c>
      <c r="D1500" s="709" t="s">
        <v>1695</v>
      </c>
      <c r="E1500" s="726">
        <v>2361</v>
      </c>
      <c r="F1500" s="726">
        <v>1890</v>
      </c>
      <c r="G1500" s="726">
        <v>709</v>
      </c>
      <c r="H1500" s="726">
        <v>1181</v>
      </c>
      <c r="I1500" s="726">
        <v>471</v>
      </c>
      <c r="J1500" s="726">
        <v>29</v>
      </c>
      <c r="K1500" s="726">
        <v>221</v>
      </c>
      <c r="L1500" s="725">
        <v>221</v>
      </c>
      <c r="M1500" s="726">
        <v>1936</v>
      </c>
      <c r="N1500" s="726">
        <v>188</v>
      </c>
      <c r="O1500" s="726">
        <v>85</v>
      </c>
      <c r="P1500" s="726">
        <v>117</v>
      </c>
      <c r="Q1500" s="726">
        <v>35</v>
      </c>
    </row>
    <row r="1501" spans="1:17" ht="9" customHeight="1">
      <c r="B1501" s="723"/>
      <c r="C1501" s="723"/>
      <c r="D1501" s="709" t="s">
        <v>1696</v>
      </c>
      <c r="E1501" s="726">
        <v>1332</v>
      </c>
      <c r="F1501" s="726">
        <v>819</v>
      </c>
      <c r="G1501" s="726">
        <v>255</v>
      </c>
      <c r="H1501" s="726">
        <v>564</v>
      </c>
      <c r="I1501" s="726">
        <v>513</v>
      </c>
      <c r="J1501" s="726">
        <v>51</v>
      </c>
      <c r="K1501" s="726">
        <v>290</v>
      </c>
      <c r="L1501" s="725">
        <v>172</v>
      </c>
      <c r="M1501" s="726">
        <v>957</v>
      </c>
      <c r="N1501" s="726">
        <v>160</v>
      </c>
      <c r="O1501" s="726">
        <v>59</v>
      </c>
      <c r="P1501" s="726">
        <v>134</v>
      </c>
      <c r="Q1501" s="726">
        <v>22</v>
      </c>
    </row>
    <row r="1502" spans="1:17" ht="9" customHeight="1">
      <c r="B1502" s="723"/>
      <c r="C1502" s="723"/>
      <c r="D1502" s="709" t="s">
        <v>1697</v>
      </c>
      <c r="E1502" s="726">
        <v>3693</v>
      </c>
      <c r="F1502" s="726">
        <v>2709</v>
      </c>
      <c r="G1502" s="726">
        <v>964</v>
      </c>
      <c r="H1502" s="726">
        <v>1745</v>
      </c>
      <c r="I1502" s="726">
        <v>984</v>
      </c>
      <c r="J1502" s="726">
        <v>80</v>
      </c>
      <c r="K1502" s="726">
        <v>511</v>
      </c>
      <c r="L1502" s="725">
        <v>393</v>
      </c>
      <c r="M1502" s="726">
        <v>2893</v>
      </c>
      <c r="N1502" s="726">
        <v>348</v>
      </c>
      <c r="O1502" s="726">
        <v>144</v>
      </c>
      <c r="P1502" s="726">
        <v>251</v>
      </c>
      <c r="Q1502" s="726">
        <v>57</v>
      </c>
    </row>
    <row r="1503" spans="1:17" ht="18" customHeight="1">
      <c r="B1503" s="76" t="s">
        <v>677</v>
      </c>
      <c r="C1503" s="723"/>
    </row>
    <row r="1504" spans="1:17" ht="27" customHeight="1">
      <c r="B1504" s="723"/>
      <c r="C1504" s="723" t="s">
        <v>1807</v>
      </c>
      <c r="D1504" s="709" t="s">
        <v>1695</v>
      </c>
      <c r="E1504" s="726">
        <v>7015</v>
      </c>
      <c r="F1504" s="726">
        <v>6668</v>
      </c>
      <c r="G1504" s="726">
        <v>6667</v>
      </c>
      <c r="H1504" s="726">
        <v>1</v>
      </c>
      <c r="I1504" s="726">
        <v>347</v>
      </c>
      <c r="J1504" s="726">
        <v>52</v>
      </c>
      <c r="K1504" s="726">
        <v>75</v>
      </c>
      <c r="L1504" s="725">
        <v>220</v>
      </c>
      <c r="M1504" s="726">
        <v>6919</v>
      </c>
      <c r="N1504" s="726">
        <v>29</v>
      </c>
      <c r="O1504" s="726">
        <v>16</v>
      </c>
      <c r="P1504" s="726">
        <v>11</v>
      </c>
      <c r="Q1504" s="726">
        <v>40</v>
      </c>
    </row>
    <row r="1505" spans="2:17" ht="9" customHeight="1">
      <c r="B1505" s="723"/>
      <c r="C1505" s="723"/>
      <c r="D1505" s="709" t="s">
        <v>1696</v>
      </c>
      <c r="E1505" s="726">
        <v>2348</v>
      </c>
      <c r="F1505" s="726">
        <v>1821</v>
      </c>
      <c r="G1505" s="726">
        <v>1821</v>
      </c>
      <c r="H1505" s="726">
        <v>0</v>
      </c>
      <c r="I1505" s="726">
        <v>527</v>
      </c>
      <c r="J1505" s="726">
        <v>42</v>
      </c>
      <c r="K1505" s="726">
        <v>166</v>
      </c>
      <c r="L1505" s="725">
        <v>319</v>
      </c>
      <c r="M1505" s="726">
        <v>2301</v>
      </c>
      <c r="N1505" s="726">
        <v>8</v>
      </c>
      <c r="O1505" s="726">
        <v>7</v>
      </c>
      <c r="P1505" s="726">
        <v>12</v>
      </c>
      <c r="Q1505" s="726">
        <v>20</v>
      </c>
    </row>
    <row r="1506" spans="2:17" ht="9" customHeight="1">
      <c r="B1506" s="723"/>
      <c r="C1506" s="723"/>
      <c r="D1506" s="709" t="s">
        <v>1697</v>
      </c>
      <c r="E1506" s="726">
        <v>9363</v>
      </c>
      <c r="F1506" s="726">
        <v>8489</v>
      </c>
      <c r="G1506" s="726">
        <v>8488</v>
      </c>
      <c r="H1506" s="726">
        <v>1</v>
      </c>
      <c r="I1506" s="726">
        <v>874</v>
      </c>
      <c r="J1506" s="726">
        <v>94</v>
      </c>
      <c r="K1506" s="726">
        <v>241</v>
      </c>
      <c r="L1506" s="725">
        <v>539</v>
      </c>
      <c r="M1506" s="726">
        <v>9220</v>
      </c>
      <c r="N1506" s="726">
        <v>37</v>
      </c>
      <c r="O1506" s="726">
        <v>23</v>
      </c>
      <c r="P1506" s="726">
        <v>23</v>
      </c>
      <c r="Q1506" s="726">
        <v>60</v>
      </c>
    </row>
    <row r="1507" spans="2:17" ht="18" customHeight="1">
      <c r="B1507" s="723"/>
      <c r="C1507" s="729" t="s">
        <v>1808</v>
      </c>
      <c r="D1507" s="709" t="s">
        <v>1695</v>
      </c>
      <c r="E1507" s="726">
        <v>2649</v>
      </c>
      <c r="F1507" s="726">
        <v>2448</v>
      </c>
      <c r="G1507" s="726">
        <v>0</v>
      </c>
      <c r="H1507" s="726">
        <v>2448</v>
      </c>
      <c r="I1507" s="726">
        <v>201</v>
      </c>
      <c r="J1507" s="726">
        <v>60</v>
      </c>
      <c r="K1507" s="726">
        <v>61</v>
      </c>
      <c r="L1507" s="725">
        <v>80</v>
      </c>
      <c r="M1507" s="726">
        <v>2554</v>
      </c>
      <c r="N1507" s="726">
        <v>37</v>
      </c>
      <c r="O1507" s="726">
        <v>21</v>
      </c>
      <c r="P1507" s="726">
        <v>1</v>
      </c>
      <c r="Q1507" s="726">
        <v>36</v>
      </c>
    </row>
    <row r="1508" spans="2:17" ht="9" customHeight="1">
      <c r="B1508" s="723"/>
      <c r="C1508" s="723"/>
      <c r="D1508" s="709" t="s">
        <v>1696</v>
      </c>
      <c r="E1508" s="726">
        <v>995</v>
      </c>
      <c r="F1508" s="726">
        <v>745</v>
      </c>
      <c r="G1508" s="726">
        <v>0</v>
      </c>
      <c r="H1508" s="726">
        <v>745</v>
      </c>
      <c r="I1508" s="726">
        <v>250</v>
      </c>
      <c r="J1508" s="726">
        <v>30</v>
      </c>
      <c r="K1508" s="726">
        <v>113</v>
      </c>
      <c r="L1508" s="725">
        <v>107</v>
      </c>
      <c r="M1508" s="726">
        <v>941</v>
      </c>
      <c r="N1508" s="726">
        <v>23</v>
      </c>
      <c r="O1508" s="726">
        <v>13</v>
      </c>
      <c r="P1508" s="726">
        <v>1</v>
      </c>
      <c r="Q1508" s="726">
        <v>17</v>
      </c>
    </row>
    <row r="1509" spans="2:17" ht="9" customHeight="1">
      <c r="B1509" s="723"/>
      <c r="C1509" s="723"/>
      <c r="D1509" s="709" t="s">
        <v>1697</v>
      </c>
      <c r="E1509" s="726">
        <v>3644</v>
      </c>
      <c r="F1509" s="726">
        <v>3193</v>
      </c>
      <c r="G1509" s="726">
        <v>0</v>
      </c>
      <c r="H1509" s="726">
        <v>3193</v>
      </c>
      <c r="I1509" s="726">
        <v>451</v>
      </c>
      <c r="J1509" s="726">
        <v>90</v>
      </c>
      <c r="K1509" s="726">
        <v>174</v>
      </c>
      <c r="L1509" s="725">
        <v>187</v>
      </c>
      <c r="M1509" s="726">
        <v>3495</v>
      </c>
      <c r="N1509" s="726">
        <v>60</v>
      </c>
      <c r="O1509" s="726">
        <v>34</v>
      </c>
      <c r="P1509" s="726">
        <v>2</v>
      </c>
      <c r="Q1509" s="726">
        <v>53</v>
      </c>
    </row>
    <row r="1510" spans="2:17" ht="18" customHeight="1">
      <c r="B1510" s="723"/>
      <c r="C1510" s="729" t="s">
        <v>1809</v>
      </c>
      <c r="D1510" s="709" t="s">
        <v>1695</v>
      </c>
      <c r="E1510" s="726">
        <v>10057</v>
      </c>
      <c r="F1510" s="726">
        <v>8548</v>
      </c>
      <c r="G1510" s="726">
        <v>8548</v>
      </c>
      <c r="H1510" s="726">
        <v>0</v>
      </c>
      <c r="I1510" s="726">
        <v>1509</v>
      </c>
      <c r="J1510" s="726">
        <v>190</v>
      </c>
      <c r="K1510" s="726">
        <v>786</v>
      </c>
      <c r="L1510" s="725">
        <v>533</v>
      </c>
      <c r="M1510" s="726">
        <v>9113</v>
      </c>
      <c r="N1510" s="726">
        <v>563</v>
      </c>
      <c r="O1510" s="726">
        <v>144</v>
      </c>
      <c r="P1510" s="726">
        <v>151</v>
      </c>
      <c r="Q1510" s="726">
        <v>86</v>
      </c>
    </row>
    <row r="1511" spans="2:17" ht="9" customHeight="1">
      <c r="B1511" s="723"/>
      <c r="C1511" s="723"/>
      <c r="D1511" s="709" t="s">
        <v>1696</v>
      </c>
      <c r="E1511" s="726">
        <v>6155</v>
      </c>
      <c r="F1511" s="726">
        <v>3668</v>
      </c>
      <c r="G1511" s="726">
        <v>3668</v>
      </c>
      <c r="H1511" s="726">
        <v>0</v>
      </c>
      <c r="I1511" s="726">
        <v>2487</v>
      </c>
      <c r="J1511" s="726">
        <v>265</v>
      </c>
      <c r="K1511" s="726">
        <v>1296</v>
      </c>
      <c r="L1511" s="725">
        <v>926</v>
      </c>
      <c r="M1511" s="726">
        <v>5316</v>
      </c>
      <c r="N1511" s="726">
        <v>378</v>
      </c>
      <c r="O1511" s="726">
        <v>123</v>
      </c>
      <c r="P1511" s="726">
        <v>273</v>
      </c>
      <c r="Q1511" s="726">
        <v>65</v>
      </c>
    </row>
    <row r="1512" spans="2:17" ht="9" customHeight="1">
      <c r="B1512" s="723"/>
      <c r="C1512" s="723"/>
      <c r="D1512" s="709" t="s">
        <v>1697</v>
      </c>
      <c r="E1512" s="726">
        <v>16212</v>
      </c>
      <c r="F1512" s="726">
        <v>12216</v>
      </c>
      <c r="G1512" s="726">
        <v>12216</v>
      </c>
      <c r="H1512" s="726">
        <v>0</v>
      </c>
      <c r="I1512" s="726">
        <v>3996</v>
      </c>
      <c r="J1512" s="726">
        <v>455</v>
      </c>
      <c r="K1512" s="726">
        <v>2082</v>
      </c>
      <c r="L1512" s="725">
        <v>1459</v>
      </c>
      <c r="M1512" s="726">
        <v>14429</v>
      </c>
      <c r="N1512" s="726">
        <v>941</v>
      </c>
      <c r="O1512" s="726">
        <v>267</v>
      </c>
      <c r="P1512" s="726">
        <v>424</v>
      </c>
      <c r="Q1512" s="726">
        <v>151</v>
      </c>
    </row>
    <row r="1513" spans="2:17" ht="18" customHeight="1">
      <c r="B1513" s="723"/>
      <c r="C1513" s="729" t="s">
        <v>1810</v>
      </c>
      <c r="D1513" s="709" t="s">
        <v>1695</v>
      </c>
      <c r="E1513" s="726">
        <v>76721</v>
      </c>
      <c r="F1513" s="726">
        <v>44034</v>
      </c>
      <c r="G1513" s="726">
        <v>37</v>
      </c>
      <c r="H1513" s="726">
        <v>43997</v>
      </c>
      <c r="I1513" s="726">
        <v>32687</v>
      </c>
      <c r="J1513" s="726">
        <v>3713</v>
      </c>
      <c r="K1513" s="726">
        <v>20880</v>
      </c>
      <c r="L1513" s="725">
        <v>8094</v>
      </c>
      <c r="M1513" s="726">
        <v>36274</v>
      </c>
      <c r="N1513" s="726">
        <v>30981</v>
      </c>
      <c r="O1513" s="726">
        <v>6501</v>
      </c>
      <c r="P1513" s="726">
        <v>569</v>
      </c>
      <c r="Q1513" s="726">
        <v>2396</v>
      </c>
    </row>
    <row r="1514" spans="2:17" ht="9" customHeight="1">
      <c r="B1514" s="723"/>
      <c r="C1514" s="723"/>
      <c r="D1514" s="709" t="s">
        <v>1696</v>
      </c>
      <c r="E1514" s="726">
        <v>58317</v>
      </c>
      <c r="F1514" s="726">
        <v>23535</v>
      </c>
      <c r="G1514" s="726">
        <v>10</v>
      </c>
      <c r="H1514" s="726">
        <v>23525</v>
      </c>
      <c r="I1514" s="726">
        <v>34782</v>
      </c>
      <c r="J1514" s="726">
        <v>3747</v>
      </c>
      <c r="K1514" s="726">
        <v>23547</v>
      </c>
      <c r="L1514" s="725">
        <v>7488</v>
      </c>
      <c r="M1514" s="726">
        <v>31465</v>
      </c>
      <c r="N1514" s="726">
        <v>20576</v>
      </c>
      <c r="O1514" s="726">
        <v>4714</v>
      </c>
      <c r="P1514" s="726">
        <v>527</v>
      </c>
      <c r="Q1514" s="726">
        <v>1035</v>
      </c>
    </row>
    <row r="1515" spans="2:17" ht="9" customHeight="1">
      <c r="B1515" s="723"/>
      <c r="C1515" s="723"/>
      <c r="D1515" s="709" t="s">
        <v>1697</v>
      </c>
      <c r="E1515" s="726">
        <v>135038</v>
      </c>
      <c r="F1515" s="726">
        <v>67569</v>
      </c>
      <c r="G1515" s="726">
        <v>47</v>
      </c>
      <c r="H1515" s="726">
        <v>67522</v>
      </c>
      <c r="I1515" s="726">
        <v>67469</v>
      </c>
      <c r="J1515" s="726">
        <v>7460</v>
      </c>
      <c r="K1515" s="726">
        <v>44427</v>
      </c>
      <c r="L1515" s="725">
        <v>15582</v>
      </c>
      <c r="M1515" s="726">
        <v>67739</v>
      </c>
      <c r="N1515" s="726">
        <v>51557</v>
      </c>
      <c r="O1515" s="726">
        <v>11215</v>
      </c>
      <c r="P1515" s="726">
        <v>1096</v>
      </c>
      <c r="Q1515" s="726">
        <v>3431</v>
      </c>
    </row>
    <row r="1516" spans="2:17" ht="18" customHeight="1">
      <c r="B1516" s="723"/>
      <c r="C1516" s="723" t="s">
        <v>1811</v>
      </c>
      <c r="D1516" s="709" t="s">
        <v>1695</v>
      </c>
      <c r="E1516" s="726">
        <v>6259</v>
      </c>
      <c r="F1516" s="726">
        <v>2710</v>
      </c>
      <c r="G1516" s="726">
        <v>370</v>
      </c>
      <c r="H1516" s="726">
        <v>2340</v>
      </c>
      <c r="I1516" s="726">
        <v>3549</v>
      </c>
      <c r="J1516" s="726">
        <v>474</v>
      </c>
      <c r="K1516" s="726">
        <v>2358</v>
      </c>
      <c r="L1516" s="725">
        <v>717</v>
      </c>
      <c r="M1516" s="726">
        <v>2880</v>
      </c>
      <c r="N1516" s="726">
        <v>2772</v>
      </c>
      <c r="O1516" s="726">
        <v>532</v>
      </c>
      <c r="P1516" s="726">
        <v>54</v>
      </c>
      <c r="Q1516" s="726">
        <v>21</v>
      </c>
    </row>
    <row r="1517" spans="2:17" ht="9" customHeight="1">
      <c r="B1517" s="723"/>
      <c r="C1517" s="723"/>
      <c r="D1517" s="709" t="s">
        <v>1696</v>
      </c>
      <c r="E1517" s="726">
        <v>4185</v>
      </c>
      <c r="F1517" s="726">
        <v>1207</v>
      </c>
      <c r="G1517" s="726">
        <v>183</v>
      </c>
      <c r="H1517" s="726">
        <v>1024</v>
      </c>
      <c r="I1517" s="726">
        <v>2978</v>
      </c>
      <c r="J1517" s="726">
        <v>410</v>
      </c>
      <c r="K1517" s="726">
        <v>2126</v>
      </c>
      <c r="L1517" s="725">
        <v>442</v>
      </c>
      <c r="M1517" s="726">
        <v>2122</v>
      </c>
      <c r="N1517" s="726">
        <v>1680</v>
      </c>
      <c r="O1517" s="726">
        <v>296</v>
      </c>
      <c r="P1517" s="726">
        <v>64</v>
      </c>
      <c r="Q1517" s="726">
        <v>23</v>
      </c>
    </row>
    <row r="1518" spans="2:17" ht="9" customHeight="1">
      <c r="B1518" s="723"/>
      <c r="C1518" s="723"/>
      <c r="D1518" s="709" t="s">
        <v>1697</v>
      </c>
      <c r="E1518" s="726">
        <v>10444</v>
      </c>
      <c r="F1518" s="726">
        <v>3917</v>
      </c>
      <c r="G1518" s="726">
        <v>553</v>
      </c>
      <c r="H1518" s="726">
        <v>3364</v>
      </c>
      <c r="I1518" s="726">
        <v>6527</v>
      </c>
      <c r="J1518" s="726">
        <v>884</v>
      </c>
      <c r="K1518" s="726">
        <v>4484</v>
      </c>
      <c r="L1518" s="725">
        <v>1159</v>
      </c>
      <c r="M1518" s="726">
        <v>5002</v>
      </c>
      <c r="N1518" s="726">
        <v>4452</v>
      </c>
      <c r="O1518" s="726">
        <v>828</v>
      </c>
      <c r="P1518" s="726">
        <v>118</v>
      </c>
      <c r="Q1518" s="726">
        <v>44</v>
      </c>
    </row>
    <row r="1519" spans="2:17" ht="18" customHeight="1">
      <c r="B1519" s="723"/>
      <c r="C1519" s="730" t="s">
        <v>1800</v>
      </c>
      <c r="D1519" s="709" t="s">
        <v>1695</v>
      </c>
      <c r="E1519" s="726">
        <v>102701</v>
      </c>
      <c r="F1519" s="726">
        <v>64408</v>
      </c>
      <c r="G1519" s="726">
        <v>15622</v>
      </c>
      <c r="H1519" s="726">
        <v>48786</v>
      </c>
      <c r="I1519" s="726">
        <v>38293</v>
      </c>
      <c r="J1519" s="726">
        <v>4489</v>
      </c>
      <c r="K1519" s="726">
        <v>24160</v>
      </c>
      <c r="L1519" s="725">
        <v>9644</v>
      </c>
      <c r="M1519" s="726">
        <v>57740</v>
      </c>
      <c r="N1519" s="726">
        <v>34382</v>
      </c>
      <c r="O1519" s="726">
        <v>7214</v>
      </c>
      <c r="P1519" s="726">
        <v>786</v>
      </c>
      <c r="Q1519" s="726">
        <v>2579</v>
      </c>
    </row>
    <row r="1520" spans="2:17" ht="9" customHeight="1">
      <c r="B1520" s="723"/>
      <c r="C1520" s="723"/>
      <c r="D1520" s="709" t="s">
        <v>1696</v>
      </c>
      <c r="E1520" s="726">
        <v>72000</v>
      </c>
      <c r="F1520" s="726">
        <v>30976</v>
      </c>
      <c r="G1520" s="726">
        <v>5682</v>
      </c>
      <c r="H1520" s="726">
        <v>25294</v>
      </c>
      <c r="I1520" s="726">
        <v>41024</v>
      </c>
      <c r="J1520" s="726">
        <v>4494</v>
      </c>
      <c r="K1520" s="726">
        <v>27248</v>
      </c>
      <c r="L1520" s="725">
        <v>9282</v>
      </c>
      <c r="M1520" s="726">
        <v>42145</v>
      </c>
      <c r="N1520" s="726">
        <v>22665</v>
      </c>
      <c r="O1520" s="726">
        <v>5153</v>
      </c>
      <c r="P1520" s="726">
        <v>877</v>
      </c>
      <c r="Q1520" s="726">
        <v>1160</v>
      </c>
    </row>
    <row r="1521" spans="2:17" ht="9" customHeight="1">
      <c r="B1521" s="723"/>
      <c r="C1521" s="723"/>
      <c r="D1521" s="709" t="s">
        <v>1697</v>
      </c>
      <c r="E1521" s="726">
        <v>174701</v>
      </c>
      <c r="F1521" s="726">
        <v>95384</v>
      </c>
      <c r="G1521" s="726">
        <v>21304</v>
      </c>
      <c r="H1521" s="726">
        <v>74080</v>
      </c>
      <c r="I1521" s="726">
        <v>79317</v>
      </c>
      <c r="J1521" s="726">
        <v>8983</v>
      </c>
      <c r="K1521" s="726">
        <v>51408</v>
      </c>
      <c r="L1521" s="725">
        <v>18926</v>
      </c>
      <c r="M1521" s="726">
        <v>99885</v>
      </c>
      <c r="N1521" s="726">
        <v>57047</v>
      </c>
      <c r="O1521" s="726">
        <v>12367</v>
      </c>
      <c r="P1521" s="726">
        <v>1663</v>
      </c>
      <c r="Q1521" s="726">
        <v>3739</v>
      </c>
    </row>
    <row r="1522" spans="2:17" ht="18" customHeight="1">
      <c r="B1522" s="76" t="s">
        <v>684</v>
      </c>
      <c r="C1522" s="723"/>
    </row>
    <row r="1523" spans="2:17" ht="27" customHeight="1">
      <c r="B1523" s="723"/>
      <c r="C1523" s="723" t="s">
        <v>1812</v>
      </c>
      <c r="D1523" s="709" t="s">
        <v>1695</v>
      </c>
      <c r="E1523" s="726">
        <v>1592</v>
      </c>
      <c r="F1523" s="726">
        <v>1328</v>
      </c>
      <c r="G1523" s="726">
        <v>974</v>
      </c>
      <c r="H1523" s="726">
        <v>354</v>
      </c>
      <c r="I1523" s="726">
        <v>264</v>
      </c>
      <c r="J1523" s="726">
        <v>61</v>
      </c>
      <c r="K1523" s="726">
        <v>147</v>
      </c>
      <c r="L1523" s="725">
        <v>56</v>
      </c>
      <c r="M1523" s="726">
        <v>1398</v>
      </c>
      <c r="N1523" s="726">
        <v>148</v>
      </c>
      <c r="O1523" s="726">
        <v>16</v>
      </c>
      <c r="P1523" s="726">
        <v>15</v>
      </c>
      <c r="Q1523" s="726">
        <v>15</v>
      </c>
    </row>
    <row r="1524" spans="2:17" ht="9" customHeight="1">
      <c r="B1524" s="723"/>
      <c r="C1524" s="723"/>
      <c r="D1524" s="709" t="s">
        <v>1696</v>
      </c>
      <c r="E1524" s="726">
        <v>917</v>
      </c>
      <c r="F1524" s="726">
        <v>595</v>
      </c>
      <c r="G1524" s="726">
        <v>439</v>
      </c>
      <c r="H1524" s="726">
        <v>156</v>
      </c>
      <c r="I1524" s="726">
        <v>322</v>
      </c>
      <c r="J1524" s="726">
        <v>57</v>
      </c>
      <c r="K1524" s="726">
        <v>186</v>
      </c>
      <c r="L1524" s="725">
        <v>79</v>
      </c>
      <c r="M1524" s="726">
        <v>807</v>
      </c>
      <c r="N1524" s="726">
        <v>61</v>
      </c>
      <c r="O1524" s="726">
        <v>14</v>
      </c>
      <c r="P1524" s="726">
        <v>20</v>
      </c>
      <c r="Q1524" s="726">
        <v>15</v>
      </c>
    </row>
    <row r="1525" spans="2:17" ht="9" customHeight="1">
      <c r="B1525" s="723"/>
      <c r="C1525" s="723"/>
      <c r="D1525" s="709" t="s">
        <v>1697</v>
      </c>
      <c r="E1525" s="726">
        <v>2509</v>
      </c>
      <c r="F1525" s="726">
        <v>1923</v>
      </c>
      <c r="G1525" s="726">
        <v>1413</v>
      </c>
      <c r="H1525" s="726">
        <v>510</v>
      </c>
      <c r="I1525" s="726">
        <v>586</v>
      </c>
      <c r="J1525" s="726">
        <v>118</v>
      </c>
      <c r="K1525" s="726">
        <v>333</v>
      </c>
      <c r="L1525" s="725">
        <v>135</v>
      </c>
      <c r="M1525" s="726">
        <v>2205</v>
      </c>
      <c r="N1525" s="726">
        <v>209</v>
      </c>
      <c r="O1525" s="726">
        <v>30</v>
      </c>
      <c r="P1525" s="726">
        <v>35</v>
      </c>
      <c r="Q1525" s="726">
        <v>30</v>
      </c>
    </row>
    <row r="1526" spans="2:17" ht="18" customHeight="1">
      <c r="B1526" s="723"/>
      <c r="C1526" s="723" t="s">
        <v>1813</v>
      </c>
      <c r="D1526" s="709" t="s">
        <v>1695</v>
      </c>
      <c r="E1526" s="726">
        <v>208</v>
      </c>
      <c r="F1526" s="726">
        <v>136</v>
      </c>
      <c r="G1526" s="726">
        <v>103</v>
      </c>
      <c r="H1526" s="726">
        <v>33</v>
      </c>
      <c r="I1526" s="726">
        <v>72</v>
      </c>
      <c r="J1526" s="726">
        <v>14</v>
      </c>
      <c r="K1526" s="726">
        <v>54</v>
      </c>
      <c r="L1526" s="725">
        <v>4</v>
      </c>
      <c r="M1526" s="726">
        <v>183</v>
      </c>
      <c r="N1526" s="726">
        <v>12</v>
      </c>
      <c r="O1526" s="726">
        <v>2</v>
      </c>
      <c r="P1526" s="726">
        <v>3</v>
      </c>
      <c r="Q1526" s="726">
        <v>8</v>
      </c>
    </row>
    <row r="1527" spans="2:17" ht="9" customHeight="1">
      <c r="B1527" s="723"/>
      <c r="C1527" s="723"/>
      <c r="D1527" s="709" t="s">
        <v>1696</v>
      </c>
      <c r="E1527" s="726">
        <v>168</v>
      </c>
      <c r="F1527" s="726">
        <v>76</v>
      </c>
      <c r="G1527" s="726">
        <v>26</v>
      </c>
      <c r="H1527" s="726">
        <v>50</v>
      </c>
      <c r="I1527" s="726">
        <v>92</v>
      </c>
      <c r="J1527" s="726">
        <v>20</v>
      </c>
      <c r="K1527" s="726">
        <v>64</v>
      </c>
      <c r="L1527" s="725">
        <v>8</v>
      </c>
      <c r="M1527" s="726">
        <v>149</v>
      </c>
      <c r="N1527" s="726">
        <v>7</v>
      </c>
      <c r="O1527" s="726">
        <v>1</v>
      </c>
      <c r="P1527" s="726">
        <v>3</v>
      </c>
      <c r="Q1527" s="726">
        <v>8</v>
      </c>
    </row>
    <row r="1528" spans="2:17" ht="9" customHeight="1">
      <c r="B1528" s="723"/>
      <c r="C1528" s="723"/>
      <c r="D1528" s="709" t="s">
        <v>1697</v>
      </c>
      <c r="E1528" s="726">
        <v>376</v>
      </c>
      <c r="F1528" s="726">
        <v>212</v>
      </c>
      <c r="G1528" s="726">
        <v>129</v>
      </c>
      <c r="H1528" s="726">
        <v>83</v>
      </c>
      <c r="I1528" s="726">
        <v>164</v>
      </c>
      <c r="J1528" s="726">
        <v>34</v>
      </c>
      <c r="K1528" s="726">
        <v>118</v>
      </c>
      <c r="L1528" s="725">
        <v>12</v>
      </c>
      <c r="M1528" s="726">
        <v>332</v>
      </c>
      <c r="N1528" s="726">
        <v>19</v>
      </c>
      <c r="O1528" s="726">
        <v>3</v>
      </c>
      <c r="P1528" s="726">
        <v>6</v>
      </c>
      <c r="Q1528" s="726">
        <v>16</v>
      </c>
    </row>
    <row r="1529" spans="2:17" ht="18" customHeight="1">
      <c r="B1529" s="723"/>
      <c r="C1529" s="723" t="s">
        <v>1814</v>
      </c>
      <c r="D1529" s="709" t="s">
        <v>1695</v>
      </c>
      <c r="E1529" s="726">
        <v>195</v>
      </c>
      <c r="F1529" s="726">
        <v>136</v>
      </c>
      <c r="G1529" s="726">
        <v>136</v>
      </c>
      <c r="H1529" s="726">
        <v>0</v>
      </c>
      <c r="I1529" s="726">
        <v>59</v>
      </c>
      <c r="J1529" s="726">
        <v>4</v>
      </c>
      <c r="K1529" s="726">
        <v>41</v>
      </c>
      <c r="L1529" s="725">
        <v>14</v>
      </c>
      <c r="M1529" s="726">
        <v>182</v>
      </c>
      <c r="N1529" s="726">
        <v>2</v>
      </c>
      <c r="O1529" s="726">
        <v>7</v>
      </c>
      <c r="P1529" s="726">
        <v>4</v>
      </c>
      <c r="Q1529" s="726">
        <v>0</v>
      </c>
    </row>
    <row r="1530" spans="2:17" ht="9" customHeight="1">
      <c r="B1530" s="723"/>
      <c r="C1530" s="723"/>
      <c r="D1530" s="709" t="s">
        <v>1696</v>
      </c>
      <c r="E1530" s="726">
        <v>354</v>
      </c>
      <c r="F1530" s="726">
        <v>214</v>
      </c>
      <c r="G1530" s="726">
        <v>214</v>
      </c>
      <c r="H1530" s="726">
        <v>0</v>
      </c>
      <c r="I1530" s="726">
        <v>140</v>
      </c>
      <c r="J1530" s="726">
        <v>8</v>
      </c>
      <c r="K1530" s="726">
        <v>86</v>
      </c>
      <c r="L1530" s="725">
        <v>46</v>
      </c>
      <c r="M1530" s="726">
        <v>341</v>
      </c>
      <c r="N1530" s="726">
        <v>7</v>
      </c>
      <c r="O1530" s="726">
        <v>2</v>
      </c>
      <c r="P1530" s="726">
        <v>4</v>
      </c>
      <c r="Q1530" s="726">
        <v>0</v>
      </c>
    </row>
    <row r="1531" spans="2:17" ht="9" customHeight="1">
      <c r="B1531" s="723"/>
      <c r="C1531" s="723"/>
      <c r="D1531" s="709" t="s">
        <v>1697</v>
      </c>
      <c r="E1531" s="726">
        <v>549</v>
      </c>
      <c r="F1531" s="726">
        <v>350</v>
      </c>
      <c r="G1531" s="726">
        <v>350</v>
      </c>
      <c r="H1531" s="726">
        <v>0</v>
      </c>
      <c r="I1531" s="726">
        <v>199</v>
      </c>
      <c r="J1531" s="726">
        <v>12</v>
      </c>
      <c r="K1531" s="726">
        <v>127</v>
      </c>
      <c r="L1531" s="725">
        <v>60</v>
      </c>
      <c r="M1531" s="726">
        <v>523</v>
      </c>
      <c r="N1531" s="726">
        <v>9</v>
      </c>
      <c r="O1531" s="726">
        <v>9</v>
      </c>
      <c r="P1531" s="726">
        <v>8</v>
      </c>
      <c r="Q1531" s="726">
        <v>0</v>
      </c>
    </row>
    <row r="1532" spans="2:17" ht="18" customHeight="1">
      <c r="B1532" s="723"/>
      <c r="C1532" s="723" t="s">
        <v>1815</v>
      </c>
      <c r="D1532" s="709" t="s">
        <v>1695</v>
      </c>
      <c r="E1532" s="726">
        <v>122</v>
      </c>
      <c r="F1532" s="726">
        <v>61</v>
      </c>
      <c r="G1532" s="726">
        <v>0</v>
      </c>
      <c r="H1532" s="726">
        <v>61</v>
      </c>
      <c r="I1532" s="726">
        <v>61</v>
      </c>
      <c r="J1532" s="726">
        <v>12</v>
      </c>
      <c r="K1532" s="726">
        <v>45</v>
      </c>
      <c r="L1532" s="725">
        <v>4</v>
      </c>
      <c r="M1532" s="726">
        <v>87</v>
      </c>
      <c r="N1532" s="726">
        <v>26</v>
      </c>
      <c r="O1532" s="726">
        <v>2</v>
      </c>
      <c r="P1532" s="726">
        <v>6</v>
      </c>
      <c r="Q1532" s="726">
        <v>1</v>
      </c>
    </row>
    <row r="1533" spans="2:17" ht="9" customHeight="1">
      <c r="B1533" s="723"/>
      <c r="C1533" s="723"/>
      <c r="D1533" s="709" t="s">
        <v>1696</v>
      </c>
      <c r="E1533" s="726">
        <v>233</v>
      </c>
      <c r="F1533" s="726">
        <v>99</v>
      </c>
      <c r="G1533" s="726">
        <v>0</v>
      </c>
      <c r="H1533" s="726">
        <v>99</v>
      </c>
      <c r="I1533" s="726">
        <v>134</v>
      </c>
      <c r="J1533" s="726">
        <v>26</v>
      </c>
      <c r="K1533" s="726">
        <v>94</v>
      </c>
      <c r="L1533" s="725">
        <v>14</v>
      </c>
      <c r="M1533" s="726">
        <v>175</v>
      </c>
      <c r="N1533" s="726">
        <v>42</v>
      </c>
      <c r="O1533" s="726">
        <v>2</v>
      </c>
      <c r="P1533" s="726">
        <v>13</v>
      </c>
      <c r="Q1533" s="726">
        <v>1</v>
      </c>
    </row>
    <row r="1534" spans="2:17" ht="9" customHeight="1">
      <c r="B1534" s="723"/>
      <c r="C1534" s="723"/>
      <c r="D1534" s="709" t="s">
        <v>1697</v>
      </c>
      <c r="E1534" s="726">
        <v>355</v>
      </c>
      <c r="F1534" s="726">
        <v>160</v>
      </c>
      <c r="G1534" s="726">
        <v>0</v>
      </c>
      <c r="H1534" s="726">
        <v>160</v>
      </c>
      <c r="I1534" s="726">
        <v>195</v>
      </c>
      <c r="J1534" s="726">
        <v>38</v>
      </c>
      <c r="K1534" s="726">
        <v>139</v>
      </c>
      <c r="L1534" s="725">
        <v>18</v>
      </c>
      <c r="M1534" s="726">
        <v>262</v>
      </c>
      <c r="N1534" s="726">
        <v>68</v>
      </c>
      <c r="O1534" s="726">
        <v>4</v>
      </c>
      <c r="P1534" s="726">
        <v>19</v>
      </c>
      <c r="Q1534" s="726">
        <v>2</v>
      </c>
    </row>
    <row r="1535" spans="2:17" ht="27" customHeight="1">
      <c r="B1535" s="723"/>
      <c r="C1535" s="723" t="s">
        <v>1816</v>
      </c>
      <c r="D1535" s="709" t="s">
        <v>1695</v>
      </c>
      <c r="E1535" s="726">
        <v>1475</v>
      </c>
      <c r="F1535" s="726">
        <v>1002</v>
      </c>
      <c r="G1535" s="726">
        <v>1002</v>
      </c>
      <c r="H1535" s="726">
        <v>0</v>
      </c>
      <c r="I1535" s="726">
        <v>473</v>
      </c>
      <c r="J1535" s="726">
        <v>86</v>
      </c>
      <c r="K1535" s="726">
        <v>242</v>
      </c>
      <c r="L1535" s="725">
        <v>145</v>
      </c>
      <c r="M1535" s="726">
        <v>1383</v>
      </c>
      <c r="N1535" s="726">
        <v>17</v>
      </c>
      <c r="O1535" s="726">
        <v>6</v>
      </c>
      <c r="P1535" s="726">
        <v>60</v>
      </c>
      <c r="Q1535" s="726">
        <v>9</v>
      </c>
    </row>
    <row r="1536" spans="2:17" ht="9" customHeight="1">
      <c r="B1536" s="723"/>
      <c r="C1536" s="723"/>
      <c r="D1536" s="709" t="s">
        <v>1696</v>
      </c>
      <c r="E1536" s="726">
        <v>1627</v>
      </c>
      <c r="F1536" s="726">
        <v>911</v>
      </c>
      <c r="G1536" s="726">
        <v>911</v>
      </c>
      <c r="H1536" s="726">
        <v>0</v>
      </c>
      <c r="I1536" s="726">
        <v>716</v>
      </c>
      <c r="J1536" s="726">
        <v>88</v>
      </c>
      <c r="K1536" s="726">
        <v>404</v>
      </c>
      <c r="L1536" s="725">
        <v>224</v>
      </c>
      <c r="M1536" s="726">
        <v>1542</v>
      </c>
      <c r="N1536" s="726">
        <v>18</v>
      </c>
      <c r="O1536" s="726">
        <v>6</v>
      </c>
      <c r="P1536" s="726">
        <v>51</v>
      </c>
      <c r="Q1536" s="726">
        <v>10</v>
      </c>
    </row>
    <row r="1537" spans="2:17" ht="9" customHeight="1">
      <c r="B1537" s="723"/>
      <c r="C1537" s="723"/>
      <c r="D1537" s="709" t="s">
        <v>1697</v>
      </c>
      <c r="E1537" s="726">
        <v>3102</v>
      </c>
      <c r="F1537" s="726">
        <v>1913</v>
      </c>
      <c r="G1537" s="726">
        <v>1913</v>
      </c>
      <c r="H1537" s="726">
        <v>0</v>
      </c>
      <c r="I1537" s="726">
        <v>1189</v>
      </c>
      <c r="J1537" s="726">
        <v>174</v>
      </c>
      <c r="K1537" s="726">
        <v>646</v>
      </c>
      <c r="L1537" s="725">
        <v>369</v>
      </c>
      <c r="M1537" s="726">
        <v>2925</v>
      </c>
      <c r="N1537" s="726">
        <v>35</v>
      </c>
      <c r="O1537" s="726">
        <v>12</v>
      </c>
      <c r="P1537" s="726">
        <v>111</v>
      </c>
      <c r="Q1537" s="726">
        <v>19</v>
      </c>
    </row>
    <row r="1538" spans="2:17" ht="18" customHeight="1">
      <c r="B1538" s="723"/>
      <c r="C1538" s="729" t="s">
        <v>1817</v>
      </c>
      <c r="D1538" s="709" t="s">
        <v>1695</v>
      </c>
      <c r="E1538" s="726">
        <v>1306</v>
      </c>
      <c r="F1538" s="726">
        <v>499</v>
      </c>
      <c r="G1538" s="726">
        <v>3</v>
      </c>
      <c r="H1538" s="726">
        <v>496</v>
      </c>
      <c r="I1538" s="726">
        <v>807</v>
      </c>
      <c r="J1538" s="726">
        <v>137</v>
      </c>
      <c r="K1538" s="726">
        <v>557</v>
      </c>
      <c r="L1538" s="725">
        <v>113</v>
      </c>
      <c r="M1538" s="726">
        <v>997</v>
      </c>
      <c r="N1538" s="726">
        <v>179</v>
      </c>
      <c r="O1538" s="726">
        <v>8</v>
      </c>
      <c r="P1538" s="726">
        <v>114</v>
      </c>
      <c r="Q1538" s="726">
        <v>8</v>
      </c>
    </row>
    <row r="1539" spans="2:17" ht="9" customHeight="1">
      <c r="B1539" s="723"/>
      <c r="C1539" s="723"/>
      <c r="D1539" s="709" t="s">
        <v>1696</v>
      </c>
      <c r="E1539" s="726">
        <v>1655</v>
      </c>
      <c r="F1539" s="726">
        <v>511</v>
      </c>
      <c r="G1539" s="726">
        <v>1</v>
      </c>
      <c r="H1539" s="726">
        <v>510</v>
      </c>
      <c r="I1539" s="726">
        <v>1144</v>
      </c>
      <c r="J1539" s="726">
        <v>162</v>
      </c>
      <c r="K1539" s="726">
        <v>823</v>
      </c>
      <c r="L1539" s="725">
        <v>159</v>
      </c>
      <c r="M1539" s="726">
        <v>1324</v>
      </c>
      <c r="N1539" s="726">
        <v>189</v>
      </c>
      <c r="O1539" s="726">
        <v>10</v>
      </c>
      <c r="P1539" s="726">
        <v>120</v>
      </c>
      <c r="Q1539" s="726">
        <v>12</v>
      </c>
    </row>
    <row r="1540" spans="2:17" ht="9" customHeight="1">
      <c r="B1540" s="723"/>
      <c r="C1540" s="723"/>
      <c r="D1540" s="709" t="s">
        <v>1697</v>
      </c>
      <c r="E1540" s="726">
        <v>2961</v>
      </c>
      <c r="F1540" s="726">
        <v>1010</v>
      </c>
      <c r="G1540" s="726">
        <v>4</v>
      </c>
      <c r="H1540" s="726">
        <v>1006</v>
      </c>
      <c r="I1540" s="726">
        <v>1951</v>
      </c>
      <c r="J1540" s="726">
        <v>299</v>
      </c>
      <c r="K1540" s="726">
        <v>1380</v>
      </c>
      <c r="L1540" s="725">
        <v>272</v>
      </c>
      <c r="M1540" s="726">
        <v>2321</v>
      </c>
      <c r="N1540" s="726">
        <v>368</v>
      </c>
      <c r="O1540" s="726">
        <v>18</v>
      </c>
      <c r="P1540" s="726">
        <v>234</v>
      </c>
      <c r="Q1540" s="726">
        <v>20</v>
      </c>
    </row>
    <row r="1541" spans="2:17" ht="18" customHeight="1">
      <c r="B1541" s="723"/>
      <c r="C1541" s="730" t="s">
        <v>1800</v>
      </c>
      <c r="D1541" s="709" t="s">
        <v>1695</v>
      </c>
      <c r="E1541" s="726">
        <v>4898</v>
      </c>
      <c r="F1541" s="726">
        <v>3162</v>
      </c>
      <c r="G1541" s="726">
        <v>2218</v>
      </c>
      <c r="H1541" s="726">
        <v>944</v>
      </c>
      <c r="I1541" s="726">
        <v>1736</v>
      </c>
      <c r="J1541" s="726">
        <v>314</v>
      </c>
      <c r="K1541" s="726">
        <v>1086</v>
      </c>
      <c r="L1541" s="725">
        <v>336</v>
      </c>
      <c r="M1541" s="726">
        <v>4230</v>
      </c>
      <c r="N1541" s="726">
        <v>384</v>
      </c>
      <c r="O1541" s="726">
        <v>41</v>
      </c>
      <c r="P1541" s="726">
        <v>202</v>
      </c>
      <c r="Q1541" s="726">
        <v>41</v>
      </c>
    </row>
    <row r="1542" spans="2:17" ht="9" customHeight="1">
      <c r="B1542" s="723"/>
      <c r="C1542" s="723"/>
      <c r="D1542" s="709" t="s">
        <v>1696</v>
      </c>
      <c r="E1542" s="726">
        <v>4954</v>
      </c>
      <c r="F1542" s="726">
        <v>2406</v>
      </c>
      <c r="G1542" s="726">
        <v>1591</v>
      </c>
      <c r="H1542" s="726">
        <v>815</v>
      </c>
      <c r="I1542" s="726">
        <v>2548</v>
      </c>
      <c r="J1542" s="726">
        <v>361</v>
      </c>
      <c r="K1542" s="726">
        <v>1657</v>
      </c>
      <c r="L1542" s="725">
        <v>530</v>
      </c>
      <c r="M1542" s="726">
        <v>4338</v>
      </c>
      <c r="N1542" s="726">
        <v>324</v>
      </c>
      <c r="O1542" s="726">
        <v>35</v>
      </c>
      <c r="P1542" s="726">
        <v>211</v>
      </c>
      <c r="Q1542" s="726">
        <v>46</v>
      </c>
    </row>
    <row r="1543" spans="2:17" ht="9" customHeight="1">
      <c r="B1543" s="723"/>
      <c r="C1543" s="723"/>
      <c r="D1543" s="709" t="s">
        <v>1697</v>
      </c>
      <c r="E1543" s="726">
        <v>9852</v>
      </c>
      <c r="F1543" s="726">
        <v>5568</v>
      </c>
      <c r="G1543" s="726">
        <v>3809</v>
      </c>
      <c r="H1543" s="726">
        <v>1759</v>
      </c>
      <c r="I1543" s="726">
        <v>4284</v>
      </c>
      <c r="J1543" s="726">
        <v>675</v>
      </c>
      <c r="K1543" s="726">
        <v>2743</v>
      </c>
      <c r="L1543" s="725">
        <v>866</v>
      </c>
      <c r="M1543" s="726">
        <v>8568</v>
      </c>
      <c r="N1543" s="726">
        <v>708</v>
      </c>
      <c r="O1543" s="726">
        <v>76</v>
      </c>
      <c r="P1543" s="726">
        <v>413</v>
      </c>
      <c r="Q1543" s="726">
        <v>87</v>
      </c>
    </row>
    <row r="1544" spans="2:17" ht="18" customHeight="1">
      <c r="B1544" s="76" t="s">
        <v>1818</v>
      </c>
      <c r="C1544" s="723"/>
      <c r="D1544" s="709" t="s">
        <v>1695</v>
      </c>
      <c r="E1544" s="726">
        <v>145386</v>
      </c>
      <c r="F1544" s="726">
        <v>102461</v>
      </c>
      <c r="G1544" s="726">
        <v>47302</v>
      </c>
      <c r="H1544" s="726">
        <v>55159</v>
      </c>
      <c r="I1544" s="726">
        <v>42925</v>
      </c>
      <c r="J1544" s="726">
        <v>5058</v>
      </c>
      <c r="K1544" s="726">
        <v>26916</v>
      </c>
      <c r="L1544" s="725">
        <v>10951</v>
      </c>
      <c r="M1544" s="726">
        <v>96605</v>
      </c>
      <c r="N1544" s="726">
        <v>35688</v>
      </c>
      <c r="O1544" s="726">
        <v>7925</v>
      </c>
      <c r="P1544" s="726">
        <v>1958</v>
      </c>
      <c r="Q1544" s="726">
        <v>3210</v>
      </c>
    </row>
    <row r="1545" spans="2:17" ht="9" customHeight="1">
      <c r="B1545" s="723"/>
      <c r="C1545" s="723"/>
      <c r="D1545" s="709" t="s">
        <v>1696</v>
      </c>
      <c r="E1545" s="726">
        <v>87873</v>
      </c>
      <c r="F1545" s="726">
        <v>42782</v>
      </c>
      <c r="G1545" s="726">
        <v>14272</v>
      </c>
      <c r="H1545" s="726">
        <v>28510</v>
      </c>
      <c r="I1545" s="726">
        <v>45091</v>
      </c>
      <c r="J1545" s="726">
        <v>4961</v>
      </c>
      <c r="K1545" s="726">
        <v>29795</v>
      </c>
      <c r="L1545" s="725">
        <v>10335</v>
      </c>
      <c r="M1545" s="726">
        <v>55991</v>
      </c>
      <c r="N1545" s="726">
        <v>23553</v>
      </c>
      <c r="O1545" s="726">
        <v>5406</v>
      </c>
      <c r="P1545" s="726">
        <v>1536</v>
      </c>
      <c r="Q1545" s="726">
        <v>1387</v>
      </c>
    </row>
    <row r="1546" spans="2:17" ht="9" customHeight="1">
      <c r="B1546" s="723"/>
      <c r="C1546" s="723"/>
      <c r="D1546" s="709" t="s">
        <v>1697</v>
      </c>
      <c r="E1546" s="726">
        <v>233259</v>
      </c>
      <c r="F1546" s="726">
        <v>145243</v>
      </c>
      <c r="G1546" s="726">
        <v>61574</v>
      </c>
      <c r="H1546" s="726">
        <v>83669</v>
      </c>
      <c r="I1546" s="726">
        <v>88016</v>
      </c>
      <c r="J1546" s="726">
        <v>10019</v>
      </c>
      <c r="K1546" s="726">
        <v>56711</v>
      </c>
      <c r="L1546" s="725">
        <v>21286</v>
      </c>
      <c r="M1546" s="726">
        <v>152596</v>
      </c>
      <c r="N1546" s="726">
        <v>59241</v>
      </c>
      <c r="O1546" s="726">
        <v>13331</v>
      </c>
      <c r="P1546" s="726">
        <v>3494</v>
      </c>
      <c r="Q1546" s="726">
        <v>4597</v>
      </c>
    </row>
    <row r="1547" spans="2:17" ht="18" customHeight="1">
      <c r="B1547" s="76" t="s">
        <v>693</v>
      </c>
      <c r="C1547" s="723"/>
    </row>
    <row r="1548" spans="2:17" ht="18" customHeight="1">
      <c r="B1548" s="723"/>
      <c r="C1548" s="723" t="s">
        <v>694</v>
      </c>
      <c r="D1548" s="709" t="s">
        <v>1695</v>
      </c>
      <c r="E1548" s="726">
        <v>429</v>
      </c>
      <c r="F1548" s="726">
        <v>0</v>
      </c>
      <c r="G1548" s="726">
        <v>0</v>
      </c>
      <c r="H1548" s="726">
        <v>0</v>
      </c>
      <c r="I1548" s="726">
        <v>429</v>
      </c>
      <c r="J1548" s="726">
        <v>400</v>
      </c>
      <c r="K1548" s="726">
        <v>29</v>
      </c>
      <c r="L1548" s="725">
        <v>0</v>
      </c>
      <c r="M1548" s="726">
        <v>254</v>
      </c>
      <c r="N1548" s="726">
        <v>30</v>
      </c>
      <c r="O1548" s="726">
        <v>25</v>
      </c>
      <c r="P1548" s="726">
        <v>39</v>
      </c>
      <c r="Q1548" s="726">
        <v>81</v>
      </c>
    </row>
    <row r="1549" spans="2:17" ht="9" customHeight="1">
      <c r="B1549" s="723"/>
      <c r="C1549" s="723"/>
      <c r="D1549" s="709" t="s">
        <v>1696</v>
      </c>
      <c r="E1549" s="726">
        <v>141</v>
      </c>
      <c r="F1549" s="726">
        <v>0</v>
      </c>
      <c r="G1549" s="726">
        <v>0</v>
      </c>
      <c r="H1549" s="726">
        <v>0</v>
      </c>
      <c r="I1549" s="726">
        <v>141</v>
      </c>
      <c r="J1549" s="726">
        <v>133</v>
      </c>
      <c r="K1549" s="726">
        <v>7</v>
      </c>
      <c r="L1549" s="725">
        <v>1</v>
      </c>
      <c r="M1549" s="726">
        <v>87</v>
      </c>
      <c r="N1549" s="726">
        <v>19</v>
      </c>
      <c r="O1549" s="726">
        <v>11</v>
      </c>
      <c r="P1549" s="726">
        <v>7</v>
      </c>
      <c r="Q1549" s="726">
        <v>17</v>
      </c>
    </row>
    <row r="1550" spans="2:17" ht="9" customHeight="1">
      <c r="B1550" s="723"/>
      <c r="C1550" s="723"/>
      <c r="D1550" s="709" t="s">
        <v>1697</v>
      </c>
      <c r="E1550" s="726">
        <v>570</v>
      </c>
      <c r="F1550" s="726">
        <v>0</v>
      </c>
      <c r="G1550" s="726">
        <v>0</v>
      </c>
      <c r="H1550" s="726">
        <v>0</v>
      </c>
      <c r="I1550" s="726">
        <v>570</v>
      </c>
      <c r="J1550" s="726">
        <v>533</v>
      </c>
      <c r="K1550" s="726">
        <v>36</v>
      </c>
      <c r="L1550" s="725">
        <v>1</v>
      </c>
      <c r="M1550" s="726">
        <v>341</v>
      </c>
      <c r="N1550" s="726">
        <v>49</v>
      </c>
      <c r="O1550" s="726">
        <v>36</v>
      </c>
      <c r="P1550" s="726">
        <v>46</v>
      </c>
      <c r="Q1550" s="726">
        <v>98</v>
      </c>
    </row>
    <row r="1551" spans="2:17" ht="18" customHeight="1">
      <c r="B1551" s="723"/>
      <c r="C1551" s="723" t="s">
        <v>695</v>
      </c>
      <c r="D1551" s="709" t="s">
        <v>1695</v>
      </c>
      <c r="E1551" s="726">
        <v>963</v>
      </c>
      <c r="F1551" s="726">
        <v>0</v>
      </c>
      <c r="G1551" s="726">
        <v>0</v>
      </c>
      <c r="H1551" s="726">
        <v>0</v>
      </c>
      <c r="I1551" s="726">
        <v>963</v>
      </c>
      <c r="J1551" s="726">
        <v>627</v>
      </c>
      <c r="K1551" s="726">
        <v>334</v>
      </c>
      <c r="L1551" s="725">
        <v>2</v>
      </c>
      <c r="M1551" s="726">
        <v>612</v>
      </c>
      <c r="N1551" s="726">
        <v>11</v>
      </c>
      <c r="O1551" s="726">
        <v>6</v>
      </c>
      <c r="P1551" s="726">
        <v>2</v>
      </c>
      <c r="Q1551" s="726">
        <v>332</v>
      </c>
    </row>
    <row r="1552" spans="2:17" ht="9" customHeight="1">
      <c r="B1552" s="723"/>
      <c r="C1552" s="723"/>
      <c r="D1552" s="709" t="s">
        <v>1696</v>
      </c>
      <c r="E1552" s="726">
        <v>46</v>
      </c>
      <c r="F1552" s="726">
        <v>0</v>
      </c>
      <c r="G1552" s="726">
        <v>0</v>
      </c>
      <c r="H1552" s="726">
        <v>0</v>
      </c>
      <c r="I1552" s="726">
        <v>46</v>
      </c>
      <c r="J1552" s="726">
        <v>40</v>
      </c>
      <c r="K1552" s="726">
        <v>6</v>
      </c>
      <c r="L1552" s="725">
        <v>0</v>
      </c>
      <c r="M1552" s="726">
        <v>31</v>
      </c>
      <c r="N1552" s="726">
        <v>0</v>
      </c>
      <c r="O1552" s="726">
        <v>0</v>
      </c>
      <c r="P1552" s="726">
        <v>0</v>
      </c>
      <c r="Q1552" s="726">
        <v>15</v>
      </c>
    </row>
    <row r="1553" spans="1:17" ht="9" customHeight="1">
      <c r="B1553" s="723"/>
      <c r="C1553" s="723"/>
      <c r="D1553" s="709" t="s">
        <v>1697</v>
      </c>
      <c r="E1553" s="726">
        <v>1009</v>
      </c>
      <c r="F1553" s="726">
        <v>0</v>
      </c>
      <c r="G1553" s="726">
        <v>0</v>
      </c>
      <c r="H1553" s="726">
        <v>0</v>
      </c>
      <c r="I1553" s="726">
        <v>1009</v>
      </c>
      <c r="J1553" s="726">
        <v>667</v>
      </c>
      <c r="K1553" s="726">
        <v>340</v>
      </c>
      <c r="L1553" s="725">
        <v>2</v>
      </c>
      <c r="M1553" s="726">
        <v>643</v>
      </c>
      <c r="N1553" s="726">
        <v>11</v>
      </c>
      <c r="O1553" s="726">
        <v>6</v>
      </c>
      <c r="P1553" s="726">
        <v>2</v>
      </c>
      <c r="Q1553" s="726">
        <v>347</v>
      </c>
    </row>
    <row r="1554" spans="1:17" ht="9" customHeight="1">
      <c r="B1554" s="723"/>
      <c r="C1554" s="723"/>
    </row>
    <row r="1555" spans="1:17" s="43" customFormat="1" ht="9.75" customHeight="1">
      <c r="A1555" s="440" t="s">
        <v>52</v>
      </c>
      <c r="D1555" s="709"/>
      <c r="E1555" s="726"/>
      <c r="F1555" s="726"/>
      <c r="G1555" s="726"/>
      <c r="H1555" s="726"/>
      <c r="I1555" s="726"/>
      <c r="J1555" s="726"/>
      <c r="K1555" s="726"/>
      <c r="L1555" s="725"/>
      <c r="M1555" s="726"/>
      <c r="N1555" s="726"/>
      <c r="O1555" s="726"/>
      <c r="P1555" s="726"/>
      <c r="Q1555" s="726"/>
    </row>
    <row r="1556" spans="1:17" ht="18" customHeight="1">
      <c r="B1556" s="723"/>
      <c r="C1556" s="730" t="s">
        <v>1800</v>
      </c>
      <c r="D1556" s="709" t="s">
        <v>1695</v>
      </c>
      <c r="E1556" s="726">
        <v>1392</v>
      </c>
      <c r="F1556" s="726">
        <v>0</v>
      </c>
      <c r="G1556" s="726">
        <v>0</v>
      </c>
      <c r="H1556" s="726">
        <v>0</v>
      </c>
      <c r="I1556" s="726">
        <v>1392</v>
      </c>
      <c r="J1556" s="726">
        <v>1027</v>
      </c>
      <c r="K1556" s="726">
        <v>363</v>
      </c>
      <c r="L1556" s="725">
        <v>2</v>
      </c>
      <c r="M1556" s="726">
        <v>866</v>
      </c>
      <c r="N1556" s="726">
        <v>41</v>
      </c>
      <c r="O1556" s="726">
        <v>31</v>
      </c>
      <c r="P1556" s="726">
        <v>41</v>
      </c>
      <c r="Q1556" s="726">
        <v>413</v>
      </c>
    </row>
    <row r="1557" spans="1:17" ht="9" customHeight="1">
      <c r="B1557" s="723"/>
      <c r="C1557" s="723"/>
      <c r="D1557" s="709" t="s">
        <v>1696</v>
      </c>
      <c r="E1557" s="726">
        <v>187</v>
      </c>
      <c r="F1557" s="726">
        <v>0</v>
      </c>
      <c r="G1557" s="726">
        <v>0</v>
      </c>
      <c r="H1557" s="726">
        <v>0</v>
      </c>
      <c r="I1557" s="726">
        <v>187</v>
      </c>
      <c r="J1557" s="726">
        <v>173</v>
      </c>
      <c r="K1557" s="726">
        <v>13</v>
      </c>
      <c r="L1557" s="725">
        <v>1</v>
      </c>
      <c r="M1557" s="726">
        <v>118</v>
      </c>
      <c r="N1557" s="726">
        <v>19</v>
      </c>
      <c r="O1557" s="726">
        <v>11</v>
      </c>
      <c r="P1557" s="726">
        <v>7</v>
      </c>
      <c r="Q1557" s="726">
        <v>32</v>
      </c>
    </row>
    <row r="1558" spans="1:17" ht="9" customHeight="1">
      <c r="B1558" s="723"/>
      <c r="C1558" s="723"/>
      <c r="D1558" s="709" t="s">
        <v>1697</v>
      </c>
      <c r="E1558" s="726">
        <v>1579</v>
      </c>
      <c r="F1558" s="726">
        <v>0</v>
      </c>
      <c r="G1558" s="726">
        <v>0</v>
      </c>
      <c r="H1558" s="726">
        <v>0</v>
      </c>
      <c r="I1558" s="726">
        <v>1579</v>
      </c>
      <c r="J1558" s="726">
        <v>1200</v>
      </c>
      <c r="K1558" s="726">
        <v>376</v>
      </c>
      <c r="L1558" s="725">
        <v>3</v>
      </c>
      <c r="M1558" s="726">
        <v>984</v>
      </c>
      <c r="N1558" s="726">
        <v>60</v>
      </c>
      <c r="O1558" s="726">
        <v>42</v>
      </c>
      <c r="P1558" s="726">
        <v>48</v>
      </c>
      <c r="Q1558" s="726">
        <v>445</v>
      </c>
    </row>
    <row r="1559" spans="1:17" ht="18" customHeight="1">
      <c r="B1559" s="76" t="s">
        <v>696</v>
      </c>
      <c r="C1559" s="723"/>
    </row>
    <row r="1560" spans="1:17" ht="18" customHeight="1">
      <c r="B1560" s="723"/>
      <c r="C1560" s="723" t="s">
        <v>696</v>
      </c>
      <c r="D1560" s="709" t="s">
        <v>1695</v>
      </c>
      <c r="E1560" s="726">
        <v>54516</v>
      </c>
      <c r="F1560" s="726">
        <v>0</v>
      </c>
      <c r="G1560" s="726">
        <v>0</v>
      </c>
      <c r="H1560" s="726">
        <v>0</v>
      </c>
      <c r="I1560" s="726">
        <v>54516</v>
      </c>
      <c r="J1560" s="726">
        <v>54128</v>
      </c>
      <c r="K1560" s="726">
        <v>255</v>
      </c>
      <c r="L1560" s="725">
        <v>133</v>
      </c>
      <c r="M1560" s="726">
        <v>45163</v>
      </c>
      <c r="N1560" s="726">
        <v>1172</v>
      </c>
      <c r="O1560" s="726">
        <v>792</v>
      </c>
      <c r="P1560" s="726">
        <v>2963</v>
      </c>
      <c r="Q1560" s="726">
        <v>4426</v>
      </c>
    </row>
    <row r="1561" spans="1:17" ht="9" customHeight="1">
      <c r="B1561" s="723"/>
      <c r="C1561" s="723"/>
      <c r="D1561" s="709" t="s">
        <v>1696</v>
      </c>
      <c r="E1561" s="726">
        <v>30813</v>
      </c>
      <c r="F1561" s="726">
        <v>0</v>
      </c>
      <c r="G1561" s="726">
        <v>0</v>
      </c>
      <c r="H1561" s="726">
        <v>0</v>
      </c>
      <c r="I1561" s="726">
        <v>30813</v>
      </c>
      <c r="J1561" s="726">
        <v>30604</v>
      </c>
      <c r="K1561" s="726">
        <v>129</v>
      </c>
      <c r="L1561" s="725">
        <v>80</v>
      </c>
      <c r="M1561" s="726">
        <v>25061</v>
      </c>
      <c r="N1561" s="726">
        <v>942</v>
      </c>
      <c r="O1561" s="726">
        <v>509</v>
      </c>
      <c r="P1561" s="726">
        <v>2029</v>
      </c>
      <c r="Q1561" s="726">
        <v>2272</v>
      </c>
    </row>
    <row r="1562" spans="1:17" ht="9" customHeight="1">
      <c r="B1562" s="723"/>
      <c r="C1562" s="723"/>
      <c r="D1562" s="709" t="s">
        <v>1697</v>
      </c>
      <c r="E1562" s="726">
        <v>85329</v>
      </c>
      <c r="F1562" s="726">
        <v>0</v>
      </c>
      <c r="G1562" s="726">
        <v>0</v>
      </c>
      <c r="H1562" s="726">
        <v>0</v>
      </c>
      <c r="I1562" s="726">
        <v>85329</v>
      </c>
      <c r="J1562" s="726">
        <v>84732</v>
      </c>
      <c r="K1562" s="726">
        <v>384</v>
      </c>
      <c r="L1562" s="725">
        <v>213</v>
      </c>
      <c r="M1562" s="726">
        <v>70224</v>
      </c>
      <c r="N1562" s="726">
        <v>2114</v>
      </c>
      <c r="O1562" s="726">
        <v>1301</v>
      </c>
      <c r="P1562" s="726">
        <v>4992</v>
      </c>
      <c r="Q1562" s="726">
        <v>6698</v>
      </c>
    </row>
    <row r="1563" spans="1:17" ht="18" customHeight="1">
      <c r="B1563" s="723"/>
      <c r="C1563" s="723" t="s">
        <v>697</v>
      </c>
      <c r="D1563" s="709" t="s">
        <v>1695</v>
      </c>
      <c r="E1563" s="726">
        <v>1550</v>
      </c>
      <c r="F1563" s="726">
        <v>0</v>
      </c>
      <c r="G1563" s="726">
        <v>0</v>
      </c>
      <c r="H1563" s="726">
        <v>0</v>
      </c>
      <c r="I1563" s="726">
        <v>1550</v>
      </c>
      <c r="J1563" s="726">
        <v>1546</v>
      </c>
      <c r="K1563" s="726">
        <v>4</v>
      </c>
      <c r="L1563" s="725">
        <v>0</v>
      </c>
      <c r="M1563" s="726">
        <v>319</v>
      </c>
      <c r="N1563" s="726">
        <v>0</v>
      </c>
      <c r="O1563" s="726">
        <v>16</v>
      </c>
      <c r="P1563" s="726">
        <v>47</v>
      </c>
      <c r="Q1563" s="726">
        <v>1168</v>
      </c>
    </row>
    <row r="1564" spans="1:17" ht="9" customHeight="1">
      <c r="B1564" s="723"/>
      <c r="C1564" s="723"/>
      <c r="D1564" s="709" t="s">
        <v>1696</v>
      </c>
      <c r="E1564" s="726">
        <v>167</v>
      </c>
      <c r="F1564" s="726">
        <v>0</v>
      </c>
      <c r="G1564" s="726">
        <v>0</v>
      </c>
      <c r="H1564" s="726">
        <v>0</v>
      </c>
      <c r="I1564" s="726">
        <v>167</v>
      </c>
      <c r="J1564" s="726">
        <v>166</v>
      </c>
      <c r="K1564" s="726">
        <v>1</v>
      </c>
      <c r="L1564" s="725">
        <v>0</v>
      </c>
      <c r="M1564" s="726">
        <v>40</v>
      </c>
      <c r="N1564" s="726">
        <v>0</v>
      </c>
      <c r="O1564" s="726">
        <v>4</v>
      </c>
      <c r="P1564" s="726">
        <v>7</v>
      </c>
      <c r="Q1564" s="726">
        <v>116</v>
      </c>
    </row>
    <row r="1565" spans="1:17" ht="9" customHeight="1">
      <c r="B1565" s="723"/>
      <c r="C1565" s="723"/>
      <c r="D1565" s="709" t="s">
        <v>1697</v>
      </c>
      <c r="E1565" s="726">
        <v>1717</v>
      </c>
      <c r="F1565" s="726">
        <v>0</v>
      </c>
      <c r="G1565" s="726">
        <v>0</v>
      </c>
      <c r="H1565" s="726">
        <v>0</v>
      </c>
      <c r="I1565" s="726">
        <v>1717</v>
      </c>
      <c r="J1565" s="726">
        <v>1712</v>
      </c>
      <c r="K1565" s="726">
        <v>5</v>
      </c>
      <c r="L1565" s="725">
        <v>0</v>
      </c>
      <c r="M1565" s="726">
        <v>359</v>
      </c>
      <c r="N1565" s="726">
        <v>0</v>
      </c>
      <c r="O1565" s="726">
        <v>20</v>
      </c>
      <c r="P1565" s="726">
        <v>54</v>
      </c>
      <c r="Q1565" s="726">
        <v>1284</v>
      </c>
    </row>
    <row r="1566" spans="1:17" ht="18" customHeight="1">
      <c r="B1566" s="723"/>
      <c r="C1566" s="723" t="s">
        <v>1819</v>
      </c>
      <c r="D1566" s="709" t="s">
        <v>1695</v>
      </c>
      <c r="E1566" s="726">
        <v>5748</v>
      </c>
      <c r="F1566" s="726">
        <v>0</v>
      </c>
      <c r="G1566" s="726">
        <v>0</v>
      </c>
      <c r="H1566" s="726">
        <v>0</v>
      </c>
      <c r="I1566" s="726">
        <v>5748</v>
      </c>
      <c r="J1566" s="726">
        <v>5722</v>
      </c>
      <c r="K1566" s="726">
        <v>23</v>
      </c>
      <c r="L1566" s="725">
        <v>3</v>
      </c>
      <c r="M1566" s="726">
        <v>1011</v>
      </c>
      <c r="N1566" s="726">
        <v>4</v>
      </c>
      <c r="O1566" s="726">
        <v>103</v>
      </c>
      <c r="P1566" s="726">
        <v>101</v>
      </c>
      <c r="Q1566" s="726">
        <v>4529</v>
      </c>
    </row>
    <row r="1567" spans="1:17" ht="9" customHeight="1">
      <c r="B1567" s="723"/>
      <c r="C1567" s="723"/>
      <c r="D1567" s="709" t="s">
        <v>1696</v>
      </c>
      <c r="E1567" s="726">
        <v>1300</v>
      </c>
      <c r="F1567" s="726">
        <v>0</v>
      </c>
      <c r="G1567" s="726">
        <v>0</v>
      </c>
      <c r="H1567" s="726">
        <v>0</v>
      </c>
      <c r="I1567" s="726">
        <v>1300</v>
      </c>
      <c r="J1567" s="726">
        <v>1292</v>
      </c>
      <c r="K1567" s="726">
        <v>7</v>
      </c>
      <c r="L1567" s="725">
        <v>1</v>
      </c>
      <c r="M1567" s="726">
        <v>281</v>
      </c>
      <c r="N1567" s="726">
        <v>0</v>
      </c>
      <c r="O1567" s="726">
        <v>17</v>
      </c>
      <c r="P1567" s="726">
        <v>70</v>
      </c>
      <c r="Q1567" s="726">
        <v>932</v>
      </c>
    </row>
    <row r="1568" spans="1:17" ht="9" customHeight="1">
      <c r="B1568" s="723"/>
      <c r="C1568" s="723"/>
      <c r="D1568" s="709" t="s">
        <v>1697</v>
      </c>
      <c r="E1568" s="726">
        <v>7048</v>
      </c>
      <c r="F1568" s="726">
        <v>0</v>
      </c>
      <c r="G1568" s="726">
        <v>0</v>
      </c>
      <c r="H1568" s="726">
        <v>0</v>
      </c>
      <c r="I1568" s="726">
        <v>7048</v>
      </c>
      <c r="J1568" s="726">
        <v>7014</v>
      </c>
      <c r="K1568" s="726">
        <v>30</v>
      </c>
      <c r="L1568" s="725">
        <v>4</v>
      </c>
      <c r="M1568" s="726">
        <v>1292</v>
      </c>
      <c r="N1568" s="726">
        <v>4</v>
      </c>
      <c r="O1568" s="726">
        <v>120</v>
      </c>
      <c r="P1568" s="726">
        <v>171</v>
      </c>
      <c r="Q1568" s="726">
        <v>5461</v>
      </c>
    </row>
    <row r="1569" spans="2:17" ht="18" customHeight="1">
      <c r="B1569" s="723"/>
      <c r="C1569" s="730" t="s">
        <v>1800</v>
      </c>
      <c r="D1569" s="709" t="s">
        <v>1695</v>
      </c>
      <c r="E1569" s="726">
        <v>61814</v>
      </c>
      <c r="F1569" s="726">
        <v>0</v>
      </c>
      <c r="G1569" s="726">
        <v>0</v>
      </c>
      <c r="H1569" s="726">
        <v>0</v>
      </c>
      <c r="I1569" s="726">
        <v>61814</v>
      </c>
      <c r="J1569" s="726">
        <v>61396</v>
      </c>
      <c r="K1569" s="726">
        <v>282</v>
      </c>
      <c r="L1569" s="725">
        <v>136</v>
      </c>
      <c r="M1569" s="726">
        <v>46493</v>
      </c>
      <c r="N1569" s="726">
        <v>1176</v>
      </c>
      <c r="O1569" s="726">
        <v>911</v>
      </c>
      <c r="P1569" s="726">
        <v>3111</v>
      </c>
      <c r="Q1569" s="726">
        <v>10123</v>
      </c>
    </row>
    <row r="1570" spans="2:17" ht="9" customHeight="1">
      <c r="B1570" s="723"/>
      <c r="C1570" s="723"/>
      <c r="D1570" s="709" t="s">
        <v>1696</v>
      </c>
      <c r="E1570" s="726">
        <v>32280</v>
      </c>
      <c r="F1570" s="726">
        <v>0</v>
      </c>
      <c r="G1570" s="726">
        <v>0</v>
      </c>
      <c r="H1570" s="726">
        <v>0</v>
      </c>
      <c r="I1570" s="726">
        <v>32280</v>
      </c>
      <c r="J1570" s="726">
        <v>32062</v>
      </c>
      <c r="K1570" s="726">
        <v>137</v>
      </c>
      <c r="L1570" s="725">
        <v>81</v>
      </c>
      <c r="M1570" s="726">
        <v>25382</v>
      </c>
      <c r="N1570" s="726">
        <v>942</v>
      </c>
      <c r="O1570" s="726">
        <v>530</v>
      </c>
      <c r="P1570" s="726">
        <v>2106</v>
      </c>
      <c r="Q1570" s="726">
        <v>3320</v>
      </c>
    </row>
    <row r="1571" spans="2:17" ht="9" customHeight="1">
      <c r="B1571" s="723"/>
      <c r="C1571" s="723"/>
      <c r="D1571" s="709" t="s">
        <v>1697</v>
      </c>
      <c r="E1571" s="726">
        <v>94094</v>
      </c>
      <c r="F1571" s="726">
        <v>0</v>
      </c>
      <c r="G1571" s="726">
        <v>0</v>
      </c>
      <c r="H1571" s="726">
        <v>0</v>
      </c>
      <c r="I1571" s="726">
        <v>94094</v>
      </c>
      <c r="J1571" s="726">
        <v>93458</v>
      </c>
      <c r="K1571" s="726">
        <v>419</v>
      </c>
      <c r="L1571" s="725">
        <v>217</v>
      </c>
      <c r="M1571" s="726">
        <v>71875</v>
      </c>
      <c r="N1571" s="726">
        <v>2118</v>
      </c>
      <c r="O1571" s="726">
        <v>1441</v>
      </c>
      <c r="P1571" s="726">
        <v>5217</v>
      </c>
      <c r="Q1571" s="726">
        <v>13443</v>
      </c>
    </row>
    <row r="1572" spans="2:17" ht="18" customHeight="1">
      <c r="B1572" s="76" t="s">
        <v>699</v>
      </c>
      <c r="C1572" s="723"/>
    </row>
    <row r="1573" spans="2:17" ht="18" customHeight="1">
      <c r="B1573" s="723"/>
      <c r="C1573" s="723" t="s">
        <v>699</v>
      </c>
      <c r="D1573" s="709" t="s">
        <v>1695</v>
      </c>
      <c r="E1573" s="726">
        <v>16530</v>
      </c>
      <c r="F1573" s="726">
        <v>0</v>
      </c>
      <c r="G1573" s="726">
        <v>0</v>
      </c>
      <c r="H1573" s="726">
        <v>0</v>
      </c>
      <c r="I1573" s="726">
        <v>16530</v>
      </c>
      <c r="J1573" s="726">
        <v>15922</v>
      </c>
      <c r="K1573" s="726">
        <v>585</v>
      </c>
      <c r="L1573" s="725">
        <v>23</v>
      </c>
      <c r="M1573" s="726">
        <v>8878</v>
      </c>
      <c r="N1573" s="726">
        <v>4686</v>
      </c>
      <c r="O1573" s="726">
        <v>1430</v>
      </c>
      <c r="P1573" s="726">
        <v>727</v>
      </c>
      <c r="Q1573" s="726">
        <v>809</v>
      </c>
    </row>
    <row r="1574" spans="2:17" ht="9" customHeight="1">
      <c r="B1574" s="723"/>
      <c r="C1574" s="723"/>
      <c r="D1574" s="709" t="s">
        <v>1696</v>
      </c>
      <c r="E1574" s="726">
        <v>15755</v>
      </c>
      <c r="F1574" s="726">
        <v>0</v>
      </c>
      <c r="G1574" s="726">
        <v>0</v>
      </c>
      <c r="H1574" s="726">
        <v>0</v>
      </c>
      <c r="I1574" s="726">
        <v>15755</v>
      </c>
      <c r="J1574" s="726">
        <v>15060</v>
      </c>
      <c r="K1574" s="726">
        <v>667</v>
      </c>
      <c r="L1574" s="725">
        <v>28</v>
      </c>
      <c r="M1574" s="726">
        <v>8682</v>
      </c>
      <c r="N1574" s="726">
        <v>4224</v>
      </c>
      <c r="O1574" s="726">
        <v>1475</v>
      </c>
      <c r="P1574" s="726">
        <v>751</v>
      </c>
      <c r="Q1574" s="726">
        <v>623</v>
      </c>
    </row>
    <row r="1575" spans="2:17" ht="9" customHeight="1">
      <c r="B1575" s="723"/>
      <c r="C1575" s="723"/>
      <c r="D1575" s="709" t="s">
        <v>1697</v>
      </c>
      <c r="E1575" s="726">
        <v>32285</v>
      </c>
      <c r="F1575" s="726">
        <v>0</v>
      </c>
      <c r="G1575" s="726">
        <v>0</v>
      </c>
      <c r="H1575" s="726">
        <v>0</v>
      </c>
      <c r="I1575" s="726">
        <v>32285</v>
      </c>
      <c r="J1575" s="726">
        <v>30982</v>
      </c>
      <c r="K1575" s="726">
        <v>1252</v>
      </c>
      <c r="L1575" s="725">
        <v>51</v>
      </c>
      <c r="M1575" s="726">
        <v>17560</v>
      </c>
      <c r="N1575" s="726">
        <v>8910</v>
      </c>
      <c r="O1575" s="726">
        <v>2905</v>
      </c>
      <c r="P1575" s="726">
        <v>1478</v>
      </c>
      <c r="Q1575" s="726">
        <v>1432</v>
      </c>
    </row>
    <row r="1576" spans="2:17" ht="18" customHeight="1">
      <c r="B1576" s="723"/>
      <c r="C1576" s="723" t="s">
        <v>700</v>
      </c>
      <c r="D1576" s="709" t="s">
        <v>1695</v>
      </c>
      <c r="E1576" s="726">
        <v>5164</v>
      </c>
      <c r="F1576" s="726">
        <v>0</v>
      </c>
      <c r="G1576" s="726">
        <v>0</v>
      </c>
      <c r="H1576" s="726">
        <v>0</v>
      </c>
      <c r="I1576" s="726">
        <v>5164</v>
      </c>
      <c r="J1576" s="726">
        <v>5049</v>
      </c>
      <c r="K1576" s="726">
        <v>110</v>
      </c>
      <c r="L1576" s="725">
        <v>5</v>
      </c>
      <c r="M1576" s="726">
        <v>3403</v>
      </c>
      <c r="N1576" s="726">
        <v>729</v>
      </c>
      <c r="O1576" s="726">
        <v>53</v>
      </c>
      <c r="P1576" s="726">
        <v>190</v>
      </c>
      <c r="Q1576" s="726">
        <v>789</v>
      </c>
    </row>
    <row r="1577" spans="2:17" ht="9" customHeight="1">
      <c r="B1577" s="723"/>
      <c r="C1577" s="723"/>
      <c r="D1577" s="709" t="s">
        <v>1696</v>
      </c>
      <c r="E1577" s="726">
        <v>3466</v>
      </c>
      <c r="F1577" s="726">
        <v>0</v>
      </c>
      <c r="G1577" s="726">
        <v>0</v>
      </c>
      <c r="H1577" s="726">
        <v>0</v>
      </c>
      <c r="I1577" s="726">
        <v>3466</v>
      </c>
      <c r="J1577" s="726">
        <v>3411</v>
      </c>
      <c r="K1577" s="726">
        <v>54</v>
      </c>
      <c r="L1577" s="725">
        <v>1</v>
      </c>
      <c r="M1577" s="726">
        <v>2302</v>
      </c>
      <c r="N1577" s="726">
        <v>590</v>
      </c>
      <c r="O1577" s="726">
        <v>31</v>
      </c>
      <c r="P1577" s="726">
        <v>100</v>
      </c>
      <c r="Q1577" s="726">
        <v>443</v>
      </c>
    </row>
    <row r="1578" spans="2:17" ht="9" customHeight="1">
      <c r="B1578" s="723"/>
      <c r="C1578" s="723"/>
      <c r="D1578" s="709" t="s">
        <v>1697</v>
      </c>
      <c r="E1578" s="726">
        <v>8630</v>
      </c>
      <c r="F1578" s="726">
        <v>0</v>
      </c>
      <c r="G1578" s="726">
        <v>0</v>
      </c>
      <c r="H1578" s="726">
        <v>0</v>
      </c>
      <c r="I1578" s="726">
        <v>8630</v>
      </c>
      <c r="J1578" s="726">
        <v>8460</v>
      </c>
      <c r="K1578" s="726">
        <v>164</v>
      </c>
      <c r="L1578" s="725">
        <v>6</v>
      </c>
      <c r="M1578" s="726">
        <v>5705</v>
      </c>
      <c r="N1578" s="726">
        <v>1319</v>
      </c>
      <c r="O1578" s="726">
        <v>84</v>
      </c>
      <c r="P1578" s="726">
        <v>290</v>
      </c>
      <c r="Q1578" s="726">
        <v>1232</v>
      </c>
    </row>
    <row r="1579" spans="2:17" ht="18" customHeight="1">
      <c r="B1579" s="723"/>
      <c r="C1579" s="730" t="s">
        <v>1800</v>
      </c>
      <c r="D1579" s="709" t="s">
        <v>1695</v>
      </c>
      <c r="E1579" s="726">
        <v>21694</v>
      </c>
      <c r="F1579" s="726">
        <v>0</v>
      </c>
      <c r="G1579" s="726">
        <v>0</v>
      </c>
      <c r="H1579" s="726">
        <v>0</v>
      </c>
      <c r="I1579" s="726">
        <v>21694</v>
      </c>
      <c r="J1579" s="726">
        <v>20971</v>
      </c>
      <c r="K1579" s="726">
        <v>695</v>
      </c>
      <c r="L1579" s="725">
        <v>28</v>
      </c>
      <c r="M1579" s="726">
        <v>12281</v>
      </c>
      <c r="N1579" s="726">
        <v>5415</v>
      </c>
      <c r="O1579" s="726">
        <v>1483</v>
      </c>
      <c r="P1579" s="726">
        <v>917</v>
      </c>
      <c r="Q1579" s="726">
        <v>1598</v>
      </c>
    </row>
    <row r="1580" spans="2:17" ht="9" customHeight="1">
      <c r="B1580" s="723"/>
      <c r="C1580" s="723"/>
      <c r="D1580" s="709" t="s">
        <v>1696</v>
      </c>
      <c r="E1580" s="726">
        <v>19221</v>
      </c>
      <c r="F1580" s="726">
        <v>0</v>
      </c>
      <c r="G1580" s="726">
        <v>0</v>
      </c>
      <c r="H1580" s="726">
        <v>0</v>
      </c>
      <c r="I1580" s="726">
        <v>19221</v>
      </c>
      <c r="J1580" s="726">
        <v>18471</v>
      </c>
      <c r="K1580" s="726">
        <v>721</v>
      </c>
      <c r="L1580" s="725">
        <v>29</v>
      </c>
      <c r="M1580" s="726">
        <v>10984</v>
      </c>
      <c r="N1580" s="726">
        <v>4814</v>
      </c>
      <c r="O1580" s="726">
        <v>1506</v>
      </c>
      <c r="P1580" s="726">
        <v>851</v>
      </c>
      <c r="Q1580" s="726">
        <v>1066</v>
      </c>
    </row>
    <row r="1581" spans="2:17" ht="9" customHeight="1">
      <c r="B1581" s="723"/>
      <c r="C1581" s="723"/>
      <c r="D1581" s="709" t="s">
        <v>1697</v>
      </c>
      <c r="E1581" s="726">
        <v>40915</v>
      </c>
      <c r="F1581" s="726">
        <v>0</v>
      </c>
      <c r="G1581" s="726">
        <v>0</v>
      </c>
      <c r="H1581" s="726">
        <v>0</v>
      </c>
      <c r="I1581" s="726">
        <v>40915</v>
      </c>
      <c r="J1581" s="726">
        <v>39442</v>
      </c>
      <c r="K1581" s="726">
        <v>1416</v>
      </c>
      <c r="L1581" s="725">
        <v>57</v>
      </c>
      <c r="M1581" s="726">
        <v>23265</v>
      </c>
      <c r="N1581" s="726">
        <v>10229</v>
      </c>
      <c r="O1581" s="726">
        <v>2989</v>
      </c>
      <c r="P1581" s="726">
        <v>1768</v>
      </c>
      <c r="Q1581" s="726">
        <v>2664</v>
      </c>
    </row>
    <row r="1582" spans="2:17" ht="18" customHeight="1">
      <c r="B1582" s="76" t="s">
        <v>1820</v>
      </c>
      <c r="C1582" s="723"/>
      <c r="D1582" s="709" t="s">
        <v>1695</v>
      </c>
      <c r="E1582" s="726">
        <v>84900</v>
      </c>
      <c r="F1582" s="726">
        <v>0</v>
      </c>
      <c r="G1582" s="726">
        <v>0</v>
      </c>
      <c r="H1582" s="726">
        <v>0</v>
      </c>
      <c r="I1582" s="726">
        <v>84900</v>
      </c>
      <c r="J1582" s="726">
        <v>83394</v>
      </c>
      <c r="K1582" s="726">
        <v>1340</v>
      </c>
      <c r="L1582" s="725">
        <v>166</v>
      </c>
      <c r="M1582" s="726">
        <v>59640</v>
      </c>
      <c r="N1582" s="726">
        <v>6632</v>
      </c>
      <c r="O1582" s="726">
        <v>2425</v>
      </c>
      <c r="P1582" s="726">
        <v>4069</v>
      </c>
      <c r="Q1582" s="726">
        <v>12134</v>
      </c>
    </row>
    <row r="1583" spans="2:17" ht="9" customHeight="1">
      <c r="B1583" s="723"/>
      <c r="C1583" s="723"/>
      <c r="D1583" s="709" t="s">
        <v>1696</v>
      </c>
      <c r="E1583" s="726">
        <v>51688</v>
      </c>
      <c r="F1583" s="726">
        <v>0</v>
      </c>
      <c r="G1583" s="726">
        <v>0</v>
      </c>
      <c r="H1583" s="726">
        <v>0</v>
      </c>
      <c r="I1583" s="726">
        <v>51688</v>
      </c>
      <c r="J1583" s="726">
        <v>50706</v>
      </c>
      <c r="K1583" s="726">
        <v>871</v>
      </c>
      <c r="L1583" s="725">
        <v>111</v>
      </c>
      <c r="M1583" s="726">
        <v>36484</v>
      </c>
      <c r="N1583" s="726">
        <v>5775</v>
      </c>
      <c r="O1583" s="726">
        <v>2047</v>
      </c>
      <c r="P1583" s="726">
        <v>2964</v>
      </c>
      <c r="Q1583" s="726">
        <v>4418</v>
      </c>
    </row>
    <row r="1584" spans="2:17" ht="9" customHeight="1">
      <c r="B1584" s="723"/>
      <c r="C1584" s="723"/>
      <c r="D1584" s="709" t="s">
        <v>1697</v>
      </c>
      <c r="E1584" s="726">
        <v>136588</v>
      </c>
      <c r="F1584" s="726">
        <v>0</v>
      </c>
      <c r="G1584" s="726">
        <v>0</v>
      </c>
      <c r="H1584" s="726">
        <v>0</v>
      </c>
      <c r="I1584" s="726">
        <v>136588</v>
      </c>
      <c r="J1584" s="726">
        <v>134100</v>
      </c>
      <c r="K1584" s="726">
        <v>2211</v>
      </c>
      <c r="L1584" s="725">
        <v>277</v>
      </c>
      <c r="M1584" s="726">
        <v>96124</v>
      </c>
      <c r="N1584" s="726">
        <v>12407</v>
      </c>
      <c r="O1584" s="726">
        <v>4472</v>
      </c>
      <c r="P1584" s="726">
        <v>7033</v>
      </c>
      <c r="Q1584" s="726">
        <v>16552</v>
      </c>
    </row>
    <row r="1585" spans="2:17" ht="18" customHeight="1">
      <c r="B1585" s="723"/>
      <c r="C1585" s="730" t="s">
        <v>1830</v>
      </c>
      <c r="D1585" s="709" t="s">
        <v>1695</v>
      </c>
      <c r="E1585" s="726">
        <v>230286</v>
      </c>
      <c r="F1585" s="726">
        <v>102461</v>
      </c>
      <c r="G1585" s="726">
        <v>47302</v>
      </c>
      <c r="H1585" s="726">
        <v>55159</v>
      </c>
      <c r="I1585" s="726">
        <v>127825</v>
      </c>
      <c r="J1585" s="726">
        <v>88452</v>
      </c>
      <c r="K1585" s="726">
        <v>28256</v>
      </c>
      <c r="L1585" s="725">
        <v>11117</v>
      </c>
      <c r="M1585" s="726">
        <v>156245</v>
      </c>
      <c r="N1585" s="726">
        <v>42320</v>
      </c>
      <c r="O1585" s="726">
        <v>10350</v>
      </c>
      <c r="P1585" s="726">
        <v>6027</v>
      </c>
      <c r="Q1585" s="726">
        <v>15344</v>
      </c>
    </row>
    <row r="1586" spans="2:17" ht="9" customHeight="1">
      <c r="B1586" s="723"/>
      <c r="C1586" s="723"/>
      <c r="D1586" s="709" t="s">
        <v>1696</v>
      </c>
      <c r="E1586" s="726">
        <v>139561</v>
      </c>
      <c r="F1586" s="726">
        <v>42782</v>
      </c>
      <c r="G1586" s="726">
        <v>14272</v>
      </c>
      <c r="H1586" s="726">
        <v>28510</v>
      </c>
      <c r="I1586" s="726">
        <v>96779</v>
      </c>
      <c r="J1586" s="726">
        <v>55667</v>
      </c>
      <c r="K1586" s="726">
        <v>30666</v>
      </c>
      <c r="L1586" s="725">
        <v>10446</v>
      </c>
      <c r="M1586" s="726">
        <v>92475</v>
      </c>
      <c r="N1586" s="726">
        <v>29328</v>
      </c>
      <c r="O1586" s="726">
        <v>7453</v>
      </c>
      <c r="P1586" s="726">
        <v>4500</v>
      </c>
      <c r="Q1586" s="726">
        <v>5805</v>
      </c>
    </row>
    <row r="1587" spans="2:17" ht="9" customHeight="1">
      <c r="B1587" s="723"/>
      <c r="C1587" s="723"/>
      <c r="D1587" s="709" t="s">
        <v>1697</v>
      </c>
      <c r="E1587" s="726">
        <v>369847</v>
      </c>
      <c r="F1587" s="726">
        <v>145243</v>
      </c>
      <c r="G1587" s="726">
        <v>61574</v>
      </c>
      <c r="H1587" s="726">
        <v>83669</v>
      </c>
      <c r="I1587" s="726">
        <v>224604</v>
      </c>
      <c r="J1587" s="726">
        <v>144119</v>
      </c>
      <c r="K1587" s="726">
        <v>58922</v>
      </c>
      <c r="L1587" s="725">
        <v>21563</v>
      </c>
      <c r="M1587" s="726">
        <v>248720</v>
      </c>
      <c r="N1587" s="726">
        <v>71648</v>
      </c>
      <c r="O1587" s="726">
        <v>17803</v>
      </c>
      <c r="P1587" s="726">
        <v>10527</v>
      </c>
      <c r="Q1587" s="726">
        <v>21149</v>
      </c>
    </row>
    <row r="1588" spans="2:17" ht="9" customHeight="1">
      <c r="B1588" s="723"/>
      <c r="C1588" s="723"/>
    </row>
    <row r="1589" spans="2:17" ht="9" customHeight="1">
      <c r="B1589" s="723"/>
      <c r="C1589" s="723"/>
    </row>
    <row r="1590" spans="2:17" s="43" customFormat="1" ht="9.75" customHeight="1">
      <c r="D1590" s="709"/>
      <c r="E1590" s="726"/>
      <c r="F1590" s="726"/>
      <c r="G1590" s="726"/>
      <c r="H1590" s="726"/>
      <c r="I1590" s="726"/>
      <c r="J1590" s="726"/>
      <c r="K1590" s="726"/>
      <c r="L1590" s="725"/>
      <c r="M1590" s="726"/>
      <c r="N1590" s="726"/>
      <c r="O1590" s="726"/>
      <c r="P1590" s="726"/>
      <c r="Q1590" s="726"/>
    </row>
    <row r="1591" spans="2:17">
      <c r="B1591" s="723"/>
      <c r="C1591" s="723"/>
    </row>
    <row r="1592" spans="2:17">
      <c r="B1592" s="723"/>
      <c r="C1592" s="723"/>
    </row>
    <row r="1593" spans="2:17">
      <c r="B1593" s="723"/>
      <c r="C1593" s="723"/>
    </row>
    <row r="1594" spans="2:17">
      <c r="B1594" s="723"/>
      <c r="C1594" s="723"/>
    </row>
    <row r="1595" spans="2:17">
      <c r="B1595" s="723"/>
      <c r="C1595" s="723"/>
    </row>
    <row r="1596" spans="2:17">
      <c r="B1596" s="723"/>
      <c r="C1596" s="723"/>
    </row>
    <row r="1597" spans="2:17">
      <c r="B1597" s="723"/>
      <c r="C1597" s="723"/>
    </row>
    <row r="1598" spans="2:17">
      <c r="B1598" s="723"/>
      <c r="C1598" s="723"/>
    </row>
    <row r="1599" spans="2:17">
      <c r="B1599" s="723"/>
      <c r="C1599" s="723"/>
    </row>
    <row r="1600" spans="2:17">
      <c r="B1600" s="723"/>
      <c r="C1600" s="723"/>
    </row>
    <row r="1601" spans="1:12" s="726" customFormat="1" ht="9">
      <c r="A1601" s="723"/>
      <c r="B1601" s="723"/>
      <c r="C1601" s="723"/>
      <c r="D1601" s="709"/>
      <c r="L1601" s="725"/>
    </row>
    <row r="1602" spans="1:12" s="726" customFormat="1" ht="9">
      <c r="A1602" s="723"/>
      <c r="B1602" s="723"/>
      <c r="C1602" s="723"/>
      <c r="D1602" s="709"/>
      <c r="L1602" s="725"/>
    </row>
    <row r="1603" spans="1:12" s="726" customFormat="1" ht="9">
      <c r="A1603" s="723"/>
      <c r="B1603" s="723"/>
      <c r="C1603" s="723"/>
      <c r="D1603" s="709"/>
      <c r="L1603" s="725"/>
    </row>
    <row r="1604" spans="1:12" s="726" customFormat="1" ht="9">
      <c r="A1604" s="723"/>
      <c r="B1604" s="723"/>
      <c r="C1604" s="723"/>
      <c r="D1604" s="709"/>
      <c r="L1604" s="725"/>
    </row>
    <row r="1605" spans="1:12" s="726" customFormat="1" ht="9">
      <c r="A1605" s="723"/>
      <c r="B1605" s="723"/>
      <c r="C1605" s="723"/>
      <c r="D1605" s="709"/>
      <c r="L1605" s="725"/>
    </row>
    <row r="1606" spans="1:12" s="726" customFormat="1" ht="9">
      <c r="A1606" s="723"/>
      <c r="B1606" s="723"/>
      <c r="C1606" s="723"/>
      <c r="D1606" s="709"/>
      <c r="L1606" s="725"/>
    </row>
    <row r="1607" spans="1:12" s="726" customFormat="1" ht="9">
      <c r="A1607" s="723"/>
      <c r="B1607" s="723"/>
      <c r="C1607" s="723"/>
      <c r="D1607" s="709"/>
      <c r="L1607" s="725"/>
    </row>
    <row r="1608" spans="1:12" s="726" customFormat="1" ht="9">
      <c r="A1608" s="723"/>
      <c r="B1608" s="723"/>
      <c r="C1608" s="723"/>
      <c r="D1608" s="709"/>
      <c r="L1608" s="725"/>
    </row>
    <row r="1609" spans="1:12" s="726" customFormat="1" ht="9">
      <c r="A1609" s="723"/>
      <c r="B1609" s="723"/>
      <c r="C1609" s="723"/>
      <c r="D1609" s="709"/>
      <c r="L1609" s="725"/>
    </row>
    <row r="1610" spans="1:12" s="726" customFormat="1" ht="9">
      <c r="A1610" s="723"/>
      <c r="B1610" s="723"/>
      <c r="C1610" s="723"/>
      <c r="D1610" s="709"/>
      <c r="L1610" s="725"/>
    </row>
    <row r="1611" spans="1:12" s="726" customFormat="1" ht="9">
      <c r="A1611" s="723"/>
      <c r="B1611" s="723"/>
      <c r="C1611" s="723"/>
      <c r="D1611" s="709"/>
      <c r="L1611" s="725"/>
    </row>
    <row r="1612" spans="1:12" s="726" customFormat="1" ht="9">
      <c r="A1612" s="723"/>
      <c r="B1612" s="723"/>
      <c r="C1612" s="723"/>
      <c r="D1612" s="709"/>
      <c r="L1612" s="725"/>
    </row>
    <row r="1613" spans="1:12" s="726" customFormat="1" ht="9">
      <c r="A1613" s="723"/>
      <c r="B1613" s="723"/>
      <c r="C1613" s="723"/>
      <c r="D1613" s="709"/>
      <c r="L1613" s="725"/>
    </row>
    <row r="1614" spans="1:12" s="726" customFormat="1" ht="9">
      <c r="A1614" s="723"/>
      <c r="B1614" s="723"/>
      <c r="C1614" s="723"/>
      <c r="D1614" s="709"/>
      <c r="L1614" s="725"/>
    </row>
    <row r="1615" spans="1:12" s="726" customFormat="1" ht="9">
      <c r="A1615" s="440" t="s">
        <v>52</v>
      </c>
      <c r="B1615" s="723"/>
      <c r="C1615" s="723"/>
      <c r="D1615" s="709"/>
      <c r="L1615" s="725"/>
    </row>
    <row r="1616" spans="1:12" s="726" customFormat="1" ht="9">
      <c r="A1616" s="723"/>
      <c r="B1616" s="723"/>
      <c r="C1616" s="723"/>
      <c r="D1616" s="709"/>
      <c r="L1616" s="725"/>
    </row>
    <row r="1617" spans="1:12" s="726" customFormat="1" ht="9">
      <c r="A1617" s="723"/>
      <c r="B1617" s="723"/>
      <c r="C1617" s="723"/>
      <c r="D1617" s="709"/>
      <c r="L1617" s="725"/>
    </row>
    <row r="1618" spans="1:12" s="726" customFormat="1" ht="9">
      <c r="A1618" s="723"/>
      <c r="B1618" s="723"/>
      <c r="C1618" s="723"/>
      <c r="D1618" s="709"/>
      <c r="L1618" s="725"/>
    </row>
    <row r="1619" spans="1:12" s="726" customFormat="1" ht="9">
      <c r="A1619" s="723"/>
      <c r="B1619" s="723"/>
      <c r="C1619" s="723"/>
      <c r="D1619" s="709"/>
      <c r="L1619" s="725"/>
    </row>
    <row r="1620" spans="1:12" s="726" customFormat="1" ht="9">
      <c r="A1620" s="723"/>
      <c r="B1620" s="723"/>
      <c r="C1620" s="723"/>
      <c r="D1620" s="709"/>
      <c r="L1620" s="725"/>
    </row>
    <row r="1621" spans="1:12" s="726" customFormat="1" ht="9">
      <c r="A1621" s="723"/>
      <c r="B1621" s="723"/>
      <c r="C1621" s="723"/>
      <c r="D1621" s="709"/>
      <c r="L1621" s="725"/>
    </row>
    <row r="1622" spans="1:12" s="726" customFormat="1" ht="9">
      <c r="A1622" s="723"/>
      <c r="B1622" s="723"/>
      <c r="C1622" s="723"/>
      <c r="D1622" s="709"/>
      <c r="L1622" s="725"/>
    </row>
    <row r="1623" spans="1:12" s="726" customFormat="1" ht="9">
      <c r="A1623" s="723"/>
      <c r="B1623" s="723"/>
      <c r="C1623" s="723"/>
      <c r="D1623" s="709"/>
      <c r="L1623" s="725"/>
    </row>
    <row r="1624" spans="1:12" s="726" customFormat="1" ht="9">
      <c r="A1624" s="723"/>
      <c r="B1624" s="723"/>
      <c r="C1624" s="723"/>
      <c r="D1624" s="709"/>
      <c r="L1624" s="725"/>
    </row>
    <row r="1625" spans="1:12" s="726" customFormat="1" ht="9">
      <c r="A1625" s="723"/>
      <c r="B1625" s="723"/>
      <c r="C1625" s="723"/>
      <c r="D1625" s="709"/>
      <c r="L1625" s="725"/>
    </row>
    <row r="1626" spans="1:12" s="726" customFormat="1" ht="9">
      <c r="A1626" s="723"/>
      <c r="B1626" s="723"/>
      <c r="C1626" s="723"/>
      <c r="D1626" s="709"/>
      <c r="L1626" s="725"/>
    </row>
    <row r="1627" spans="1:12" s="726" customFormat="1" ht="9">
      <c r="A1627" s="723"/>
      <c r="B1627" s="723"/>
      <c r="C1627" s="723"/>
      <c r="D1627" s="709"/>
      <c r="L1627" s="725"/>
    </row>
    <row r="1628" spans="1:12" s="726" customFormat="1" ht="9">
      <c r="A1628" s="723"/>
      <c r="B1628" s="723"/>
      <c r="C1628" s="723"/>
      <c r="D1628" s="709"/>
      <c r="L1628" s="725"/>
    </row>
    <row r="1629" spans="1:12" s="726" customFormat="1" ht="9">
      <c r="A1629" s="723"/>
      <c r="B1629" s="723"/>
      <c r="C1629" s="723"/>
      <c r="D1629" s="709"/>
      <c r="L1629" s="725"/>
    </row>
    <row r="1630" spans="1:12" s="726" customFormat="1" ht="9">
      <c r="A1630" s="723"/>
      <c r="B1630" s="723"/>
      <c r="C1630" s="723"/>
      <c r="D1630" s="709"/>
      <c r="L1630" s="725"/>
    </row>
    <row r="1631" spans="1:12" s="726" customFormat="1" ht="9">
      <c r="A1631" s="723"/>
      <c r="B1631" s="723"/>
      <c r="C1631" s="723"/>
      <c r="D1631" s="709"/>
      <c r="L1631" s="725"/>
    </row>
    <row r="1632" spans="1:12" s="726" customFormat="1" ht="9">
      <c r="A1632" s="723"/>
      <c r="B1632" s="723"/>
      <c r="C1632" s="723"/>
      <c r="D1632" s="709"/>
      <c r="L1632" s="725"/>
    </row>
    <row r="1633" spans="1:12" s="726" customFormat="1" ht="9">
      <c r="A1633" s="723"/>
      <c r="B1633" s="723"/>
      <c r="C1633" s="723"/>
      <c r="D1633" s="709"/>
      <c r="L1633" s="725"/>
    </row>
    <row r="1634" spans="1:12" s="726" customFormat="1" ht="9">
      <c r="A1634" s="723"/>
      <c r="B1634" s="723"/>
      <c r="C1634" s="723"/>
      <c r="D1634" s="709"/>
      <c r="L1634" s="725"/>
    </row>
    <row r="1635" spans="1:12" s="726" customFormat="1" ht="9">
      <c r="A1635" s="723"/>
      <c r="B1635" s="723"/>
      <c r="C1635" s="723"/>
      <c r="D1635" s="709"/>
      <c r="L1635" s="725"/>
    </row>
    <row r="1636" spans="1:12" s="726" customFormat="1" ht="9">
      <c r="A1636" s="723"/>
      <c r="B1636" s="723"/>
      <c r="C1636" s="723"/>
      <c r="D1636" s="709"/>
      <c r="L1636" s="725"/>
    </row>
    <row r="1637" spans="1:12" s="726" customFormat="1" ht="9">
      <c r="A1637" s="723"/>
      <c r="B1637" s="723"/>
      <c r="C1637" s="723"/>
      <c r="D1637" s="709"/>
      <c r="L1637" s="725"/>
    </row>
    <row r="1638" spans="1:12" s="726" customFormat="1" ht="9">
      <c r="A1638" s="723"/>
      <c r="B1638" s="723"/>
      <c r="C1638" s="723"/>
      <c r="D1638" s="709"/>
      <c r="L1638" s="725"/>
    </row>
    <row r="1639" spans="1:12" s="726" customFormat="1" ht="9">
      <c r="A1639" s="723"/>
      <c r="B1639" s="723"/>
      <c r="C1639" s="723"/>
      <c r="D1639" s="709"/>
      <c r="L1639" s="725"/>
    </row>
    <row r="1640" spans="1:12" s="726" customFormat="1" ht="9">
      <c r="A1640" s="723"/>
      <c r="B1640" s="723"/>
      <c r="C1640" s="723"/>
      <c r="D1640" s="709"/>
      <c r="L1640" s="725"/>
    </row>
    <row r="1641" spans="1:12" s="726" customFormat="1" ht="9">
      <c r="A1641" s="723"/>
      <c r="B1641" s="723"/>
      <c r="C1641" s="723"/>
      <c r="D1641" s="709"/>
      <c r="L1641" s="725"/>
    </row>
    <row r="1642" spans="1:12" s="726" customFormat="1" ht="9">
      <c r="A1642" s="723"/>
      <c r="B1642" s="723"/>
      <c r="C1642" s="723"/>
      <c r="D1642" s="709"/>
      <c r="L1642" s="725"/>
    </row>
    <row r="1643" spans="1:12" s="726" customFormat="1" ht="9">
      <c r="A1643" s="723"/>
      <c r="B1643" s="723"/>
      <c r="C1643" s="723"/>
      <c r="D1643" s="709"/>
      <c r="L1643" s="725"/>
    </row>
    <row r="1644" spans="1:12" s="726" customFormat="1" ht="9">
      <c r="A1644" s="723"/>
      <c r="B1644" s="723"/>
      <c r="C1644" s="723"/>
      <c r="D1644" s="709"/>
      <c r="L1644" s="725"/>
    </row>
    <row r="1645" spans="1:12" s="726" customFormat="1" ht="9">
      <c r="A1645" s="723"/>
      <c r="B1645" s="723"/>
      <c r="C1645" s="723"/>
      <c r="D1645" s="709"/>
      <c r="L1645" s="725"/>
    </row>
    <row r="1646" spans="1:12" s="726" customFormat="1" ht="9">
      <c r="A1646" s="723"/>
      <c r="B1646" s="723"/>
      <c r="C1646" s="723"/>
      <c r="D1646" s="709"/>
      <c r="L1646" s="725"/>
    </row>
    <row r="1647" spans="1:12" s="726" customFormat="1" ht="9">
      <c r="A1647" s="723"/>
      <c r="B1647" s="723"/>
      <c r="C1647" s="723"/>
      <c r="D1647" s="709"/>
      <c r="L1647" s="725"/>
    </row>
    <row r="1648" spans="1:12" s="726" customFormat="1" ht="9">
      <c r="A1648" s="723"/>
      <c r="B1648" s="723"/>
      <c r="C1648" s="723"/>
      <c r="D1648" s="709"/>
      <c r="L1648" s="725"/>
    </row>
    <row r="1649" spans="1:12" s="726" customFormat="1" ht="9">
      <c r="A1649" s="723"/>
      <c r="B1649" s="723"/>
      <c r="C1649" s="723"/>
      <c r="D1649" s="709"/>
      <c r="L1649" s="725"/>
    </row>
    <row r="1650" spans="1:12" s="726" customFormat="1" ht="9">
      <c r="A1650" s="723"/>
      <c r="B1650" s="723"/>
      <c r="C1650" s="723"/>
      <c r="D1650" s="709"/>
      <c r="L1650" s="725"/>
    </row>
    <row r="1651" spans="1:12" s="726" customFormat="1" ht="9">
      <c r="A1651" s="723"/>
      <c r="B1651" s="723"/>
      <c r="C1651" s="723"/>
      <c r="D1651" s="709"/>
      <c r="L1651" s="725"/>
    </row>
    <row r="1652" spans="1:12" s="726" customFormat="1" ht="9">
      <c r="A1652" s="723"/>
      <c r="B1652" s="723"/>
      <c r="C1652" s="723"/>
      <c r="D1652" s="709"/>
      <c r="L1652" s="725"/>
    </row>
    <row r="1653" spans="1:12" s="726" customFormat="1" ht="9">
      <c r="A1653" s="723"/>
      <c r="B1653" s="723"/>
      <c r="C1653" s="723"/>
      <c r="D1653" s="709"/>
      <c r="L1653" s="725"/>
    </row>
    <row r="1654" spans="1:12" s="726" customFormat="1" ht="9">
      <c r="A1654" s="723"/>
      <c r="B1654" s="723"/>
      <c r="C1654" s="723"/>
      <c r="D1654" s="709"/>
      <c r="L1654" s="725"/>
    </row>
    <row r="1655" spans="1:12" s="726" customFormat="1" ht="9">
      <c r="A1655" s="723"/>
      <c r="B1655" s="723"/>
      <c r="C1655" s="723"/>
      <c r="D1655" s="709"/>
      <c r="L1655" s="725"/>
    </row>
    <row r="1656" spans="1:12" s="726" customFormat="1" ht="9">
      <c r="A1656" s="723"/>
      <c r="B1656" s="723"/>
      <c r="C1656" s="723"/>
      <c r="D1656" s="709"/>
      <c r="L1656" s="725"/>
    </row>
    <row r="1657" spans="1:12" s="726" customFormat="1" ht="9">
      <c r="A1657" s="723"/>
      <c r="B1657" s="723"/>
      <c r="C1657" s="723"/>
      <c r="D1657" s="709"/>
      <c r="L1657" s="725"/>
    </row>
    <row r="1658" spans="1:12" s="726" customFormat="1" ht="9">
      <c r="A1658" s="723"/>
      <c r="B1658" s="723"/>
      <c r="C1658" s="723"/>
      <c r="D1658" s="709"/>
      <c r="L1658" s="725"/>
    </row>
    <row r="1659" spans="1:12" s="726" customFormat="1" ht="9">
      <c r="A1659" s="723"/>
      <c r="B1659" s="723"/>
      <c r="C1659" s="723"/>
      <c r="D1659" s="709"/>
      <c r="L1659" s="725"/>
    </row>
    <row r="1660" spans="1:12" s="726" customFormat="1" ht="9">
      <c r="A1660" s="723"/>
      <c r="B1660" s="723"/>
      <c r="C1660" s="723"/>
      <c r="D1660" s="709"/>
      <c r="L1660" s="725"/>
    </row>
    <row r="1661" spans="1:12" s="726" customFormat="1" ht="9">
      <c r="A1661" s="723"/>
      <c r="B1661" s="723"/>
      <c r="C1661" s="723"/>
      <c r="D1661" s="709"/>
      <c r="L1661" s="725"/>
    </row>
    <row r="1662" spans="1:12" s="726" customFormat="1" ht="9">
      <c r="A1662" s="723"/>
      <c r="B1662" s="723"/>
      <c r="C1662" s="723"/>
      <c r="D1662" s="709"/>
      <c r="L1662" s="725"/>
    </row>
    <row r="1663" spans="1:12" s="726" customFormat="1" ht="9">
      <c r="A1663" s="723"/>
      <c r="B1663" s="723"/>
      <c r="C1663" s="723"/>
      <c r="D1663" s="709"/>
      <c r="L1663" s="725"/>
    </row>
    <row r="1664" spans="1:12" s="726" customFormat="1" ht="9">
      <c r="A1664" s="723"/>
      <c r="B1664" s="723"/>
      <c r="C1664" s="723"/>
      <c r="D1664" s="709"/>
      <c r="L1664" s="725"/>
    </row>
    <row r="1665" spans="1:12" s="726" customFormat="1" ht="9">
      <c r="A1665" s="723"/>
      <c r="B1665" s="723"/>
      <c r="C1665" s="723"/>
      <c r="D1665" s="709"/>
      <c r="L1665" s="725"/>
    </row>
    <row r="1666" spans="1:12" s="726" customFormat="1" ht="9">
      <c r="A1666" s="723"/>
      <c r="B1666" s="723"/>
      <c r="C1666" s="723"/>
      <c r="D1666" s="709"/>
      <c r="L1666" s="725"/>
    </row>
    <row r="1667" spans="1:12" s="726" customFormat="1" ht="9">
      <c r="A1667" s="723"/>
      <c r="B1667" s="723"/>
      <c r="C1667" s="723"/>
      <c r="D1667" s="709"/>
      <c r="L1667" s="725"/>
    </row>
    <row r="1668" spans="1:12" s="726" customFormat="1" ht="9">
      <c r="A1668" s="723"/>
      <c r="B1668" s="723"/>
      <c r="C1668" s="723"/>
      <c r="D1668" s="709"/>
      <c r="L1668" s="725"/>
    </row>
    <row r="1669" spans="1:12" s="726" customFormat="1" ht="9">
      <c r="A1669" s="723"/>
      <c r="B1669" s="723"/>
      <c r="C1669" s="723"/>
      <c r="D1669" s="709"/>
      <c r="L1669" s="725"/>
    </row>
    <row r="1670" spans="1:12" s="726" customFormat="1" ht="9">
      <c r="A1670" s="723"/>
      <c r="B1670" s="723"/>
      <c r="C1670" s="723"/>
      <c r="D1670" s="709"/>
      <c r="L1670" s="725"/>
    </row>
    <row r="1671" spans="1:12" s="726" customFormat="1" ht="9">
      <c r="A1671" s="723"/>
      <c r="B1671" s="723"/>
      <c r="C1671" s="723"/>
      <c r="D1671" s="709"/>
      <c r="L1671" s="725"/>
    </row>
    <row r="1672" spans="1:12" s="726" customFormat="1" ht="9">
      <c r="A1672" s="723"/>
      <c r="B1672" s="723"/>
      <c r="C1672" s="723"/>
      <c r="D1672" s="709"/>
      <c r="L1672" s="725"/>
    </row>
    <row r="1673" spans="1:12" s="726" customFormat="1" ht="9">
      <c r="A1673" s="723"/>
      <c r="B1673" s="723"/>
      <c r="C1673" s="723"/>
      <c r="D1673" s="709"/>
      <c r="L1673" s="725"/>
    </row>
    <row r="1674" spans="1:12" s="726" customFormat="1" ht="9">
      <c r="A1674" s="723"/>
      <c r="B1674" s="723"/>
      <c r="C1674" s="723"/>
      <c r="D1674" s="709"/>
      <c r="L1674" s="725"/>
    </row>
    <row r="1675" spans="1:12" s="726" customFormat="1" ht="9">
      <c r="A1675" s="723"/>
      <c r="B1675" s="723"/>
      <c r="C1675" s="723"/>
      <c r="D1675" s="709"/>
      <c r="L1675" s="725"/>
    </row>
    <row r="1676" spans="1:12" s="726" customFormat="1" ht="9">
      <c r="A1676" s="723"/>
      <c r="B1676" s="723"/>
      <c r="C1676" s="723"/>
      <c r="D1676" s="709"/>
      <c r="L1676" s="725"/>
    </row>
    <row r="1677" spans="1:12" s="726" customFormat="1" ht="9">
      <c r="A1677" s="723"/>
      <c r="B1677" s="723"/>
      <c r="C1677" s="723"/>
      <c r="D1677" s="709"/>
      <c r="L1677" s="725"/>
    </row>
    <row r="1678" spans="1:12" s="726" customFormat="1" ht="9">
      <c r="A1678" s="723"/>
      <c r="B1678" s="723"/>
      <c r="C1678" s="723"/>
      <c r="D1678" s="709"/>
      <c r="L1678" s="725"/>
    </row>
    <row r="1679" spans="1:12" s="726" customFormat="1" ht="9">
      <c r="A1679" s="723"/>
      <c r="B1679" s="723"/>
      <c r="C1679" s="723"/>
      <c r="D1679" s="709"/>
      <c r="L1679" s="725"/>
    </row>
    <row r="1680" spans="1:12" s="726" customFormat="1" ht="9">
      <c r="A1680" s="723"/>
      <c r="B1680" s="723"/>
      <c r="C1680" s="723"/>
      <c r="D1680" s="709"/>
      <c r="L1680" s="725"/>
    </row>
    <row r="1681" spans="1:12" s="726" customFormat="1" ht="9">
      <c r="A1681" s="723"/>
      <c r="B1681" s="723"/>
      <c r="C1681" s="723"/>
      <c r="D1681" s="709"/>
      <c r="L1681" s="725"/>
    </row>
    <row r="1682" spans="1:12" s="726" customFormat="1" ht="9">
      <c r="A1682" s="723"/>
      <c r="B1682" s="723"/>
      <c r="C1682" s="723"/>
      <c r="D1682" s="709"/>
      <c r="L1682" s="725"/>
    </row>
    <row r="1683" spans="1:12" s="726" customFormat="1" ht="9">
      <c r="A1683" s="723"/>
      <c r="B1683" s="723"/>
      <c r="C1683" s="723"/>
      <c r="D1683" s="709"/>
      <c r="L1683" s="725"/>
    </row>
    <row r="1684" spans="1:12" s="726" customFormat="1" ht="9">
      <c r="A1684" s="723"/>
      <c r="B1684" s="723"/>
      <c r="C1684" s="723"/>
      <c r="D1684" s="709"/>
      <c r="L1684" s="725"/>
    </row>
    <row r="1685" spans="1:12" s="726" customFormat="1" ht="9">
      <c r="A1685" s="723"/>
      <c r="B1685" s="723"/>
      <c r="C1685" s="723"/>
      <c r="D1685" s="709"/>
      <c r="L1685" s="725"/>
    </row>
    <row r="1686" spans="1:12" s="726" customFormat="1" ht="9">
      <c r="A1686" s="723"/>
      <c r="B1686" s="723"/>
      <c r="C1686" s="723"/>
      <c r="D1686" s="709"/>
      <c r="L1686" s="725"/>
    </row>
    <row r="1687" spans="1:12" s="726" customFormat="1" ht="9">
      <c r="A1687" s="723"/>
      <c r="B1687" s="723"/>
      <c r="C1687" s="723"/>
      <c r="D1687" s="709"/>
      <c r="L1687" s="725"/>
    </row>
    <row r="1688" spans="1:12" s="726" customFormat="1" ht="9">
      <c r="A1688" s="723"/>
      <c r="B1688" s="723"/>
      <c r="C1688" s="723"/>
      <c r="D1688" s="709"/>
      <c r="L1688" s="725"/>
    </row>
    <row r="1689" spans="1:12" s="726" customFormat="1" ht="9">
      <c r="A1689" s="723"/>
      <c r="B1689" s="723"/>
      <c r="C1689" s="723"/>
      <c r="D1689" s="709"/>
      <c r="L1689" s="725"/>
    </row>
    <row r="1690" spans="1:12" s="726" customFormat="1" ht="9">
      <c r="A1690" s="723"/>
      <c r="B1690" s="723"/>
      <c r="C1690" s="723"/>
      <c r="D1690" s="709"/>
      <c r="L1690" s="725"/>
    </row>
    <row r="1691" spans="1:12" s="726" customFormat="1" ht="9">
      <c r="A1691" s="723"/>
      <c r="B1691" s="723"/>
      <c r="C1691" s="723"/>
      <c r="D1691" s="709"/>
      <c r="L1691" s="725"/>
    </row>
    <row r="1692" spans="1:12" s="726" customFormat="1" ht="9">
      <c r="A1692" s="723"/>
      <c r="B1692" s="723"/>
      <c r="C1692" s="723"/>
      <c r="D1692" s="709"/>
      <c r="L1692" s="725"/>
    </row>
    <row r="1693" spans="1:12" s="726" customFormat="1" ht="9">
      <c r="A1693" s="723"/>
      <c r="B1693" s="723"/>
      <c r="C1693" s="723"/>
      <c r="D1693" s="709"/>
      <c r="L1693" s="725"/>
    </row>
    <row r="1694" spans="1:12" s="726" customFormat="1" ht="9">
      <c r="A1694" s="723"/>
      <c r="B1694" s="723"/>
      <c r="C1694" s="723"/>
      <c r="D1694" s="709"/>
      <c r="L1694" s="725"/>
    </row>
    <row r="1695" spans="1:12" s="726" customFormat="1" ht="9">
      <c r="A1695" s="723"/>
      <c r="B1695" s="723"/>
      <c r="C1695" s="723"/>
      <c r="D1695" s="709"/>
      <c r="L1695" s="725"/>
    </row>
    <row r="1696" spans="1:12" s="726" customFormat="1" ht="9">
      <c r="A1696" s="723"/>
      <c r="B1696" s="723"/>
      <c r="C1696" s="723"/>
      <c r="D1696" s="709"/>
      <c r="L1696" s="725"/>
    </row>
    <row r="1697" spans="1:12" s="726" customFormat="1" ht="9">
      <c r="A1697" s="723"/>
      <c r="B1697" s="723"/>
      <c r="C1697" s="723"/>
      <c r="D1697" s="709"/>
      <c r="L1697" s="725"/>
    </row>
    <row r="1698" spans="1:12" s="726" customFormat="1" ht="9">
      <c r="A1698" s="723"/>
      <c r="B1698" s="723"/>
      <c r="C1698" s="723"/>
      <c r="D1698" s="709"/>
      <c r="L1698" s="725"/>
    </row>
    <row r="1699" spans="1:12" s="726" customFormat="1" ht="9">
      <c r="A1699" s="723"/>
      <c r="B1699" s="723"/>
      <c r="C1699" s="723"/>
      <c r="D1699" s="709"/>
      <c r="L1699" s="725"/>
    </row>
    <row r="1700" spans="1:12" s="726" customFormat="1" ht="9">
      <c r="A1700" s="723"/>
      <c r="B1700" s="723"/>
      <c r="C1700" s="723"/>
      <c r="D1700" s="709"/>
      <c r="L1700" s="725"/>
    </row>
    <row r="1701" spans="1:12" s="726" customFormat="1" ht="9">
      <c r="A1701" s="723"/>
      <c r="B1701" s="723"/>
      <c r="C1701" s="723"/>
      <c r="D1701" s="709"/>
      <c r="L1701" s="725"/>
    </row>
    <row r="1702" spans="1:12" s="726" customFormat="1" ht="9">
      <c r="A1702" s="723"/>
      <c r="B1702" s="723"/>
      <c r="C1702" s="723"/>
      <c r="D1702" s="709"/>
      <c r="L1702" s="725"/>
    </row>
    <row r="1703" spans="1:12" s="726" customFormat="1" ht="9">
      <c r="A1703" s="723"/>
      <c r="B1703" s="723"/>
      <c r="C1703" s="723"/>
      <c r="D1703" s="709"/>
      <c r="L1703" s="725"/>
    </row>
    <row r="1704" spans="1:12" s="726" customFormat="1" ht="9">
      <c r="A1704" s="723"/>
      <c r="B1704" s="723"/>
      <c r="C1704" s="723"/>
      <c r="D1704" s="709"/>
      <c r="L1704" s="725"/>
    </row>
    <row r="1705" spans="1:12" s="726" customFormat="1" ht="9">
      <c r="A1705" s="723"/>
      <c r="B1705" s="723"/>
      <c r="C1705" s="723"/>
      <c r="D1705" s="709"/>
      <c r="L1705" s="725"/>
    </row>
    <row r="1706" spans="1:12" s="726" customFormat="1" ht="9">
      <c r="A1706" s="723"/>
      <c r="B1706" s="723"/>
      <c r="C1706" s="723"/>
      <c r="D1706" s="709"/>
      <c r="L1706" s="725"/>
    </row>
    <row r="1707" spans="1:12" s="726" customFormat="1" ht="9">
      <c r="A1707" s="723"/>
      <c r="B1707" s="723"/>
      <c r="C1707" s="723"/>
      <c r="D1707" s="709"/>
      <c r="L1707" s="725"/>
    </row>
    <row r="1708" spans="1:12" s="726" customFormat="1" ht="9">
      <c r="A1708" s="723"/>
      <c r="B1708" s="723"/>
      <c r="C1708" s="723"/>
      <c r="D1708" s="709"/>
      <c r="L1708" s="725"/>
    </row>
    <row r="1709" spans="1:12" s="726" customFormat="1" ht="9">
      <c r="A1709" s="723"/>
      <c r="B1709" s="723"/>
      <c r="C1709" s="723"/>
      <c r="D1709" s="709"/>
      <c r="L1709" s="725"/>
    </row>
    <row r="1710" spans="1:12" s="726" customFormat="1" ht="9">
      <c r="A1710" s="723"/>
      <c r="B1710" s="723"/>
      <c r="C1710" s="723"/>
      <c r="D1710" s="709"/>
      <c r="L1710" s="725"/>
    </row>
    <row r="1711" spans="1:12" s="726" customFormat="1" ht="9">
      <c r="A1711" s="723"/>
      <c r="B1711" s="723"/>
      <c r="C1711" s="723"/>
      <c r="D1711" s="709"/>
      <c r="L1711" s="725"/>
    </row>
    <row r="1712" spans="1:12" s="726" customFormat="1" ht="9">
      <c r="A1712" s="723"/>
      <c r="B1712" s="723"/>
      <c r="C1712" s="723"/>
      <c r="D1712" s="709"/>
      <c r="L1712" s="725"/>
    </row>
    <row r="1713" spans="1:12" s="726" customFormat="1" ht="9">
      <c r="A1713" s="723"/>
      <c r="B1713" s="723"/>
      <c r="C1713" s="723"/>
      <c r="D1713" s="709"/>
      <c r="L1713" s="725"/>
    </row>
    <row r="1714" spans="1:12" s="726" customFormat="1" ht="9">
      <c r="A1714" s="723"/>
      <c r="B1714" s="723"/>
      <c r="C1714" s="723"/>
      <c r="D1714" s="709"/>
      <c r="L1714" s="725"/>
    </row>
    <row r="1715" spans="1:12" s="726" customFormat="1" ht="9">
      <c r="A1715" s="723"/>
      <c r="B1715" s="723"/>
      <c r="C1715" s="723"/>
      <c r="D1715" s="709"/>
      <c r="L1715" s="725"/>
    </row>
    <row r="1716" spans="1:12" s="726" customFormat="1" ht="9">
      <c r="A1716" s="723"/>
      <c r="B1716" s="723"/>
      <c r="C1716" s="723"/>
      <c r="D1716" s="709"/>
      <c r="L1716" s="725"/>
    </row>
    <row r="1717" spans="1:12" s="726" customFormat="1" ht="9">
      <c r="A1717" s="723"/>
      <c r="B1717" s="723"/>
      <c r="C1717" s="723"/>
      <c r="D1717" s="709"/>
      <c r="L1717" s="725"/>
    </row>
    <row r="1718" spans="1:12" s="726" customFormat="1" ht="9">
      <c r="A1718" s="723"/>
      <c r="B1718" s="723"/>
      <c r="C1718" s="723"/>
      <c r="D1718" s="709"/>
      <c r="L1718" s="725"/>
    </row>
    <row r="1719" spans="1:12" s="726" customFormat="1" ht="9">
      <c r="A1719" s="723"/>
      <c r="B1719" s="723"/>
      <c r="C1719" s="723"/>
      <c r="D1719" s="709"/>
      <c r="L1719" s="725"/>
    </row>
    <row r="1720" spans="1:12" s="726" customFormat="1" ht="9">
      <c r="A1720" s="723"/>
      <c r="B1720" s="723"/>
      <c r="C1720" s="723"/>
      <c r="D1720" s="709"/>
      <c r="L1720" s="725"/>
    </row>
    <row r="1721" spans="1:12" s="726" customFormat="1" ht="9">
      <c r="A1721" s="723"/>
      <c r="B1721" s="723"/>
      <c r="C1721" s="723"/>
      <c r="D1721" s="709"/>
      <c r="L1721" s="725"/>
    </row>
    <row r="1722" spans="1:12" s="726" customFormat="1" ht="9">
      <c r="A1722" s="723"/>
      <c r="B1722" s="723"/>
      <c r="C1722" s="723"/>
      <c r="D1722" s="709"/>
      <c r="L1722" s="725"/>
    </row>
    <row r="1723" spans="1:12" s="726" customFormat="1" ht="9">
      <c r="A1723" s="723"/>
      <c r="B1723" s="723"/>
      <c r="C1723" s="723"/>
      <c r="D1723" s="709"/>
      <c r="L1723" s="725"/>
    </row>
    <row r="1724" spans="1:12" s="726" customFormat="1" ht="9">
      <c r="A1724" s="723"/>
      <c r="B1724" s="723"/>
      <c r="C1724" s="723"/>
      <c r="D1724" s="709"/>
      <c r="L1724" s="725"/>
    </row>
    <row r="1725" spans="1:12" s="726" customFormat="1" ht="9">
      <c r="A1725" s="723"/>
      <c r="B1725" s="723"/>
      <c r="C1725" s="723"/>
      <c r="D1725" s="709"/>
      <c r="L1725" s="725"/>
    </row>
    <row r="1726" spans="1:12" s="726" customFormat="1" ht="9">
      <c r="A1726" s="723"/>
      <c r="B1726" s="723"/>
      <c r="C1726" s="723"/>
      <c r="D1726" s="709"/>
      <c r="L1726" s="725"/>
    </row>
    <row r="1727" spans="1:12" s="726" customFormat="1" ht="9">
      <c r="A1727" s="723"/>
      <c r="B1727" s="723"/>
      <c r="C1727" s="723"/>
      <c r="D1727" s="709"/>
      <c r="L1727" s="725"/>
    </row>
    <row r="1728" spans="1:12" s="726" customFormat="1" ht="9">
      <c r="A1728" s="723"/>
      <c r="B1728" s="723"/>
      <c r="C1728" s="723"/>
      <c r="D1728" s="709"/>
      <c r="L1728" s="725"/>
    </row>
    <row r="1729" spans="1:12" s="726" customFormat="1" ht="9">
      <c r="A1729" s="723"/>
      <c r="B1729" s="723"/>
      <c r="C1729" s="723"/>
      <c r="D1729" s="709"/>
      <c r="L1729" s="725"/>
    </row>
    <row r="1730" spans="1:12" s="726" customFormat="1" ht="9">
      <c r="A1730" s="723"/>
      <c r="B1730" s="723"/>
      <c r="C1730" s="723"/>
      <c r="D1730" s="709"/>
      <c r="L1730" s="725"/>
    </row>
    <row r="1731" spans="1:12" s="726" customFormat="1" ht="9">
      <c r="A1731" s="723"/>
      <c r="B1731" s="723"/>
      <c r="C1731" s="723"/>
      <c r="D1731" s="709"/>
      <c r="L1731" s="725"/>
    </row>
    <row r="1732" spans="1:12" s="726" customFormat="1" ht="9">
      <c r="A1732" s="723"/>
      <c r="B1732" s="723"/>
      <c r="C1732" s="723"/>
      <c r="D1732" s="709"/>
      <c r="L1732" s="725"/>
    </row>
    <row r="1733" spans="1:12" s="726" customFormat="1" ht="9">
      <c r="A1733" s="723"/>
      <c r="B1733" s="723"/>
      <c r="C1733" s="723"/>
      <c r="D1733" s="709"/>
      <c r="L1733" s="725"/>
    </row>
    <row r="1734" spans="1:12" s="726" customFormat="1" ht="9">
      <c r="A1734" s="723"/>
      <c r="B1734" s="723"/>
      <c r="C1734" s="723"/>
      <c r="D1734" s="709"/>
      <c r="L1734" s="725"/>
    </row>
    <row r="1735" spans="1:12" s="726" customFormat="1" ht="9">
      <c r="A1735" s="723"/>
      <c r="B1735" s="723"/>
      <c r="C1735" s="723"/>
      <c r="D1735" s="709"/>
      <c r="L1735" s="725"/>
    </row>
    <row r="1736" spans="1:12" s="726" customFormat="1" ht="9">
      <c r="A1736" s="723"/>
      <c r="B1736" s="723"/>
      <c r="C1736" s="723"/>
      <c r="D1736" s="709"/>
      <c r="L1736" s="725"/>
    </row>
    <row r="1737" spans="1:12" s="726" customFormat="1" ht="9">
      <c r="A1737" s="723"/>
      <c r="B1737" s="723"/>
      <c r="C1737" s="723"/>
      <c r="D1737" s="709"/>
      <c r="L1737" s="725"/>
    </row>
    <row r="1738" spans="1:12" s="726" customFormat="1" ht="9">
      <c r="A1738" s="723"/>
      <c r="B1738" s="723"/>
      <c r="C1738" s="723"/>
      <c r="D1738" s="709"/>
      <c r="L1738" s="725"/>
    </row>
    <row r="1739" spans="1:12" s="726" customFormat="1" ht="9">
      <c r="A1739" s="723"/>
      <c r="B1739" s="723"/>
      <c r="C1739" s="723"/>
      <c r="D1739" s="709"/>
      <c r="L1739" s="725"/>
    </row>
    <row r="1740" spans="1:12" s="726" customFormat="1" ht="9">
      <c r="A1740" s="723"/>
      <c r="B1740" s="723"/>
      <c r="C1740" s="723"/>
      <c r="D1740" s="709"/>
      <c r="L1740" s="725"/>
    </row>
    <row r="1741" spans="1:12" s="726" customFormat="1" ht="9">
      <c r="A1741" s="723"/>
      <c r="B1741" s="723"/>
      <c r="C1741" s="723"/>
      <c r="D1741" s="709"/>
      <c r="L1741" s="725"/>
    </row>
    <row r="1742" spans="1:12" s="726" customFormat="1" ht="9">
      <c r="A1742" s="723"/>
      <c r="B1742" s="723"/>
      <c r="C1742" s="723"/>
      <c r="D1742" s="709"/>
      <c r="L1742" s="725"/>
    </row>
    <row r="1743" spans="1:12" s="726" customFormat="1" ht="9">
      <c r="A1743" s="723"/>
      <c r="B1743" s="723"/>
      <c r="C1743" s="723"/>
      <c r="D1743" s="709"/>
      <c r="L1743" s="725"/>
    </row>
    <row r="1744" spans="1:12" s="726" customFormat="1" ht="9">
      <c r="A1744" s="723"/>
      <c r="B1744" s="723"/>
      <c r="C1744" s="723"/>
      <c r="D1744" s="709"/>
      <c r="L1744" s="725"/>
    </row>
    <row r="1745" spans="1:12" s="726" customFormat="1" ht="9">
      <c r="A1745" s="723"/>
      <c r="B1745" s="723"/>
      <c r="C1745" s="723"/>
      <c r="D1745" s="709"/>
      <c r="L1745" s="725"/>
    </row>
    <row r="1746" spans="1:12" s="726" customFormat="1" ht="9">
      <c r="A1746" s="723"/>
      <c r="B1746" s="723"/>
      <c r="C1746" s="723"/>
      <c r="D1746" s="709"/>
      <c r="L1746" s="725"/>
    </row>
    <row r="1747" spans="1:12" s="726" customFormat="1" ht="9">
      <c r="A1747" s="723"/>
      <c r="B1747" s="723"/>
      <c r="C1747" s="723"/>
      <c r="D1747" s="709"/>
      <c r="L1747" s="725"/>
    </row>
    <row r="1748" spans="1:12" s="726" customFormat="1" ht="9">
      <c r="A1748" s="723"/>
      <c r="B1748" s="723"/>
      <c r="C1748" s="723"/>
      <c r="D1748" s="709"/>
      <c r="L1748" s="725"/>
    </row>
    <row r="1749" spans="1:12" s="726" customFormat="1" ht="9">
      <c r="A1749" s="723"/>
      <c r="B1749" s="723"/>
      <c r="C1749" s="723"/>
      <c r="D1749" s="709"/>
      <c r="L1749" s="725"/>
    </row>
    <row r="1750" spans="1:12" s="726" customFormat="1" ht="9">
      <c r="A1750" s="723"/>
      <c r="B1750" s="723"/>
      <c r="C1750" s="723"/>
      <c r="D1750" s="709"/>
      <c r="L1750" s="725"/>
    </row>
    <row r="1751" spans="1:12" s="726" customFormat="1" ht="9">
      <c r="A1751" s="723"/>
      <c r="B1751" s="723"/>
      <c r="C1751" s="723"/>
      <c r="D1751" s="709"/>
      <c r="L1751" s="725"/>
    </row>
    <row r="1752" spans="1:12" s="726" customFormat="1" ht="9">
      <c r="A1752" s="723"/>
      <c r="B1752" s="723"/>
      <c r="C1752" s="723"/>
      <c r="D1752" s="709"/>
      <c r="L1752" s="725"/>
    </row>
    <row r="1753" spans="1:12" s="726" customFormat="1" ht="9">
      <c r="A1753" s="723"/>
      <c r="B1753" s="723"/>
      <c r="C1753" s="723"/>
      <c r="D1753" s="709"/>
      <c r="L1753" s="725"/>
    </row>
    <row r="1754" spans="1:12" s="726" customFormat="1" ht="9">
      <c r="A1754" s="723"/>
      <c r="B1754" s="723"/>
      <c r="C1754" s="723"/>
      <c r="D1754" s="709"/>
      <c r="L1754" s="725"/>
    </row>
    <row r="1755" spans="1:12" s="726" customFormat="1" ht="9">
      <c r="A1755" s="723"/>
      <c r="B1755" s="723"/>
      <c r="C1755" s="723"/>
      <c r="D1755" s="709"/>
      <c r="L1755" s="725"/>
    </row>
    <row r="1756" spans="1:12" s="726" customFormat="1" ht="9">
      <c r="A1756" s="723"/>
      <c r="B1756" s="723"/>
      <c r="C1756" s="723"/>
      <c r="D1756" s="709"/>
      <c r="L1756" s="725"/>
    </row>
    <row r="1757" spans="1:12" s="726" customFormat="1" ht="9">
      <c r="A1757" s="723"/>
      <c r="B1757" s="723"/>
      <c r="C1757" s="723"/>
      <c r="D1757" s="709"/>
      <c r="L1757" s="725"/>
    </row>
    <row r="1758" spans="1:12" s="726" customFormat="1" ht="9">
      <c r="A1758" s="723"/>
      <c r="B1758" s="723"/>
      <c r="C1758" s="723"/>
      <c r="D1758" s="709"/>
      <c r="L1758" s="725"/>
    </row>
    <row r="1759" spans="1:12" s="726" customFormat="1" ht="9">
      <c r="A1759" s="723"/>
      <c r="B1759" s="723"/>
      <c r="C1759" s="723"/>
      <c r="D1759" s="709"/>
      <c r="L1759" s="725"/>
    </row>
    <row r="1760" spans="1:12" s="726" customFormat="1" ht="9">
      <c r="A1760" s="723"/>
      <c r="B1760" s="723"/>
      <c r="C1760" s="723"/>
      <c r="D1760" s="709"/>
      <c r="L1760" s="725"/>
    </row>
    <row r="1761" spans="1:12" s="726" customFormat="1" ht="9">
      <c r="A1761" s="723"/>
      <c r="B1761" s="723"/>
      <c r="C1761" s="723"/>
      <c r="D1761" s="709"/>
      <c r="L1761" s="725"/>
    </row>
    <row r="1762" spans="1:12" s="726" customFormat="1" ht="9">
      <c r="A1762" s="723"/>
      <c r="B1762" s="723"/>
      <c r="C1762" s="723"/>
      <c r="D1762" s="709"/>
      <c r="L1762" s="725"/>
    </row>
    <row r="1763" spans="1:12" s="726" customFormat="1" ht="9">
      <c r="A1763" s="723"/>
      <c r="B1763" s="723"/>
      <c r="C1763" s="723"/>
      <c r="D1763" s="709"/>
      <c r="L1763" s="725"/>
    </row>
    <row r="1764" spans="1:12" s="726" customFormat="1" ht="9">
      <c r="A1764" s="723"/>
      <c r="B1764" s="723"/>
      <c r="C1764" s="723"/>
      <c r="D1764" s="709"/>
      <c r="L1764" s="725"/>
    </row>
    <row r="1765" spans="1:12" s="726" customFormat="1" ht="9">
      <c r="A1765" s="723"/>
      <c r="B1765" s="723"/>
      <c r="C1765" s="723"/>
      <c r="D1765" s="709"/>
      <c r="L1765" s="725"/>
    </row>
    <row r="1766" spans="1:12" s="726" customFormat="1" ht="9">
      <c r="A1766" s="723"/>
      <c r="B1766" s="723"/>
      <c r="C1766" s="723"/>
      <c r="D1766" s="709"/>
      <c r="L1766" s="725"/>
    </row>
    <row r="1767" spans="1:12" s="726" customFormat="1" ht="9">
      <c r="A1767" s="723"/>
      <c r="B1767" s="723"/>
      <c r="C1767" s="723"/>
      <c r="D1767" s="709"/>
      <c r="L1767" s="725"/>
    </row>
    <row r="1768" spans="1:12" s="726" customFormat="1" ht="9">
      <c r="A1768" s="723"/>
      <c r="B1768" s="723"/>
      <c r="C1768" s="723"/>
      <c r="D1768" s="709"/>
      <c r="L1768" s="725"/>
    </row>
    <row r="1769" spans="1:12" s="726" customFormat="1" ht="9">
      <c r="A1769" s="723"/>
      <c r="B1769" s="723"/>
      <c r="C1769" s="723"/>
      <c r="D1769" s="709"/>
      <c r="L1769" s="725"/>
    </row>
    <row r="1770" spans="1:12" s="726" customFormat="1" ht="9">
      <c r="A1770" s="723"/>
      <c r="B1770" s="723"/>
      <c r="C1770" s="723"/>
      <c r="D1770" s="709"/>
      <c r="L1770" s="725"/>
    </row>
    <row r="1771" spans="1:12" s="726" customFormat="1" ht="9">
      <c r="A1771" s="723"/>
      <c r="B1771" s="723"/>
      <c r="C1771" s="723"/>
      <c r="D1771" s="709"/>
      <c r="L1771" s="725"/>
    </row>
    <row r="1772" spans="1:12" s="726" customFormat="1" ht="9">
      <c r="A1772" s="723"/>
      <c r="B1772" s="723"/>
      <c r="C1772" s="723"/>
      <c r="D1772" s="709"/>
      <c r="L1772" s="725"/>
    </row>
    <row r="1773" spans="1:12" s="726" customFormat="1" ht="9">
      <c r="A1773" s="723"/>
      <c r="B1773" s="723"/>
      <c r="C1773" s="723"/>
      <c r="D1773" s="709"/>
      <c r="L1773" s="725"/>
    </row>
    <row r="1774" spans="1:12" s="726" customFormat="1" ht="9">
      <c r="A1774" s="723"/>
      <c r="B1774" s="723"/>
      <c r="C1774" s="723"/>
      <c r="D1774" s="709"/>
      <c r="L1774" s="725"/>
    </row>
    <row r="1775" spans="1:12" s="726" customFormat="1" ht="9">
      <c r="A1775" s="723"/>
      <c r="B1775" s="723"/>
      <c r="C1775" s="723"/>
      <c r="D1775" s="709"/>
      <c r="L1775" s="725"/>
    </row>
    <row r="1776" spans="1:12" s="726" customFormat="1" ht="9">
      <c r="A1776" s="723"/>
      <c r="B1776" s="723"/>
      <c r="C1776" s="723"/>
      <c r="D1776" s="709"/>
      <c r="L1776" s="725"/>
    </row>
    <row r="1777" spans="1:12" s="726" customFormat="1" ht="9">
      <c r="A1777" s="723"/>
      <c r="B1777" s="723"/>
      <c r="C1777" s="723"/>
      <c r="D1777" s="709"/>
      <c r="L1777" s="725"/>
    </row>
    <row r="1778" spans="1:12" s="726" customFormat="1" ht="9">
      <c r="A1778" s="723"/>
      <c r="B1778" s="723"/>
      <c r="C1778" s="723"/>
      <c r="D1778" s="709"/>
      <c r="L1778" s="725"/>
    </row>
    <row r="1779" spans="1:12" s="726" customFormat="1" ht="9">
      <c r="A1779" s="723"/>
      <c r="B1779" s="723"/>
      <c r="C1779" s="723"/>
      <c r="D1779" s="709"/>
      <c r="L1779" s="725"/>
    </row>
    <row r="1780" spans="1:12" s="726" customFormat="1" ht="9">
      <c r="A1780" s="723"/>
      <c r="B1780" s="723"/>
      <c r="C1780" s="723"/>
      <c r="D1780" s="709"/>
      <c r="L1780" s="725"/>
    </row>
    <row r="1781" spans="1:12" s="726" customFormat="1" ht="9">
      <c r="A1781" s="723"/>
      <c r="B1781" s="723"/>
      <c r="C1781" s="723"/>
      <c r="D1781" s="709"/>
      <c r="L1781" s="725"/>
    </row>
    <row r="1782" spans="1:12" s="726" customFormat="1" ht="9">
      <c r="A1782" s="723"/>
      <c r="B1782" s="723"/>
      <c r="C1782" s="723"/>
      <c r="D1782" s="709"/>
      <c r="L1782" s="725"/>
    </row>
    <row r="1783" spans="1:12" s="726" customFormat="1" ht="9">
      <c r="A1783" s="723"/>
      <c r="B1783" s="723"/>
      <c r="C1783" s="723"/>
      <c r="D1783" s="709"/>
      <c r="L1783" s="725"/>
    </row>
    <row r="1784" spans="1:12" s="726" customFormat="1" ht="9">
      <c r="A1784" s="723"/>
      <c r="B1784" s="723"/>
      <c r="C1784" s="723"/>
      <c r="D1784" s="709"/>
      <c r="L1784" s="725"/>
    </row>
    <row r="1785" spans="1:12" s="726" customFormat="1" ht="9">
      <c r="A1785" s="723"/>
      <c r="B1785" s="723"/>
      <c r="C1785" s="723"/>
      <c r="D1785" s="709"/>
      <c r="L1785" s="725"/>
    </row>
    <row r="1786" spans="1:12" s="726" customFormat="1" ht="9">
      <c r="A1786" s="723"/>
      <c r="B1786" s="723"/>
      <c r="C1786" s="723"/>
      <c r="D1786" s="709"/>
      <c r="L1786" s="725"/>
    </row>
    <row r="1787" spans="1:12" s="726" customFormat="1" ht="9">
      <c r="A1787" s="723"/>
      <c r="B1787" s="723"/>
      <c r="C1787" s="723"/>
      <c r="D1787" s="709"/>
      <c r="L1787" s="725"/>
    </row>
    <row r="1788" spans="1:12" s="726" customFormat="1" ht="9">
      <c r="A1788" s="723"/>
      <c r="B1788" s="723"/>
      <c r="C1788" s="723"/>
      <c r="D1788" s="709"/>
      <c r="L1788" s="725"/>
    </row>
    <row r="1789" spans="1:12" s="726" customFormat="1" ht="9">
      <c r="A1789" s="723"/>
      <c r="B1789" s="723"/>
      <c r="C1789" s="723"/>
      <c r="D1789" s="709"/>
      <c r="L1789" s="725"/>
    </row>
    <row r="1790" spans="1:12" s="726" customFormat="1" ht="9">
      <c r="A1790" s="723"/>
      <c r="B1790" s="723"/>
      <c r="C1790" s="723"/>
      <c r="D1790" s="709"/>
      <c r="L1790" s="725"/>
    </row>
    <row r="1791" spans="1:12" s="726" customFormat="1" ht="9">
      <c r="A1791" s="723"/>
      <c r="B1791" s="723"/>
      <c r="C1791" s="723"/>
      <c r="D1791" s="709"/>
      <c r="L1791" s="725"/>
    </row>
    <row r="1792" spans="1:12" s="726" customFormat="1" ht="9">
      <c r="A1792" s="723"/>
      <c r="B1792" s="723"/>
      <c r="C1792" s="723"/>
      <c r="D1792" s="709"/>
      <c r="L1792" s="725"/>
    </row>
    <row r="1793" spans="1:17" s="709" customFormat="1" ht="9">
      <c r="A1793" s="723"/>
      <c r="B1793" s="723"/>
      <c r="C1793" s="723"/>
      <c r="E1793" s="726"/>
      <c r="F1793" s="726"/>
      <c r="G1793" s="726"/>
      <c r="H1793" s="726"/>
      <c r="I1793" s="726"/>
      <c r="J1793" s="726"/>
      <c r="K1793" s="726"/>
      <c r="L1793" s="725"/>
      <c r="M1793" s="726"/>
      <c r="N1793" s="726"/>
      <c r="O1793" s="726"/>
      <c r="P1793" s="726"/>
      <c r="Q1793" s="726"/>
    </row>
    <row r="1794" spans="1:17" s="709" customFormat="1" ht="9">
      <c r="A1794" s="723"/>
      <c r="B1794" s="723"/>
      <c r="C1794" s="723"/>
      <c r="E1794" s="726"/>
      <c r="F1794" s="726"/>
      <c r="G1794" s="726"/>
      <c r="H1794" s="726"/>
      <c r="I1794" s="726"/>
      <c r="J1794" s="726"/>
      <c r="K1794" s="726"/>
      <c r="L1794" s="725"/>
      <c r="M1794" s="726"/>
      <c r="N1794" s="726"/>
      <c r="O1794" s="726"/>
      <c r="P1794" s="726"/>
      <c r="Q1794" s="726"/>
    </row>
    <row r="1795" spans="1:17" s="709" customFormat="1" ht="9">
      <c r="A1795" s="723"/>
      <c r="B1795" s="723"/>
      <c r="C1795" s="723"/>
      <c r="E1795" s="726"/>
      <c r="F1795" s="726"/>
      <c r="G1795" s="726"/>
      <c r="H1795" s="726"/>
      <c r="I1795" s="726"/>
      <c r="J1795" s="726"/>
      <c r="K1795" s="726"/>
      <c r="L1795" s="725"/>
      <c r="M1795" s="726"/>
      <c r="N1795" s="726"/>
      <c r="O1795" s="726"/>
      <c r="P1795" s="726"/>
      <c r="Q1795" s="726"/>
    </row>
    <row r="1796" spans="1:17" s="709" customFormat="1" ht="9">
      <c r="A1796" s="723"/>
      <c r="B1796" s="723"/>
      <c r="C1796" s="723"/>
      <c r="E1796" s="726"/>
      <c r="F1796" s="726"/>
      <c r="G1796" s="726"/>
      <c r="H1796" s="726"/>
      <c r="I1796" s="726"/>
      <c r="J1796" s="726"/>
      <c r="K1796" s="726"/>
      <c r="L1796" s="725"/>
      <c r="M1796" s="726"/>
      <c r="N1796" s="726"/>
      <c r="O1796" s="726"/>
      <c r="P1796" s="726"/>
      <c r="Q1796" s="726"/>
    </row>
    <row r="1797" spans="1:17" s="709" customFormat="1" ht="9">
      <c r="A1797" s="723"/>
      <c r="B1797" s="723"/>
      <c r="C1797" s="723"/>
      <c r="E1797" s="726"/>
      <c r="F1797" s="726"/>
      <c r="G1797" s="726"/>
      <c r="H1797" s="726"/>
      <c r="I1797" s="726"/>
      <c r="J1797" s="726"/>
      <c r="K1797" s="726"/>
      <c r="L1797" s="725"/>
      <c r="M1797" s="726"/>
      <c r="N1797" s="726"/>
      <c r="O1797" s="726"/>
      <c r="P1797" s="726"/>
      <c r="Q1797" s="726"/>
    </row>
    <row r="1798" spans="1:17" s="709" customFormat="1" ht="9">
      <c r="A1798" s="723"/>
      <c r="B1798" s="723"/>
      <c r="C1798" s="723"/>
      <c r="E1798" s="726"/>
      <c r="F1798" s="726"/>
      <c r="G1798" s="726"/>
      <c r="H1798" s="726"/>
      <c r="I1798" s="726"/>
      <c r="J1798" s="726"/>
      <c r="K1798" s="726"/>
      <c r="L1798" s="725"/>
      <c r="M1798" s="726"/>
      <c r="N1798" s="726"/>
      <c r="O1798" s="726"/>
      <c r="P1798" s="726"/>
      <c r="Q1798" s="726"/>
    </row>
    <row r="1799" spans="1:17" s="709" customFormat="1" ht="9">
      <c r="A1799" s="723"/>
      <c r="B1799" s="723"/>
      <c r="C1799" s="723"/>
      <c r="E1799" s="726"/>
      <c r="F1799" s="726"/>
      <c r="G1799" s="726"/>
      <c r="H1799" s="726"/>
      <c r="I1799" s="726"/>
      <c r="J1799" s="726"/>
      <c r="K1799" s="726"/>
      <c r="L1799" s="725"/>
      <c r="M1799" s="726"/>
      <c r="N1799" s="726"/>
      <c r="O1799" s="726"/>
      <c r="P1799" s="726"/>
      <c r="Q1799" s="726"/>
    </row>
    <row r="1800" spans="1:17" s="709" customFormat="1" ht="9">
      <c r="A1800" s="723"/>
      <c r="B1800" s="723"/>
      <c r="C1800" s="723"/>
      <c r="E1800" s="726"/>
      <c r="F1800" s="726"/>
      <c r="G1800" s="726"/>
      <c r="H1800" s="726"/>
      <c r="I1800" s="726"/>
      <c r="J1800" s="726"/>
      <c r="K1800" s="726"/>
      <c r="L1800" s="725"/>
      <c r="M1800" s="726"/>
      <c r="N1800" s="726"/>
      <c r="O1800" s="726"/>
      <c r="P1800" s="726"/>
      <c r="Q1800" s="726"/>
    </row>
    <row r="1801" spans="1:17" s="709" customFormat="1" ht="9">
      <c r="A1801" s="723"/>
      <c r="B1801" s="723"/>
      <c r="C1801" s="723"/>
      <c r="E1801" s="726"/>
      <c r="F1801" s="726"/>
      <c r="G1801" s="726"/>
      <c r="H1801" s="726"/>
      <c r="I1801" s="726"/>
      <c r="J1801" s="726"/>
      <c r="K1801" s="726"/>
      <c r="L1801" s="725"/>
      <c r="M1801" s="726"/>
      <c r="N1801" s="726"/>
      <c r="O1801" s="726"/>
      <c r="P1801" s="726"/>
      <c r="Q1801" s="726"/>
    </row>
    <row r="1802" spans="1:17" s="709" customFormat="1" ht="9">
      <c r="A1802" s="723"/>
      <c r="B1802" s="723"/>
      <c r="C1802" s="723"/>
      <c r="E1802" s="726"/>
      <c r="F1802" s="726"/>
      <c r="G1802" s="726"/>
      <c r="H1802" s="726"/>
      <c r="I1802" s="726"/>
      <c r="J1802" s="726"/>
      <c r="K1802" s="726"/>
      <c r="L1802" s="725"/>
      <c r="M1802" s="726"/>
      <c r="N1802" s="726"/>
      <c r="O1802" s="726"/>
      <c r="P1802" s="726"/>
      <c r="Q1802" s="726"/>
    </row>
    <row r="1803" spans="1:17" s="709" customFormat="1" ht="9">
      <c r="A1803" s="723"/>
      <c r="B1803" s="723"/>
      <c r="C1803" s="723"/>
      <c r="E1803" s="726"/>
      <c r="F1803" s="726"/>
      <c r="G1803" s="726"/>
      <c r="H1803" s="726"/>
      <c r="I1803" s="726"/>
      <c r="J1803" s="726"/>
      <c r="K1803" s="726"/>
      <c r="L1803" s="725"/>
      <c r="M1803" s="726"/>
      <c r="N1803" s="726"/>
      <c r="O1803" s="726"/>
      <c r="P1803" s="726"/>
      <c r="Q1803" s="726"/>
    </row>
    <row r="1804" spans="1:17" s="709" customFormat="1" ht="9">
      <c r="A1804" s="723"/>
      <c r="B1804" s="723"/>
      <c r="C1804" s="723"/>
      <c r="E1804" s="726"/>
      <c r="F1804" s="726"/>
      <c r="G1804" s="726"/>
      <c r="H1804" s="726"/>
      <c r="I1804" s="726"/>
      <c r="J1804" s="726"/>
      <c r="K1804" s="726"/>
      <c r="L1804" s="725"/>
      <c r="M1804" s="726"/>
      <c r="N1804" s="726"/>
      <c r="O1804" s="726"/>
      <c r="P1804" s="726"/>
      <c r="Q1804" s="726"/>
    </row>
    <row r="1805" spans="1:17" s="709" customFormat="1" ht="9">
      <c r="A1805" s="723"/>
      <c r="B1805" s="723"/>
      <c r="C1805" s="723"/>
      <c r="E1805" s="726"/>
      <c r="F1805" s="726"/>
      <c r="G1805" s="726"/>
      <c r="H1805" s="726"/>
      <c r="I1805" s="726"/>
      <c r="J1805" s="726"/>
      <c r="K1805" s="726"/>
      <c r="L1805" s="725"/>
      <c r="M1805" s="726"/>
      <c r="N1805" s="726"/>
      <c r="O1805" s="726"/>
      <c r="P1805" s="726"/>
      <c r="Q1805" s="726"/>
    </row>
    <row r="1806" spans="1:17" s="709" customFormat="1" ht="9">
      <c r="A1806" s="723"/>
      <c r="B1806" s="723"/>
      <c r="C1806" s="723"/>
      <c r="E1806" s="726"/>
      <c r="F1806" s="726"/>
      <c r="G1806" s="726"/>
      <c r="H1806" s="726"/>
      <c r="I1806" s="726"/>
      <c r="J1806" s="726"/>
      <c r="K1806" s="726"/>
      <c r="L1806" s="725"/>
      <c r="M1806" s="726"/>
      <c r="N1806" s="726"/>
      <c r="O1806" s="726"/>
      <c r="P1806" s="726"/>
      <c r="Q1806" s="726"/>
    </row>
    <row r="1807" spans="1:17" s="709" customFormat="1" ht="9">
      <c r="A1807" s="723"/>
      <c r="B1807" s="723"/>
      <c r="C1807" s="723"/>
      <c r="E1807" s="726"/>
      <c r="F1807" s="726"/>
      <c r="G1807" s="726"/>
      <c r="H1807" s="726"/>
      <c r="I1807" s="726"/>
      <c r="J1807" s="726"/>
      <c r="K1807" s="726"/>
      <c r="L1807" s="725"/>
      <c r="M1807" s="726"/>
      <c r="N1807" s="726"/>
      <c r="O1807" s="726"/>
      <c r="P1807" s="726"/>
      <c r="Q1807" s="726"/>
    </row>
    <row r="1808" spans="1:17" s="709" customFormat="1" ht="9">
      <c r="A1808" s="723"/>
      <c r="B1808" s="723"/>
      <c r="C1808" s="723"/>
      <c r="E1808" s="726"/>
      <c r="F1808" s="726"/>
      <c r="G1808" s="726"/>
      <c r="H1808" s="726"/>
      <c r="I1808" s="726"/>
      <c r="J1808" s="726"/>
      <c r="K1808" s="726"/>
      <c r="L1808" s="725"/>
      <c r="M1808" s="726"/>
      <c r="N1808" s="726"/>
      <c r="O1808" s="726"/>
      <c r="P1808" s="726"/>
      <c r="Q1808" s="726"/>
    </row>
    <row r="1809" spans="1:17" s="709" customFormat="1" ht="9">
      <c r="A1809" s="723"/>
      <c r="B1809" s="723"/>
      <c r="C1809" s="723"/>
      <c r="E1809" s="726"/>
      <c r="F1809" s="726"/>
      <c r="G1809" s="726"/>
      <c r="H1809" s="726"/>
      <c r="I1809" s="726"/>
      <c r="J1809" s="726"/>
      <c r="K1809" s="726"/>
      <c r="L1809" s="725"/>
      <c r="M1809" s="726"/>
      <c r="N1809" s="726"/>
      <c r="O1809" s="726"/>
      <c r="P1809" s="726"/>
      <c r="Q1809" s="726"/>
    </row>
    <row r="1810" spans="1:17" s="709" customFormat="1" ht="9">
      <c r="A1810" s="723"/>
      <c r="B1810" s="723"/>
      <c r="C1810" s="723"/>
      <c r="E1810" s="726"/>
      <c r="F1810" s="726"/>
      <c r="G1810" s="726"/>
      <c r="H1810" s="726"/>
      <c r="I1810" s="726"/>
      <c r="J1810" s="726"/>
      <c r="K1810" s="726"/>
      <c r="L1810" s="725"/>
      <c r="M1810" s="726"/>
      <c r="N1810" s="726"/>
      <c r="O1810" s="726"/>
      <c r="P1810" s="726"/>
      <c r="Q1810" s="726"/>
    </row>
    <row r="1811" spans="1:17" s="709" customFormat="1" ht="9">
      <c r="A1811" s="723"/>
      <c r="B1811" s="723"/>
      <c r="C1811" s="723"/>
      <c r="E1811" s="726"/>
      <c r="F1811" s="726"/>
      <c r="G1811" s="726"/>
      <c r="H1811" s="726"/>
      <c r="I1811" s="726"/>
      <c r="J1811" s="726"/>
      <c r="K1811" s="726"/>
      <c r="L1811" s="725"/>
      <c r="M1811" s="726"/>
      <c r="N1811" s="726"/>
      <c r="O1811" s="726"/>
      <c r="P1811" s="726"/>
      <c r="Q1811" s="726"/>
    </row>
    <row r="1812" spans="1:17" s="709" customFormat="1" ht="9">
      <c r="A1812" s="723"/>
      <c r="B1812" s="723"/>
      <c r="C1812" s="723"/>
      <c r="E1812" s="726"/>
      <c r="F1812" s="726"/>
      <c r="G1812" s="726"/>
      <c r="H1812" s="726"/>
      <c r="I1812" s="726"/>
      <c r="J1812" s="726"/>
      <c r="K1812" s="726"/>
      <c r="L1812" s="725"/>
      <c r="M1812" s="726"/>
      <c r="N1812" s="726"/>
      <c r="O1812" s="726"/>
      <c r="P1812" s="726"/>
      <c r="Q1812" s="726"/>
    </row>
    <row r="1813" spans="1:17" s="709" customFormat="1" ht="9">
      <c r="A1813" s="723"/>
      <c r="B1813" s="723"/>
      <c r="C1813" s="723"/>
      <c r="E1813" s="726"/>
      <c r="F1813" s="726"/>
      <c r="G1813" s="726"/>
      <c r="H1813" s="726"/>
      <c r="I1813" s="726"/>
      <c r="J1813" s="726"/>
      <c r="K1813" s="726"/>
      <c r="L1813" s="725"/>
      <c r="M1813" s="726"/>
      <c r="N1813" s="726"/>
      <c r="O1813" s="726"/>
      <c r="P1813" s="726"/>
      <c r="Q1813" s="726"/>
    </row>
    <row r="1814" spans="1:17" s="709" customFormat="1" ht="9">
      <c r="A1814" s="723"/>
      <c r="B1814" s="723"/>
      <c r="C1814" s="723"/>
      <c r="E1814" s="726"/>
      <c r="F1814" s="726"/>
      <c r="G1814" s="726"/>
      <c r="H1814" s="726"/>
      <c r="I1814" s="726"/>
      <c r="J1814" s="726"/>
      <c r="K1814" s="726"/>
      <c r="L1814" s="725"/>
      <c r="M1814" s="726"/>
      <c r="N1814" s="726"/>
      <c r="O1814" s="726"/>
      <c r="P1814" s="726"/>
      <c r="Q1814" s="726"/>
    </row>
    <row r="1815" spans="1:17" s="709" customFormat="1" ht="9">
      <c r="A1815" s="723"/>
      <c r="B1815" s="723"/>
      <c r="C1815" s="723"/>
      <c r="E1815" s="726"/>
      <c r="F1815" s="726"/>
      <c r="G1815" s="726"/>
      <c r="H1815" s="726"/>
      <c r="I1815" s="726"/>
      <c r="J1815" s="726"/>
      <c r="K1815" s="726"/>
      <c r="L1815" s="725"/>
      <c r="M1815" s="726"/>
      <c r="N1815" s="726"/>
      <c r="O1815" s="726"/>
      <c r="P1815" s="726"/>
      <c r="Q1815" s="726"/>
    </row>
    <row r="1816" spans="1:17" s="709" customFormat="1" ht="9">
      <c r="A1816" s="723"/>
      <c r="B1816" s="723"/>
      <c r="C1816" s="723"/>
      <c r="E1816" s="726"/>
      <c r="F1816" s="726"/>
      <c r="G1816" s="726"/>
      <c r="H1816" s="726"/>
      <c r="I1816" s="726"/>
      <c r="J1816" s="726"/>
      <c r="K1816" s="726"/>
      <c r="L1816" s="725"/>
      <c r="M1816" s="726"/>
      <c r="N1816" s="726"/>
      <c r="O1816" s="726"/>
      <c r="P1816" s="726"/>
      <c r="Q1816" s="726"/>
    </row>
    <row r="1817" spans="1:17" s="709" customFormat="1" ht="9">
      <c r="A1817" s="723"/>
      <c r="B1817" s="723"/>
      <c r="C1817" s="723"/>
      <c r="E1817" s="726"/>
      <c r="F1817" s="726"/>
      <c r="G1817" s="726"/>
      <c r="H1817" s="726"/>
      <c r="I1817" s="726"/>
      <c r="J1817" s="726"/>
      <c r="K1817" s="726"/>
      <c r="L1817" s="725"/>
      <c r="M1817" s="726"/>
      <c r="N1817" s="726"/>
      <c r="O1817" s="726"/>
      <c r="P1817" s="726"/>
      <c r="Q1817" s="726"/>
    </row>
    <row r="1818" spans="1:17" s="709" customFormat="1" ht="9">
      <c r="A1818" s="723"/>
      <c r="B1818" s="723"/>
      <c r="C1818" s="723"/>
      <c r="E1818" s="726"/>
      <c r="F1818" s="726"/>
      <c r="G1818" s="726"/>
      <c r="H1818" s="726"/>
      <c r="I1818" s="726"/>
      <c r="J1818" s="726"/>
      <c r="K1818" s="726"/>
      <c r="L1818" s="725"/>
      <c r="M1818" s="726"/>
      <c r="N1818" s="726"/>
      <c r="O1818" s="726"/>
      <c r="P1818" s="726"/>
      <c r="Q1818" s="726"/>
    </row>
    <row r="1819" spans="1:17" s="709" customFormat="1" ht="9">
      <c r="A1819" s="723"/>
      <c r="B1819" s="723"/>
      <c r="C1819" s="723"/>
      <c r="E1819" s="726"/>
      <c r="F1819" s="726"/>
      <c r="G1819" s="726"/>
      <c r="H1819" s="726"/>
      <c r="I1819" s="726"/>
      <c r="J1819" s="726"/>
      <c r="K1819" s="726"/>
      <c r="L1819" s="725"/>
      <c r="M1819" s="726"/>
      <c r="N1819" s="726"/>
      <c r="O1819" s="726"/>
      <c r="P1819" s="726"/>
      <c r="Q1819" s="726"/>
    </row>
    <row r="1820" spans="1:17" s="709" customFormat="1" ht="9">
      <c r="A1820" s="723"/>
      <c r="B1820" s="723"/>
      <c r="C1820" s="723"/>
      <c r="E1820" s="726"/>
      <c r="F1820" s="726"/>
      <c r="G1820" s="726"/>
      <c r="H1820" s="726"/>
      <c r="I1820" s="726"/>
      <c r="J1820" s="726"/>
      <c r="K1820" s="726"/>
      <c r="L1820" s="725"/>
      <c r="M1820" s="726"/>
      <c r="N1820" s="726"/>
      <c r="O1820" s="726"/>
      <c r="P1820" s="726"/>
      <c r="Q1820" s="726"/>
    </row>
    <row r="1821" spans="1:17" s="709" customFormat="1" ht="9">
      <c r="A1821" s="723"/>
      <c r="B1821" s="723"/>
      <c r="C1821" s="723"/>
      <c r="E1821" s="726"/>
      <c r="F1821" s="726"/>
      <c r="G1821" s="726"/>
      <c r="H1821" s="726"/>
      <c r="I1821" s="726"/>
      <c r="J1821" s="726"/>
      <c r="K1821" s="726"/>
      <c r="L1821" s="725"/>
      <c r="M1821" s="726"/>
      <c r="N1821" s="726"/>
      <c r="O1821" s="726"/>
      <c r="P1821" s="726"/>
      <c r="Q1821" s="726"/>
    </row>
    <row r="1822" spans="1:17" s="709" customFormat="1" ht="9">
      <c r="A1822" s="723"/>
      <c r="B1822" s="723"/>
      <c r="C1822" s="723"/>
      <c r="E1822" s="726"/>
      <c r="F1822" s="726"/>
      <c r="G1822" s="726"/>
      <c r="H1822" s="726"/>
      <c r="I1822" s="726"/>
      <c r="J1822" s="726"/>
      <c r="K1822" s="726"/>
      <c r="L1822" s="725"/>
      <c r="M1822" s="726"/>
      <c r="N1822" s="726"/>
      <c r="O1822" s="726"/>
      <c r="P1822" s="726"/>
      <c r="Q1822" s="726"/>
    </row>
    <row r="1823" spans="1:17" s="709" customFormat="1" ht="9">
      <c r="A1823" s="723"/>
      <c r="B1823" s="723"/>
      <c r="C1823" s="723"/>
      <c r="E1823" s="726"/>
      <c r="F1823" s="726"/>
      <c r="G1823" s="726"/>
      <c r="H1823" s="726"/>
      <c r="I1823" s="726"/>
      <c r="J1823" s="726"/>
      <c r="K1823" s="726"/>
      <c r="L1823" s="725"/>
      <c r="M1823" s="726"/>
      <c r="N1823" s="726"/>
      <c r="O1823" s="726"/>
      <c r="P1823" s="726"/>
      <c r="Q1823" s="726"/>
    </row>
    <row r="1824" spans="1:17" s="709" customFormat="1" ht="9">
      <c r="A1824" s="723"/>
      <c r="B1824" s="723"/>
      <c r="C1824" s="723"/>
      <c r="E1824" s="726"/>
      <c r="F1824" s="726"/>
      <c r="G1824" s="726"/>
      <c r="H1824" s="726"/>
      <c r="I1824" s="726"/>
      <c r="J1824" s="726"/>
      <c r="K1824" s="726"/>
      <c r="L1824" s="725"/>
      <c r="M1824" s="726"/>
      <c r="N1824" s="726"/>
      <c r="O1824" s="726"/>
      <c r="P1824" s="726"/>
      <c r="Q1824" s="726"/>
    </row>
    <row r="1825" spans="1:17" s="709" customFormat="1" ht="9">
      <c r="A1825" s="723"/>
      <c r="B1825" s="723"/>
      <c r="C1825" s="723"/>
      <c r="E1825" s="726"/>
      <c r="F1825" s="726"/>
      <c r="G1825" s="726"/>
      <c r="H1825" s="726"/>
      <c r="I1825" s="726"/>
      <c r="J1825" s="726"/>
      <c r="K1825" s="726"/>
      <c r="L1825" s="725"/>
      <c r="M1825" s="726"/>
      <c r="N1825" s="726"/>
      <c r="O1825" s="726"/>
      <c r="P1825" s="726"/>
      <c r="Q1825" s="726"/>
    </row>
    <row r="1826" spans="1:17" s="709" customFormat="1" ht="9">
      <c r="A1826" s="723"/>
      <c r="B1826" s="723"/>
      <c r="C1826" s="723"/>
      <c r="E1826" s="726"/>
      <c r="F1826" s="726"/>
      <c r="G1826" s="726"/>
      <c r="H1826" s="726"/>
      <c r="I1826" s="726"/>
      <c r="J1826" s="726"/>
      <c r="K1826" s="726"/>
      <c r="L1826" s="725"/>
      <c r="M1826" s="726"/>
      <c r="N1826" s="726"/>
      <c r="O1826" s="726"/>
      <c r="P1826" s="726"/>
      <c r="Q1826" s="726"/>
    </row>
    <row r="1827" spans="1:17" s="709" customFormat="1" ht="9">
      <c r="A1827" s="723"/>
      <c r="B1827" s="723"/>
      <c r="C1827" s="723"/>
      <c r="E1827" s="726"/>
      <c r="F1827" s="726"/>
      <c r="G1827" s="726"/>
      <c r="H1827" s="726"/>
      <c r="I1827" s="726"/>
      <c r="J1827" s="726"/>
      <c r="K1827" s="726"/>
      <c r="L1827" s="725"/>
      <c r="M1827" s="726"/>
      <c r="N1827" s="726"/>
      <c r="O1827" s="726"/>
      <c r="P1827" s="726"/>
      <c r="Q1827" s="726"/>
    </row>
    <row r="1828" spans="1:17" s="709" customFormat="1" ht="9">
      <c r="A1828" s="723"/>
      <c r="B1828" s="723"/>
      <c r="C1828" s="723"/>
      <c r="E1828" s="726"/>
      <c r="F1828" s="726"/>
      <c r="G1828" s="726"/>
      <c r="H1828" s="726"/>
      <c r="I1828" s="726"/>
      <c r="J1828" s="726"/>
      <c r="K1828" s="726"/>
      <c r="L1828" s="725"/>
      <c r="M1828" s="726"/>
      <c r="N1828" s="726"/>
      <c r="O1828" s="726"/>
      <c r="P1828" s="726"/>
      <c r="Q1828" s="726"/>
    </row>
    <row r="1829" spans="1:17" s="709" customFormat="1" ht="9">
      <c r="A1829" s="723"/>
      <c r="B1829" s="723"/>
      <c r="C1829" s="723"/>
      <c r="E1829" s="726"/>
      <c r="F1829" s="726"/>
      <c r="G1829" s="726"/>
      <c r="H1829" s="726"/>
      <c r="I1829" s="726"/>
      <c r="J1829" s="726"/>
      <c r="K1829" s="726"/>
      <c r="L1829" s="725"/>
      <c r="M1829" s="726"/>
      <c r="N1829" s="726"/>
      <c r="O1829" s="726"/>
      <c r="P1829" s="726"/>
      <c r="Q1829" s="726"/>
    </row>
    <row r="1830" spans="1:17" s="709" customFormat="1" ht="9">
      <c r="A1830" s="723"/>
      <c r="B1830" s="723"/>
      <c r="C1830" s="723"/>
      <c r="E1830" s="726"/>
      <c r="F1830" s="726"/>
      <c r="G1830" s="726"/>
      <c r="H1830" s="726"/>
      <c r="I1830" s="726"/>
      <c r="J1830" s="726"/>
      <c r="K1830" s="726"/>
      <c r="L1830" s="725"/>
      <c r="M1830" s="726"/>
      <c r="N1830" s="726"/>
      <c r="O1830" s="726"/>
      <c r="P1830" s="726"/>
      <c r="Q1830" s="726"/>
    </row>
    <row r="1831" spans="1:17" s="709" customFormat="1" ht="9">
      <c r="A1831" s="723"/>
      <c r="B1831" s="723"/>
      <c r="C1831" s="723"/>
      <c r="E1831" s="726"/>
      <c r="F1831" s="726"/>
      <c r="G1831" s="726"/>
      <c r="H1831" s="726"/>
      <c r="I1831" s="726"/>
      <c r="J1831" s="726"/>
      <c r="K1831" s="726"/>
      <c r="L1831" s="725"/>
      <c r="M1831" s="726"/>
      <c r="N1831" s="726"/>
      <c r="O1831" s="726"/>
      <c r="P1831" s="726"/>
      <c r="Q1831" s="726"/>
    </row>
    <row r="1832" spans="1:17" s="709" customFormat="1" ht="9">
      <c r="A1832" s="723"/>
      <c r="B1832" s="723"/>
      <c r="C1832" s="723"/>
      <c r="E1832" s="726"/>
      <c r="F1832" s="726"/>
      <c r="G1832" s="726"/>
      <c r="H1832" s="726"/>
      <c r="I1832" s="726"/>
      <c r="J1832" s="726"/>
      <c r="K1832" s="726"/>
      <c r="L1832" s="725"/>
      <c r="M1832" s="726"/>
      <c r="N1832" s="726"/>
      <c r="O1832" s="726"/>
      <c r="P1832" s="726"/>
      <c r="Q1832" s="726"/>
    </row>
    <row r="1833" spans="1:17" s="709" customFormat="1" ht="9">
      <c r="A1833" s="723"/>
      <c r="B1833" s="723"/>
      <c r="C1833" s="723"/>
      <c r="E1833" s="726"/>
      <c r="F1833" s="726"/>
      <c r="G1833" s="726"/>
      <c r="H1833" s="726"/>
      <c r="I1833" s="726"/>
      <c r="J1833" s="726"/>
      <c r="K1833" s="726"/>
      <c r="L1833" s="725"/>
      <c r="M1833" s="726"/>
      <c r="N1833" s="726"/>
      <c r="O1833" s="726"/>
      <c r="P1833" s="726"/>
      <c r="Q1833" s="726"/>
    </row>
    <row r="1834" spans="1:17" s="709" customFormat="1" ht="9">
      <c r="A1834" s="723"/>
      <c r="B1834" s="723"/>
      <c r="C1834" s="723"/>
      <c r="E1834" s="726"/>
      <c r="F1834" s="726"/>
      <c r="G1834" s="726"/>
      <c r="H1834" s="726"/>
      <c r="I1834" s="726"/>
      <c r="J1834" s="726"/>
      <c r="K1834" s="726"/>
      <c r="L1834" s="725"/>
      <c r="M1834" s="726"/>
      <c r="N1834" s="726"/>
      <c r="O1834" s="726"/>
      <c r="P1834" s="726"/>
      <c r="Q1834" s="726"/>
    </row>
    <row r="1835" spans="1:17" s="709" customFormat="1" ht="9">
      <c r="A1835" s="723"/>
      <c r="B1835" s="723"/>
      <c r="C1835" s="723"/>
      <c r="E1835" s="726"/>
      <c r="F1835" s="726"/>
      <c r="G1835" s="726"/>
      <c r="H1835" s="726"/>
      <c r="I1835" s="726"/>
      <c r="J1835" s="726"/>
      <c r="K1835" s="726"/>
      <c r="L1835" s="725"/>
      <c r="M1835" s="726"/>
      <c r="N1835" s="726"/>
      <c r="O1835" s="726"/>
      <c r="P1835" s="726"/>
      <c r="Q1835" s="726"/>
    </row>
    <row r="1836" spans="1:17" s="709" customFormat="1" ht="9">
      <c r="A1836" s="723"/>
      <c r="B1836" s="723"/>
      <c r="C1836" s="723"/>
      <c r="E1836" s="726"/>
      <c r="F1836" s="726"/>
      <c r="G1836" s="726"/>
      <c r="H1836" s="726"/>
      <c r="I1836" s="726"/>
      <c r="J1836" s="726"/>
      <c r="K1836" s="726"/>
      <c r="L1836" s="725"/>
      <c r="M1836" s="726"/>
      <c r="N1836" s="726"/>
      <c r="O1836" s="726"/>
      <c r="P1836" s="726"/>
      <c r="Q1836" s="726"/>
    </row>
    <row r="1837" spans="1:17" s="709" customFormat="1" ht="9">
      <c r="A1837" s="723"/>
      <c r="B1837" s="723"/>
      <c r="C1837" s="723"/>
      <c r="E1837" s="726"/>
      <c r="F1837" s="726"/>
      <c r="G1837" s="726"/>
      <c r="H1837" s="726"/>
      <c r="I1837" s="726"/>
      <c r="J1837" s="726"/>
      <c r="K1837" s="726"/>
      <c r="L1837" s="725"/>
      <c r="M1837" s="726"/>
      <c r="N1837" s="726"/>
      <c r="O1837" s="726"/>
      <c r="P1837" s="726"/>
      <c r="Q1837" s="726"/>
    </row>
    <row r="1838" spans="1:17" s="709" customFormat="1" ht="9">
      <c r="A1838" s="723"/>
      <c r="B1838" s="723"/>
      <c r="C1838" s="723"/>
      <c r="E1838" s="726"/>
      <c r="F1838" s="726"/>
      <c r="G1838" s="726"/>
      <c r="H1838" s="726"/>
      <c r="I1838" s="726"/>
      <c r="J1838" s="726"/>
      <c r="K1838" s="726"/>
      <c r="L1838" s="725"/>
      <c r="M1838" s="726"/>
      <c r="N1838" s="726"/>
      <c r="O1838" s="726"/>
      <c r="P1838" s="726"/>
      <c r="Q1838" s="726"/>
    </row>
    <row r="1839" spans="1:17" s="709" customFormat="1" ht="9">
      <c r="A1839" s="723"/>
      <c r="B1839" s="723"/>
      <c r="C1839" s="723"/>
      <c r="E1839" s="726"/>
      <c r="F1839" s="726"/>
      <c r="G1839" s="726"/>
      <c r="H1839" s="726"/>
      <c r="I1839" s="726"/>
      <c r="J1839" s="726"/>
      <c r="K1839" s="726"/>
      <c r="L1839" s="725"/>
      <c r="M1839" s="726"/>
      <c r="N1839" s="726"/>
      <c r="O1839" s="726"/>
      <c r="P1839" s="726"/>
      <c r="Q1839" s="726"/>
    </row>
    <row r="1840" spans="1:17" s="709" customFormat="1" ht="9">
      <c r="A1840" s="723"/>
      <c r="B1840" s="723"/>
      <c r="C1840" s="723"/>
      <c r="E1840" s="726"/>
      <c r="F1840" s="726"/>
      <c r="G1840" s="726"/>
      <c r="H1840" s="726"/>
      <c r="I1840" s="726"/>
      <c r="J1840" s="726"/>
      <c r="K1840" s="726"/>
      <c r="L1840" s="725"/>
      <c r="M1840" s="726"/>
      <c r="N1840" s="726"/>
      <c r="O1840" s="726"/>
      <c r="P1840" s="726"/>
      <c r="Q1840" s="726"/>
    </row>
    <row r="1841" spans="1:17" s="709" customFormat="1" ht="9">
      <c r="A1841" s="723"/>
      <c r="B1841" s="723"/>
      <c r="C1841" s="723"/>
      <c r="E1841" s="726"/>
      <c r="F1841" s="726"/>
      <c r="G1841" s="726"/>
      <c r="H1841" s="726"/>
      <c r="I1841" s="726"/>
      <c r="J1841" s="726"/>
      <c r="K1841" s="726"/>
      <c r="L1841" s="725"/>
      <c r="M1841" s="726"/>
      <c r="N1841" s="726"/>
      <c r="O1841" s="726"/>
      <c r="P1841" s="726"/>
      <c r="Q1841" s="726"/>
    </row>
    <row r="1842" spans="1:17" s="709" customFormat="1" ht="9">
      <c r="A1842" s="723"/>
      <c r="B1842" s="723"/>
      <c r="C1842" s="723"/>
      <c r="E1842" s="726"/>
      <c r="F1842" s="726"/>
      <c r="G1842" s="726"/>
      <c r="H1842" s="726"/>
      <c r="I1842" s="726"/>
      <c r="J1842" s="726"/>
      <c r="K1842" s="726"/>
      <c r="L1842" s="725"/>
      <c r="M1842" s="726"/>
      <c r="N1842" s="726"/>
      <c r="O1842" s="726"/>
      <c r="P1842" s="726"/>
      <c r="Q1842" s="726"/>
    </row>
    <row r="1843" spans="1:17" s="709" customFormat="1" ht="9">
      <c r="A1843" s="723"/>
      <c r="B1843" s="723"/>
      <c r="C1843" s="723"/>
      <c r="E1843" s="726"/>
      <c r="F1843" s="726"/>
      <c r="G1843" s="726"/>
      <c r="H1843" s="726"/>
      <c r="I1843" s="726"/>
      <c r="J1843" s="726"/>
      <c r="K1843" s="726"/>
      <c r="L1843" s="725"/>
      <c r="M1843" s="726"/>
      <c r="N1843" s="726"/>
      <c r="O1843" s="726"/>
      <c r="P1843" s="726"/>
      <c r="Q1843" s="726"/>
    </row>
    <row r="1844" spans="1:17" s="709" customFormat="1" ht="9">
      <c r="A1844" s="723"/>
      <c r="B1844" s="723"/>
      <c r="C1844" s="723"/>
      <c r="E1844" s="726"/>
      <c r="F1844" s="726"/>
      <c r="G1844" s="726"/>
      <c r="H1844" s="726"/>
      <c r="I1844" s="726"/>
      <c r="J1844" s="726"/>
      <c r="K1844" s="726"/>
      <c r="L1844" s="725"/>
      <c r="M1844" s="726"/>
      <c r="N1844" s="726"/>
      <c r="O1844" s="726"/>
      <c r="P1844" s="726"/>
      <c r="Q1844" s="726"/>
    </row>
    <row r="1845" spans="1:17" s="709" customFormat="1" ht="9">
      <c r="A1845" s="723"/>
      <c r="B1845" s="723"/>
      <c r="C1845" s="723"/>
      <c r="E1845" s="726"/>
      <c r="F1845" s="726"/>
      <c r="G1845" s="726"/>
      <c r="H1845" s="726"/>
      <c r="I1845" s="726"/>
      <c r="J1845" s="726"/>
      <c r="K1845" s="726"/>
      <c r="L1845" s="725"/>
      <c r="M1845" s="726"/>
      <c r="N1845" s="726"/>
      <c r="O1845" s="726"/>
      <c r="P1845" s="726"/>
      <c r="Q1845" s="726"/>
    </row>
    <row r="1846" spans="1:17" s="709" customFormat="1" ht="9">
      <c r="A1846" s="723"/>
      <c r="B1846" s="723"/>
      <c r="C1846" s="723"/>
      <c r="E1846" s="726"/>
      <c r="F1846" s="726"/>
      <c r="G1846" s="726"/>
      <c r="H1846" s="726"/>
      <c r="I1846" s="726"/>
      <c r="J1846" s="726"/>
      <c r="K1846" s="726"/>
      <c r="L1846" s="725"/>
      <c r="M1846" s="726"/>
      <c r="N1846" s="726"/>
      <c r="O1846" s="726"/>
      <c r="P1846" s="726"/>
      <c r="Q1846" s="726"/>
    </row>
    <row r="1847" spans="1:17" s="709" customFormat="1" ht="9">
      <c r="A1847" s="723"/>
      <c r="B1847" s="723"/>
      <c r="C1847" s="723"/>
      <c r="E1847" s="726"/>
      <c r="F1847" s="726"/>
      <c r="G1847" s="726"/>
      <c r="H1847" s="726"/>
      <c r="I1847" s="726"/>
      <c r="J1847" s="726"/>
      <c r="K1847" s="726"/>
      <c r="L1847" s="725"/>
      <c r="M1847" s="726"/>
      <c r="N1847" s="726"/>
      <c r="O1847" s="726"/>
      <c r="P1847" s="726"/>
      <c r="Q1847" s="726"/>
    </row>
    <row r="1848" spans="1:17" s="709" customFormat="1" ht="9">
      <c r="A1848" s="723"/>
      <c r="B1848" s="723"/>
      <c r="C1848" s="723"/>
      <c r="E1848" s="726"/>
      <c r="F1848" s="726"/>
      <c r="G1848" s="726"/>
      <c r="H1848" s="726"/>
      <c r="I1848" s="726"/>
      <c r="J1848" s="726"/>
      <c r="K1848" s="726"/>
      <c r="L1848" s="725"/>
      <c r="M1848" s="726"/>
      <c r="N1848" s="726"/>
      <c r="O1848" s="726"/>
      <c r="P1848" s="726"/>
      <c r="Q1848" s="726"/>
    </row>
    <row r="1849" spans="1:17" s="709" customFormat="1" ht="9">
      <c r="A1849" s="723"/>
      <c r="B1849" s="723"/>
      <c r="C1849" s="723"/>
      <c r="E1849" s="726"/>
      <c r="F1849" s="726"/>
      <c r="G1849" s="726"/>
      <c r="H1849" s="726"/>
      <c r="I1849" s="726"/>
      <c r="J1849" s="726"/>
      <c r="K1849" s="726"/>
      <c r="L1849" s="725"/>
      <c r="M1849" s="726"/>
      <c r="N1849" s="726"/>
      <c r="O1849" s="726"/>
      <c r="P1849" s="726"/>
      <c r="Q1849" s="726"/>
    </row>
    <row r="1850" spans="1:17" s="709" customFormat="1" ht="9">
      <c r="A1850" s="723"/>
      <c r="B1850" s="723"/>
      <c r="C1850" s="723"/>
      <c r="E1850" s="726"/>
      <c r="F1850" s="726"/>
      <c r="G1850" s="726"/>
      <c r="H1850" s="726"/>
      <c r="I1850" s="726"/>
      <c r="J1850" s="726"/>
      <c r="K1850" s="726"/>
      <c r="L1850" s="725"/>
      <c r="M1850" s="726"/>
      <c r="N1850" s="726"/>
      <c r="O1850" s="726"/>
      <c r="P1850" s="726"/>
      <c r="Q1850" s="726"/>
    </row>
    <row r="1851" spans="1:17" s="709" customFormat="1" ht="9">
      <c r="A1851" s="723"/>
      <c r="B1851" s="723"/>
      <c r="C1851" s="723"/>
      <c r="E1851" s="726"/>
      <c r="F1851" s="726"/>
      <c r="G1851" s="726"/>
      <c r="H1851" s="726"/>
      <c r="I1851" s="726"/>
      <c r="J1851" s="726"/>
      <c r="K1851" s="726"/>
      <c r="L1851" s="725"/>
      <c r="M1851" s="726"/>
      <c r="N1851" s="726"/>
      <c r="O1851" s="726"/>
      <c r="P1851" s="726"/>
      <c r="Q1851" s="726"/>
    </row>
    <row r="1852" spans="1:17" s="709" customFormat="1" ht="9">
      <c r="A1852" s="723"/>
      <c r="B1852" s="723"/>
      <c r="C1852" s="723"/>
      <c r="E1852" s="726"/>
      <c r="F1852" s="726"/>
      <c r="G1852" s="726"/>
      <c r="H1852" s="726"/>
      <c r="I1852" s="726"/>
      <c r="J1852" s="726"/>
      <c r="K1852" s="726"/>
      <c r="L1852" s="725"/>
      <c r="M1852" s="726"/>
      <c r="N1852" s="726"/>
      <c r="O1852" s="726"/>
      <c r="P1852" s="726"/>
      <c r="Q1852" s="726"/>
    </row>
    <row r="1853" spans="1:17" s="709" customFormat="1" ht="9">
      <c r="A1853" s="723"/>
      <c r="B1853" s="723"/>
      <c r="C1853" s="723"/>
      <c r="E1853" s="726"/>
      <c r="F1853" s="726"/>
      <c r="G1853" s="726"/>
      <c r="H1853" s="726"/>
      <c r="I1853" s="726"/>
      <c r="J1853" s="726"/>
      <c r="K1853" s="726"/>
      <c r="L1853" s="725"/>
      <c r="M1853" s="726"/>
      <c r="N1853" s="726"/>
      <c r="O1853" s="726"/>
      <c r="P1853" s="726"/>
      <c r="Q1853" s="726"/>
    </row>
    <row r="1854" spans="1:17" s="709" customFormat="1" ht="9">
      <c r="A1854" s="723"/>
      <c r="B1854" s="723"/>
      <c r="C1854" s="723"/>
      <c r="E1854" s="726"/>
      <c r="F1854" s="726"/>
      <c r="G1854" s="726"/>
      <c r="H1854" s="726"/>
      <c r="I1854" s="726"/>
      <c r="J1854" s="726"/>
      <c r="K1854" s="726"/>
      <c r="L1854" s="725"/>
      <c r="M1854" s="726"/>
      <c r="N1854" s="726"/>
      <c r="O1854" s="726"/>
      <c r="P1854" s="726"/>
      <c r="Q1854" s="726"/>
    </row>
    <row r="1855" spans="1:17" s="709" customFormat="1" ht="9">
      <c r="A1855" s="723"/>
      <c r="B1855" s="723"/>
      <c r="C1855" s="723"/>
      <c r="E1855" s="726"/>
      <c r="F1855" s="726"/>
      <c r="G1855" s="726"/>
      <c r="H1855" s="726"/>
      <c r="I1855" s="726"/>
      <c r="J1855" s="726"/>
      <c r="K1855" s="726"/>
      <c r="L1855" s="725"/>
      <c r="M1855" s="726"/>
      <c r="N1855" s="726"/>
      <c r="O1855" s="726"/>
      <c r="P1855" s="726"/>
      <c r="Q1855" s="726"/>
    </row>
    <row r="1856" spans="1:17" s="709" customFormat="1" ht="9">
      <c r="A1856" s="723"/>
      <c r="B1856" s="723"/>
      <c r="C1856" s="723"/>
      <c r="E1856" s="726"/>
      <c r="F1856" s="726"/>
      <c r="G1856" s="726"/>
      <c r="H1856" s="726"/>
      <c r="I1856" s="726"/>
      <c r="J1856" s="726"/>
      <c r="K1856" s="726"/>
      <c r="L1856" s="725"/>
      <c r="M1856" s="726"/>
      <c r="N1856" s="726"/>
      <c r="O1856" s="726"/>
      <c r="P1856" s="726"/>
      <c r="Q1856" s="726"/>
    </row>
    <row r="1857" spans="1:17" s="709" customFormat="1" ht="9">
      <c r="A1857" s="723"/>
      <c r="B1857" s="723"/>
      <c r="C1857" s="723"/>
      <c r="E1857" s="726"/>
      <c r="F1857" s="726"/>
      <c r="G1857" s="726"/>
      <c r="H1857" s="726"/>
      <c r="I1857" s="726"/>
      <c r="J1857" s="726"/>
      <c r="K1857" s="726"/>
      <c r="L1857" s="725"/>
      <c r="M1857" s="726"/>
      <c r="N1857" s="726"/>
      <c r="O1857" s="726"/>
      <c r="P1857" s="726"/>
      <c r="Q1857" s="726"/>
    </row>
    <row r="1858" spans="1:17" s="709" customFormat="1" ht="9">
      <c r="A1858" s="723"/>
      <c r="B1858" s="723"/>
      <c r="C1858" s="723"/>
      <c r="E1858" s="726"/>
      <c r="F1858" s="726"/>
      <c r="G1858" s="726"/>
      <c r="H1858" s="726"/>
      <c r="I1858" s="726"/>
      <c r="J1858" s="726"/>
      <c r="K1858" s="726"/>
      <c r="L1858" s="725"/>
      <c r="M1858" s="726"/>
      <c r="N1858" s="726"/>
      <c r="O1858" s="726"/>
      <c r="P1858" s="726"/>
      <c r="Q1858" s="726"/>
    </row>
    <row r="1859" spans="1:17" s="709" customFormat="1" ht="9">
      <c r="A1859" s="723"/>
      <c r="B1859" s="723"/>
      <c r="C1859" s="723"/>
      <c r="E1859" s="726"/>
      <c r="F1859" s="726"/>
      <c r="G1859" s="726"/>
      <c r="H1859" s="726"/>
      <c r="I1859" s="726"/>
      <c r="J1859" s="726"/>
      <c r="K1859" s="726"/>
      <c r="L1859" s="725"/>
      <c r="M1859" s="726"/>
      <c r="N1859" s="726"/>
      <c r="O1859" s="726"/>
      <c r="P1859" s="726"/>
      <c r="Q1859" s="726"/>
    </row>
    <row r="1860" spans="1:17" s="709" customFormat="1" ht="9">
      <c r="A1860" s="723"/>
      <c r="B1860" s="723"/>
      <c r="C1860" s="723"/>
      <c r="E1860" s="726"/>
      <c r="F1860" s="726"/>
      <c r="G1860" s="726"/>
      <c r="H1860" s="726"/>
      <c r="I1860" s="726"/>
      <c r="J1860" s="726"/>
      <c r="K1860" s="726"/>
      <c r="L1860" s="725"/>
      <c r="M1860" s="726"/>
      <c r="N1860" s="726"/>
      <c r="O1860" s="726"/>
      <c r="P1860" s="726"/>
      <c r="Q1860" s="726"/>
    </row>
    <row r="1861" spans="1:17" s="709" customFormat="1" ht="9">
      <c r="A1861" s="723"/>
      <c r="B1861" s="723"/>
      <c r="C1861" s="723"/>
      <c r="E1861" s="726"/>
      <c r="F1861" s="726"/>
      <c r="G1861" s="726"/>
      <c r="H1861" s="726"/>
      <c r="I1861" s="726"/>
      <c r="J1861" s="726"/>
      <c r="K1861" s="726"/>
      <c r="L1861" s="725"/>
      <c r="M1861" s="726"/>
      <c r="N1861" s="726"/>
      <c r="O1861" s="726"/>
      <c r="P1861" s="726"/>
      <c r="Q1861" s="726"/>
    </row>
    <row r="1862" spans="1:17" s="709" customFormat="1" ht="9">
      <c r="A1862" s="723"/>
      <c r="B1862" s="723"/>
      <c r="C1862" s="723"/>
      <c r="E1862" s="726"/>
      <c r="F1862" s="726"/>
      <c r="G1862" s="726"/>
      <c r="H1862" s="726"/>
      <c r="I1862" s="726"/>
      <c r="J1862" s="726"/>
      <c r="K1862" s="726"/>
      <c r="L1862" s="725"/>
      <c r="M1862" s="726"/>
      <c r="N1862" s="726"/>
      <c r="O1862" s="726"/>
      <c r="P1862" s="726"/>
      <c r="Q1862" s="726"/>
    </row>
    <row r="1863" spans="1:17" s="709" customFormat="1" ht="9">
      <c r="A1863" s="723"/>
      <c r="B1863" s="723"/>
      <c r="C1863" s="723"/>
      <c r="E1863" s="726"/>
      <c r="F1863" s="726"/>
      <c r="G1863" s="726"/>
      <c r="H1863" s="726"/>
      <c r="I1863" s="726"/>
      <c r="J1863" s="726"/>
      <c r="K1863" s="726"/>
      <c r="L1863" s="725"/>
      <c r="M1863" s="726"/>
      <c r="N1863" s="726"/>
      <c r="O1863" s="726"/>
      <c r="P1863" s="726"/>
      <c r="Q1863" s="726"/>
    </row>
    <row r="1864" spans="1:17" s="709" customFormat="1" ht="9">
      <c r="A1864" s="723"/>
      <c r="B1864" s="723"/>
      <c r="C1864" s="723"/>
      <c r="E1864" s="726"/>
      <c r="F1864" s="726"/>
      <c r="G1864" s="726"/>
      <c r="H1864" s="726"/>
      <c r="I1864" s="726"/>
      <c r="J1864" s="726"/>
      <c r="K1864" s="726"/>
      <c r="L1864" s="725"/>
      <c r="M1864" s="726"/>
      <c r="N1864" s="726"/>
      <c r="O1864" s="726"/>
      <c r="P1864" s="726"/>
      <c r="Q1864" s="726"/>
    </row>
    <row r="1865" spans="1:17" s="709" customFormat="1" ht="9">
      <c r="A1865" s="723"/>
      <c r="B1865" s="723"/>
      <c r="C1865" s="723"/>
      <c r="E1865" s="726"/>
      <c r="F1865" s="726"/>
      <c r="G1865" s="726"/>
      <c r="H1865" s="726"/>
      <c r="I1865" s="726"/>
      <c r="J1865" s="726"/>
      <c r="K1865" s="726"/>
      <c r="L1865" s="725"/>
      <c r="M1865" s="726"/>
      <c r="N1865" s="726"/>
      <c r="O1865" s="726"/>
      <c r="P1865" s="726"/>
      <c r="Q1865" s="726"/>
    </row>
    <row r="1866" spans="1:17" s="709" customFormat="1" ht="9">
      <c r="A1866" s="723"/>
      <c r="B1866" s="723"/>
      <c r="C1866" s="723"/>
      <c r="E1866" s="726"/>
      <c r="F1866" s="726"/>
      <c r="G1866" s="726"/>
      <c r="H1866" s="726"/>
      <c r="I1866" s="726"/>
      <c r="J1866" s="726"/>
      <c r="K1866" s="726"/>
      <c r="L1866" s="725"/>
      <c r="M1866" s="726"/>
      <c r="N1866" s="726"/>
      <c r="O1866" s="726"/>
      <c r="P1866" s="726"/>
      <c r="Q1866" s="726"/>
    </row>
    <row r="1867" spans="1:17" s="709" customFormat="1" ht="9">
      <c r="A1867" s="723"/>
      <c r="B1867" s="723"/>
      <c r="C1867" s="723"/>
      <c r="E1867" s="726"/>
      <c r="F1867" s="726"/>
      <c r="G1867" s="726"/>
      <c r="H1867" s="726"/>
      <c r="I1867" s="726"/>
      <c r="J1867" s="726"/>
      <c r="K1867" s="726"/>
      <c r="L1867" s="725"/>
      <c r="M1867" s="726"/>
      <c r="N1867" s="726"/>
      <c r="O1867" s="726"/>
      <c r="P1867" s="726"/>
      <c r="Q1867" s="726"/>
    </row>
    <row r="1868" spans="1:17" s="709" customFormat="1" ht="9">
      <c r="A1868" s="723"/>
      <c r="B1868" s="723"/>
      <c r="C1868" s="723"/>
      <c r="E1868" s="726"/>
      <c r="F1868" s="726"/>
      <c r="G1868" s="726"/>
      <c r="H1868" s="726"/>
      <c r="I1868" s="726"/>
      <c r="J1868" s="726"/>
      <c r="K1868" s="726"/>
      <c r="L1868" s="725"/>
      <c r="M1868" s="726"/>
      <c r="N1868" s="726"/>
      <c r="O1868" s="726"/>
      <c r="P1868" s="726"/>
      <c r="Q1868" s="726"/>
    </row>
    <row r="1869" spans="1:17" s="709" customFormat="1" ht="9">
      <c r="A1869" s="723"/>
      <c r="B1869" s="723"/>
      <c r="C1869" s="723"/>
      <c r="E1869" s="726"/>
      <c r="F1869" s="726"/>
      <c r="G1869" s="726"/>
      <c r="H1869" s="726"/>
      <c r="I1869" s="726"/>
      <c r="J1869" s="726"/>
      <c r="K1869" s="726"/>
      <c r="L1869" s="725"/>
      <c r="M1869" s="726"/>
      <c r="N1869" s="726"/>
      <c r="O1869" s="726"/>
      <c r="P1869" s="726"/>
      <c r="Q1869" s="726"/>
    </row>
    <row r="1870" spans="1:17" s="709" customFormat="1" ht="9">
      <c r="A1870" s="723"/>
      <c r="B1870" s="723"/>
      <c r="C1870" s="723"/>
      <c r="E1870" s="726"/>
      <c r="F1870" s="726"/>
      <c r="G1870" s="726"/>
      <c r="H1870" s="726"/>
      <c r="I1870" s="726"/>
      <c r="J1870" s="726"/>
      <c r="K1870" s="726"/>
      <c r="L1870" s="725"/>
      <c r="M1870" s="726"/>
      <c r="N1870" s="726"/>
      <c r="O1870" s="726"/>
      <c r="P1870" s="726"/>
      <c r="Q1870" s="726"/>
    </row>
    <row r="1871" spans="1:17" s="709" customFormat="1" ht="9">
      <c r="A1871" s="723"/>
      <c r="B1871" s="723"/>
      <c r="C1871" s="723"/>
      <c r="E1871" s="726"/>
      <c r="F1871" s="726"/>
      <c r="G1871" s="726"/>
      <c r="H1871" s="726"/>
      <c r="I1871" s="726"/>
      <c r="J1871" s="726"/>
      <c r="K1871" s="726"/>
      <c r="L1871" s="725"/>
      <c r="M1871" s="726"/>
      <c r="N1871" s="726"/>
      <c r="O1871" s="726"/>
      <c r="P1871" s="726"/>
      <c r="Q1871" s="726"/>
    </row>
    <row r="1872" spans="1:17" s="709" customFormat="1" ht="9">
      <c r="A1872" s="723"/>
      <c r="B1872" s="723"/>
      <c r="C1872" s="723"/>
      <c r="E1872" s="726"/>
      <c r="F1872" s="726"/>
      <c r="G1872" s="726"/>
      <c r="H1872" s="726"/>
      <c r="I1872" s="726"/>
      <c r="J1872" s="726"/>
      <c r="K1872" s="726"/>
      <c r="L1872" s="725"/>
      <c r="M1872" s="726"/>
      <c r="N1872" s="726"/>
      <c r="O1872" s="726"/>
      <c r="P1872" s="726"/>
      <c r="Q1872" s="726"/>
    </row>
    <row r="1873" spans="1:17" s="709" customFormat="1" ht="9">
      <c r="A1873" s="723"/>
      <c r="B1873" s="723"/>
      <c r="C1873" s="723"/>
      <c r="E1873" s="726"/>
      <c r="F1873" s="726"/>
      <c r="G1873" s="726"/>
      <c r="H1873" s="726"/>
      <c r="I1873" s="726"/>
      <c r="J1873" s="726"/>
      <c r="K1873" s="726"/>
      <c r="L1873" s="725"/>
      <c r="M1873" s="726"/>
      <c r="N1873" s="726"/>
      <c r="O1873" s="726"/>
      <c r="P1873" s="726"/>
      <c r="Q1873" s="726"/>
    </row>
    <row r="1874" spans="1:17" s="709" customFormat="1" ht="9">
      <c r="A1874" s="723"/>
      <c r="B1874" s="723"/>
      <c r="C1874" s="723"/>
      <c r="E1874" s="726"/>
      <c r="F1874" s="726"/>
      <c r="G1874" s="726"/>
      <c r="H1874" s="726"/>
      <c r="I1874" s="726"/>
      <c r="J1874" s="726"/>
      <c r="K1874" s="726"/>
      <c r="L1874" s="725"/>
      <c r="M1874" s="726"/>
      <c r="N1874" s="726"/>
      <c r="O1874" s="726"/>
      <c r="P1874" s="726"/>
      <c r="Q1874" s="726"/>
    </row>
  </sheetData>
  <mergeCells count="21">
    <mergeCell ref="A822:C822"/>
    <mergeCell ref="A153:C153"/>
    <mergeCell ref="A156:C156"/>
    <mergeCell ref="A290:C290"/>
    <mergeCell ref="A298:C298"/>
    <mergeCell ref="A436:C436"/>
    <mergeCell ref="A439:C439"/>
    <mergeCell ref="A576:C576"/>
    <mergeCell ref="A588:C588"/>
    <mergeCell ref="A720:C720"/>
    <mergeCell ref="A723:C723"/>
    <mergeCell ref="A819:C819"/>
    <mergeCell ref="A1359:C1359"/>
    <mergeCell ref="A1362:C1362"/>
    <mergeCell ref="A1443:C1443"/>
    <mergeCell ref="A943:C943"/>
    <mergeCell ref="A946:C946"/>
    <mergeCell ref="A1081:C1081"/>
    <mergeCell ref="A1084:C1084"/>
    <mergeCell ref="A1222:C1222"/>
    <mergeCell ref="A1225:C1225"/>
  </mergeCells>
  <printOptions horizontalCentered="1"/>
  <pageMargins left="0.35433070866141736" right="0.35433070866141736" top="0.39370078740157483" bottom="0.51181102362204722" header="0.51181102362204722" footer="0.51181102362204722"/>
  <pageSetup paperSize="9" scale="96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8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9.140625" defaultRowHeight="12.75"/>
  <cols>
    <col min="1" max="1" width="1" style="28" customWidth="1"/>
    <col min="2" max="2" width="1.140625" style="28" customWidth="1"/>
    <col min="3" max="3" width="26.42578125" style="763" customWidth="1"/>
    <col min="4" max="4" width="6.140625" style="504" bestFit="1" customWidth="1"/>
    <col min="5" max="5" width="5.42578125" style="504" bestFit="1" customWidth="1"/>
    <col min="6" max="12" width="5.7109375" style="504" bestFit="1" customWidth="1"/>
    <col min="13" max="13" width="5.42578125" style="504" bestFit="1" customWidth="1"/>
    <col min="14" max="15" width="5" style="504" customWidth="1"/>
    <col min="16" max="16" width="4.28515625" style="756" customWidth="1"/>
    <col min="17" max="17" width="3.85546875" style="756" bestFit="1" customWidth="1"/>
    <col min="18" max="16384" width="9.140625" style="164"/>
  </cols>
  <sheetData>
    <row r="1" spans="1:17" s="28" customFormat="1" ht="11.25" customHeight="1">
      <c r="A1" s="257" t="s">
        <v>645</v>
      </c>
      <c r="B1" s="257"/>
      <c r="C1" s="257"/>
      <c r="D1" s="257"/>
      <c r="E1" s="257"/>
      <c r="F1" s="257"/>
      <c r="G1" s="257"/>
      <c r="H1" s="257"/>
      <c r="I1" s="257"/>
      <c r="J1" s="257"/>
      <c r="K1" s="257"/>
      <c r="L1" s="170"/>
      <c r="M1" s="257"/>
      <c r="N1" s="257"/>
      <c r="O1" s="257"/>
      <c r="P1" s="257"/>
      <c r="Q1" s="257"/>
    </row>
    <row r="2" spans="1:17" s="28" customFormat="1" ht="9" customHeight="1">
      <c r="A2" s="358"/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83"/>
      <c r="M2" s="358"/>
      <c r="N2" s="358"/>
      <c r="O2" s="358"/>
      <c r="P2" s="358"/>
      <c r="Q2" s="358"/>
    </row>
    <row r="3" spans="1:17" s="28" customFormat="1" ht="10.5" customHeight="1">
      <c r="A3" s="259" t="s">
        <v>1831</v>
      </c>
      <c r="B3" s="732"/>
      <c r="C3" s="732"/>
      <c r="D3" s="732"/>
      <c r="E3" s="732"/>
      <c r="F3" s="732"/>
      <c r="G3" s="732"/>
      <c r="H3" s="732"/>
      <c r="I3" s="732"/>
      <c r="J3" s="732"/>
      <c r="K3" s="732"/>
      <c r="L3" s="132"/>
      <c r="M3" s="732"/>
      <c r="N3" s="732"/>
      <c r="O3" s="732"/>
      <c r="P3" s="732"/>
      <c r="Q3" s="732"/>
    </row>
    <row r="4" spans="1:17" s="28" customFormat="1" ht="10.5" customHeight="1">
      <c r="A4" s="259" t="s">
        <v>1832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132"/>
      <c r="M4" s="732"/>
      <c r="N4" s="732"/>
      <c r="O4" s="732"/>
      <c r="P4" s="732"/>
      <c r="Q4" s="732"/>
    </row>
    <row r="5" spans="1:17" s="28" customFormat="1" ht="10.5" customHeight="1">
      <c r="A5" s="358"/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83"/>
      <c r="M5" s="358"/>
      <c r="N5" s="358"/>
      <c r="O5" s="358"/>
      <c r="P5" s="279"/>
      <c r="Q5" s="279"/>
    </row>
    <row r="6" spans="1:17" s="28" customFormat="1" ht="9" customHeight="1">
      <c r="A6" s="733"/>
      <c r="B6" s="733"/>
      <c r="C6" s="733"/>
      <c r="D6" s="734"/>
      <c r="E6" s="1447" t="s">
        <v>1833</v>
      </c>
      <c r="F6" s="1448"/>
      <c r="G6" s="1448"/>
      <c r="H6" s="1448"/>
      <c r="I6" s="1448"/>
      <c r="J6" s="1448"/>
      <c r="K6" s="1448"/>
      <c r="L6" s="1448"/>
      <c r="M6" s="1448"/>
      <c r="N6" s="1448"/>
      <c r="O6" s="1412"/>
      <c r="P6" s="735" t="s">
        <v>1834</v>
      </c>
      <c r="Q6" s="736"/>
    </row>
    <row r="7" spans="1:17" s="28" customFormat="1" ht="9" customHeight="1">
      <c r="A7" s="346" t="s">
        <v>198</v>
      </c>
      <c r="B7" s="346"/>
      <c r="C7" s="346"/>
      <c r="D7" s="737"/>
      <c r="E7" s="1449"/>
      <c r="F7" s="1450"/>
      <c r="G7" s="1450"/>
      <c r="H7" s="1450"/>
      <c r="I7" s="1450"/>
      <c r="J7" s="1450"/>
      <c r="K7" s="1450"/>
      <c r="L7" s="1450"/>
      <c r="M7" s="1450"/>
      <c r="N7" s="1450"/>
      <c r="O7" s="1414"/>
      <c r="P7" s="738" t="s">
        <v>1835</v>
      </c>
      <c r="Q7" s="346"/>
    </row>
    <row r="8" spans="1:17" s="28" customFormat="1" ht="9" customHeight="1">
      <c r="A8" s="346" t="s">
        <v>1766</v>
      </c>
      <c r="B8" s="346"/>
      <c r="C8" s="346"/>
      <c r="D8" s="737" t="s">
        <v>1836</v>
      </c>
      <c r="E8" s="739"/>
      <c r="F8" s="740"/>
      <c r="G8" s="740"/>
      <c r="H8" s="740"/>
      <c r="I8" s="740"/>
      <c r="J8" s="740"/>
      <c r="K8" s="740"/>
      <c r="L8" s="741"/>
      <c r="M8" s="740"/>
      <c r="O8" s="740"/>
      <c r="P8" s="345" t="s">
        <v>1837</v>
      </c>
      <c r="Q8" s="346"/>
    </row>
    <row r="9" spans="1:17" s="28" customFormat="1" ht="9" customHeight="1">
      <c r="A9" s="346" t="s">
        <v>647</v>
      </c>
      <c r="B9" s="346"/>
      <c r="C9" s="346"/>
      <c r="D9" s="737" t="s">
        <v>112</v>
      </c>
      <c r="E9" s="742" t="s">
        <v>1838</v>
      </c>
      <c r="F9" s="737" t="s">
        <v>1839</v>
      </c>
      <c r="G9" s="737" t="s">
        <v>1840</v>
      </c>
      <c r="H9" s="737" t="s">
        <v>1841</v>
      </c>
      <c r="I9" s="737" t="s">
        <v>1842</v>
      </c>
      <c r="J9" s="737" t="s">
        <v>1843</v>
      </c>
      <c r="K9" s="737" t="s">
        <v>1844</v>
      </c>
      <c r="L9" s="699" t="s">
        <v>1845</v>
      </c>
      <c r="M9" s="743" t="s">
        <v>1846</v>
      </c>
      <c r="N9" s="743">
        <v>65</v>
      </c>
      <c r="O9" s="737" t="s">
        <v>624</v>
      </c>
      <c r="P9" s="744" t="s">
        <v>1847</v>
      </c>
      <c r="Q9" s="745"/>
    </row>
    <row r="10" spans="1:17" s="28" customFormat="1" ht="9" customHeight="1">
      <c r="A10" s="746"/>
      <c r="B10" s="746"/>
      <c r="C10" s="746"/>
      <c r="D10" s="737"/>
      <c r="E10" s="742">
        <v>25</v>
      </c>
      <c r="F10" s="737">
        <v>30</v>
      </c>
      <c r="G10" s="737">
        <v>35</v>
      </c>
      <c r="H10" s="737">
        <v>40</v>
      </c>
      <c r="I10" s="737">
        <v>45</v>
      </c>
      <c r="J10" s="737">
        <v>50</v>
      </c>
      <c r="K10" s="737">
        <v>55</v>
      </c>
      <c r="L10" s="699">
        <v>60</v>
      </c>
      <c r="M10" s="737">
        <v>65</v>
      </c>
      <c r="N10" s="743" t="s">
        <v>106</v>
      </c>
      <c r="O10" s="737" t="s">
        <v>1848</v>
      </c>
      <c r="P10" s="747" t="s">
        <v>1849</v>
      </c>
      <c r="Q10" s="743" t="s">
        <v>1850</v>
      </c>
    </row>
    <row r="11" spans="1:17" s="28" customFormat="1" ht="9" customHeight="1">
      <c r="A11" s="748"/>
      <c r="B11" s="748"/>
      <c r="C11" s="748"/>
      <c r="D11" s="749"/>
      <c r="E11" s="750"/>
      <c r="F11" s="751"/>
      <c r="G11" s="751"/>
      <c r="H11" s="751"/>
      <c r="I11" s="751"/>
      <c r="J11" s="751"/>
      <c r="K11" s="751"/>
      <c r="L11" s="752"/>
      <c r="M11" s="751"/>
      <c r="N11" s="753" t="s">
        <v>1851</v>
      </c>
      <c r="O11" s="749" t="s">
        <v>1852</v>
      </c>
      <c r="P11" s="754" t="s">
        <v>1853</v>
      </c>
      <c r="Q11" s="753" t="s">
        <v>1854</v>
      </c>
    </row>
    <row r="12" spans="1:17">
      <c r="C12" s="755"/>
    </row>
    <row r="13" spans="1:17" ht="18" customHeight="1">
      <c r="A13" s="757" t="s">
        <v>462</v>
      </c>
      <c r="C13" s="755"/>
    </row>
    <row r="14" spans="1:17" ht="18" customHeight="1">
      <c r="A14" s="757"/>
      <c r="B14" s="757" t="s">
        <v>330</v>
      </c>
      <c r="C14" s="755"/>
    </row>
    <row r="15" spans="1:17">
      <c r="C15" s="758" t="s">
        <v>1794</v>
      </c>
      <c r="D15" s="504">
        <v>1088</v>
      </c>
      <c r="E15" s="504">
        <v>0</v>
      </c>
      <c r="F15" s="504">
        <v>0</v>
      </c>
      <c r="G15" s="504">
        <v>0</v>
      </c>
      <c r="H15" s="504">
        <v>0</v>
      </c>
      <c r="I15" s="504">
        <v>5</v>
      </c>
      <c r="J15" s="504">
        <v>53</v>
      </c>
      <c r="K15" s="504">
        <v>215</v>
      </c>
      <c r="L15" s="504">
        <v>330</v>
      </c>
      <c r="M15" s="504">
        <v>411</v>
      </c>
      <c r="N15" s="504">
        <v>74</v>
      </c>
      <c r="O15" s="504">
        <v>0</v>
      </c>
      <c r="P15" s="759">
        <v>58.1</v>
      </c>
      <c r="Q15" s="759">
        <v>58.7</v>
      </c>
    </row>
    <row r="16" spans="1:17">
      <c r="A16" s="757"/>
      <c r="B16" s="757"/>
      <c r="C16" s="758" t="s">
        <v>1795</v>
      </c>
      <c r="D16" s="504">
        <v>776</v>
      </c>
      <c r="E16" s="504">
        <v>0</v>
      </c>
      <c r="F16" s="504">
        <v>0</v>
      </c>
      <c r="G16" s="504">
        <v>0</v>
      </c>
      <c r="H16" s="504">
        <v>0</v>
      </c>
      <c r="I16" s="504">
        <v>3</v>
      </c>
      <c r="J16" s="504">
        <v>41</v>
      </c>
      <c r="K16" s="504">
        <v>146</v>
      </c>
      <c r="L16" s="504">
        <v>254</v>
      </c>
      <c r="M16" s="504">
        <v>295</v>
      </c>
      <c r="N16" s="504">
        <v>37</v>
      </c>
      <c r="O16" s="504">
        <v>0</v>
      </c>
      <c r="P16" s="759">
        <v>57.9</v>
      </c>
      <c r="Q16" s="759">
        <v>58.4</v>
      </c>
    </row>
    <row r="17" spans="1:17" ht="22.5" customHeight="1">
      <c r="A17" s="757"/>
      <c r="B17" s="757"/>
      <c r="C17" s="758" t="s">
        <v>1796</v>
      </c>
      <c r="D17" s="504">
        <v>356</v>
      </c>
      <c r="E17" s="504">
        <v>0</v>
      </c>
      <c r="F17" s="504">
        <v>1</v>
      </c>
      <c r="G17" s="504">
        <v>6</v>
      </c>
      <c r="H17" s="504">
        <v>26</v>
      </c>
      <c r="I17" s="504">
        <v>36</v>
      </c>
      <c r="J17" s="504">
        <v>55</v>
      </c>
      <c r="K17" s="504">
        <v>86</v>
      </c>
      <c r="L17" s="504">
        <v>89</v>
      </c>
      <c r="M17" s="504">
        <v>46</v>
      </c>
      <c r="N17" s="504">
        <v>11</v>
      </c>
      <c r="O17" s="504">
        <v>0</v>
      </c>
      <c r="P17" s="759">
        <v>51.7</v>
      </c>
      <c r="Q17" s="759">
        <v>52.5</v>
      </c>
    </row>
    <row r="18" spans="1:17" ht="22.5" customHeight="1">
      <c r="A18" s="757"/>
      <c r="B18" s="757"/>
      <c r="C18" s="758" t="s">
        <v>1797</v>
      </c>
      <c r="D18" s="504">
        <v>171</v>
      </c>
      <c r="E18" s="504">
        <v>0</v>
      </c>
      <c r="F18" s="504">
        <v>1</v>
      </c>
      <c r="G18" s="504">
        <v>7</v>
      </c>
      <c r="H18" s="504">
        <v>22</v>
      </c>
      <c r="I18" s="504">
        <v>31</v>
      </c>
      <c r="J18" s="504">
        <v>38</v>
      </c>
      <c r="K18" s="504">
        <v>24</v>
      </c>
      <c r="L18" s="504">
        <v>16</v>
      </c>
      <c r="M18" s="504">
        <v>11</v>
      </c>
      <c r="N18" s="504">
        <v>21</v>
      </c>
      <c r="O18" s="504">
        <v>0</v>
      </c>
      <c r="P18" s="759">
        <v>49.3</v>
      </c>
      <c r="Q18" s="759">
        <v>47.3</v>
      </c>
    </row>
    <row r="19" spans="1:17">
      <c r="A19" s="757"/>
      <c r="B19" s="757"/>
      <c r="C19" s="758" t="s">
        <v>662</v>
      </c>
      <c r="D19" s="504">
        <v>2049</v>
      </c>
      <c r="E19" s="504">
        <v>0</v>
      </c>
      <c r="F19" s="504">
        <v>0</v>
      </c>
      <c r="G19" s="504">
        <v>13</v>
      </c>
      <c r="H19" s="504">
        <v>133</v>
      </c>
      <c r="I19" s="504">
        <v>333</v>
      </c>
      <c r="J19" s="504">
        <v>620</v>
      </c>
      <c r="K19" s="504">
        <v>582</v>
      </c>
      <c r="L19" s="504">
        <v>268</v>
      </c>
      <c r="M19" s="504">
        <v>90</v>
      </c>
      <c r="N19" s="504">
        <v>10</v>
      </c>
      <c r="O19" s="504">
        <v>0</v>
      </c>
      <c r="P19" s="759">
        <v>48.9</v>
      </c>
      <c r="Q19" s="759">
        <v>49</v>
      </c>
    </row>
    <row r="20" spans="1:17">
      <c r="A20" s="757"/>
      <c r="B20" s="757"/>
      <c r="C20" s="758" t="s">
        <v>663</v>
      </c>
      <c r="D20" s="504">
        <v>1426</v>
      </c>
      <c r="E20" s="504">
        <v>0</v>
      </c>
      <c r="F20" s="504">
        <v>0</v>
      </c>
      <c r="G20" s="504">
        <v>30</v>
      </c>
      <c r="H20" s="504">
        <v>158</v>
      </c>
      <c r="I20" s="504">
        <v>358</v>
      </c>
      <c r="J20" s="504">
        <v>400</v>
      </c>
      <c r="K20" s="504">
        <v>282</v>
      </c>
      <c r="L20" s="504">
        <v>133</v>
      </c>
      <c r="M20" s="504">
        <v>56</v>
      </c>
      <c r="N20" s="504">
        <v>9</v>
      </c>
      <c r="O20" s="504">
        <v>0</v>
      </c>
      <c r="P20" s="759">
        <v>47</v>
      </c>
      <c r="Q20" s="759">
        <v>46.6</v>
      </c>
    </row>
    <row r="21" spans="1:17">
      <c r="A21" s="757"/>
      <c r="B21" s="757"/>
      <c r="C21" s="758" t="s">
        <v>1798</v>
      </c>
      <c r="D21" s="504">
        <v>382</v>
      </c>
      <c r="E21" s="504">
        <v>0</v>
      </c>
      <c r="F21" s="504">
        <v>5</v>
      </c>
      <c r="G21" s="504">
        <v>69</v>
      </c>
      <c r="H21" s="504">
        <v>164</v>
      </c>
      <c r="I21" s="504">
        <v>111</v>
      </c>
      <c r="J21" s="504">
        <v>29</v>
      </c>
      <c r="K21" s="504">
        <v>3</v>
      </c>
      <c r="L21" s="504">
        <v>1</v>
      </c>
      <c r="M21" s="504">
        <v>0</v>
      </c>
      <c r="N21" s="504">
        <v>0</v>
      </c>
      <c r="O21" s="504">
        <v>0</v>
      </c>
      <c r="P21" s="759">
        <v>38.299999999999997</v>
      </c>
      <c r="Q21" s="759">
        <v>37.9</v>
      </c>
    </row>
    <row r="22" spans="1:17">
      <c r="A22" s="757"/>
      <c r="B22" s="757"/>
      <c r="C22" s="758" t="s">
        <v>1799</v>
      </c>
      <c r="D22" s="504">
        <v>105</v>
      </c>
      <c r="E22" s="504">
        <v>0</v>
      </c>
      <c r="F22" s="504">
        <v>1</v>
      </c>
      <c r="G22" s="504">
        <v>4</v>
      </c>
      <c r="H22" s="504">
        <v>11</v>
      </c>
      <c r="I22" s="504">
        <v>22</v>
      </c>
      <c r="J22" s="504">
        <v>23</v>
      </c>
      <c r="K22" s="504">
        <v>14</v>
      </c>
      <c r="L22" s="504">
        <v>9</v>
      </c>
      <c r="M22" s="504">
        <v>9</v>
      </c>
      <c r="N22" s="504">
        <v>12</v>
      </c>
      <c r="O22" s="504">
        <v>0</v>
      </c>
      <c r="P22" s="759">
        <v>49.5</v>
      </c>
      <c r="Q22" s="759">
        <v>47.4</v>
      </c>
    </row>
    <row r="23" spans="1:17">
      <c r="A23" s="757"/>
      <c r="B23" s="757"/>
      <c r="C23" s="760" t="s">
        <v>1800</v>
      </c>
      <c r="D23" s="504">
        <v>6353</v>
      </c>
      <c r="E23" s="504">
        <v>0</v>
      </c>
      <c r="F23" s="504">
        <v>8</v>
      </c>
      <c r="G23" s="504">
        <v>129</v>
      </c>
      <c r="H23" s="504">
        <v>514</v>
      </c>
      <c r="I23" s="504">
        <v>899</v>
      </c>
      <c r="J23" s="504">
        <v>1259</v>
      </c>
      <c r="K23" s="504">
        <v>1352</v>
      </c>
      <c r="L23" s="504">
        <v>1100</v>
      </c>
      <c r="M23" s="504">
        <v>918</v>
      </c>
      <c r="N23" s="504">
        <v>174</v>
      </c>
      <c r="O23" s="504">
        <v>0</v>
      </c>
      <c r="P23" s="759">
        <v>50.7</v>
      </c>
      <c r="Q23" s="759">
        <v>50.8</v>
      </c>
    </row>
    <row r="24" spans="1:17" ht="18" customHeight="1">
      <c r="A24" s="757"/>
      <c r="B24" s="757" t="s">
        <v>667</v>
      </c>
      <c r="C24" s="758"/>
    </row>
    <row r="25" spans="1:17">
      <c r="A25" s="757"/>
      <c r="B25" s="757"/>
      <c r="C25" s="758" t="s">
        <v>1801</v>
      </c>
      <c r="D25" s="504">
        <v>170</v>
      </c>
      <c r="E25" s="504">
        <v>0</v>
      </c>
      <c r="F25" s="504">
        <v>3</v>
      </c>
      <c r="G25" s="504">
        <v>10</v>
      </c>
      <c r="H25" s="504">
        <v>23</v>
      </c>
      <c r="I25" s="504">
        <v>15</v>
      </c>
      <c r="J25" s="504">
        <v>21</v>
      </c>
      <c r="K25" s="504">
        <v>29</v>
      </c>
      <c r="L25" s="504">
        <v>41</v>
      </c>
      <c r="M25" s="504">
        <v>24</v>
      </c>
      <c r="N25" s="504">
        <v>4</v>
      </c>
      <c r="O25" s="504">
        <v>0</v>
      </c>
      <c r="P25" s="759">
        <v>50</v>
      </c>
      <c r="Q25" s="759">
        <v>51.3</v>
      </c>
    </row>
    <row r="26" spans="1:17">
      <c r="A26" s="757"/>
      <c r="B26" s="757"/>
      <c r="C26" s="758" t="s">
        <v>1802</v>
      </c>
      <c r="D26" s="504">
        <v>9</v>
      </c>
      <c r="E26" s="504">
        <v>0</v>
      </c>
      <c r="F26" s="504">
        <v>0</v>
      </c>
      <c r="G26" s="504">
        <v>0</v>
      </c>
      <c r="H26" s="504">
        <v>1</v>
      </c>
      <c r="I26" s="504">
        <v>0</v>
      </c>
      <c r="J26" s="504">
        <v>2</v>
      </c>
      <c r="K26" s="504">
        <v>2</v>
      </c>
      <c r="L26" s="504">
        <v>1</v>
      </c>
      <c r="M26" s="504">
        <v>3</v>
      </c>
      <c r="N26" s="504">
        <v>0</v>
      </c>
      <c r="O26" s="504">
        <v>0</v>
      </c>
      <c r="P26" s="759">
        <v>52.7</v>
      </c>
      <c r="Q26" s="759">
        <v>52</v>
      </c>
    </row>
    <row r="27" spans="1:17">
      <c r="A27" s="757"/>
      <c r="B27" s="757"/>
      <c r="C27" s="758" t="s">
        <v>1803</v>
      </c>
      <c r="D27" s="504">
        <v>3</v>
      </c>
      <c r="E27" s="504">
        <v>0</v>
      </c>
      <c r="F27" s="504">
        <v>0</v>
      </c>
      <c r="G27" s="504">
        <v>0</v>
      </c>
      <c r="H27" s="504">
        <v>0</v>
      </c>
      <c r="I27" s="504">
        <v>1</v>
      </c>
      <c r="J27" s="504">
        <v>1</v>
      </c>
      <c r="K27" s="504">
        <v>0</v>
      </c>
      <c r="L27" s="504">
        <v>1</v>
      </c>
      <c r="M27" s="504">
        <v>0</v>
      </c>
      <c r="N27" s="504">
        <v>0</v>
      </c>
      <c r="O27" s="504">
        <v>0</v>
      </c>
      <c r="P27" s="759">
        <v>49.3</v>
      </c>
      <c r="Q27" s="759">
        <v>48</v>
      </c>
    </row>
    <row r="28" spans="1:17">
      <c r="A28" s="757"/>
      <c r="B28" s="757"/>
      <c r="C28" s="758" t="s">
        <v>1804</v>
      </c>
      <c r="D28" s="504">
        <v>3</v>
      </c>
      <c r="E28" s="504">
        <v>0</v>
      </c>
      <c r="F28" s="504">
        <v>0</v>
      </c>
      <c r="G28" s="504">
        <v>0</v>
      </c>
      <c r="H28" s="504">
        <v>0</v>
      </c>
      <c r="I28" s="504">
        <v>0</v>
      </c>
      <c r="J28" s="504">
        <v>0</v>
      </c>
      <c r="K28" s="504">
        <v>0</v>
      </c>
      <c r="L28" s="504">
        <v>0</v>
      </c>
      <c r="M28" s="504">
        <v>3</v>
      </c>
      <c r="N28" s="504">
        <v>0</v>
      </c>
      <c r="O28" s="504">
        <v>0</v>
      </c>
      <c r="P28" s="759">
        <v>62.7</v>
      </c>
      <c r="Q28" s="759">
        <v>62.3</v>
      </c>
    </row>
    <row r="29" spans="1:17">
      <c r="A29" s="757"/>
      <c r="B29" s="757"/>
      <c r="C29" s="758" t="s">
        <v>1805</v>
      </c>
      <c r="D29" s="504">
        <v>219</v>
      </c>
      <c r="E29" s="504">
        <v>0</v>
      </c>
      <c r="F29" s="504">
        <v>13</v>
      </c>
      <c r="G29" s="504">
        <v>70</v>
      </c>
      <c r="H29" s="504">
        <v>82</v>
      </c>
      <c r="I29" s="504">
        <v>41</v>
      </c>
      <c r="J29" s="504">
        <v>9</v>
      </c>
      <c r="K29" s="504">
        <v>2</v>
      </c>
      <c r="L29" s="504">
        <v>1</v>
      </c>
      <c r="M29" s="504">
        <v>0</v>
      </c>
      <c r="N29" s="504">
        <v>1</v>
      </c>
      <c r="O29" s="504">
        <v>0</v>
      </c>
      <c r="P29" s="759">
        <v>36.5</v>
      </c>
      <c r="Q29" s="759">
        <v>36</v>
      </c>
    </row>
    <row r="30" spans="1:17">
      <c r="A30" s="757"/>
      <c r="B30" s="757"/>
      <c r="C30" s="758" t="s">
        <v>1806</v>
      </c>
      <c r="D30" s="504">
        <v>127</v>
      </c>
      <c r="E30" s="504">
        <v>0</v>
      </c>
      <c r="F30" s="504">
        <v>1</v>
      </c>
      <c r="G30" s="504">
        <v>43</v>
      </c>
      <c r="H30" s="504">
        <v>48</v>
      </c>
      <c r="I30" s="504">
        <v>22</v>
      </c>
      <c r="J30" s="504">
        <v>7</v>
      </c>
      <c r="K30" s="504">
        <v>5</v>
      </c>
      <c r="L30" s="504">
        <v>1</v>
      </c>
      <c r="M30" s="504">
        <v>0</v>
      </c>
      <c r="N30" s="504">
        <v>0</v>
      </c>
      <c r="O30" s="504">
        <v>0</v>
      </c>
      <c r="P30" s="759">
        <v>37.4</v>
      </c>
      <c r="Q30" s="759">
        <v>36.6</v>
      </c>
    </row>
    <row r="31" spans="1:17">
      <c r="A31" s="757"/>
      <c r="B31" s="757"/>
      <c r="C31" s="760" t="s">
        <v>1800</v>
      </c>
      <c r="D31" s="504">
        <v>531</v>
      </c>
      <c r="E31" s="504">
        <v>0</v>
      </c>
      <c r="F31" s="504">
        <v>17</v>
      </c>
      <c r="G31" s="504">
        <v>123</v>
      </c>
      <c r="H31" s="504">
        <v>154</v>
      </c>
      <c r="I31" s="504">
        <v>79</v>
      </c>
      <c r="J31" s="504">
        <v>40</v>
      </c>
      <c r="K31" s="504">
        <v>38</v>
      </c>
      <c r="L31" s="504">
        <v>45</v>
      </c>
      <c r="M31" s="504">
        <v>30</v>
      </c>
      <c r="N31" s="504">
        <v>5</v>
      </c>
      <c r="O31" s="504">
        <v>0</v>
      </c>
      <c r="P31" s="759">
        <v>41.5</v>
      </c>
      <c r="Q31" s="759">
        <v>38.4</v>
      </c>
    </row>
    <row r="32" spans="1:17" ht="18" customHeight="1">
      <c r="A32" s="757"/>
      <c r="B32" s="757" t="s">
        <v>677</v>
      </c>
      <c r="C32" s="758"/>
    </row>
    <row r="33" spans="1:17" ht="22.5" customHeight="1">
      <c r="A33" s="757"/>
      <c r="B33" s="757"/>
      <c r="C33" s="758" t="s">
        <v>1807</v>
      </c>
      <c r="D33" s="504">
        <v>700</v>
      </c>
      <c r="E33" s="504">
        <v>0</v>
      </c>
      <c r="F33" s="504">
        <v>0</v>
      </c>
      <c r="G33" s="504">
        <v>29</v>
      </c>
      <c r="H33" s="504">
        <v>87</v>
      </c>
      <c r="I33" s="504">
        <v>120</v>
      </c>
      <c r="J33" s="504">
        <v>134</v>
      </c>
      <c r="K33" s="504">
        <v>134</v>
      </c>
      <c r="L33" s="504">
        <v>101</v>
      </c>
      <c r="M33" s="504">
        <v>84</v>
      </c>
      <c r="N33" s="504">
        <v>11</v>
      </c>
      <c r="O33" s="504">
        <v>0</v>
      </c>
      <c r="P33" s="759">
        <v>48.9</v>
      </c>
      <c r="Q33" s="759">
        <v>48.8</v>
      </c>
    </row>
    <row r="34" spans="1:17" ht="22.5" customHeight="1">
      <c r="A34" s="757"/>
      <c r="B34" s="757"/>
      <c r="C34" s="758" t="s">
        <v>1808</v>
      </c>
      <c r="D34" s="504">
        <v>305</v>
      </c>
      <c r="E34" s="504">
        <v>0</v>
      </c>
      <c r="F34" s="504">
        <v>3</v>
      </c>
      <c r="G34" s="504">
        <v>58</v>
      </c>
      <c r="H34" s="504">
        <v>113</v>
      </c>
      <c r="I34" s="504">
        <v>71</v>
      </c>
      <c r="J34" s="504">
        <v>31</v>
      </c>
      <c r="K34" s="504">
        <v>13</v>
      </c>
      <c r="L34" s="504">
        <v>7</v>
      </c>
      <c r="M34" s="504">
        <v>8</v>
      </c>
      <c r="N34" s="504">
        <v>1</v>
      </c>
      <c r="O34" s="504">
        <v>0</v>
      </c>
      <c r="P34" s="759">
        <v>40</v>
      </c>
      <c r="Q34" s="759">
        <v>38.5</v>
      </c>
    </row>
    <row r="35" spans="1:17" ht="22.5" customHeight="1">
      <c r="A35" s="757"/>
      <c r="B35" s="757"/>
      <c r="C35" s="758" t="s">
        <v>1809</v>
      </c>
      <c r="D35" s="504">
        <v>1534</v>
      </c>
      <c r="E35" s="504">
        <v>0</v>
      </c>
      <c r="F35" s="504">
        <v>57</v>
      </c>
      <c r="G35" s="504">
        <v>139</v>
      </c>
      <c r="H35" s="504">
        <v>135</v>
      </c>
      <c r="I35" s="504">
        <v>169</v>
      </c>
      <c r="J35" s="504">
        <v>215</v>
      </c>
      <c r="K35" s="504">
        <v>262</v>
      </c>
      <c r="L35" s="504">
        <v>304</v>
      </c>
      <c r="M35" s="504">
        <v>236</v>
      </c>
      <c r="N35" s="504">
        <v>17</v>
      </c>
      <c r="O35" s="504">
        <v>0</v>
      </c>
      <c r="P35" s="759">
        <v>48.8</v>
      </c>
      <c r="Q35" s="759">
        <v>50.5</v>
      </c>
    </row>
    <row r="36" spans="1:17" ht="22.5" customHeight="1">
      <c r="A36" s="757"/>
      <c r="B36" s="757"/>
      <c r="C36" s="758" t="s">
        <v>1810</v>
      </c>
      <c r="D36" s="504">
        <v>12830</v>
      </c>
      <c r="E36" s="504">
        <v>110</v>
      </c>
      <c r="F36" s="504">
        <v>3570</v>
      </c>
      <c r="G36" s="504">
        <v>4448</v>
      </c>
      <c r="H36" s="504">
        <v>2326</v>
      </c>
      <c r="I36" s="504">
        <v>1140</v>
      </c>
      <c r="J36" s="504">
        <v>640</v>
      </c>
      <c r="K36" s="504">
        <v>314</v>
      </c>
      <c r="L36" s="504">
        <v>171</v>
      </c>
      <c r="M36" s="504">
        <v>87</v>
      </c>
      <c r="N36" s="504">
        <v>24</v>
      </c>
      <c r="O36" s="504">
        <v>0</v>
      </c>
      <c r="P36" s="759">
        <v>34.1</v>
      </c>
      <c r="Q36" s="759">
        <v>32.299999999999997</v>
      </c>
    </row>
    <row r="37" spans="1:17">
      <c r="A37" s="757"/>
      <c r="B37" s="757"/>
      <c r="C37" s="758" t="s">
        <v>1811</v>
      </c>
      <c r="D37" s="504">
        <v>2020</v>
      </c>
      <c r="E37" s="504">
        <v>18</v>
      </c>
      <c r="F37" s="504">
        <v>485</v>
      </c>
      <c r="G37" s="504">
        <v>640</v>
      </c>
      <c r="H37" s="504">
        <v>340</v>
      </c>
      <c r="I37" s="504">
        <v>193</v>
      </c>
      <c r="J37" s="504">
        <v>124</v>
      </c>
      <c r="K37" s="504">
        <v>97</v>
      </c>
      <c r="L37" s="504">
        <v>71</v>
      </c>
      <c r="M37" s="504">
        <v>49</v>
      </c>
      <c r="N37" s="504">
        <v>3</v>
      </c>
      <c r="O37" s="504">
        <v>0</v>
      </c>
      <c r="P37" s="759">
        <v>36</v>
      </c>
      <c r="Q37" s="759">
        <v>33.200000000000003</v>
      </c>
    </row>
    <row r="38" spans="1:17">
      <c r="A38" s="757"/>
      <c r="B38" s="757"/>
      <c r="C38" s="760" t="s">
        <v>1800</v>
      </c>
      <c r="D38" s="504">
        <v>17389</v>
      </c>
      <c r="E38" s="504">
        <v>128</v>
      </c>
      <c r="F38" s="504">
        <v>4115</v>
      </c>
      <c r="G38" s="504">
        <v>5314</v>
      </c>
      <c r="H38" s="504">
        <v>3001</v>
      </c>
      <c r="I38" s="504">
        <v>1693</v>
      </c>
      <c r="J38" s="504">
        <v>1144</v>
      </c>
      <c r="K38" s="504">
        <v>820</v>
      </c>
      <c r="L38" s="504">
        <v>654</v>
      </c>
      <c r="M38" s="504">
        <v>464</v>
      </c>
      <c r="N38" s="504">
        <v>56</v>
      </c>
      <c r="O38" s="504">
        <v>0</v>
      </c>
      <c r="P38" s="759">
        <v>36.299999999999997</v>
      </c>
      <c r="Q38" s="759">
        <v>33.5</v>
      </c>
    </row>
    <row r="39" spans="1:17" ht="18" customHeight="1">
      <c r="A39" s="757"/>
      <c r="B39" s="757" t="s">
        <v>684</v>
      </c>
      <c r="C39" s="758"/>
      <c r="P39" s="759"/>
      <c r="Q39" s="759"/>
    </row>
    <row r="40" spans="1:17" ht="22.5" customHeight="1">
      <c r="A40" s="757"/>
      <c r="B40" s="757"/>
      <c r="C40" s="758" t="s">
        <v>1812</v>
      </c>
      <c r="D40" s="504">
        <v>761</v>
      </c>
      <c r="E40" s="504">
        <v>0</v>
      </c>
      <c r="F40" s="504">
        <v>20</v>
      </c>
      <c r="G40" s="504">
        <v>69</v>
      </c>
      <c r="H40" s="504">
        <v>112</v>
      </c>
      <c r="I40" s="504">
        <v>143</v>
      </c>
      <c r="J40" s="504">
        <v>132</v>
      </c>
      <c r="K40" s="504">
        <v>114</v>
      </c>
      <c r="L40" s="504">
        <v>97</v>
      </c>
      <c r="M40" s="504">
        <v>68</v>
      </c>
      <c r="N40" s="504">
        <v>6</v>
      </c>
      <c r="O40" s="504">
        <v>0</v>
      </c>
      <c r="P40" s="759">
        <v>46.3</v>
      </c>
      <c r="Q40" s="759">
        <v>45.8</v>
      </c>
    </row>
    <row r="41" spans="1:17">
      <c r="A41" s="757"/>
      <c r="B41" s="757"/>
      <c r="C41" s="758" t="s">
        <v>1813</v>
      </c>
      <c r="D41" s="504">
        <v>129</v>
      </c>
      <c r="E41" s="504">
        <v>0</v>
      </c>
      <c r="F41" s="504">
        <v>1</v>
      </c>
      <c r="G41" s="504">
        <v>18</v>
      </c>
      <c r="H41" s="504">
        <v>33</v>
      </c>
      <c r="I41" s="504">
        <v>30</v>
      </c>
      <c r="J41" s="504">
        <v>20</v>
      </c>
      <c r="K41" s="504">
        <v>15</v>
      </c>
      <c r="L41" s="504">
        <v>9</v>
      </c>
      <c r="M41" s="504">
        <v>3</v>
      </c>
      <c r="N41" s="504">
        <v>0</v>
      </c>
      <c r="O41" s="504">
        <v>0</v>
      </c>
      <c r="P41" s="759">
        <v>42.8</v>
      </c>
      <c r="Q41" s="759">
        <v>41.9</v>
      </c>
    </row>
    <row r="42" spans="1:17">
      <c r="A42" s="757"/>
      <c r="B42" s="757"/>
      <c r="C42" s="758" t="s">
        <v>1814</v>
      </c>
      <c r="D42" s="504">
        <v>310</v>
      </c>
      <c r="E42" s="504">
        <v>0</v>
      </c>
      <c r="F42" s="504">
        <v>3</v>
      </c>
      <c r="G42" s="504">
        <v>21</v>
      </c>
      <c r="H42" s="504">
        <v>39</v>
      </c>
      <c r="I42" s="504">
        <v>53</v>
      </c>
      <c r="J42" s="504">
        <v>70</v>
      </c>
      <c r="K42" s="504">
        <v>47</v>
      </c>
      <c r="L42" s="504">
        <v>47</v>
      </c>
      <c r="M42" s="504">
        <v>27</v>
      </c>
      <c r="N42" s="504">
        <v>3</v>
      </c>
      <c r="O42" s="504">
        <v>0</v>
      </c>
      <c r="P42" s="759">
        <v>47.6</v>
      </c>
      <c r="Q42" s="759">
        <v>46.8</v>
      </c>
    </row>
    <row r="43" spans="1:17">
      <c r="A43" s="757"/>
      <c r="B43" s="757"/>
      <c r="C43" s="758" t="s">
        <v>1815</v>
      </c>
      <c r="D43" s="504">
        <v>249</v>
      </c>
      <c r="E43" s="504">
        <v>3</v>
      </c>
      <c r="F43" s="504">
        <v>23</v>
      </c>
      <c r="G43" s="504">
        <v>59</v>
      </c>
      <c r="H43" s="504">
        <v>58</v>
      </c>
      <c r="I43" s="504">
        <v>44</v>
      </c>
      <c r="J43" s="504">
        <v>18</v>
      </c>
      <c r="K43" s="504">
        <v>16</v>
      </c>
      <c r="L43" s="504">
        <v>11</v>
      </c>
      <c r="M43" s="504">
        <v>14</v>
      </c>
      <c r="N43" s="504">
        <v>3</v>
      </c>
      <c r="O43" s="504">
        <v>0</v>
      </c>
      <c r="P43" s="759">
        <v>39.9</v>
      </c>
      <c r="Q43" s="759">
        <v>37.799999999999997</v>
      </c>
    </row>
    <row r="44" spans="1:17" ht="22.5" customHeight="1">
      <c r="A44" s="757"/>
      <c r="B44" s="757"/>
      <c r="C44" s="758" t="s">
        <v>1816</v>
      </c>
      <c r="D44" s="504">
        <v>808</v>
      </c>
      <c r="E44" s="504">
        <v>0</v>
      </c>
      <c r="F44" s="504">
        <v>6</v>
      </c>
      <c r="G44" s="504">
        <v>36</v>
      </c>
      <c r="H44" s="504">
        <v>77</v>
      </c>
      <c r="I44" s="504">
        <v>99</v>
      </c>
      <c r="J44" s="504">
        <v>155</v>
      </c>
      <c r="K44" s="504">
        <v>141</v>
      </c>
      <c r="L44" s="504">
        <v>154</v>
      </c>
      <c r="M44" s="504">
        <v>132</v>
      </c>
      <c r="N44" s="504">
        <v>8</v>
      </c>
      <c r="O44" s="504">
        <v>0</v>
      </c>
      <c r="P44" s="759">
        <v>50</v>
      </c>
      <c r="Q44" s="759">
        <v>50.6</v>
      </c>
    </row>
    <row r="45" spans="1:17" ht="22.5" customHeight="1">
      <c r="A45" s="757"/>
      <c r="B45" s="757"/>
      <c r="C45" s="758" t="s">
        <v>1817</v>
      </c>
      <c r="D45" s="504">
        <v>1057</v>
      </c>
      <c r="E45" s="504">
        <v>5</v>
      </c>
      <c r="F45" s="504">
        <v>156</v>
      </c>
      <c r="G45" s="504">
        <v>257</v>
      </c>
      <c r="H45" s="504">
        <v>196</v>
      </c>
      <c r="I45" s="504">
        <v>143</v>
      </c>
      <c r="J45" s="504">
        <v>133</v>
      </c>
      <c r="K45" s="504">
        <v>79</v>
      </c>
      <c r="L45" s="504">
        <v>48</v>
      </c>
      <c r="M45" s="504">
        <v>34</v>
      </c>
      <c r="N45" s="504">
        <v>6</v>
      </c>
      <c r="O45" s="504">
        <v>0</v>
      </c>
      <c r="P45" s="759">
        <v>39</v>
      </c>
      <c r="Q45" s="759">
        <v>36.9</v>
      </c>
    </row>
    <row r="46" spans="1:17">
      <c r="A46" s="757"/>
      <c r="B46" s="757"/>
      <c r="C46" s="760" t="s">
        <v>1800</v>
      </c>
      <c r="D46" s="504">
        <v>3314</v>
      </c>
      <c r="E46" s="504">
        <v>8</v>
      </c>
      <c r="F46" s="504">
        <v>209</v>
      </c>
      <c r="G46" s="504">
        <v>460</v>
      </c>
      <c r="H46" s="504">
        <v>515</v>
      </c>
      <c r="I46" s="504">
        <v>512</v>
      </c>
      <c r="J46" s="504">
        <v>528</v>
      </c>
      <c r="K46" s="504">
        <v>412</v>
      </c>
      <c r="L46" s="504">
        <v>366</v>
      </c>
      <c r="M46" s="504">
        <v>278</v>
      </c>
      <c r="N46" s="504">
        <v>26</v>
      </c>
      <c r="O46" s="504">
        <v>0</v>
      </c>
      <c r="P46" s="759">
        <v>44.4</v>
      </c>
      <c r="Q46" s="759">
        <v>44.1</v>
      </c>
    </row>
    <row r="47" spans="1:17" ht="18" customHeight="1">
      <c r="A47" s="757"/>
      <c r="B47" s="757" t="s">
        <v>1818</v>
      </c>
      <c r="C47" s="758"/>
      <c r="D47" s="504">
        <v>27587</v>
      </c>
      <c r="E47" s="504">
        <v>136</v>
      </c>
      <c r="F47" s="504">
        <v>4349</v>
      </c>
      <c r="G47" s="504">
        <v>6026</v>
      </c>
      <c r="H47" s="504">
        <v>4184</v>
      </c>
      <c r="I47" s="504">
        <v>3183</v>
      </c>
      <c r="J47" s="504">
        <v>2971</v>
      </c>
      <c r="K47" s="504">
        <v>2622</v>
      </c>
      <c r="L47" s="504">
        <v>2165</v>
      </c>
      <c r="M47" s="504">
        <v>1690</v>
      </c>
      <c r="N47" s="504">
        <v>261</v>
      </c>
      <c r="O47" s="504">
        <v>0</v>
      </c>
      <c r="P47" s="759">
        <v>40.700000000000003</v>
      </c>
      <c r="Q47" s="759">
        <v>38.200000000000003</v>
      </c>
    </row>
    <row r="48" spans="1:17" ht="18" customHeight="1">
      <c r="A48" s="757"/>
      <c r="B48" s="757" t="s">
        <v>1855</v>
      </c>
      <c r="C48" s="758"/>
    </row>
    <row r="49" spans="1:17">
      <c r="A49" s="757"/>
      <c r="B49" s="757"/>
      <c r="C49" s="758" t="s">
        <v>1856</v>
      </c>
      <c r="D49" s="504">
        <v>55</v>
      </c>
      <c r="E49" s="504">
        <v>0</v>
      </c>
      <c r="F49" s="504">
        <v>0</v>
      </c>
      <c r="G49" s="504">
        <v>1</v>
      </c>
      <c r="H49" s="504">
        <v>4</v>
      </c>
      <c r="I49" s="504">
        <v>7</v>
      </c>
      <c r="J49" s="504">
        <v>3</v>
      </c>
      <c r="K49" s="504">
        <v>14</v>
      </c>
      <c r="L49" s="504">
        <v>10</v>
      </c>
      <c r="M49" s="504">
        <v>9</v>
      </c>
      <c r="N49" s="504">
        <v>7</v>
      </c>
      <c r="O49" s="504">
        <v>0</v>
      </c>
      <c r="P49" s="759">
        <v>53.7</v>
      </c>
      <c r="Q49" s="759">
        <v>53.8</v>
      </c>
    </row>
    <row r="50" spans="1:17">
      <c r="A50" s="757"/>
      <c r="B50" s="757"/>
      <c r="C50" s="758" t="s">
        <v>695</v>
      </c>
      <c r="D50" s="504">
        <v>254</v>
      </c>
      <c r="E50" s="504">
        <v>0</v>
      </c>
      <c r="F50" s="504">
        <v>0</v>
      </c>
      <c r="G50" s="504">
        <v>0</v>
      </c>
      <c r="H50" s="504">
        <v>0</v>
      </c>
      <c r="I50" s="504">
        <v>0</v>
      </c>
      <c r="J50" s="504">
        <v>1</v>
      </c>
      <c r="K50" s="504">
        <v>0</v>
      </c>
      <c r="L50" s="504">
        <v>1</v>
      </c>
      <c r="M50" s="504">
        <v>4</v>
      </c>
      <c r="N50" s="504">
        <v>248</v>
      </c>
      <c r="O50" s="504">
        <v>0</v>
      </c>
      <c r="P50" s="759">
        <v>75.900000000000006</v>
      </c>
      <c r="Q50" s="759">
        <v>76</v>
      </c>
    </row>
    <row r="51" spans="1:17">
      <c r="A51" s="757"/>
      <c r="B51" s="757"/>
      <c r="C51" s="760" t="s">
        <v>1800</v>
      </c>
      <c r="D51" s="504">
        <v>309</v>
      </c>
      <c r="E51" s="504">
        <v>0</v>
      </c>
      <c r="F51" s="504">
        <v>0</v>
      </c>
      <c r="G51" s="504">
        <v>1</v>
      </c>
      <c r="H51" s="504">
        <v>4</v>
      </c>
      <c r="I51" s="504">
        <v>7</v>
      </c>
      <c r="J51" s="504">
        <v>4</v>
      </c>
      <c r="K51" s="504">
        <v>14</v>
      </c>
      <c r="L51" s="504">
        <v>11</v>
      </c>
      <c r="M51" s="504">
        <v>13</v>
      </c>
      <c r="N51" s="504">
        <v>255</v>
      </c>
      <c r="O51" s="504">
        <v>0</v>
      </c>
      <c r="P51" s="759">
        <v>72</v>
      </c>
      <c r="Q51" s="759">
        <v>73.7</v>
      </c>
    </row>
    <row r="52" spans="1:17">
      <c r="A52" s="757"/>
      <c r="B52" s="757"/>
      <c r="C52" s="760"/>
      <c r="P52" s="759"/>
      <c r="Q52" s="759"/>
    </row>
    <row r="53" spans="1:17">
      <c r="A53" s="757"/>
      <c r="B53" s="757"/>
      <c r="C53" s="760"/>
      <c r="P53" s="759"/>
      <c r="Q53" s="759"/>
    </row>
    <row r="54" spans="1:17" s="28" customFormat="1" ht="9" customHeight="1">
      <c r="A54" s="85" t="s">
        <v>52</v>
      </c>
      <c r="C54" s="761"/>
      <c r="D54" s="504"/>
      <c r="E54" s="504"/>
      <c r="F54" s="504"/>
      <c r="G54" s="504"/>
      <c r="H54" s="504"/>
      <c r="I54" s="504"/>
      <c r="J54" s="504"/>
      <c r="K54" s="504"/>
      <c r="L54" s="504"/>
      <c r="M54" s="504"/>
      <c r="N54" s="504"/>
      <c r="O54" s="504"/>
      <c r="P54" s="759"/>
      <c r="Q54" s="759"/>
    </row>
    <row r="55" spans="1:17" ht="18" customHeight="1">
      <c r="A55" s="757"/>
      <c r="B55" s="757" t="s">
        <v>696</v>
      </c>
      <c r="C55" s="758"/>
      <c r="P55" s="759"/>
      <c r="Q55" s="759"/>
    </row>
    <row r="56" spans="1:17">
      <c r="A56" s="757"/>
      <c r="B56" s="757"/>
      <c r="C56" s="758" t="s">
        <v>696</v>
      </c>
      <c r="D56" s="504">
        <v>12868</v>
      </c>
      <c r="E56" s="504">
        <v>106</v>
      </c>
      <c r="F56" s="504">
        <v>1386</v>
      </c>
      <c r="G56" s="504">
        <v>2007</v>
      </c>
      <c r="H56" s="504">
        <v>1748</v>
      </c>
      <c r="I56" s="504">
        <v>1641</v>
      </c>
      <c r="J56" s="504">
        <v>1612</v>
      </c>
      <c r="K56" s="504">
        <v>1312</v>
      </c>
      <c r="L56" s="504">
        <v>1054</v>
      </c>
      <c r="M56" s="504">
        <v>735</v>
      </c>
      <c r="N56" s="504">
        <v>1035</v>
      </c>
      <c r="O56" s="504">
        <v>232</v>
      </c>
      <c r="P56" s="759">
        <v>44.3</v>
      </c>
      <c r="Q56" s="759">
        <v>42.9</v>
      </c>
    </row>
    <row r="57" spans="1:17">
      <c r="A57" s="757"/>
      <c r="B57" s="757"/>
      <c r="C57" s="758" t="s">
        <v>697</v>
      </c>
      <c r="D57" s="504">
        <v>321</v>
      </c>
      <c r="E57" s="504">
        <v>0</v>
      </c>
      <c r="F57" s="504">
        <v>0</v>
      </c>
      <c r="G57" s="504">
        <v>1</v>
      </c>
      <c r="H57" s="504">
        <v>2</v>
      </c>
      <c r="I57" s="504">
        <v>7</v>
      </c>
      <c r="J57" s="504">
        <v>19</v>
      </c>
      <c r="K57" s="504">
        <v>37</v>
      </c>
      <c r="L57" s="504">
        <v>42</v>
      </c>
      <c r="M57" s="504">
        <v>48</v>
      </c>
      <c r="N57" s="504">
        <v>165</v>
      </c>
      <c r="O57" s="504">
        <v>0</v>
      </c>
      <c r="P57" s="759">
        <v>64.400000000000006</v>
      </c>
      <c r="Q57" s="759">
        <v>65.3</v>
      </c>
    </row>
    <row r="58" spans="1:17">
      <c r="A58" s="757"/>
      <c r="B58" s="757"/>
      <c r="C58" s="758" t="s">
        <v>1819</v>
      </c>
      <c r="D58" s="504">
        <v>1339</v>
      </c>
      <c r="E58" s="504">
        <v>0</v>
      </c>
      <c r="F58" s="504">
        <v>8</v>
      </c>
      <c r="G58" s="504">
        <v>18</v>
      </c>
      <c r="H58" s="504">
        <v>50</v>
      </c>
      <c r="I58" s="504">
        <v>145</v>
      </c>
      <c r="J58" s="504">
        <v>227</v>
      </c>
      <c r="K58" s="504">
        <v>285</v>
      </c>
      <c r="L58" s="504">
        <v>245</v>
      </c>
      <c r="M58" s="504">
        <v>134</v>
      </c>
      <c r="N58" s="504">
        <v>217</v>
      </c>
      <c r="O58" s="504">
        <v>10</v>
      </c>
      <c r="P58" s="759">
        <v>54.1</v>
      </c>
      <c r="Q58" s="759">
        <v>53.5</v>
      </c>
    </row>
    <row r="59" spans="1:17">
      <c r="A59" s="757"/>
      <c r="B59" s="757"/>
      <c r="C59" s="760" t="s">
        <v>1800</v>
      </c>
      <c r="D59" s="504">
        <v>14528</v>
      </c>
      <c r="E59" s="504">
        <v>106</v>
      </c>
      <c r="F59" s="504">
        <v>1394</v>
      </c>
      <c r="G59" s="504">
        <v>2026</v>
      </c>
      <c r="H59" s="504">
        <v>1800</v>
      </c>
      <c r="I59" s="504">
        <v>1793</v>
      </c>
      <c r="J59" s="504">
        <v>1858</v>
      </c>
      <c r="K59" s="504">
        <v>1634</v>
      </c>
      <c r="L59" s="504">
        <v>1341</v>
      </c>
      <c r="M59" s="504">
        <v>917</v>
      </c>
      <c r="N59" s="504">
        <v>1417</v>
      </c>
      <c r="O59" s="504">
        <v>242</v>
      </c>
      <c r="P59" s="759">
        <v>45.7</v>
      </c>
      <c r="Q59" s="759">
        <v>44.6</v>
      </c>
    </row>
    <row r="60" spans="1:17" ht="18" customHeight="1">
      <c r="A60" s="757"/>
      <c r="B60" s="757" t="s">
        <v>699</v>
      </c>
      <c r="C60" s="758"/>
      <c r="P60" s="759"/>
      <c r="Q60" s="759"/>
    </row>
    <row r="61" spans="1:17">
      <c r="A61" s="757"/>
      <c r="C61" s="758" t="s">
        <v>699</v>
      </c>
      <c r="D61" s="504">
        <v>6290</v>
      </c>
      <c r="E61" s="504">
        <v>1224</v>
      </c>
      <c r="F61" s="504">
        <v>3379</v>
      </c>
      <c r="G61" s="504">
        <v>1119</v>
      </c>
      <c r="H61" s="504">
        <v>316</v>
      </c>
      <c r="I61" s="504">
        <v>117</v>
      </c>
      <c r="J61" s="504">
        <v>76</v>
      </c>
      <c r="K61" s="504">
        <v>34</v>
      </c>
      <c r="L61" s="504">
        <v>15</v>
      </c>
      <c r="M61" s="504">
        <v>7</v>
      </c>
      <c r="N61" s="504">
        <v>3</v>
      </c>
      <c r="O61" s="504">
        <v>0</v>
      </c>
      <c r="P61" s="759">
        <v>28.2</v>
      </c>
      <c r="Q61" s="759">
        <v>26.9</v>
      </c>
    </row>
    <row r="62" spans="1:17">
      <c r="A62" s="757"/>
      <c r="B62" s="757"/>
      <c r="C62" s="758" t="s">
        <v>700</v>
      </c>
      <c r="D62" s="504">
        <v>872</v>
      </c>
      <c r="E62" s="504">
        <v>424</v>
      </c>
      <c r="F62" s="504">
        <v>324</v>
      </c>
      <c r="G62" s="504">
        <v>83</v>
      </c>
      <c r="H62" s="504">
        <v>24</v>
      </c>
      <c r="I62" s="504">
        <v>7</v>
      </c>
      <c r="J62" s="504">
        <v>7</v>
      </c>
      <c r="K62" s="504">
        <v>2</v>
      </c>
      <c r="L62" s="504">
        <v>0</v>
      </c>
      <c r="M62" s="504">
        <v>0</v>
      </c>
      <c r="N62" s="504">
        <v>1</v>
      </c>
      <c r="O62" s="504">
        <v>0</v>
      </c>
      <c r="P62" s="759">
        <v>25.7</v>
      </c>
      <c r="Q62" s="759">
        <v>24.7</v>
      </c>
    </row>
    <row r="63" spans="1:17">
      <c r="A63" s="757"/>
      <c r="B63" s="757"/>
      <c r="C63" s="760" t="s">
        <v>1800</v>
      </c>
      <c r="D63" s="504">
        <v>7162</v>
      </c>
      <c r="E63" s="504">
        <v>1648</v>
      </c>
      <c r="F63" s="504">
        <v>3703</v>
      </c>
      <c r="G63" s="504">
        <v>1202</v>
      </c>
      <c r="H63" s="504">
        <v>340</v>
      </c>
      <c r="I63" s="504">
        <v>124</v>
      </c>
      <c r="J63" s="504">
        <v>83</v>
      </c>
      <c r="K63" s="504">
        <v>36</v>
      </c>
      <c r="L63" s="504">
        <v>15</v>
      </c>
      <c r="M63" s="504">
        <v>7</v>
      </c>
      <c r="N63" s="504">
        <v>4</v>
      </c>
      <c r="O63" s="504">
        <v>0</v>
      </c>
      <c r="P63" s="759">
        <v>27.9</v>
      </c>
      <c r="Q63" s="759">
        <v>26.6</v>
      </c>
    </row>
    <row r="64" spans="1:17" ht="18" customHeight="1">
      <c r="A64" s="757"/>
      <c r="B64" s="757" t="s">
        <v>1820</v>
      </c>
      <c r="C64" s="758"/>
      <c r="D64" s="504">
        <v>21999</v>
      </c>
      <c r="E64" s="504">
        <v>1754</v>
      </c>
      <c r="F64" s="504">
        <v>5097</v>
      </c>
      <c r="G64" s="504">
        <v>3229</v>
      </c>
      <c r="H64" s="504">
        <v>2144</v>
      </c>
      <c r="I64" s="504">
        <v>1924</v>
      </c>
      <c r="J64" s="504">
        <v>1945</v>
      </c>
      <c r="K64" s="504">
        <v>1684</v>
      </c>
      <c r="L64" s="504">
        <v>1367</v>
      </c>
      <c r="M64" s="504">
        <v>937</v>
      </c>
      <c r="N64" s="504">
        <v>1676</v>
      </c>
      <c r="O64" s="504">
        <v>242</v>
      </c>
      <c r="P64" s="759">
        <v>40.200000000000003</v>
      </c>
      <c r="Q64" s="759">
        <v>36.200000000000003</v>
      </c>
    </row>
    <row r="65" spans="1:17" ht="18" customHeight="1">
      <c r="A65" s="28" t="s">
        <v>1705</v>
      </c>
      <c r="C65" s="28"/>
      <c r="D65" s="504">
        <v>49586</v>
      </c>
      <c r="E65" s="504">
        <v>1890</v>
      </c>
      <c r="F65" s="504">
        <v>9446</v>
      </c>
      <c r="G65" s="504">
        <v>9255</v>
      </c>
      <c r="H65" s="504">
        <v>6328</v>
      </c>
      <c r="I65" s="504">
        <v>5107</v>
      </c>
      <c r="J65" s="504">
        <v>4916</v>
      </c>
      <c r="K65" s="504">
        <v>4306</v>
      </c>
      <c r="L65" s="504">
        <v>3532</v>
      </c>
      <c r="M65" s="504">
        <v>2627</v>
      </c>
      <c r="N65" s="504">
        <v>1937</v>
      </c>
      <c r="O65" s="504">
        <v>242</v>
      </c>
      <c r="P65" s="759">
        <v>40.5</v>
      </c>
      <c r="Q65" s="759">
        <v>37.5</v>
      </c>
    </row>
    <row r="66" spans="1:17" ht="18" customHeight="1">
      <c r="A66" s="757" t="s">
        <v>484</v>
      </c>
      <c r="B66" s="757"/>
      <c r="C66" s="758"/>
      <c r="P66" s="759"/>
      <c r="Q66" s="759"/>
    </row>
    <row r="67" spans="1:17" ht="18" customHeight="1">
      <c r="A67" s="757"/>
      <c r="B67" s="757" t="s">
        <v>330</v>
      </c>
      <c r="C67" s="758"/>
      <c r="P67" s="759"/>
      <c r="Q67" s="759"/>
    </row>
    <row r="68" spans="1:17">
      <c r="C68" s="758" t="s">
        <v>1794</v>
      </c>
      <c r="D68" s="504">
        <v>37</v>
      </c>
      <c r="E68" s="504">
        <v>0</v>
      </c>
      <c r="F68" s="504">
        <v>0</v>
      </c>
      <c r="G68" s="504">
        <v>0</v>
      </c>
      <c r="H68" s="504">
        <v>0</v>
      </c>
      <c r="I68" s="504">
        <v>0</v>
      </c>
      <c r="J68" s="504">
        <v>1</v>
      </c>
      <c r="K68" s="504">
        <v>4</v>
      </c>
      <c r="L68" s="504">
        <v>12</v>
      </c>
      <c r="M68" s="504">
        <v>17</v>
      </c>
      <c r="N68" s="504">
        <v>3</v>
      </c>
      <c r="O68" s="504">
        <v>0</v>
      </c>
      <c r="P68" s="759">
        <v>59.3</v>
      </c>
      <c r="Q68" s="759">
        <v>60</v>
      </c>
    </row>
    <row r="69" spans="1:17">
      <c r="A69" s="757"/>
      <c r="B69" s="757"/>
      <c r="C69" s="758" t="s">
        <v>1795</v>
      </c>
      <c r="D69" s="504">
        <v>35</v>
      </c>
      <c r="E69" s="504">
        <v>0</v>
      </c>
      <c r="F69" s="504">
        <v>0</v>
      </c>
      <c r="G69" s="504">
        <v>0</v>
      </c>
      <c r="H69" s="504">
        <v>0</v>
      </c>
      <c r="I69" s="504">
        <v>0</v>
      </c>
      <c r="J69" s="504">
        <v>1</v>
      </c>
      <c r="K69" s="504">
        <v>12</v>
      </c>
      <c r="L69" s="504">
        <v>11</v>
      </c>
      <c r="M69" s="504">
        <v>8</v>
      </c>
      <c r="N69" s="504">
        <v>3</v>
      </c>
      <c r="O69" s="504">
        <v>0</v>
      </c>
      <c r="P69" s="759">
        <v>57.3</v>
      </c>
      <c r="Q69" s="759">
        <v>56.7</v>
      </c>
    </row>
    <row r="70" spans="1:17" ht="22.5" customHeight="1">
      <c r="A70" s="757"/>
      <c r="B70" s="757"/>
      <c r="C70" s="758" t="s">
        <v>1796</v>
      </c>
      <c r="D70" s="504">
        <v>21</v>
      </c>
      <c r="E70" s="504">
        <v>0</v>
      </c>
      <c r="F70" s="504">
        <v>0</v>
      </c>
      <c r="G70" s="504">
        <v>0</v>
      </c>
      <c r="H70" s="504">
        <v>3</v>
      </c>
      <c r="I70" s="504">
        <v>2</v>
      </c>
      <c r="J70" s="504">
        <v>6</v>
      </c>
      <c r="K70" s="504">
        <v>3</v>
      </c>
      <c r="L70" s="504">
        <v>2</v>
      </c>
      <c r="M70" s="504">
        <v>4</v>
      </c>
      <c r="N70" s="504">
        <v>1</v>
      </c>
      <c r="O70" s="504">
        <v>0</v>
      </c>
      <c r="P70" s="759">
        <v>50</v>
      </c>
      <c r="Q70" s="759">
        <v>47.4</v>
      </c>
    </row>
    <row r="71" spans="1:17" ht="22.5" customHeight="1">
      <c r="A71" s="757"/>
      <c r="B71" s="757"/>
      <c r="C71" s="758" t="s">
        <v>1797</v>
      </c>
      <c r="D71" s="504">
        <v>3</v>
      </c>
      <c r="E71" s="504">
        <v>0</v>
      </c>
      <c r="F71" s="504">
        <v>0</v>
      </c>
      <c r="G71" s="504">
        <v>0</v>
      </c>
      <c r="H71" s="504">
        <v>1</v>
      </c>
      <c r="I71" s="504">
        <v>0</v>
      </c>
      <c r="J71" s="504">
        <v>0</v>
      </c>
      <c r="K71" s="504">
        <v>0</v>
      </c>
      <c r="L71" s="504">
        <v>2</v>
      </c>
      <c r="M71" s="504">
        <v>0</v>
      </c>
      <c r="N71" s="504">
        <v>0</v>
      </c>
      <c r="O71" s="504">
        <v>0</v>
      </c>
      <c r="P71" s="759">
        <v>51</v>
      </c>
      <c r="Q71" s="759">
        <v>56</v>
      </c>
    </row>
    <row r="72" spans="1:17">
      <c r="A72" s="757"/>
      <c r="B72" s="757"/>
      <c r="C72" s="758" t="s">
        <v>662</v>
      </c>
      <c r="D72" s="504">
        <v>84</v>
      </c>
      <c r="E72" s="504">
        <v>0</v>
      </c>
      <c r="F72" s="504">
        <v>0</v>
      </c>
      <c r="G72" s="504">
        <v>1</v>
      </c>
      <c r="H72" s="504">
        <v>6</v>
      </c>
      <c r="I72" s="504">
        <v>12</v>
      </c>
      <c r="J72" s="504">
        <v>17</v>
      </c>
      <c r="K72" s="504">
        <v>26</v>
      </c>
      <c r="L72" s="504">
        <v>16</v>
      </c>
      <c r="M72" s="504">
        <v>5</v>
      </c>
      <c r="N72" s="504">
        <v>1</v>
      </c>
      <c r="O72" s="504">
        <v>0</v>
      </c>
      <c r="P72" s="759">
        <v>50.3</v>
      </c>
      <c r="Q72" s="759">
        <v>50.7</v>
      </c>
    </row>
    <row r="73" spans="1:17">
      <c r="A73" s="757"/>
      <c r="B73" s="757"/>
      <c r="C73" s="758" t="s">
        <v>663</v>
      </c>
      <c r="D73" s="504">
        <v>56</v>
      </c>
      <c r="E73" s="504">
        <v>0</v>
      </c>
      <c r="F73" s="504">
        <v>0</v>
      </c>
      <c r="G73" s="504">
        <v>1</v>
      </c>
      <c r="H73" s="504">
        <v>8</v>
      </c>
      <c r="I73" s="504">
        <v>17</v>
      </c>
      <c r="J73" s="504">
        <v>19</v>
      </c>
      <c r="K73" s="504">
        <v>9</v>
      </c>
      <c r="L73" s="504">
        <v>0</v>
      </c>
      <c r="M73" s="504">
        <v>1</v>
      </c>
      <c r="N73" s="504">
        <v>1</v>
      </c>
      <c r="O73" s="504">
        <v>0</v>
      </c>
      <c r="P73" s="759">
        <v>44.9</v>
      </c>
      <c r="Q73" s="759">
        <v>44.8</v>
      </c>
    </row>
    <row r="74" spans="1:17">
      <c r="A74" s="757"/>
      <c r="B74" s="757"/>
      <c r="C74" s="758" t="s">
        <v>1798</v>
      </c>
      <c r="D74" s="504">
        <v>21</v>
      </c>
      <c r="E74" s="504">
        <v>0</v>
      </c>
      <c r="F74" s="504">
        <v>0</v>
      </c>
      <c r="G74" s="504">
        <v>2</v>
      </c>
      <c r="H74" s="504">
        <v>13</v>
      </c>
      <c r="I74" s="504">
        <v>5</v>
      </c>
      <c r="J74" s="504">
        <v>1</v>
      </c>
      <c r="K74" s="504">
        <v>0</v>
      </c>
      <c r="L74" s="504">
        <v>0</v>
      </c>
      <c r="M74" s="504">
        <v>0</v>
      </c>
      <c r="N74" s="504">
        <v>0</v>
      </c>
      <c r="O74" s="504">
        <v>0</v>
      </c>
      <c r="P74" s="759">
        <v>37.9</v>
      </c>
      <c r="Q74" s="759">
        <v>37.700000000000003</v>
      </c>
    </row>
    <row r="75" spans="1:17">
      <c r="A75" s="757"/>
      <c r="B75" s="757"/>
      <c r="C75" s="758" t="s">
        <v>1799</v>
      </c>
      <c r="D75" s="504">
        <v>2</v>
      </c>
      <c r="E75" s="504">
        <v>0</v>
      </c>
      <c r="F75" s="504">
        <v>0</v>
      </c>
      <c r="G75" s="504">
        <v>0</v>
      </c>
      <c r="H75" s="504">
        <v>1</v>
      </c>
      <c r="I75" s="504">
        <v>0</v>
      </c>
      <c r="J75" s="504">
        <v>0</v>
      </c>
      <c r="K75" s="504">
        <v>1</v>
      </c>
      <c r="L75" s="504">
        <v>0</v>
      </c>
      <c r="M75" s="504">
        <v>0</v>
      </c>
      <c r="N75" s="504">
        <v>0</v>
      </c>
      <c r="O75" s="504">
        <v>0</v>
      </c>
      <c r="P75" s="759">
        <v>45</v>
      </c>
      <c r="Q75" s="759">
        <v>38.5</v>
      </c>
    </row>
    <row r="76" spans="1:17">
      <c r="A76" s="757"/>
      <c r="B76" s="757"/>
      <c r="C76" s="760" t="s">
        <v>1800</v>
      </c>
      <c r="D76" s="504">
        <v>259</v>
      </c>
      <c r="E76" s="504">
        <v>0</v>
      </c>
      <c r="F76" s="504">
        <v>0</v>
      </c>
      <c r="G76" s="504">
        <v>4</v>
      </c>
      <c r="H76" s="504">
        <v>32</v>
      </c>
      <c r="I76" s="504">
        <v>36</v>
      </c>
      <c r="J76" s="504">
        <v>45</v>
      </c>
      <c r="K76" s="504">
        <v>55</v>
      </c>
      <c r="L76" s="504">
        <v>43</v>
      </c>
      <c r="M76" s="504">
        <v>35</v>
      </c>
      <c r="N76" s="504">
        <v>9</v>
      </c>
      <c r="O76" s="504">
        <v>0</v>
      </c>
      <c r="P76" s="759">
        <v>50.3</v>
      </c>
      <c r="Q76" s="759">
        <v>50.8</v>
      </c>
    </row>
    <row r="77" spans="1:17" ht="18" customHeight="1">
      <c r="A77" s="757"/>
      <c r="B77" s="757" t="s">
        <v>667</v>
      </c>
      <c r="C77" s="758"/>
      <c r="P77" s="759"/>
      <c r="Q77" s="759"/>
    </row>
    <row r="78" spans="1:17">
      <c r="A78" s="757"/>
      <c r="B78" s="757"/>
      <c r="C78" s="758" t="s">
        <v>1801</v>
      </c>
      <c r="D78" s="504">
        <v>4</v>
      </c>
      <c r="E78" s="504">
        <v>0</v>
      </c>
      <c r="F78" s="504">
        <v>0</v>
      </c>
      <c r="G78" s="504">
        <v>0</v>
      </c>
      <c r="H78" s="504">
        <v>1</v>
      </c>
      <c r="I78" s="504">
        <v>1</v>
      </c>
      <c r="J78" s="504">
        <v>0</v>
      </c>
      <c r="K78" s="504">
        <v>0</v>
      </c>
      <c r="L78" s="504">
        <v>0</v>
      </c>
      <c r="M78" s="504">
        <v>2</v>
      </c>
      <c r="N78" s="504">
        <v>0</v>
      </c>
      <c r="O78" s="504">
        <v>0</v>
      </c>
      <c r="P78" s="759">
        <v>51.3</v>
      </c>
      <c r="Q78" s="759">
        <v>42.5</v>
      </c>
    </row>
    <row r="79" spans="1:17">
      <c r="A79" s="757"/>
      <c r="B79" s="757"/>
      <c r="C79" s="758" t="s">
        <v>1802</v>
      </c>
      <c r="D79" s="504">
        <v>2</v>
      </c>
      <c r="E79" s="504">
        <v>0</v>
      </c>
      <c r="F79" s="504">
        <v>0</v>
      </c>
      <c r="G79" s="504">
        <v>0</v>
      </c>
      <c r="H79" s="504">
        <v>0</v>
      </c>
      <c r="I79" s="504">
        <v>0</v>
      </c>
      <c r="J79" s="504">
        <v>0</v>
      </c>
      <c r="K79" s="504">
        <v>0</v>
      </c>
      <c r="L79" s="504">
        <v>2</v>
      </c>
      <c r="M79" s="504">
        <v>0</v>
      </c>
      <c r="N79" s="504">
        <v>0</v>
      </c>
      <c r="O79" s="504">
        <v>0</v>
      </c>
      <c r="P79" s="759">
        <v>55</v>
      </c>
      <c r="Q79" s="759">
        <v>55</v>
      </c>
    </row>
    <row r="80" spans="1:17">
      <c r="A80" s="757"/>
      <c r="B80" s="757"/>
      <c r="C80" s="758" t="s">
        <v>1803</v>
      </c>
      <c r="D80" s="504">
        <v>1</v>
      </c>
      <c r="E80" s="504">
        <v>0</v>
      </c>
      <c r="F80" s="504">
        <v>0</v>
      </c>
      <c r="G80" s="504">
        <v>0</v>
      </c>
      <c r="H80" s="504">
        <v>0</v>
      </c>
      <c r="I80" s="504">
        <v>0</v>
      </c>
      <c r="J80" s="504">
        <v>0</v>
      </c>
      <c r="K80" s="504">
        <v>0</v>
      </c>
      <c r="L80" s="504">
        <v>1</v>
      </c>
      <c r="M80" s="504">
        <v>0</v>
      </c>
      <c r="N80" s="504">
        <v>0</v>
      </c>
      <c r="O80" s="504">
        <v>0</v>
      </c>
      <c r="P80" s="762" t="s">
        <v>1701</v>
      </c>
      <c r="Q80" s="762" t="s">
        <v>1701</v>
      </c>
    </row>
    <row r="81" spans="1:17">
      <c r="A81" s="757"/>
      <c r="B81" s="757"/>
      <c r="C81" s="758" t="s">
        <v>1805</v>
      </c>
      <c r="D81" s="504">
        <v>3</v>
      </c>
      <c r="E81" s="504">
        <v>0</v>
      </c>
      <c r="F81" s="504">
        <v>0</v>
      </c>
      <c r="G81" s="504">
        <v>1</v>
      </c>
      <c r="H81" s="504">
        <v>2</v>
      </c>
      <c r="I81" s="504">
        <v>0</v>
      </c>
      <c r="J81" s="504">
        <v>0</v>
      </c>
      <c r="K81" s="504">
        <v>0</v>
      </c>
      <c r="L81" s="504">
        <v>0</v>
      </c>
      <c r="M81" s="504">
        <v>0</v>
      </c>
      <c r="N81" s="504">
        <v>0</v>
      </c>
      <c r="O81" s="504">
        <v>0</v>
      </c>
      <c r="P81" s="759">
        <v>35.700000000000003</v>
      </c>
      <c r="Q81" s="759">
        <v>37</v>
      </c>
    </row>
    <row r="82" spans="1:17">
      <c r="A82" s="757"/>
      <c r="B82" s="757"/>
      <c r="C82" s="758" t="s">
        <v>1806</v>
      </c>
      <c r="D82" s="504">
        <v>3</v>
      </c>
      <c r="E82" s="504">
        <v>0</v>
      </c>
      <c r="F82" s="504">
        <v>0</v>
      </c>
      <c r="G82" s="504">
        <v>0</v>
      </c>
      <c r="H82" s="504">
        <v>2</v>
      </c>
      <c r="I82" s="504">
        <v>0</v>
      </c>
      <c r="J82" s="504">
        <v>0</v>
      </c>
      <c r="K82" s="504">
        <v>1</v>
      </c>
      <c r="L82" s="504">
        <v>0</v>
      </c>
      <c r="M82" s="504">
        <v>0</v>
      </c>
      <c r="N82" s="504">
        <v>0</v>
      </c>
      <c r="O82" s="504">
        <v>0</v>
      </c>
      <c r="P82" s="759">
        <v>41.3</v>
      </c>
      <c r="Q82" s="759">
        <v>37</v>
      </c>
    </row>
    <row r="83" spans="1:17">
      <c r="A83" s="757"/>
      <c r="B83" s="757"/>
      <c r="C83" s="760" t="s">
        <v>1800</v>
      </c>
      <c r="D83" s="504">
        <v>13</v>
      </c>
      <c r="E83" s="504">
        <v>0</v>
      </c>
      <c r="F83" s="504">
        <v>0</v>
      </c>
      <c r="G83" s="504">
        <v>1</v>
      </c>
      <c r="H83" s="504">
        <v>5</v>
      </c>
      <c r="I83" s="504">
        <v>1</v>
      </c>
      <c r="J83" s="504">
        <v>0</v>
      </c>
      <c r="K83" s="504">
        <v>1</v>
      </c>
      <c r="L83" s="504">
        <v>3</v>
      </c>
      <c r="M83" s="504">
        <v>2</v>
      </c>
      <c r="N83" s="504">
        <v>0</v>
      </c>
      <c r="O83" s="504">
        <v>0</v>
      </c>
      <c r="P83" s="759">
        <v>46.4</v>
      </c>
      <c r="Q83" s="759">
        <v>42</v>
      </c>
    </row>
    <row r="84" spans="1:17" ht="18" customHeight="1">
      <c r="A84" s="757"/>
      <c r="B84" s="757" t="s">
        <v>677</v>
      </c>
      <c r="C84" s="758"/>
      <c r="P84" s="759"/>
      <c r="Q84" s="759"/>
    </row>
    <row r="85" spans="1:17" ht="22.5" customHeight="1">
      <c r="A85" s="757"/>
      <c r="B85" s="757"/>
      <c r="C85" s="758" t="s">
        <v>1807</v>
      </c>
      <c r="D85" s="504">
        <v>96</v>
      </c>
      <c r="E85" s="504">
        <v>0</v>
      </c>
      <c r="F85" s="504">
        <v>0</v>
      </c>
      <c r="G85" s="504">
        <v>3</v>
      </c>
      <c r="H85" s="504">
        <v>10</v>
      </c>
      <c r="I85" s="504">
        <v>11</v>
      </c>
      <c r="J85" s="504">
        <v>19</v>
      </c>
      <c r="K85" s="504">
        <v>16</v>
      </c>
      <c r="L85" s="504">
        <v>20</v>
      </c>
      <c r="M85" s="504">
        <v>16</v>
      </c>
      <c r="N85" s="504">
        <v>1</v>
      </c>
      <c r="O85" s="504">
        <v>0</v>
      </c>
      <c r="P85" s="759">
        <v>50.5</v>
      </c>
      <c r="Q85" s="759">
        <v>51.3</v>
      </c>
    </row>
    <row r="86" spans="1:17" ht="22.5" customHeight="1">
      <c r="A86" s="757"/>
      <c r="B86" s="757"/>
      <c r="C86" s="758" t="s">
        <v>1808</v>
      </c>
      <c r="D86" s="504">
        <v>15</v>
      </c>
      <c r="E86" s="504">
        <v>0</v>
      </c>
      <c r="F86" s="504">
        <v>0</v>
      </c>
      <c r="G86" s="504">
        <v>6</v>
      </c>
      <c r="H86" s="504">
        <v>3</v>
      </c>
      <c r="I86" s="504">
        <v>4</v>
      </c>
      <c r="J86" s="504">
        <v>2</v>
      </c>
      <c r="K86" s="504">
        <v>0</v>
      </c>
      <c r="L86" s="504">
        <v>0</v>
      </c>
      <c r="M86" s="504">
        <v>0</v>
      </c>
      <c r="N86" s="504">
        <v>0</v>
      </c>
      <c r="O86" s="504">
        <v>0</v>
      </c>
      <c r="P86" s="759">
        <v>37.1</v>
      </c>
      <c r="Q86" s="759">
        <v>38.299999999999997</v>
      </c>
    </row>
    <row r="87" spans="1:17" ht="22.5" customHeight="1">
      <c r="A87" s="757"/>
      <c r="B87" s="757"/>
      <c r="C87" s="758" t="s">
        <v>1809</v>
      </c>
      <c r="D87" s="504">
        <v>130</v>
      </c>
      <c r="E87" s="504">
        <v>0</v>
      </c>
      <c r="F87" s="504">
        <v>5</v>
      </c>
      <c r="G87" s="504">
        <v>9</v>
      </c>
      <c r="H87" s="504">
        <v>18</v>
      </c>
      <c r="I87" s="504">
        <v>13</v>
      </c>
      <c r="J87" s="504">
        <v>15</v>
      </c>
      <c r="K87" s="504">
        <v>30</v>
      </c>
      <c r="L87" s="504">
        <v>21</v>
      </c>
      <c r="M87" s="504">
        <v>18</v>
      </c>
      <c r="N87" s="504">
        <v>1</v>
      </c>
      <c r="O87" s="504">
        <v>0</v>
      </c>
      <c r="P87" s="759">
        <v>48.4</v>
      </c>
      <c r="Q87" s="759">
        <v>50.5</v>
      </c>
    </row>
    <row r="88" spans="1:17" ht="22.5" customHeight="1">
      <c r="A88" s="757"/>
      <c r="B88" s="757"/>
      <c r="C88" s="758" t="s">
        <v>1810</v>
      </c>
      <c r="D88" s="504">
        <v>716</v>
      </c>
      <c r="E88" s="504">
        <v>6</v>
      </c>
      <c r="F88" s="504">
        <v>233</v>
      </c>
      <c r="G88" s="504">
        <v>279</v>
      </c>
      <c r="H88" s="504">
        <v>112</v>
      </c>
      <c r="I88" s="504">
        <v>45</v>
      </c>
      <c r="J88" s="504">
        <v>28</v>
      </c>
      <c r="K88" s="504">
        <v>6</v>
      </c>
      <c r="L88" s="504">
        <v>2</v>
      </c>
      <c r="M88" s="504">
        <v>3</v>
      </c>
      <c r="N88" s="504">
        <v>2</v>
      </c>
      <c r="O88" s="504">
        <v>0</v>
      </c>
      <c r="P88" s="759">
        <v>32.700000000000003</v>
      </c>
      <c r="Q88" s="759">
        <v>31.2</v>
      </c>
    </row>
    <row r="89" spans="1:17">
      <c r="A89" s="757"/>
      <c r="B89" s="757"/>
      <c r="C89" s="758" t="s">
        <v>1811</v>
      </c>
      <c r="D89" s="504">
        <v>162</v>
      </c>
      <c r="E89" s="504">
        <v>0</v>
      </c>
      <c r="F89" s="504">
        <v>51</v>
      </c>
      <c r="G89" s="504">
        <v>44</v>
      </c>
      <c r="H89" s="504">
        <v>31</v>
      </c>
      <c r="I89" s="504">
        <v>18</v>
      </c>
      <c r="J89" s="504">
        <v>8</v>
      </c>
      <c r="K89" s="504">
        <v>1</v>
      </c>
      <c r="L89" s="504">
        <v>5</v>
      </c>
      <c r="M89" s="504">
        <v>4</v>
      </c>
      <c r="N89" s="504">
        <v>0</v>
      </c>
      <c r="O89" s="504">
        <v>0</v>
      </c>
      <c r="P89" s="759">
        <v>34.9</v>
      </c>
      <c r="Q89" s="759">
        <v>32.299999999999997</v>
      </c>
    </row>
    <row r="90" spans="1:17">
      <c r="A90" s="757"/>
      <c r="B90" s="757"/>
      <c r="C90" s="760" t="s">
        <v>1800</v>
      </c>
      <c r="D90" s="504">
        <v>1119</v>
      </c>
      <c r="E90" s="504">
        <v>6</v>
      </c>
      <c r="F90" s="504">
        <v>289</v>
      </c>
      <c r="G90" s="504">
        <v>341</v>
      </c>
      <c r="H90" s="504">
        <v>174</v>
      </c>
      <c r="I90" s="504">
        <v>91</v>
      </c>
      <c r="J90" s="504">
        <v>72</v>
      </c>
      <c r="K90" s="504">
        <v>53</v>
      </c>
      <c r="L90" s="504">
        <v>48</v>
      </c>
      <c r="M90" s="504">
        <v>41</v>
      </c>
      <c r="N90" s="504">
        <v>4</v>
      </c>
      <c r="O90" s="504">
        <v>0</v>
      </c>
      <c r="P90" s="759">
        <v>36.4</v>
      </c>
      <c r="Q90" s="759">
        <v>32.9</v>
      </c>
    </row>
    <row r="91" spans="1:17" ht="18" customHeight="1">
      <c r="A91" s="757"/>
      <c r="B91" s="757" t="s">
        <v>684</v>
      </c>
      <c r="C91" s="758"/>
      <c r="P91" s="759"/>
      <c r="Q91" s="759"/>
    </row>
    <row r="92" spans="1:17" ht="22.5" customHeight="1">
      <c r="A92" s="757"/>
      <c r="B92" s="757"/>
      <c r="C92" s="758" t="s">
        <v>1812</v>
      </c>
      <c r="D92" s="504">
        <v>97</v>
      </c>
      <c r="E92" s="504">
        <v>0</v>
      </c>
      <c r="F92" s="504">
        <v>5</v>
      </c>
      <c r="G92" s="504">
        <v>10</v>
      </c>
      <c r="H92" s="504">
        <v>16</v>
      </c>
      <c r="I92" s="504">
        <v>19</v>
      </c>
      <c r="J92" s="504">
        <v>12</v>
      </c>
      <c r="K92" s="504">
        <v>13</v>
      </c>
      <c r="L92" s="504">
        <v>9</v>
      </c>
      <c r="M92" s="504">
        <v>12</v>
      </c>
      <c r="N92" s="504">
        <v>1</v>
      </c>
      <c r="O92" s="504">
        <v>0</v>
      </c>
      <c r="P92" s="759">
        <v>45.4</v>
      </c>
      <c r="Q92" s="759">
        <v>44.3</v>
      </c>
    </row>
    <row r="93" spans="1:17">
      <c r="A93" s="757"/>
      <c r="B93" s="757"/>
      <c r="C93" s="758" t="s">
        <v>1813</v>
      </c>
      <c r="D93" s="504">
        <v>15</v>
      </c>
      <c r="E93" s="504">
        <v>0</v>
      </c>
      <c r="F93" s="504">
        <v>0</v>
      </c>
      <c r="G93" s="504">
        <v>2</v>
      </c>
      <c r="H93" s="504">
        <v>3</v>
      </c>
      <c r="I93" s="504">
        <v>3</v>
      </c>
      <c r="J93" s="504">
        <v>2</v>
      </c>
      <c r="K93" s="504">
        <v>4</v>
      </c>
      <c r="L93" s="504">
        <v>1</v>
      </c>
      <c r="M93" s="504">
        <v>0</v>
      </c>
      <c r="N93" s="504">
        <v>0</v>
      </c>
      <c r="O93" s="504">
        <v>0</v>
      </c>
      <c r="P93" s="759">
        <v>43.1</v>
      </c>
      <c r="Q93" s="759">
        <v>41.3</v>
      </c>
    </row>
    <row r="94" spans="1:17">
      <c r="A94" s="757"/>
      <c r="B94" s="757"/>
      <c r="C94" s="758" t="s">
        <v>1814</v>
      </c>
      <c r="D94" s="504">
        <v>9</v>
      </c>
      <c r="E94" s="504">
        <v>0</v>
      </c>
      <c r="F94" s="504">
        <v>0</v>
      </c>
      <c r="G94" s="504">
        <v>1</v>
      </c>
      <c r="H94" s="504">
        <v>0</v>
      </c>
      <c r="I94" s="504">
        <v>1</v>
      </c>
      <c r="J94" s="504">
        <v>1</v>
      </c>
      <c r="K94" s="504">
        <v>0</v>
      </c>
      <c r="L94" s="504">
        <v>4</v>
      </c>
      <c r="M94" s="504">
        <v>2</v>
      </c>
      <c r="N94" s="504">
        <v>0</v>
      </c>
      <c r="O94" s="504">
        <v>0</v>
      </c>
      <c r="P94" s="759">
        <v>51.3</v>
      </c>
      <c r="Q94" s="759">
        <v>56</v>
      </c>
    </row>
    <row r="95" spans="1:17">
      <c r="A95" s="757"/>
      <c r="B95" s="757"/>
      <c r="C95" s="758"/>
    </row>
    <row r="96" spans="1:17" s="28" customFormat="1" ht="9" customHeight="1">
      <c r="A96" s="85" t="s">
        <v>52</v>
      </c>
      <c r="C96" s="761"/>
    </row>
    <row r="97" spans="1:17" ht="18" customHeight="1">
      <c r="A97" s="757"/>
      <c r="C97" s="755" t="s">
        <v>1815</v>
      </c>
      <c r="D97" s="504">
        <v>13</v>
      </c>
      <c r="E97" s="504">
        <v>0</v>
      </c>
      <c r="F97" s="504">
        <v>4</v>
      </c>
      <c r="G97" s="504">
        <v>4</v>
      </c>
      <c r="H97" s="504">
        <v>2</v>
      </c>
      <c r="I97" s="504">
        <v>0</v>
      </c>
      <c r="J97" s="504">
        <v>0</v>
      </c>
      <c r="K97" s="504">
        <v>0</v>
      </c>
      <c r="L97" s="504">
        <v>3</v>
      </c>
      <c r="M97" s="504">
        <v>0</v>
      </c>
      <c r="N97" s="504">
        <v>0</v>
      </c>
      <c r="O97" s="504">
        <v>0</v>
      </c>
      <c r="P97" s="759">
        <v>37.5</v>
      </c>
      <c r="Q97" s="759">
        <v>33.799999999999997</v>
      </c>
    </row>
    <row r="98" spans="1:17" ht="22.5" customHeight="1">
      <c r="A98" s="757"/>
      <c r="B98" s="757"/>
      <c r="C98" s="758" t="s">
        <v>1816</v>
      </c>
      <c r="D98" s="504">
        <v>123</v>
      </c>
      <c r="E98" s="504">
        <v>0</v>
      </c>
      <c r="F98" s="504">
        <v>1</v>
      </c>
      <c r="G98" s="504">
        <v>9</v>
      </c>
      <c r="H98" s="504">
        <v>19</v>
      </c>
      <c r="I98" s="504">
        <v>22</v>
      </c>
      <c r="J98" s="504">
        <v>18</v>
      </c>
      <c r="K98" s="504">
        <v>9</v>
      </c>
      <c r="L98" s="504">
        <v>21</v>
      </c>
      <c r="M98" s="504">
        <v>23</v>
      </c>
      <c r="N98" s="504">
        <v>1</v>
      </c>
      <c r="O98" s="504">
        <v>0</v>
      </c>
      <c r="P98" s="759">
        <v>48.5</v>
      </c>
      <c r="Q98" s="759">
        <v>47</v>
      </c>
    </row>
    <row r="99" spans="1:17" ht="22.5" customHeight="1">
      <c r="A99" s="757"/>
      <c r="B99" s="757"/>
      <c r="C99" s="758" t="s">
        <v>1817</v>
      </c>
      <c r="D99" s="504">
        <v>99</v>
      </c>
      <c r="E99" s="504">
        <v>1</v>
      </c>
      <c r="F99" s="504">
        <v>19</v>
      </c>
      <c r="G99" s="504">
        <v>34</v>
      </c>
      <c r="H99" s="504">
        <v>15</v>
      </c>
      <c r="I99" s="504">
        <v>10</v>
      </c>
      <c r="J99" s="504">
        <v>12</v>
      </c>
      <c r="K99" s="504">
        <v>4</v>
      </c>
      <c r="L99" s="504">
        <v>2</v>
      </c>
      <c r="M99" s="504">
        <v>2</v>
      </c>
      <c r="N99" s="504">
        <v>0</v>
      </c>
      <c r="O99" s="504">
        <v>0</v>
      </c>
      <c r="P99" s="759">
        <v>36.5</v>
      </c>
      <c r="Q99" s="759">
        <v>33.9</v>
      </c>
    </row>
    <row r="100" spans="1:17">
      <c r="A100" s="757"/>
      <c r="B100" s="757"/>
      <c r="C100" s="760" t="s">
        <v>1800</v>
      </c>
      <c r="D100" s="504">
        <v>356</v>
      </c>
      <c r="E100" s="504">
        <v>1</v>
      </c>
      <c r="F100" s="504">
        <v>29</v>
      </c>
      <c r="G100" s="504">
        <v>60</v>
      </c>
      <c r="H100" s="504">
        <v>55</v>
      </c>
      <c r="I100" s="504">
        <v>55</v>
      </c>
      <c r="J100" s="504">
        <v>45</v>
      </c>
      <c r="K100" s="504">
        <v>30</v>
      </c>
      <c r="L100" s="504">
        <v>40</v>
      </c>
      <c r="M100" s="504">
        <v>39</v>
      </c>
      <c r="N100" s="504">
        <v>2</v>
      </c>
      <c r="O100" s="504">
        <v>0</v>
      </c>
      <c r="P100" s="759">
        <v>43.8</v>
      </c>
      <c r="Q100" s="759">
        <v>42.8</v>
      </c>
    </row>
    <row r="101" spans="1:17" ht="18" customHeight="1">
      <c r="A101" s="757"/>
      <c r="B101" s="757" t="s">
        <v>1818</v>
      </c>
      <c r="C101" s="758"/>
      <c r="D101" s="504">
        <v>1747</v>
      </c>
      <c r="E101" s="504">
        <v>7</v>
      </c>
      <c r="F101" s="504">
        <v>318</v>
      </c>
      <c r="G101" s="504">
        <v>406</v>
      </c>
      <c r="H101" s="504">
        <v>266</v>
      </c>
      <c r="I101" s="504">
        <v>183</v>
      </c>
      <c r="J101" s="504">
        <v>162</v>
      </c>
      <c r="K101" s="504">
        <v>139</v>
      </c>
      <c r="L101" s="504">
        <v>134</v>
      </c>
      <c r="M101" s="504">
        <v>117</v>
      </c>
      <c r="N101" s="504">
        <v>15</v>
      </c>
      <c r="O101" s="504">
        <v>0</v>
      </c>
      <c r="P101" s="759">
        <v>40.1</v>
      </c>
      <c r="Q101" s="759">
        <v>36.799999999999997</v>
      </c>
    </row>
    <row r="102" spans="1:17" ht="18" customHeight="1">
      <c r="A102" s="757"/>
      <c r="B102" s="757" t="s">
        <v>1855</v>
      </c>
      <c r="C102" s="758"/>
      <c r="P102" s="759"/>
      <c r="Q102" s="759"/>
    </row>
    <row r="103" spans="1:17" ht="18" customHeight="1">
      <c r="A103" s="757"/>
      <c r="C103" s="758" t="s">
        <v>1856</v>
      </c>
      <c r="D103" s="504">
        <v>8</v>
      </c>
      <c r="E103" s="504">
        <v>0</v>
      </c>
      <c r="F103" s="504">
        <v>0</v>
      </c>
      <c r="G103" s="504">
        <v>0</v>
      </c>
      <c r="H103" s="504">
        <v>1</v>
      </c>
      <c r="I103" s="504">
        <v>2</v>
      </c>
      <c r="J103" s="504">
        <v>3</v>
      </c>
      <c r="K103" s="504">
        <v>1</v>
      </c>
      <c r="L103" s="504">
        <v>0</v>
      </c>
      <c r="M103" s="504">
        <v>1</v>
      </c>
      <c r="N103" s="504">
        <v>0</v>
      </c>
      <c r="O103" s="504">
        <v>0</v>
      </c>
      <c r="P103" s="759">
        <v>46.6</v>
      </c>
      <c r="Q103" s="759">
        <v>47.5</v>
      </c>
    </row>
    <row r="104" spans="1:17">
      <c r="A104" s="757"/>
      <c r="B104" s="757"/>
      <c r="C104" s="758" t="s">
        <v>695</v>
      </c>
      <c r="D104" s="504">
        <v>2</v>
      </c>
      <c r="E104" s="504">
        <v>0</v>
      </c>
      <c r="F104" s="504">
        <v>0</v>
      </c>
      <c r="G104" s="504">
        <v>0</v>
      </c>
      <c r="H104" s="504">
        <v>0</v>
      </c>
      <c r="I104" s="504">
        <v>0</v>
      </c>
      <c r="J104" s="504">
        <v>0</v>
      </c>
      <c r="K104" s="504">
        <v>2</v>
      </c>
      <c r="L104" s="504">
        <v>0</v>
      </c>
      <c r="M104" s="504">
        <v>0</v>
      </c>
      <c r="N104" s="504">
        <v>0</v>
      </c>
      <c r="O104" s="504">
        <v>0</v>
      </c>
      <c r="P104" s="759">
        <v>51</v>
      </c>
      <c r="Q104" s="759">
        <v>51</v>
      </c>
    </row>
    <row r="105" spans="1:17">
      <c r="A105" s="757"/>
      <c r="B105" s="757"/>
      <c r="C105" s="760" t="s">
        <v>1800</v>
      </c>
      <c r="D105" s="504">
        <v>10</v>
      </c>
      <c r="E105" s="504">
        <v>0</v>
      </c>
      <c r="F105" s="504">
        <v>0</v>
      </c>
      <c r="G105" s="504">
        <v>0</v>
      </c>
      <c r="H105" s="504">
        <v>1</v>
      </c>
      <c r="I105" s="504">
        <v>2</v>
      </c>
      <c r="J105" s="504">
        <v>3</v>
      </c>
      <c r="K105" s="504">
        <v>3</v>
      </c>
      <c r="L105" s="504">
        <v>0</v>
      </c>
      <c r="M105" s="504">
        <v>1</v>
      </c>
      <c r="N105" s="504">
        <v>0</v>
      </c>
      <c r="O105" s="504">
        <v>0</v>
      </c>
      <c r="P105" s="759">
        <v>47.5</v>
      </c>
      <c r="Q105" s="759">
        <v>49</v>
      </c>
    </row>
    <row r="106" spans="1:17">
      <c r="A106" s="757"/>
      <c r="B106" s="757" t="s">
        <v>696</v>
      </c>
      <c r="C106" s="760"/>
      <c r="P106" s="759"/>
      <c r="Q106" s="759"/>
    </row>
    <row r="107" spans="1:17" ht="18" customHeight="1">
      <c r="A107" s="757"/>
      <c r="C107" s="758" t="s">
        <v>696</v>
      </c>
      <c r="D107" s="504">
        <v>983</v>
      </c>
      <c r="E107" s="504">
        <v>31</v>
      </c>
      <c r="F107" s="504">
        <v>169</v>
      </c>
      <c r="G107" s="504">
        <v>186</v>
      </c>
      <c r="H107" s="504">
        <v>130</v>
      </c>
      <c r="I107" s="504">
        <v>96</v>
      </c>
      <c r="J107" s="504">
        <v>111</v>
      </c>
      <c r="K107" s="504">
        <v>84</v>
      </c>
      <c r="L107" s="504">
        <v>69</v>
      </c>
      <c r="M107" s="504">
        <v>23</v>
      </c>
      <c r="N107" s="504">
        <v>67</v>
      </c>
      <c r="O107" s="504">
        <v>17</v>
      </c>
      <c r="P107" s="759">
        <v>41.1</v>
      </c>
      <c r="Q107" s="759">
        <v>38.299999999999997</v>
      </c>
    </row>
    <row r="108" spans="1:17">
      <c r="A108" s="757"/>
      <c r="B108" s="757"/>
      <c r="C108" s="758" t="s">
        <v>697</v>
      </c>
      <c r="D108" s="504">
        <v>3</v>
      </c>
      <c r="E108" s="504">
        <v>0</v>
      </c>
      <c r="F108" s="504">
        <v>0</v>
      </c>
      <c r="G108" s="504">
        <v>0</v>
      </c>
      <c r="H108" s="504">
        <v>0</v>
      </c>
      <c r="I108" s="504">
        <v>0</v>
      </c>
      <c r="J108" s="504">
        <v>1</v>
      </c>
      <c r="K108" s="504">
        <v>0</v>
      </c>
      <c r="L108" s="504">
        <v>1</v>
      </c>
      <c r="M108" s="504">
        <v>1</v>
      </c>
      <c r="N108" s="504">
        <v>0</v>
      </c>
      <c r="O108" s="504">
        <v>0</v>
      </c>
      <c r="P108" s="759">
        <v>55.3</v>
      </c>
      <c r="Q108" s="759">
        <v>57</v>
      </c>
    </row>
    <row r="109" spans="1:17">
      <c r="A109" s="757"/>
      <c r="B109" s="757"/>
      <c r="C109" s="758" t="s">
        <v>1819</v>
      </c>
      <c r="D109" s="504">
        <v>8</v>
      </c>
      <c r="E109" s="504">
        <v>0</v>
      </c>
      <c r="F109" s="504">
        <v>0</v>
      </c>
      <c r="G109" s="504">
        <v>0</v>
      </c>
      <c r="H109" s="504">
        <v>0</v>
      </c>
      <c r="I109" s="504">
        <v>1</v>
      </c>
      <c r="J109" s="504">
        <v>0</v>
      </c>
      <c r="K109" s="504">
        <v>1</v>
      </c>
      <c r="L109" s="504">
        <v>1</v>
      </c>
      <c r="M109" s="504">
        <v>3</v>
      </c>
      <c r="N109" s="504">
        <v>2</v>
      </c>
      <c r="O109" s="504">
        <v>0</v>
      </c>
      <c r="P109" s="759">
        <v>57.6</v>
      </c>
      <c r="Q109" s="759">
        <v>60.5</v>
      </c>
    </row>
    <row r="110" spans="1:17">
      <c r="A110" s="757"/>
      <c r="B110" s="757"/>
      <c r="C110" s="760" t="s">
        <v>1800</v>
      </c>
      <c r="D110" s="504">
        <v>994</v>
      </c>
      <c r="E110" s="504">
        <v>31</v>
      </c>
      <c r="F110" s="504">
        <v>169</v>
      </c>
      <c r="G110" s="504">
        <v>186</v>
      </c>
      <c r="H110" s="504">
        <v>130</v>
      </c>
      <c r="I110" s="504">
        <v>97</v>
      </c>
      <c r="J110" s="504">
        <v>112</v>
      </c>
      <c r="K110" s="504">
        <v>85</v>
      </c>
      <c r="L110" s="504">
        <v>71</v>
      </c>
      <c r="M110" s="504">
        <v>27</v>
      </c>
      <c r="N110" s="504">
        <v>69</v>
      </c>
      <c r="O110" s="504">
        <v>17</v>
      </c>
      <c r="P110" s="759">
        <v>41.3</v>
      </c>
      <c r="Q110" s="759">
        <v>38.5</v>
      </c>
    </row>
    <row r="111" spans="1:17">
      <c r="A111" s="757"/>
      <c r="B111" s="757" t="s">
        <v>699</v>
      </c>
      <c r="C111" s="760"/>
      <c r="P111" s="759"/>
      <c r="Q111" s="759"/>
    </row>
    <row r="112" spans="1:17" ht="18" customHeight="1">
      <c r="A112" s="757"/>
      <c r="C112" s="758" t="s">
        <v>699</v>
      </c>
      <c r="D112" s="504">
        <v>425</v>
      </c>
      <c r="E112" s="504">
        <v>82</v>
      </c>
      <c r="F112" s="504">
        <v>250</v>
      </c>
      <c r="G112" s="504">
        <v>66</v>
      </c>
      <c r="H112" s="504">
        <v>16</v>
      </c>
      <c r="I112" s="504">
        <v>5</v>
      </c>
      <c r="J112" s="504">
        <v>5</v>
      </c>
      <c r="K112" s="504">
        <v>0</v>
      </c>
      <c r="L112" s="504">
        <v>0</v>
      </c>
      <c r="M112" s="504">
        <v>1</v>
      </c>
      <c r="N112" s="504">
        <v>0</v>
      </c>
      <c r="O112" s="504">
        <v>0</v>
      </c>
      <c r="P112" s="759">
        <v>27.6</v>
      </c>
      <c r="Q112" s="759">
        <v>26.5</v>
      </c>
    </row>
    <row r="113" spans="1:17">
      <c r="A113" s="757"/>
      <c r="B113" s="757"/>
      <c r="C113" s="758" t="s">
        <v>700</v>
      </c>
      <c r="D113" s="504">
        <v>64</v>
      </c>
      <c r="E113" s="504">
        <v>37</v>
      </c>
      <c r="F113" s="504">
        <v>20</v>
      </c>
      <c r="G113" s="504">
        <v>2</v>
      </c>
      <c r="H113" s="504">
        <v>4</v>
      </c>
      <c r="I113" s="504">
        <v>1</v>
      </c>
      <c r="J113" s="504">
        <v>0</v>
      </c>
      <c r="K113" s="504">
        <v>0</v>
      </c>
      <c r="L113" s="504">
        <v>0</v>
      </c>
      <c r="M113" s="504">
        <v>0</v>
      </c>
      <c r="N113" s="504">
        <v>0</v>
      </c>
      <c r="O113" s="504">
        <v>0</v>
      </c>
      <c r="P113" s="759">
        <v>25.3</v>
      </c>
      <c r="Q113" s="759">
        <v>24.2</v>
      </c>
    </row>
    <row r="114" spans="1:17">
      <c r="A114" s="757"/>
      <c r="B114" s="757"/>
      <c r="C114" s="760" t="s">
        <v>1800</v>
      </c>
      <c r="D114" s="504">
        <v>489</v>
      </c>
      <c r="E114" s="504">
        <v>119</v>
      </c>
      <c r="F114" s="504">
        <v>270</v>
      </c>
      <c r="G114" s="504">
        <v>68</v>
      </c>
      <c r="H114" s="504">
        <v>20</v>
      </c>
      <c r="I114" s="504">
        <v>6</v>
      </c>
      <c r="J114" s="504">
        <v>5</v>
      </c>
      <c r="K114" s="504">
        <v>0</v>
      </c>
      <c r="L114" s="504">
        <v>0</v>
      </c>
      <c r="M114" s="504">
        <v>1</v>
      </c>
      <c r="N114" s="504">
        <v>0</v>
      </c>
      <c r="O114" s="504">
        <v>0</v>
      </c>
      <c r="P114" s="759">
        <v>27.3</v>
      </c>
      <c r="Q114" s="759">
        <v>26.2</v>
      </c>
    </row>
    <row r="115" spans="1:17" ht="18" customHeight="1">
      <c r="A115" s="757"/>
      <c r="B115" s="757" t="s">
        <v>1820</v>
      </c>
      <c r="C115" s="758"/>
      <c r="D115" s="504">
        <v>1493</v>
      </c>
      <c r="E115" s="504">
        <v>150</v>
      </c>
      <c r="F115" s="504">
        <v>439</v>
      </c>
      <c r="G115" s="504">
        <v>254</v>
      </c>
      <c r="H115" s="504">
        <v>151</v>
      </c>
      <c r="I115" s="504">
        <v>105</v>
      </c>
      <c r="J115" s="504">
        <v>120</v>
      </c>
      <c r="K115" s="504">
        <v>88</v>
      </c>
      <c r="L115" s="504">
        <v>71</v>
      </c>
      <c r="M115" s="504">
        <v>29</v>
      </c>
      <c r="N115" s="504">
        <v>69</v>
      </c>
      <c r="O115" s="504">
        <v>17</v>
      </c>
      <c r="P115" s="759">
        <v>36.700000000000003</v>
      </c>
      <c r="Q115" s="759">
        <v>32.299999999999997</v>
      </c>
    </row>
    <row r="116" spans="1:17" ht="18" customHeight="1">
      <c r="A116" s="28" t="s">
        <v>1706</v>
      </c>
      <c r="C116" s="28"/>
      <c r="D116" s="504">
        <v>3240</v>
      </c>
      <c r="E116" s="504">
        <v>157</v>
      </c>
      <c r="F116" s="504">
        <v>757</v>
      </c>
      <c r="G116" s="504">
        <v>660</v>
      </c>
      <c r="H116" s="504">
        <v>417</v>
      </c>
      <c r="I116" s="504">
        <v>288</v>
      </c>
      <c r="J116" s="504">
        <v>282</v>
      </c>
      <c r="K116" s="504">
        <v>227</v>
      </c>
      <c r="L116" s="504">
        <v>205</v>
      </c>
      <c r="M116" s="504">
        <v>146</v>
      </c>
      <c r="N116" s="504">
        <v>84</v>
      </c>
      <c r="O116" s="504">
        <v>17</v>
      </c>
      <c r="P116" s="759">
        <v>38.5</v>
      </c>
      <c r="Q116" s="759">
        <v>34.9</v>
      </c>
    </row>
    <row r="117" spans="1:17" ht="18" customHeight="1">
      <c r="A117" s="757" t="s">
        <v>846</v>
      </c>
      <c r="B117" s="757"/>
      <c r="C117" s="758"/>
      <c r="P117" s="759"/>
      <c r="Q117" s="759"/>
    </row>
    <row r="118" spans="1:17" ht="18" customHeight="1">
      <c r="A118" s="757"/>
      <c r="B118" s="757" t="s">
        <v>330</v>
      </c>
      <c r="C118" s="758"/>
      <c r="P118" s="759"/>
      <c r="Q118" s="759"/>
    </row>
    <row r="119" spans="1:17">
      <c r="C119" s="758" t="s">
        <v>1794</v>
      </c>
      <c r="D119" s="504">
        <v>904</v>
      </c>
      <c r="E119" s="504">
        <v>0</v>
      </c>
      <c r="F119" s="504">
        <v>0</v>
      </c>
      <c r="G119" s="504">
        <v>0</v>
      </c>
      <c r="H119" s="504">
        <v>0</v>
      </c>
      <c r="I119" s="504">
        <v>11</v>
      </c>
      <c r="J119" s="504">
        <v>104</v>
      </c>
      <c r="K119" s="504">
        <v>220</v>
      </c>
      <c r="L119" s="504">
        <v>248</v>
      </c>
      <c r="M119" s="504">
        <v>257</v>
      </c>
      <c r="N119" s="504">
        <v>64</v>
      </c>
      <c r="O119" s="504">
        <v>0</v>
      </c>
      <c r="P119" s="759">
        <v>56.7</v>
      </c>
      <c r="Q119" s="759">
        <v>57</v>
      </c>
    </row>
    <row r="120" spans="1:17">
      <c r="A120" s="757"/>
      <c r="B120" s="757"/>
      <c r="C120" s="758" t="s">
        <v>1795</v>
      </c>
      <c r="D120" s="504">
        <v>1535</v>
      </c>
      <c r="E120" s="504">
        <v>0</v>
      </c>
      <c r="F120" s="504">
        <v>0</v>
      </c>
      <c r="G120" s="504">
        <v>3</v>
      </c>
      <c r="H120" s="504">
        <v>2</v>
      </c>
      <c r="I120" s="504">
        <v>10</v>
      </c>
      <c r="J120" s="504">
        <v>116</v>
      </c>
      <c r="K120" s="504">
        <v>316</v>
      </c>
      <c r="L120" s="504">
        <v>504</v>
      </c>
      <c r="M120" s="504">
        <v>518</v>
      </c>
      <c r="N120" s="504">
        <v>66</v>
      </c>
      <c r="O120" s="504">
        <v>0</v>
      </c>
      <c r="P120" s="759">
        <v>57.2</v>
      </c>
      <c r="Q120" s="759">
        <v>57.8</v>
      </c>
    </row>
    <row r="121" spans="1:17" ht="22.5" customHeight="1">
      <c r="A121" s="757"/>
      <c r="B121" s="757"/>
      <c r="C121" s="758" t="s">
        <v>1796</v>
      </c>
      <c r="D121" s="504">
        <v>2179</v>
      </c>
      <c r="E121" s="504">
        <v>0</v>
      </c>
      <c r="F121" s="504">
        <v>1</v>
      </c>
      <c r="G121" s="504">
        <v>36</v>
      </c>
      <c r="H121" s="504">
        <v>143</v>
      </c>
      <c r="I121" s="504">
        <v>268</v>
      </c>
      <c r="J121" s="504">
        <v>539</v>
      </c>
      <c r="K121" s="504">
        <v>519</v>
      </c>
      <c r="L121" s="504">
        <v>380</v>
      </c>
      <c r="M121" s="504">
        <v>244</v>
      </c>
      <c r="N121" s="504">
        <v>49</v>
      </c>
      <c r="O121" s="504">
        <v>0</v>
      </c>
      <c r="P121" s="759">
        <v>50.6</v>
      </c>
      <c r="Q121" s="759">
        <v>50.6</v>
      </c>
    </row>
    <row r="122" spans="1:17" ht="22.5" customHeight="1">
      <c r="A122" s="757"/>
      <c r="B122" s="757"/>
      <c r="C122" s="758" t="s">
        <v>1797</v>
      </c>
      <c r="D122" s="504">
        <v>387</v>
      </c>
      <c r="E122" s="504">
        <v>1</v>
      </c>
      <c r="F122" s="504">
        <v>1</v>
      </c>
      <c r="G122" s="504">
        <v>19</v>
      </c>
      <c r="H122" s="504">
        <v>64</v>
      </c>
      <c r="I122" s="504">
        <v>86</v>
      </c>
      <c r="J122" s="504">
        <v>84</v>
      </c>
      <c r="K122" s="504">
        <v>61</v>
      </c>
      <c r="L122" s="504">
        <v>28</v>
      </c>
      <c r="M122" s="504">
        <v>23</v>
      </c>
      <c r="N122" s="504">
        <v>20</v>
      </c>
      <c r="O122" s="504">
        <v>0</v>
      </c>
      <c r="P122" s="759">
        <v>46.9</v>
      </c>
      <c r="Q122" s="759">
        <v>45.8</v>
      </c>
    </row>
    <row r="123" spans="1:17">
      <c r="A123" s="757"/>
      <c r="B123" s="757"/>
      <c r="C123" s="758" t="s">
        <v>662</v>
      </c>
      <c r="D123" s="504">
        <v>1727</v>
      </c>
      <c r="E123" s="504">
        <v>0</v>
      </c>
      <c r="F123" s="504">
        <v>0</v>
      </c>
      <c r="G123" s="504">
        <v>47</v>
      </c>
      <c r="H123" s="504">
        <v>243</v>
      </c>
      <c r="I123" s="504">
        <v>478</v>
      </c>
      <c r="J123" s="504">
        <v>531</v>
      </c>
      <c r="K123" s="504">
        <v>285</v>
      </c>
      <c r="L123" s="504">
        <v>99</v>
      </c>
      <c r="M123" s="504">
        <v>40</v>
      </c>
      <c r="N123" s="504">
        <v>4</v>
      </c>
      <c r="O123" s="504">
        <v>0</v>
      </c>
      <c r="P123" s="759">
        <v>45.6</v>
      </c>
      <c r="Q123" s="759">
        <v>45.4</v>
      </c>
    </row>
    <row r="124" spans="1:17">
      <c r="A124" s="757"/>
      <c r="B124" s="757"/>
      <c r="C124" s="758" t="s">
        <v>663</v>
      </c>
      <c r="D124" s="504">
        <v>3634</v>
      </c>
      <c r="E124" s="504">
        <v>0</v>
      </c>
      <c r="F124" s="504">
        <v>2</v>
      </c>
      <c r="G124" s="504">
        <v>73</v>
      </c>
      <c r="H124" s="504">
        <v>508</v>
      </c>
      <c r="I124" s="504">
        <v>835</v>
      </c>
      <c r="J124" s="504">
        <v>1086</v>
      </c>
      <c r="K124" s="504">
        <v>618</v>
      </c>
      <c r="L124" s="504">
        <v>338</v>
      </c>
      <c r="M124" s="504">
        <v>154</v>
      </c>
      <c r="N124" s="504">
        <v>20</v>
      </c>
      <c r="O124" s="504">
        <v>0</v>
      </c>
      <c r="P124" s="759">
        <v>46.6</v>
      </c>
      <c r="Q124" s="759">
        <v>46.2</v>
      </c>
    </row>
    <row r="125" spans="1:17">
      <c r="A125" s="757"/>
      <c r="B125" s="757"/>
      <c r="C125" s="758" t="s">
        <v>1798</v>
      </c>
      <c r="D125" s="504">
        <v>428</v>
      </c>
      <c r="E125" s="504">
        <v>0</v>
      </c>
      <c r="F125" s="504">
        <v>13</v>
      </c>
      <c r="G125" s="504">
        <v>186</v>
      </c>
      <c r="H125" s="504">
        <v>172</v>
      </c>
      <c r="I125" s="504">
        <v>52</v>
      </c>
      <c r="J125" s="504">
        <v>5</v>
      </c>
      <c r="K125" s="504">
        <v>0</v>
      </c>
      <c r="L125" s="504">
        <v>0</v>
      </c>
      <c r="M125" s="504">
        <v>0</v>
      </c>
      <c r="N125" s="504">
        <v>0</v>
      </c>
      <c r="O125" s="504">
        <v>0</v>
      </c>
      <c r="P125" s="759">
        <v>35.299999999999997</v>
      </c>
      <c r="Q125" s="759">
        <v>34.799999999999997</v>
      </c>
    </row>
    <row r="126" spans="1:17">
      <c r="A126" s="757"/>
      <c r="B126" s="757"/>
      <c r="C126" s="758" t="s">
        <v>1799</v>
      </c>
      <c r="D126" s="504">
        <v>102</v>
      </c>
      <c r="E126" s="504">
        <v>0</v>
      </c>
      <c r="F126" s="504">
        <v>1</v>
      </c>
      <c r="G126" s="504">
        <v>13</v>
      </c>
      <c r="H126" s="504">
        <v>18</v>
      </c>
      <c r="I126" s="504">
        <v>15</v>
      </c>
      <c r="J126" s="504">
        <v>13</v>
      </c>
      <c r="K126" s="504">
        <v>10</v>
      </c>
      <c r="L126" s="504">
        <v>9</v>
      </c>
      <c r="M126" s="504">
        <v>15</v>
      </c>
      <c r="N126" s="504">
        <v>8</v>
      </c>
      <c r="O126" s="504">
        <v>0</v>
      </c>
      <c r="P126" s="759">
        <v>47.6</v>
      </c>
      <c r="Q126" s="759">
        <v>46.5</v>
      </c>
    </row>
    <row r="127" spans="1:17">
      <c r="A127" s="757"/>
      <c r="B127" s="757"/>
      <c r="C127" s="760" t="s">
        <v>1800</v>
      </c>
      <c r="D127" s="504">
        <v>10896</v>
      </c>
      <c r="E127" s="504">
        <v>1</v>
      </c>
      <c r="F127" s="504">
        <v>18</v>
      </c>
      <c r="G127" s="504">
        <v>377</v>
      </c>
      <c r="H127" s="504">
        <v>1150</v>
      </c>
      <c r="I127" s="504">
        <v>1755</v>
      </c>
      <c r="J127" s="504">
        <v>2478</v>
      </c>
      <c r="K127" s="504">
        <v>2029</v>
      </c>
      <c r="L127" s="504">
        <v>1606</v>
      </c>
      <c r="M127" s="504">
        <v>1251</v>
      </c>
      <c r="N127" s="504">
        <v>231</v>
      </c>
      <c r="O127" s="504">
        <v>0</v>
      </c>
      <c r="P127" s="759">
        <v>49.2</v>
      </c>
      <c r="Q127" s="759">
        <v>48.9</v>
      </c>
    </row>
    <row r="128" spans="1:17" ht="18" customHeight="1">
      <c r="A128" s="757"/>
      <c r="B128" s="757" t="s">
        <v>667</v>
      </c>
      <c r="C128" s="758"/>
      <c r="P128" s="759"/>
      <c r="Q128" s="759"/>
    </row>
    <row r="129" spans="1:17">
      <c r="A129" s="757"/>
      <c r="B129" s="757"/>
      <c r="C129" s="758" t="s">
        <v>1801</v>
      </c>
      <c r="D129" s="504">
        <v>801</v>
      </c>
      <c r="E129" s="504">
        <v>1</v>
      </c>
      <c r="F129" s="504">
        <v>10</v>
      </c>
      <c r="G129" s="504">
        <v>54</v>
      </c>
      <c r="H129" s="504">
        <v>95</v>
      </c>
      <c r="I129" s="504">
        <v>116</v>
      </c>
      <c r="J129" s="504">
        <v>131</v>
      </c>
      <c r="K129" s="504">
        <v>153</v>
      </c>
      <c r="L129" s="504">
        <v>145</v>
      </c>
      <c r="M129" s="504">
        <v>80</v>
      </c>
      <c r="N129" s="504">
        <v>16</v>
      </c>
      <c r="O129" s="504">
        <v>0</v>
      </c>
      <c r="P129" s="759">
        <v>48.6</v>
      </c>
      <c r="Q129" s="759">
        <v>49.3</v>
      </c>
    </row>
    <row r="130" spans="1:17">
      <c r="A130" s="757"/>
      <c r="B130" s="757"/>
      <c r="C130" s="758" t="s">
        <v>1822</v>
      </c>
      <c r="D130" s="504">
        <v>2</v>
      </c>
      <c r="E130" s="504">
        <v>0</v>
      </c>
      <c r="F130" s="504">
        <v>0</v>
      </c>
      <c r="G130" s="504">
        <v>0</v>
      </c>
      <c r="H130" s="504">
        <v>0</v>
      </c>
      <c r="I130" s="504">
        <v>1</v>
      </c>
      <c r="J130" s="504">
        <v>0</v>
      </c>
      <c r="K130" s="504">
        <v>0</v>
      </c>
      <c r="L130" s="504">
        <v>1</v>
      </c>
      <c r="M130" s="504">
        <v>0</v>
      </c>
      <c r="N130" s="504">
        <v>0</v>
      </c>
      <c r="O130" s="504">
        <v>0</v>
      </c>
      <c r="P130" s="759">
        <v>49.5</v>
      </c>
      <c r="Q130" s="759">
        <v>43.5</v>
      </c>
    </row>
    <row r="131" spans="1:17">
      <c r="A131" s="757"/>
      <c r="B131" s="757"/>
      <c r="C131" s="758" t="s">
        <v>1804</v>
      </c>
      <c r="D131" s="504">
        <v>10</v>
      </c>
      <c r="E131" s="504">
        <v>0</v>
      </c>
      <c r="F131" s="504">
        <v>2</v>
      </c>
      <c r="G131" s="504">
        <v>2</v>
      </c>
      <c r="H131" s="504">
        <v>3</v>
      </c>
      <c r="I131" s="504">
        <v>1</v>
      </c>
      <c r="J131" s="504">
        <v>2</v>
      </c>
      <c r="K131" s="504">
        <v>0</v>
      </c>
      <c r="L131" s="504">
        <v>0</v>
      </c>
      <c r="M131" s="504">
        <v>0</v>
      </c>
      <c r="N131" s="504">
        <v>0</v>
      </c>
      <c r="O131" s="504">
        <v>0</v>
      </c>
      <c r="P131" s="759">
        <v>37.299999999999997</v>
      </c>
      <c r="Q131" s="759">
        <v>36.5</v>
      </c>
    </row>
    <row r="132" spans="1:17">
      <c r="A132" s="757"/>
      <c r="B132" s="757"/>
      <c r="C132" s="758" t="s">
        <v>1805</v>
      </c>
      <c r="D132" s="504">
        <v>305</v>
      </c>
      <c r="E132" s="504">
        <v>3</v>
      </c>
      <c r="F132" s="504">
        <v>83</v>
      </c>
      <c r="G132" s="504">
        <v>128</v>
      </c>
      <c r="H132" s="504">
        <v>64</v>
      </c>
      <c r="I132" s="504">
        <v>13</v>
      </c>
      <c r="J132" s="504">
        <v>7</v>
      </c>
      <c r="K132" s="504">
        <v>2</v>
      </c>
      <c r="L132" s="504">
        <v>5</v>
      </c>
      <c r="M132" s="504">
        <v>0</v>
      </c>
      <c r="N132" s="504">
        <v>0</v>
      </c>
      <c r="O132" s="504">
        <v>0</v>
      </c>
      <c r="P132" s="759">
        <v>33</v>
      </c>
      <c r="Q132" s="759">
        <v>32.299999999999997</v>
      </c>
    </row>
    <row r="133" spans="1:17">
      <c r="A133" s="757"/>
      <c r="B133" s="757"/>
      <c r="C133" s="758" t="s">
        <v>1806</v>
      </c>
      <c r="D133" s="504">
        <v>107</v>
      </c>
      <c r="E133" s="504">
        <v>0</v>
      </c>
      <c r="F133" s="504">
        <v>4</v>
      </c>
      <c r="G133" s="504">
        <v>48</v>
      </c>
      <c r="H133" s="504">
        <v>39</v>
      </c>
      <c r="I133" s="504">
        <v>9</v>
      </c>
      <c r="J133" s="504">
        <v>4</v>
      </c>
      <c r="K133" s="504">
        <v>2</v>
      </c>
      <c r="L133" s="504">
        <v>1</v>
      </c>
      <c r="M133" s="504">
        <v>0</v>
      </c>
      <c r="N133" s="504">
        <v>0</v>
      </c>
      <c r="O133" s="504">
        <v>0</v>
      </c>
      <c r="P133" s="759">
        <v>35.5</v>
      </c>
      <c r="Q133" s="759">
        <v>34.700000000000003</v>
      </c>
    </row>
    <row r="134" spans="1:17">
      <c r="A134" s="757"/>
      <c r="B134" s="757"/>
      <c r="C134" s="760" t="s">
        <v>1800</v>
      </c>
      <c r="D134" s="504">
        <v>1225</v>
      </c>
      <c r="E134" s="504">
        <v>4</v>
      </c>
      <c r="F134" s="504">
        <v>99</v>
      </c>
      <c r="G134" s="504">
        <v>232</v>
      </c>
      <c r="H134" s="504">
        <v>201</v>
      </c>
      <c r="I134" s="504">
        <v>140</v>
      </c>
      <c r="J134" s="504">
        <v>144</v>
      </c>
      <c r="K134" s="504">
        <v>157</v>
      </c>
      <c r="L134" s="504">
        <v>152</v>
      </c>
      <c r="M134" s="504">
        <v>80</v>
      </c>
      <c r="N134" s="504">
        <v>16</v>
      </c>
      <c r="O134" s="504">
        <v>0</v>
      </c>
      <c r="P134" s="759">
        <v>43.4</v>
      </c>
      <c r="Q134" s="759">
        <v>42.2</v>
      </c>
    </row>
    <row r="135" spans="1:17">
      <c r="A135" s="757"/>
      <c r="B135" s="757"/>
      <c r="C135" s="760"/>
      <c r="P135" s="759"/>
      <c r="Q135" s="759"/>
    </row>
    <row r="136" spans="1:17">
      <c r="A136" s="757"/>
      <c r="B136" s="757"/>
      <c r="C136" s="760"/>
      <c r="P136" s="759"/>
      <c r="Q136" s="759"/>
    </row>
    <row r="137" spans="1:17">
      <c r="A137" s="757"/>
      <c r="B137" s="757"/>
      <c r="C137" s="760"/>
      <c r="P137" s="759"/>
      <c r="Q137" s="759"/>
    </row>
    <row r="138" spans="1:17">
      <c r="A138" s="757"/>
      <c r="B138" s="757"/>
      <c r="C138" s="760"/>
      <c r="P138" s="759"/>
      <c r="Q138" s="759"/>
    </row>
    <row r="139" spans="1:17" s="28" customFormat="1" ht="9" customHeight="1">
      <c r="A139" s="85" t="s">
        <v>52</v>
      </c>
      <c r="C139" s="761"/>
      <c r="D139" s="504"/>
      <c r="E139" s="504"/>
      <c r="F139" s="504"/>
      <c r="G139" s="504"/>
      <c r="H139" s="504"/>
      <c r="I139" s="504"/>
      <c r="J139" s="504"/>
      <c r="K139" s="504"/>
      <c r="L139" s="504"/>
      <c r="M139" s="504"/>
      <c r="N139" s="504"/>
      <c r="O139" s="504"/>
      <c r="P139" s="759"/>
      <c r="Q139" s="759"/>
    </row>
    <row r="140" spans="1:17" ht="18" customHeight="1">
      <c r="A140" s="757"/>
      <c r="B140" s="757" t="s">
        <v>677</v>
      </c>
      <c r="C140" s="758"/>
      <c r="P140" s="759"/>
      <c r="Q140" s="759"/>
    </row>
    <row r="141" spans="1:17" ht="22.5" customHeight="1">
      <c r="A141" s="757"/>
      <c r="B141" s="757"/>
      <c r="C141" s="758" t="s">
        <v>1807</v>
      </c>
      <c r="D141" s="504">
        <v>423</v>
      </c>
      <c r="E141" s="504">
        <v>0</v>
      </c>
      <c r="F141" s="504">
        <v>0</v>
      </c>
      <c r="G141" s="504">
        <v>9</v>
      </c>
      <c r="H141" s="504">
        <v>54</v>
      </c>
      <c r="I141" s="504">
        <v>68</v>
      </c>
      <c r="J141" s="504">
        <v>79</v>
      </c>
      <c r="K141" s="504">
        <v>65</v>
      </c>
      <c r="L141" s="504">
        <v>79</v>
      </c>
      <c r="M141" s="504">
        <v>63</v>
      </c>
      <c r="N141" s="504">
        <v>6</v>
      </c>
      <c r="O141" s="504">
        <v>0</v>
      </c>
      <c r="P141" s="759">
        <v>49.9</v>
      </c>
      <c r="Q141" s="759">
        <v>49.7</v>
      </c>
    </row>
    <row r="142" spans="1:17" ht="22.5" customHeight="1">
      <c r="A142" s="757"/>
      <c r="B142" s="757"/>
      <c r="C142" s="758" t="s">
        <v>1808</v>
      </c>
      <c r="D142" s="504">
        <v>289</v>
      </c>
      <c r="E142" s="504">
        <v>0</v>
      </c>
      <c r="F142" s="504">
        <v>13</v>
      </c>
      <c r="G142" s="504">
        <v>138</v>
      </c>
      <c r="H142" s="504">
        <v>83</v>
      </c>
      <c r="I142" s="504">
        <v>38</v>
      </c>
      <c r="J142" s="504">
        <v>12</v>
      </c>
      <c r="K142" s="504">
        <v>2</v>
      </c>
      <c r="L142" s="504">
        <v>1</v>
      </c>
      <c r="M142" s="504">
        <v>2</v>
      </c>
      <c r="N142" s="504">
        <v>0</v>
      </c>
      <c r="O142" s="504">
        <v>0</v>
      </c>
      <c r="P142" s="759">
        <v>35.5</v>
      </c>
      <c r="Q142" s="759">
        <v>34.299999999999997</v>
      </c>
    </row>
    <row r="143" spans="1:17" ht="22.5" customHeight="1">
      <c r="A143" s="757"/>
      <c r="B143" s="757"/>
      <c r="C143" s="758" t="s">
        <v>1809</v>
      </c>
      <c r="D143" s="504">
        <v>1054</v>
      </c>
      <c r="E143" s="504">
        <v>6</v>
      </c>
      <c r="F143" s="504">
        <v>126</v>
      </c>
      <c r="G143" s="504">
        <v>216</v>
      </c>
      <c r="H143" s="504">
        <v>139</v>
      </c>
      <c r="I143" s="504">
        <v>107</v>
      </c>
      <c r="J143" s="504">
        <v>128</v>
      </c>
      <c r="K143" s="504">
        <v>137</v>
      </c>
      <c r="L143" s="504">
        <v>96</v>
      </c>
      <c r="M143" s="504">
        <v>94</v>
      </c>
      <c r="N143" s="504">
        <v>5</v>
      </c>
      <c r="O143" s="504">
        <v>0</v>
      </c>
      <c r="P143" s="759">
        <v>42.6</v>
      </c>
      <c r="Q143" s="759">
        <v>41.5</v>
      </c>
    </row>
    <row r="144" spans="1:17" ht="22.5" customHeight="1">
      <c r="A144" s="757"/>
      <c r="B144" s="757"/>
      <c r="C144" s="758" t="s">
        <v>1810</v>
      </c>
      <c r="D144" s="504">
        <v>12941</v>
      </c>
      <c r="E144" s="504">
        <v>255</v>
      </c>
      <c r="F144" s="504">
        <v>5934</v>
      </c>
      <c r="G144" s="504">
        <v>4353</v>
      </c>
      <c r="H144" s="504">
        <v>1375</v>
      </c>
      <c r="I144" s="504">
        <v>497</v>
      </c>
      <c r="J144" s="504">
        <v>294</v>
      </c>
      <c r="K144" s="504">
        <v>120</v>
      </c>
      <c r="L144" s="504">
        <v>58</v>
      </c>
      <c r="M144" s="504">
        <v>43</v>
      </c>
      <c r="N144" s="504">
        <v>12</v>
      </c>
      <c r="O144" s="504">
        <v>0</v>
      </c>
      <c r="P144" s="759">
        <v>31.2</v>
      </c>
      <c r="Q144" s="759">
        <v>29.7</v>
      </c>
    </row>
    <row r="145" spans="1:17">
      <c r="A145" s="757"/>
      <c r="B145" s="757"/>
      <c r="C145" s="758" t="s">
        <v>1811</v>
      </c>
      <c r="D145" s="504">
        <v>1835</v>
      </c>
      <c r="E145" s="504">
        <v>40</v>
      </c>
      <c r="F145" s="504">
        <v>814</v>
      </c>
      <c r="G145" s="504">
        <v>563</v>
      </c>
      <c r="H145" s="504">
        <v>216</v>
      </c>
      <c r="I145" s="504">
        <v>88</v>
      </c>
      <c r="J145" s="504">
        <v>45</v>
      </c>
      <c r="K145" s="504">
        <v>31</v>
      </c>
      <c r="L145" s="504">
        <v>20</v>
      </c>
      <c r="M145" s="504">
        <v>13</v>
      </c>
      <c r="N145" s="504">
        <v>5</v>
      </c>
      <c r="O145" s="504">
        <v>0</v>
      </c>
      <c r="P145" s="759">
        <v>31.8</v>
      </c>
      <c r="Q145" s="759">
        <v>29.9</v>
      </c>
    </row>
    <row r="146" spans="1:17">
      <c r="A146" s="757"/>
      <c r="B146" s="757"/>
      <c r="C146" s="760" t="s">
        <v>1800</v>
      </c>
      <c r="D146" s="504">
        <v>16542</v>
      </c>
      <c r="E146" s="504">
        <v>301</v>
      </c>
      <c r="F146" s="504">
        <v>6887</v>
      </c>
      <c r="G146" s="504">
        <v>5279</v>
      </c>
      <c r="H146" s="504">
        <v>1867</v>
      </c>
      <c r="I146" s="504">
        <v>798</v>
      </c>
      <c r="J146" s="504">
        <v>558</v>
      </c>
      <c r="K146" s="504">
        <v>355</v>
      </c>
      <c r="L146" s="504">
        <v>254</v>
      </c>
      <c r="M146" s="504">
        <v>215</v>
      </c>
      <c r="N146" s="504">
        <v>28</v>
      </c>
      <c r="O146" s="504">
        <v>0</v>
      </c>
      <c r="P146" s="759">
        <v>32.5</v>
      </c>
      <c r="Q146" s="759">
        <v>30.2</v>
      </c>
    </row>
    <row r="147" spans="1:17" ht="18" customHeight="1">
      <c r="A147" s="757"/>
      <c r="B147" s="757" t="s">
        <v>684</v>
      </c>
      <c r="C147" s="758"/>
      <c r="P147" s="759"/>
      <c r="Q147" s="759"/>
    </row>
    <row r="148" spans="1:17" ht="22.5" customHeight="1">
      <c r="A148" s="757"/>
      <c r="B148" s="757"/>
      <c r="C148" s="758" t="s">
        <v>1812</v>
      </c>
      <c r="D148" s="504">
        <v>436</v>
      </c>
      <c r="E148" s="504">
        <v>0</v>
      </c>
      <c r="F148" s="504">
        <v>12</v>
      </c>
      <c r="G148" s="504">
        <v>36</v>
      </c>
      <c r="H148" s="504">
        <v>60</v>
      </c>
      <c r="I148" s="504">
        <v>43</v>
      </c>
      <c r="J148" s="504">
        <v>76</v>
      </c>
      <c r="K148" s="504">
        <v>74</v>
      </c>
      <c r="L148" s="504">
        <v>96</v>
      </c>
      <c r="M148" s="504">
        <v>38</v>
      </c>
      <c r="N148" s="504">
        <v>1</v>
      </c>
      <c r="O148" s="504">
        <v>0</v>
      </c>
      <c r="P148" s="759">
        <v>47.8</v>
      </c>
      <c r="Q148" s="759">
        <v>49.1</v>
      </c>
    </row>
    <row r="149" spans="1:17">
      <c r="A149" s="757"/>
      <c r="B149" s="757"/>
      <c r="C149" s="758" t="s">
        <v>1813</v>
      </c>
      <c r="D149" s="504">
        <v>79</v>
      </c>
      <c r="E149" s="504">
        <v>0</v>
      </c>
      <c r="F149" s="504">
        <v>0</v>
      </c>
      <c r="G149" s="504">
        <v>5</v>
      </c>
      <c r="H149" s="504">
        <v>9</v>
      </c>
      <c r="I149" s="504">
        <v>11</v>
      </c>
      <c r="J149" s="504">
        <v>15</v>
      </c>
      <c r="K149" s="504">
        <v>13</v>
      </c>
      <c r="L149" s="504">
        <v>19</v>
      </c>
      <c r="M149" s="504">
        <v>7</v>
      </c>
      <c r="N149" s="504">
        <v>0</v>
      </c>
      <c r="O149" s="504">
        <v>0</v>
      </c>
      <c r="P149" s="759">
        <v>48.8</v>
      </c>
      <c r="Q149" s="759">
        <v>49.3</v>
      </c>
    </row>
    <row r="150" spans="1:17">
      <c r="A150" s="757"/>
      <c r="B150" s="757"/>
      <c r="C150" s="758" t="s">
        <v>1814</v>
      </c>
      <c r="D150" s="504">
        <v>19</v>
      </c>
      <c r="E150" s="504">
        <v>0</v>
      </c>
      <c r="F150" s="504">
        <v>0</v>
      </c>
      <c r="G150" s="504">
        <v>0</v>
      </c>
      <c r="H150" s="504">
        <v>1</v>
      </c>
      <c r="I150" s="504">
        <v>4</v>
      </c>
      <c r="J150" s="504">
        <v>4</v>
      </c>
      <c r="K150" s="504">
        <v>5</v>
      </c>
      <c r="L150" s="504">
        <v>1</v>
      </c>
      <c r="M150" s="504">
        <v>4</v>
      </c>
      <c r="N150" s="504">
        <v>0</v>
      </c>
      <c r="O150" s="504">
        <v>0</v>
      </c>
      <c r="P150" s="759">
        <v>50.7</v>
      </c>
      <c r="Q150" s="759">
        <v>50</v>
      </c>
    </row>
    <row r="151" spans="1:17">
      <c r="A151" s="757"/>
      <c r="B151" s="757"/>
      <c r="C151" s="758" t="s">
        <v>1815</v>
      </c>
      <c r="D151" s="504">
        <v>12</v>
      </c>
      <c r="E151" s="504">
        <v>0</v>
      </c>
      <c r="F151" s="504">
        <v>1</v>
      </c>
      <c r="G151" s="504">
        <v>7</v>
      </c>
      <c r="H151" s="504">
        <v>2</v>
      </c>
      <c r="I151" s="504">
        <v>0</v>
      </c>
      <c r="J151" s="504">
        <v>0</v>
      </c>
      <c r="K151" s="504">
        <v>1</v>
      </c>
      <c r="L151" s="504">
        <v>1</v>
      </c>
      <c r="M151" s="504">
        <v>0</v>
      </c>
      <c r="N151" s="504">
        <v>0</v>
      </c>
      <c r="O151" s="504">
        <v>0</v>
      </c>
      <c r="P151" s="759">
        <v>36.799999999999997</v>
      </c>
      <c r="Q151" s="759">
        <v>33.799999999999997</v>
      </c>
    </row>
    <row r="152" spans="1:17" ht="22.5" customHeight="1">
      <c r="A152" s="757"/>
      <c r="B152" s="757"/>
      <c r="C152" s="758" t="s">
        <v>1816</v>
      </c>
      <c r="D152" s="504">
        <v>466</v>
      </c>
      <c r="E152" s="504">
        <v>0</v>
      </c>
      <c r="F152" s="504">
        <v>5</v>
      </c>
      <c r="G152" s="504">
        <v>22</v>
      </c>
      <c r="H152" s="504">
        <v>51</v>
      </c>
      <c r="I152" s="504">
        <v>67</v>
      </c>
      <c r="J152" s="504">
        <v>90</v>
      </c>
      <c r="K152" s="504">
        <v>83</v>
      </c>
      <c r="L152" s="504">
        <v>94</v>
      </c>
      <c r="M152" s="504">
        <v>50</v>
      </c>
      <c r="N152" s="504">
        <v>4</v>
      </c>
      <c r="O152" s="504">
        <v>0</v>
      </c>
      <c r="P152" s="759">
        <v>49.1</v>
      </c>
      <c r="Q152" s="759">
        <v>49.4</v>
      </c>
    </row>
    <row r="153" spans="1:17" ht="22.5" customHeight="1">
      <c r="A153" s="757"/>
      <c r="B153" s="757"/>
      <c r="C153" s="758" t="s">
        <v>1817</v>
      </c>
      <c r="D153" s="504">
        <v>621</v>
      </c>
      <c r="E153" s="504">
        <v>1</v>
      </c>
      <c r="F153" s="504">
        <v>81</v>
      </c>
      <c r="G153" s="504">
        <v>153</v>
      </c>
      <c r="H153" s="504">
        <v>103</v>
      </c>
      <c r="I153" s="504">
        <v>102</v>
      </c>
      <c r="J153" s="504">
        <v>77</v>
      </c>
      <c r="K153" s="504">
        <v>49</v>
      </c>
      <c r="L153" s="504">
        <v>40</v>
      </c>
      <c r="M153" s="504">
        <v>13</v>
      </c>
      <c r="N153" s="504">
        <v>2</v>
      </c>
      <c r="O153" s="504">
        <v>0</v>
      </c>
      <c r="P153" s="759">
        <v>39.700000000000003</v>
      </c>
      <c r="Q153" s="759">
        <v>38</v>
      </c>
    </row>
    <row r="154" spans="1:17">
      <c r="A154" s="757"/>
      <c r="B154" s="757"/>
      <c r="C154" s="760" t="s">
        <v>1800</v>
      </c>
      <c r="D154" s="504">
        <v>1633</v>
      </c>
      <c r="E154" s="504">
        <v>1</v>
      </c>
      <c r="F154" s="504">
        <v>99</v>
      </c>
      <c r="G154" s="504">
        <v>223</v>
      </c>
      <c r="H154" s="504">
        <v>226</v>
      </c>
      <c r="I154" s="504">
        <v>227</v>
      </c>
      <c r="J154" s="504">
        <v>262</v>
      </c>
      <c r="K154" s="504">
        <v>225</v>
      </c>
      <c r="L154" s="504">
        <v>251</v>
      </c>
      <c r="M154" s="504">
        <v>112</v>
      </c>
      <c r="N154" s="504">
        <v>7</v>
      </c>
      <c r="O154" s="504">
        <v>0</v>
      </c>
      <c r="P154" s="759">
        <v>45.1</v>
      </c>
      <c r="Q154" s="759">
        <v>45.6</v>
      </c>
    </row>
    <row r="155" spans="1:17" ht="18" customHeight="1">
      <c r="A155" s="757"/>
      <c r="B155" s="757" t="s">
        <v>1818</v>
      </c>
      <c r="C155" s="758"/>
      <c r="D155" s="504">
        <v>30296</v>
      </c>
      <c r="E155" s="504">
        <v>307</v>
      </c>
      <c r="F155" s="504">
        <v>7103</v>
      </c>
      <c r="G155" s="504">
        <v>6111</v>
      </c>
      <c r="H155" s="504">
        <v>3444</v>
      </c>
      <c r="I155" s="504">
        <v>2920</v>
      </c>
      <c r="J155" s="504">
        <v>3442</v>
      </c>
      <c r="K155" s="504">
        <v>2766</v>
      </c>
      <c r="L155" s="504">
        <v>2263</v>
      </c>
      <c r="M155" s="504">
        <v>1658</v>
      </c>
      <c r="N155" s="504">
        <v>282</v>
      </c>
      <c r="O155" s="504">
        <v>0</v>
      </c>
      <c r="P155" s="759">
        <v>39.6</v>
      </c>
      <c r="Q155" s="759">
        <v>36.700000000000003</v>
      </c>
    </row>
    <row r="156" spans="1:17" ht="18" customHeight="1">
      <c r="A156" s="757"/>
      <c r="B156" s="757" t="s">
        <v>1855</v>
      </c>
      <c r="C156" s="758"/>
      <c r="P156" s="759"/>
      <c r="Q156" s="759"/>
    </row>
    <row r="157" spans="1:17">
      <c r="A157" s="757"/>
      <c r="B157" s="757"/>
      <c r="C157" s="758" t="s">
        <v>1856</v>
      </c>
      <c r="D157" s="504">
        <v>152</v>
      </c>
      <c r="E157" s="504">
        <v>0</v>
      </c>
      <c r="F157" s="504">
        <v>0</v>
      </c>
      <c r="G157" s="504">
        <v>2</v>
      </c>
      <c r="H157" s="504">
        <v>5</v>
      </c>
      <c r="I157" s="504">
        <v>15</v>
      </c>
      <c r="J157" s="504">
        <v>26</v>
      </c>
      <c r="K157" s="504">
        <v>28</v>
      </c>
      <c r="L157" s="504">
        <v>23</v>
      </c>
      <c r="M157" s="504">
        <v>11</v>
      </c>
      <c r="N157" s="504">
        <v>25</v>
      </c>
      <c r="O157" s="504">
        <v>17</v>
      </c>
      <c r="P157" s="759">
        <v>54</v>
      </c>
      <c r="Q157" s="759">
        <v>53.6</v>
      </c>
    </row>
    <row r="158" spans="1:17">
      <c r="A158" s="757"/>
      <c r="B158" s="757"/>
      <c r="C158" s="758" t="s">
        <v>695</v>
      </c>
      <c r="D158" s="504">
        <v>193</v>
      </c>
      <c r="E158" s="504">
        <v>0</v>
      </c>
      <c r="F158" s="504">
        <v>0</v>
      </c>
      <c r="G158" s="504">
        <v>0</v>
      </c>
      <c r="H158" s="504">
        <v>1</v>
      </c>
      <c r="I158" s="504">
        <v>0</v>
      </c>
      <c r="J158" s="504">
        <v>2</v>
      </c>
      <c r="K158" s="504">
        <v>1</v>
      </c>
      <c r="L158" s="504">
        <v>0</v>
      </c>
      <c r="M158" s="504">
        <v>3</v>
      </c>
      <c r="N158" s="504">
        <v>186</v>
      </c>
      <c r="O158" s="504">
        <v>0</v>
      </c>
      <c r="P158" s="759">
        <v>75.5</v>
      </c>
      <c r="Q158" s="759">
        <v>75.900000000000006</v>
      </c>
    </row>
    <row r="159" spans="1:17">
      <c r="A159" s="757"/>
      <c r="B159" s="757"/>
      <c r="C159" s="760" t="s">
        <v>1800</v>
      </c>
      <c r="D159" s="504">
        <v>345</v>
      </c>
      <c r="E159" s="504">
        <v>0</v>
      </c>
      <c r="F159" s="504">
        <v>0</v>
      </c>
      <c r="G159" s="504">
        <v>2</v>
      </c>
      <c r="H159" s="504">
        <v>6</v>
      </c>
      <c r="I159" s="504">
        <v>15</v>
      </c>
      <c r="J159" s="504">
        <v>28</v>
      </c>
      <c r="K159" s="504">
        <v>29</v>
      </c>
      <c r="L159" s="504">
        <v>23</v>
      </c>
      <c r="M159" s="504">
        <v>14</v>
      </c>
      <c r="N159" s="504">
        <v>211</v>
      </c>
      <c r="O159" s="504">
        <v>17</v>
      </c>
      <c r="P159" s="759">
        <v>66.7</v>
      </c>
      <c r="Q159" s="759">
        <v>70.3</v>
      </c>
    </row>
    <row r="160" spans="1:17" ht="18" customHeight="1">
      <c r="A160" s="757"/>
      <c r="B160" s="757" t="s">
        <v>696</v>
      </c>
      <c r="C160" s="758"/>
      <c r="P160" s="759"/>
      <c r="Q160" s="759"/>
    </row>
    <row r="161" spans="1:17">
      <c r="A161" s="757"/>
      <c r="B161" s="757"/>
      <c r="C161" s="758" t="s">
        <v>696</v>
      </c>
      <c r="D161" s="504">
        <v>29945</v>
      </c>
      <c r="E161" s="504">
        <v>129</v>
      </c>
      <c r="F161" s="504">
        <v>1587</v>
      </c>
      <c r="G161" s="504">
        <v>3245</v>
      </c>
      <c r="H161" s="504">
        <v>3716</v>
      </c>
      <c r="I161" s="504">
        <v>4167</v>
      </c>
      <c r="J161" s="504">
        <v>4906</v>
      </c>
      <c r="K161" s="504">
        <v>4180</v>
      </c>
      <c r="L161" s="504">
        <v>2932</v>
      </c>
      <c r="M161" s="504">
        <v>2003</v>
      </c>
      <c r="N161" s="504">
        <v>2359</v>
      </c>
      <c r="O161" s="504">
        <v>721</v>
      </c>
      <c r="P161" s="759">
        <v>46.7</v>
      </c>
      <c r="Q161" s="759">
        <v>46.3</v>
      </c>
    </row>
    <row r="162" spans="1:17">
      <c r="A162" s="757"/>
      <c r="B162" s="757"/>
      <c r="C162" s="758" t="s">
        <v>697</v>
      </c>
      <c r="D162" s="504">
        <v>606</v>
      </c>
      <c r="E162" s="504">
        <v>0</v>
      </c>
      <c r="F162" s="504">
        <v>3</v>
      </c>
      <c r="G162" s="504">
        <v>16</v>
      </c>
      <c r="H162" s="504">
        <v>25</v>
      </c>
      <c r="I162" s="504">
        <v>53</v>
      </c>
      <c r="J162" s="504">
        <v>81</v>
      </c>
      <c r="K162" s="504">
        <v>84</v>
      </c>
      <c r="L162" s="504">
        <v>84</v>
      </c>
      <c r="M162" s="504">
        <v>62</v>
      </c>
      <c r="N162" s="504">
        <v>198</v>
      </c>
      <c r="O162" s="504">
        <v>0</v>
      </c>
      <c r="P162" s="759">
        <v>57.8</v>
      </c>
      <c r="Q162" s="759">
        <v>57.2</v>
      </c>
    </row>
    <row r="163" spans="1:17">
      <c r="A163" s="757"/>
      <c r="B163" s="757"/>
      <c r="C163" s="758" t="s">
        <v>1819</v>
      </c>
      <c r="D163" s="504">
        <v>698</v>
      </c>
      <c r="E163" s="504">
        <v>0</v>
      </c>
      <c r="F163" s="504">
        <v>5</v>
      </c>
      <c r="G163" s="504">
        <v>34</v>
      </c>
      <c r="H163" s="504">
        <v>69</v>
      </c>
      <c r="I163" s="504">
        <v>83</v>
      </c>
      <c r="J163" s="504">
        <v>132</v>
      </c>
      <c r="K163" s="504">
        <v>127</v>
      </c>
      <c r="L163" s="504">
        <v>76</v>
      </c>
      <c r="M163" s="504">
        <v>56</v>
      </c>
      <c r="N163" s="504">
        <v>107</v>
      </c>
      <c r="O163" s="504">
        <v>9</v>
      </c>
      <c r="P163" s="759">
        <v>51.5</v>
      </c>
      <c r="Q163" s="759">
        <v>50.4</v>
      </c>
    </row>
    <row r="164" spans="1:17">
      <c r="A164" s="757"/>
      <c r="B164" s="757"/>
      <c r="C164" s="760" t="s">
        <v>1800</v>
      </c>
      <c r="D164" s="504">
        <v>31249</v>
      </c>
      <c r="E164" s="504">
        <v>129</v>
      </c>
      <c r="F164" s="504">
        <v>1595</v>
      </c>
      <c r="G164" s="504">
        <v>3295</v>
      </c>
      <c r="H164" s="504">
        <v>3810</v>
      </c>
      <c r="I164" s="504">
        <v>4303</v>
      </c>
      <c r="J164" s="504">
        <v>5119</v>
      </c>
      <c r="K164" s="504">
        <v>4391</v>
      </c>
      <c r="L164" s="504">
        <v>3092</v>
      </c>
      <c r="M164" s="504">
        <v>2121</v>
      </c>
      <c r="N164" s="504">
        <v>2664</v>
      </c>
      <c r="O164" s="504">
        <v>730</v>
      </c>
      <c r="P164" s="759">
        <v>47</v>
      </c>
      <c r="Q164" s="759">
        <v>46.5</v>
      </c>
    </row>
    <row r="165" spans="1:17" ht="18" customHeight="1">
      <c r="A165" s="757"/>
      <c r="B165" s="757" t="s">
        <v>699</v>
      </c>
      <c r="C165" s="758"/>
      <c r="P165" s="759"/>
      <c r="Q165" s="759"/>
    </row>
    <row r="166" spans="1:17">
      <c r="A166" s="757"/>
      <c r="C166" s="758" t="s">
        <v>699</v>
      </c>
      <c r="D166" s="504">
        <v>5458</v>
      </c>
      <c r="E166" s="504">
        <v>1186</v>
      </c>
      <c r="F166" s="504">
        <v>2855</v>
      </c>
      <c r="G166" s="504">
        <v>777</v>
      </c>
      <c r="H166" s="504">
        <v>223</v>
      </c>
      <c r="I166" s="504">
        <v>125</v>
      </c>
      <c r="J166" s="504">
        <v>103</v>
      </c>
      <c r="K166" s="504">
        <v>95</v>
      </c>
      <c r="L166" s="504">
        <v>49</v>
      </c>
      <c r="M166" s="504">
        <v>29</v>
      </c>
      <c r="N166" s="504">
        <v>14</v>
      </c>
      <c r="O166" s="504">
        <v>2</v>
      </c>
      <c r="P166" s="759">
        <v>28.7</v>
      </c>
      <c r="Q166" s="759">
        <v>26.6</v>
      </c>
    </row>
    <row r="167" spans="1:17">
      <c r="A167" s="757"/>
      <c r="B167" s="757"/>
      <c r="C167" s="758" t="s">
        <v>700</v>
      </c>
      <c r="D167" s="504">
        <v>1773</v>
      </c>
      <c r="E167" s="504">
        <v>916</v>
      </c>
      <c r="F167" s="504">
        <v>538</v>
      </c>
      <c r="G167" s="504">
        <v>142</v>
      </c>
      <c r="H167" s="504">
        <v>61</v>
      </c>
      <c r="I167" s="504">
        <v>39</v>
      </c>
      <c r="J167" s="504">
        <v>32</v>
      </c>
      <c r="K167" s="504">
        <v>23</v>
      </c>
      <c r="L167" s="504">
        <v>11</v>
      </c>
      <c r="M167" s="504">
        <v>1</v>
      </c>
      <c r="N167" s="504">
        <v>10</v>
      </c>
      <c r="O167" s="504">
        <v>0</v>
      </c>
      <c r="P167" s="759">
        <v>26.5</v>
      </c>
      <c r="Q167" s="759">
        <v>24.5</v>
      </c>
    </row>
    <row r="168" spans="1:17">
      <c r="A168" s="757"/>
      <c r="B168" s="757"/>
      <c r="C168" s="760" t="s">
        <v>1800</v>
      </c>
      <c r="D168" s="504">
        <v>7231</v>
      </c>
      <c r="E168" s="504">
        <v>2102</v>
      </c>
      <c r="F168" s="504">
        <v>3393</v>
      </c>
      <c r="G168" s="504">
        <v>919</v>
      </c>
      <c r="H168" s="504">
        <v>284</v>
      </c>
      <c r="I168" s="504">
        <v>164</v>
      </c>
      <c r="J168" s="504">
        <v>135</v>
      </c>
      <c r="K168" s="504">
        <v>118</v>
      </c>
      <c r="L168" s="504">
        <v>60</v>
      </c>
      <c r="M168" s="504">
        <v>30</v>
      </c>
      <c r="N168" s="504">
        <v>24</v>
      </c>
      <c r="O168" s="504">
        <v>2</v>
      </c>
      <c r="P168" s="759">
        <v>28.2</v>
      </c>
      <c r="Q168" s="759">
        <v>26.2</v>
      </c>
    </row>
    <row r="169" spans="1:17" ht="18" customHeight="1">
      <c r="A169" s="757"/>
      <c r="B169" s="757" t="s">
        <v>1820</v>
      </c>
      <c r="C169" s="758"/>
      <c r="D169" s="504">
        <v>38825</v>
      </c>
      <c r="E169" s="504">
        <v>2231</v>
      </c>
      <c r="F169" s="504">
        <v>4988</v>
      </c>
      <c r="G169" s="504">
        <v>4216</v>
      </c>
      <c r="H169" s="504">
        <v>4100</v>
      </c>
      <c r="I169" s="504">
        <v>4482</v>
      </c>
      <c r="J169" s="504">
        <v>5282</v>
      </c>
      <c r="K169" s="504">
        <v>4538</v>
      </c>
      <c r="L169" s="504">
        <v>3175</v>
      </c>
      <c r="M169" s="504">
        <v>2165</v>
      </c>
      <c r="N169" s="504">
        <v>2899</v>
      </c>
      <c r="O169" s="504">
        <v>749</v>
      </c>
      <c r="P169" s="759">
        <v>43.6</v>
      </c>
      <c r="Q169" s="759">
        <v>43.5</v>
      </c>
    </row>
    <row r="170" spans="1:17" ht="24" customHeight="1">
      <c r="A170" s="1446" t="s">
        <v>1857</v>
      </c>
      <c r="B170" s="1446"/>
      <c r="C170" s="1446"/>
      <c r="D170" s="504">
        <v>69121</v>
      </c>
      <c r="E170" s="504">
        <v>2538</v>
      </c>
      <c r="F170" s="504">
        <v>12091</v>
      </c>
      <c r="G170" s="504">
        <v>10327</v>
      </c>
      <c r="H170" s="504">
        <v>7544</v>
      </c>
      <c r="I170" s="504">
        <v>7402</v>
      </c>
      <c r="J170" s="504">
        <v>8724</v>
      </c>
      <c r="K170" s="504">
        <v>7304</v>
      </c>
      <c r="L170" s="504">
        <v>5438</v>
      </c>
      <c r="M170" s="504">
        <v>3823</v>
      </c>
      <c r="N170" s="504">
        <v>3181</v>
      </c>
      <c r="O170" s="504">
        <v>749</v>
      </c>
      <c r="P170" s="759">
        <v>41.9</v>
      </c>
      <c r="Q170" s="759">
        <v>40.700000000000003</v>
      </c>
    </row>
    <row r="171" spans="1:17" ht="18" customHeight="1">
      <c r="A171" s="757" t="s">
        <v>498</v>
      </c>
      <c r="B171" s="757"/>
      <c r="C171" s="758"/>
      <c r="P171" s="759"/>
      <c r="Q171" s="759"/>
    </row>
    <row r="172" spans="1:17" ht="18" customHeight="1">
      <c r="B172" s="757" t="s">
        <v>330</v>
      </c>
      <c r="C172" s="758"/>
      <c r="P172" s="759"/>
      <c r="Q172" s="759"/>
    </row>
    <row r="173" spans="1:17">
      <c r="B173" s="757"/>
      <c r="C173" s="758" t="s">
        <v>1794</v>
      </c>
      <c r="D173" s="504">
        <v>1456</v>
      </c>
      <c r="E173" s="504">
        <v>0</v>
      </c>
      <c r="F173" s="504">
        <v>0</v>
      </c>
      <c r="G173" s="504">
        <v>0</v>
      </c>
      <c r="H173" s="504">
        <v>0</v>
      </c>
      <c r="I173" s="504">
        <v>11</v>
      </c>
      <c r="J173" s="504">
        <v>145</v>
      </c>
      <c r="K173" s="504">
        <v>329</v>
      </c>
      <c r="L173" s="504">
        <v>436</v>
      </c>
      <c r="M173" s="504">
        <v>436</v>
      </c>
      <c r="N173" s="504">
        <v>99</v>
      </c>
      <c r="O173" s="504">
        <v>0</v>
      </c>
      <c r="P173" s="759">
        <v>57</v>
      </c>
      <c r="Q173" s="759">
        <v>57.4</v>
      </c>
    </row>
    <row r="174" spans="1:17">
      <c r="A174" s="757"/>
      <c r="B174" s="757"/>
      <c r="C174" s="758" t="s">
        <v>1795</v>
      </c>
      <c r="D174" s="504">
        <v>1681</v>
      </c>
      <c r="E174" s="504">
        <v>0</v>
      </c>
      <c r="F174" s="504">
        <v>0</v>
      </c>
      <c r="G174" s="504">
        <v>0</v>
      </c>
      <c r="H174" s="504">
        <v>1</v>
      </c>
      <c r="I174" s="504">
        <v>20</v>
      </c>
      <c r="J174" s="504">
        <v>153</v>
      </c>
      <c r="K174" s="504">
        <v>358</v>
      </c>
      <c r="L174" s="504">
        <v>523</v>
      </c>
      <c r="M174" s="504">
        <v>541</v>
      </c>
      <c r="N174" s="504">
        <v>85</v>
      </c>
      <c r="O174" s="504">
        <v>0</v>
      </c>
      <c r="P174" s="759">
        <v>57</v>
      </c>
      <c r="Q174" s="759">
        <v>57.4</v>
      </c>
    </row>
    <row r="175" spans="1:17" ht="22.5" customHeight="1">
      <c r="A175" s="757"/>
      <c r="B175" s="757"/>
      <c r="C175" s="758" t="s">
        <v>1796</v>
      </c>
      <c r="D175" s="504">
        <v>521</v>
      </c>
      <c r="E175" s="504">
        <v>0</v>
      </c>
      <c r="F175" s="504">
        <v>0</v>
      </c>
      <c r="G175" s="504">
        <v>3</v>
      </c>
      <c r="H175" s="504">
        <v>4</v>
      </c>
      <c r="I175" s="504">
        <v>33</v>
      </c>
      <c r="J175" s="504">
        <v>116</v>
      </c>
      <c r="K175" s="504">
        <v>139</v>
      </c>
      <c r="L175" s="504">
        <v>114</v>
      </c>
      <c r="M175" s="504">
        <v>101</v>
      </c>
      <c r="N175" s="504">
        <v>11</v>
      </c>
      <c r="O175" s="504">
        <v>0</v>
      </c>
      <c r="P175" s="759">
        <v>53.3</v>
      </c>
      <c r="Q175" s="759">
        <v>53.3</v>
      </c>
    </row>
    <row r="176" spans="1:17" ht="22.5" customHeight="1">
      <c r="A176" s="757"/>
      <c r="B176" s="757"/>
      <c r="C176" s="758" t="s">
        <v>1797</v>
      </c>
      <c r="D176" s="504">
        <v>122</v>
      </c>
      <c r="E176" s="504">
        <v>0</v>
      </c>
      <c r="F176" s="504">
        <v>0</v>
      </c>
      <c r="G176" s="504">
        <v>12</v>
      </c>
      <c r="H176" s="504">
        <v>13</v>
      </c>
      <c r="I176" s="504">
        <v>18</v>
      </c>
      <c r="J176" s="504">
        <v>25</v>
      </c>
      <c r="K176" s="504">
        <v>20</v>
      </c>
      <c r="L176" s="504">
        <v>9</v>
      </c>
      <c r="M176" s="504">
        <v>5</v>
      </c>
      <c r="N176" s="504">
        <v>20</v>
      </c>
      <c r="O176" s="504">
        <v>0</v>
      </c>
      <c r="P176" s="759">
        <v>49.4</v>
      </c>
      <c r="Q176" s="759">
        <v>47.3</v>
      </c>
    </row>
    <row r="177" spans="1:17">
      <c r="A177" s="757"/>
      <c r="B177" s="757"/>
      <c r="C177" s="758"/>
    </row>
    <row r="178" spans="1:17" s="28" customFormat="1" ht="9" customHeight="1">
      <c r="A178" s="85" t="s">
        <v>52</v>
      </c>
      <c r="C178" s="761"/>
    </row>
    <row r="179" spans="1:17" ht="18" customHeight="1">
      <c r="A179" s="757"/>
      <c r="C179" s="755" t="s">
        <v>662</v>
      </c>
      <c r="D179" s="504">
        <v>2233</v>
      </c>
      <c r="E179" s="504">
        <v>0</v>
      </c>
      <c r="F179" s="504">
        <v>0</v>
      </c>
      <c r="G179" s="504">
        <v>30</v>
      </c>
      <c r="H179" s="504">
        <v>215</v>
      </c>
      <c r="I179" s="504">
        <v>517</v>
      </c>
      <c r="J179" s="504">
        <v>699</v>
      </c>
      <c r="K179" s="504">
        <v>470</v>
      </c>
      <c r="L179" s="504">
        <v>195</v>
      </c>
      <c r="M179" s="504">
        <v>91</v>
      </c>
      <c r="N179" s="504">
        <v>16</v>
      </c>
      <c r="O179" s="504">
        <v>0</v>
      </c>
      <c r="P179" s="759">
        <v>47.3</v>
      </c>
      <c r="Q179" s="759">
        <v>46.8</v>
      </c>
    </row>
    <row r="180" spans="1:17">
      <c r="A180" s="757"/>
      <c r="B180" s="757"/>
      <c r="C180" s="758" t="s">
        <v>663</v>
      </c>
      <c r="D180" s="504">
        <v>2426</v>
      </c>
      <c r="E180" s="504">
        <v>1</v>
      </c>
      <c r="F180" s="504">
        <v>0</v>
      </c>
      <c r="G180" s="504">
        <v>69</v>
      </c>
      <c r="H180" s="504">
        <v>334</v>
      </c>
      <c r="I180" s="504">
        <v>761</v>
      </c>
      <c r="J180" s="504">
        <v>695</v>
      </c>
      <c r="K180" s="504">
        <v>353</v>
      </c>
      <c r="L180" s="504">
        <v>134</v>
      </c>
      <c r="M180" s="504">
        <v>67</v>
      </c>
      <c r="N180" s="504">
        <v>12</v>
      </c>
      <c r="O180" s="504">
        <v>0</v>
      </c>
      <c r="P180" s="759">
        <v>45.4</v>
      </c>
      <c r="Q180" s="759">
        <v>44.9</v>
      </c>
    </row>
    <row r="181" spans="1:17">
      <c r="A181" s="757"/>
      <c r="B181" s="757"/>
      <c r="C181" s="758" t="s">
        <v>1798</v>
      </c>
      <c r="D181" s="504">
        <v>449</v>
      </c>
      <c r="E181" s="504">
        <v>0</v>
      </c>
      <c r="F181" s="504">
        <v>4</v>
      </c>
      <c r="G181" s="504">
        <v>139</v>
      </c>
      <c r="H181" s="504">
        <v>222</v>
      </c>
      <c r="I181" s="504">
        <v>78</v>
      </c>
      <c r="J181" s="504">
        <v>6</v>
      </c>
      <c r="K181" s="504">
        <v>0</v>
      </c>
      <c r="L181" s="504">
        <v>0</v>
      </c>
      <c r="M181" s="504">
        <v>0</v>
      </c>
      <c r="N181" s="504">
        <v>0</v>
      </c>
      <c r="O181" s="504">
        <v>0</v>
      </c>
      <c r="P181" s="759">
        <v>36.4</v>
      </c>
      <c r="Q181" s="759">
        <v>36.1</v>
      </c>
    </row>
    <row r="182" spans="1:17">
      <c r="A182" s="757"/>
      <c r="B182" s="757"/>
      <c r="C182" s="758" t="s">
        <v>1799</v>
      </c>
      <c r="D182" s="504">
        <v>73</v>
      </c>
      <c r="E182" s="504">
        <v>4</v>
      </c>
      <c r="F182" s="504">
        <v>11</v>
      </c>
      <c r="G182" s="504">
        <v>7</v>
      </c>
      <c r="H182" s="504">
        <v>12</v>
      </c>
      <c r="I182" s="504">
        <v>6</v>
      </c>
      <c r="J182" s="504">
        <v>7</v>
      </c>
      <c r="K182" s="504">
        <v>5</v>
      </c>
      <c r="L182" s="504">
        <v>4</v>
      </c>
      <c r="M182" s="504">
        <v>4</v>
      </c>
      <c r="N182" s="504">
        <v>13</v>
      </c>
      <c r="O182" s="504">
        <v>0</v>
      </c>
      <c r="P182" s="759">
        <v>44.7</v>
      </c>
      <c r="Q182" s="759">
        <v>41.8</v>
      </c>
    </row>
    <row r="183" spans="1:17">
      <c r="A183" s="757"/>
      <c r="B183" s="757"/>
      <c r="C183" s="760" t="s">
        <v>1800</v>
      </c>
      <c r="D183" s="504">
        <v>8961</v>
      </c>
      <c r="E183" s="504">
        <v>5</v>
      </c>
      <c r="F183" s="504">
        <v>15</v>
      </c>
      <c r="G183" s="504">
        <v>260</v>
      </c>
      <c r="H183" s="504">
        <v>801</v>
      </c>
      <c r="I183" s="504">
        <v>1444</v>
      </c>
      <c r="J183" s="504">
        <v>1846</v>
      </c>
      <c r="K183" s="504">
        <v>1674</v>
      </c>
      <c r="L183" s="504">
        <v>1415</v>
      </c>
      <c r="M183" s="504">
        <v>1245</v>
      </c>
      <c r="N183" s="504">
        <v>256</v>
      </c>
      <c r="O183" s="504">
        <v>0</v>
      </c>
      <c r="P183" s="759">
        <v>50</v>
      </c>
      <c r="Q183" s="759">
        <v>49.8</v>
      </c>
    </row>
    <row r="184" spans="1:17" ht="18" customHeight="1">
      <c r="A184" s="757"/>
      <c r="B184" s="757" t="s">
        <v>667</v>
      </c>
      <c r="C184" s="758"/>
      <c r="P184" s="759"/>
      <c r="Q184" s="759"/>
    </row>
    <row r="185" spans="1:17">
      <c r="A185" s="757"/>
      <c r="B185" s="757"/>
      <c r="C185" s="758" t="s">
        <v>1801</v>
      </c>
      <c r="D185" s="504">
        <v>96</v>
      </c>
      <c r="E185" s="504">
        <v>0</v>
      </c>
      <c r="F185" s="504">
        <v>4</v>
      </c>
      <c r="G185" s="504">
        <v>9</v>
      </c>
      <c r="H185" s="504">
        <v>8</v>
      </c>
      <c r="I185" s="504">
        <v>12</v>
      </c>
      <c r="J185" s="504">
        <v>13</v>
      </c>
      <c r="K185" s="504">
        <v>16</v>
      </c>
      <c r="L185" s="504">
        <v>11</v>
      </c>
      <c r="M185" s="504">
        <v>17</v>
      </c>
      <c r="N185" s="504">
        <v>6</v>
      </c>
      <c r="O185" s="504">
        <v>0</v>
      </c>
      <c r="P185" s="759">
        <v>49.2</v>
      </c>
      <c r="Q185" s="759">
        <v>50.2</v>
      </c>
    </row>
    <row r="186" spans="1:17">
      <c r="A186" s="757"/>
      <c r="B186" s="757"/>
      <c r="C186" s="758" t="s">
        <v>1802</v>
      </c>
      <c r="D186" s="504">
        <v>4</v>
      </c>
      <c r="E186" s="504">
        <v>0</v>
      </c>
      <c r="F186" s="504">
        <v>0</v>
      </c>
      <c r="G186" s="504">
        <v>0</v>
      </c>
      <c r="H186" s="504">
        <v>0</v>
      </c>
      <c r="I186" s="504">
        <v>0</v>
      </c>
      <c r="J186" s="504">
        <v>0</v>
      </c>
      <c r="K186" s="504">
        <v>0</v>
      </c>
      <c r="L186" s="504">
        <v>0</v>
      </c>
      <c r="M186" s="504">
        <v>4</v>
      </c>
      <c r="N186" s="504">
        <v>0</v>
      </c>
      <c r="O186" s="504">
        <v>0</v>
      </c>
      <c r="P186" s="759">
        <v>62.8</v>
      </c>
      <c r="Q186" s="759">
        <v>62.5</v>
      </c>
    </row>
    <row r="187" spans="1:17">
      <c r="A187" s="757"/>
      <c r="B187" s="757"/>
      <c r="C187" s="758" t="s">
        <v>1803</v>
      </c>
      <c r="D187" s="504">
        <v>11</v>
      </c>
      <c r="E187" s="504">
        <v>0</v>
      </c>
      <c r="F187" s="504">
        <v>0</v>
      </c>
      <c r="G187" s="504">
        <v>0</v>
      </c>
      <c r="H187" s="504">
        <v>0</v>
      </c>
      <c r="I187" s="504">
        <v>0</v>
      </c>
      <c r="J187" s="504">
        <v>0</v>
      </c>
      <c r="K187" s="504">
        <v>0</v>
      </c>
      <c r="L187" s="504">
        <v>1</v>
      </c>
      <c r="M187" s="504">
        <v>10</v>
      </c>
      <c r="N187" s="504">
        <v>0</v>
      </c>
      <c r="O187" s="504">
        <v>0</v>
      </c>
      <c r="P187" s="759">
        <v>60.3</v>
      </c>
      <c r="Q187" s="759">
        <v>60.3</v>
      </c>
    </row>
    <row r="188" spans="1:17">
      <c r="A188" s="757"/>
      <c r="B188" s="757"/>
      <c r="C188" s="758" t="s">
        <v>1822</v>
      </c>
      <c r="D188" s="504">
        <v>3</v>
      </c>
      <c r="E188" s="504">
        <v>0</v>
      </c>
      <c r="F188" s="504">
        <v>1</v>
      </c>
      <c r="G188" s="504">
        <v>0</v>
      </c>
      <c r="H188" s="504">
        <v>0</v>
      </c>
      <c r="I188" s="504">
        <v>1</v>
      </c>
      <c r="J188" s="504">
        <v>0</v>
      </c>
      <c r="K188" s="504">
        <v>0</v>
      </c>
      <c r="L188" s="504">
        <v>0</v>
      </c>
      <c r="M188" s="504">
        <v>1</v>
      </c>
      <c r="N188" s="504">
        <v>0</v>
      </c>
      <c r="O188" s="504">
        <v>0</v>
      </c>
      <c r="P188" s="759">
        <v>43.3</v>
      </c>
      <c r="Q188" s="759">
        <v>42</v>
      </c>
    </row>
    <row r="189" spans="1:17">
      <c r="A189" s="757"/>
      <c r="B189" s="757"/>
      <c r="C189" s="758" t="s">
        <v>1805</v>
      </c>
      <c r="D189" s="504">
        <v>417</v>
      </c>
      <c r="E189" s="504">
        <v>5</v>
      </c>
      <c r="F189" s="504">
        <v>81</v>
      </c>
      <c r="G189" s="504">
        <v>132</v>
      </c>
      <c r="H189" s="504">
        <v>122</v>
      </c>
      <c r="I189" s="504">
        <v>43</v>
      </c>
      <c r="J189" s="504">
        <v>20</v>
      </c>
      <c r="K189" s="504">
        <v>9</v>
      </c>
      <c r="L189" s="504">
        <v>3</v>
      </c>
      <c r="M189" s="504">
        <v>2</v>
      </c>
      <c r="N189" s="504">
        <v>0</v>
      </c>
      <c r="O189" s="504">
        <v>0</v>
      </c>
      <c r="P189" s="759">
        <v>34.9</v>
      </c>
      <c r="Q189" s="759">
        <v>34.1</v>
      </c>
    </row>
    <row r="190" spans="1:17">
      <c r="A190" s="757"/>
      <c r="B190" s="757"/>
      <c r="C190" s="758" t="s">
        <v>1806</v>
      </c>
      <c r="D190" s="504">
        <v>151</v>
      </c>
      <c r="E190" s="504">
        <v>0</v>
      </c>
      <c r="F190" s="504">
        <v>1</v>
      </c>
      <c r="G190" s="504">
        <v>44</v>
      </c>
      <c r="H190" s="504">
        <v>67</v>
      </c>
      <c r="I190" s="504">
        <v>29</v>
      </c>
      <c r="J190" s="504">
        <v>8</v>
      </c>
      <c r="K190" s="504">
        <v>2</v>
      </c>
      <c r="L190" s="504">
        <v>0</v>
      </c>
      <c r="M190" s="504">
        <v>0</v>
      </c>
      <c r="N190" s="504">
        <v>0</v>
      </c>
      <c r="O190" s="504">
        <v>0</v>
      </c>
      <c r="P190" s="759">
        <v>37.299999999999997</v>
      </c>
      <c r="Q190" s="759">
        <v>36.9</v>
      </c>
    </row>
    <row r="191" spans="1:17">
      <c r="A191" s="757"/>
      <c r="B191" s="757"/>
      <c r="C191" s="760" t="s">
        <v>1800</v>
      </c>
      <c r="D191" s="504">
        <v>682</v>
      </c>
      <c r="E191" s="504">
        <v>5</v>
      </c>
      <c r="F191" s="504">
        <v>87</v>
      </c>
      <c r="G191" s="504">
        <v>185</v>
      </c>
      <c r="H191" s="504">
        <v>197</v>
      </c>
      <c r="I191" s="504">
        <v>85</v>
      </c>
      <c r="J191" s="504">
        <v>41</v>
      </c>
      <c r="K191" s="504">
        <v>27</v>
      </c>
      <c r="L191" s="504">
        <v>15</v>
      </c>
      <c r="M191" s="504">
        <v>34</v>
      </c>
      <c r="N191" s="504">
        <v>6</v>
      </c>
      <c r="O191" s="504">
        <v>0</v>
      </c>
      <c r="P191" s="759">
        <v>38</v>
      </c>
      <c r="Q191" s="759">
        <v>36</v>
      </c>
    </row>
    <row r="192" spans="1:17" ht="18" customHeight="1">
      <c r="A192" s="757"/>
      <c r="B192" s="757" t="s">
        <v>677</v>
      </c>
      <c r="C192" s="758"/>
      <c r="P192" s="759"/>
      <c r="Q192" s="759"/>
    </row>
    <row r="193" spans="1:17" ht="22.5" customHeight="1">
      <c r="A193" s="757"/>
      <c r="B193" s="757"/>
      <c r="C193" s="758" t="s">
        <v>1807</v>
      </c>
      <c r="D193" s="504">
        <v>1598</v>
      </c>
      <c r="E193" s="504">
        <v>0</v>
      </c>
      <c r="F193" s="504">
        <v>0</v>
      </c>
      <c r="G193" s="504">
        <v>45</v>
      </c>
      <c r="H193" s="504">
        <v>153</v>
      </c>
      <c r="I193" s="504">
        <v>321</v>
      </c>
      <c r="J193" s="504">
        <v>340</v>
      </c>
      <c r="K193" s="504">
        <v>304</v>
      </c>
      <c r="L193" s="504">
        <v>221</v>
      </c>
      <c r="M193" s="504">
        <v>198</v>
      </c>
      <c r="N193" s="504">
        <v>16</v>
      </c>
      <c r="O193" s="504">
        <v>0</v>
      </c>
      <c r="P193" s="759">
        <v>49</v>
      </c>
      <c r="Q193" s="759">
        <v>48.6</v>
      </c>
    </row>
    <row r="194" spans="1:17" ht="22.5" customHeight="1">
      <c r="A194" s="757"/>
      <c r="B194" s="757"/>
      <c r="C194" s="758" t="s">
        <v>1808</v>
      </c>
      <c r="D194" s="504">
        <v>455</v>
      </c>
      <c r="E194" s="504">
        <v>0</v>
      </c>
      <c r="F194" s="504">
        <v>12</v>
      </c>
      <c r="G194" s="504">
        <v>111</v>
      </c>
      <c r="H194" s="504">
        <v>169</v>
      </c>
      <c r="I194" s="504">
        <v>88</v>
      </c>
      <c r="J194" s="504">
        <v>43</v>
      </c>
      <c r="K194" s="504">
        <v>20</v>
      </c>
      <c r="L194" s="504">
        <v>4</v>
      </c>
      <c r="M194" s="504">
        <v>7</v>
      </c>
      <c r="N194" s="504">
        <v>1</v>
      </c>
      <c r="O194" s="504">
        <v>0</v>
      </c>
      <c r="P194" s="759">
        <v>38.6</v>
      </c>
      <c r="Q194" s="759">
        <v>37.200000000000003</v>
      </c>
    </row>
    <row r="195" spans="1:17" ht="22.5" customHeight="1">
      <c r="A195" s="757"/>
      <c r="B195" s="757"/>
      <c r="C195" s="758" t="s">
        <v>1809</v>
      </c>
      <c r="D195" s="504">
        <v>2748</v>
      </c>
      <c r="E195" s="504">
        <v>4</v>
      </c>
      <c r="F195" s="504">
        <v>147</v>
      </c>
      <c r="G195" s="504">
        <v>180</v>
      </c>
      <c r="H195" s="504">
        <v>211</v>
      </c>
      <c r="I195" s="504">
        <v>380</v>
      </c>
      <c r="J195" s="504">
        <v>465</v>
      </c>
      <c r="K195" s="504">
        <v>465</v>
      </c>
      <c r="L195" s="504">
        <v>461</v>
      </c>
      <c r="M195" s="504">
        <v>417</v>
      </c>
      <c r="N195" s="504">
        <v>18</v>
      </c>
      <c r="O195" s="504">
        <v>0</v>
      </c>
      <c r="P195" s="759">
        <v>48.4</v>
      </c>
      <c r="Q195" s="759">
        <v>49.4</v>
      </c>
    </row>
    <row r="196" spans="1:17" ht="22.5" customHeight="1">
      <c r="A196" s="757"/>
      <c r="B196" s="757"/>
      <c r="C196" s="758" t="s">
        <v>1810</v>
      </c>
      <c r="D196" s="504">
        <v>33535</v>
      </c>
      <c r="E196" s="504">
        <v>736</v>
      </c>
      <c r="F196" s="504">
        <v>16259</v>
      </c>
      <c r="G196" s="504">
        <v>10597</v>
      </c>
      <c r="H196" s="504">
        <v>3229</v>
      </c>
      <c r="I196" s="504">
        <v>1248</v>
      </c>
      <c r="J196" s="504">
        <v>723</v>
      </c>
      <c r="K196" s="504">
        <v>362</v>
      </c>
      <c r="L196" s="504">
        <v>195</v>
      </c>
      <c r="M196" s="504">
        <v>109</v>
      </c>
      <c r="N196" s="504">
        <v>77</v>
      </c>
      <c r="O196" s="504">
        <v>0</v>
      </c>
      <c r="P196" s="759">
        <v>31.1</v>
      </c>
      <c r="Q196" s="759">
        <v>29.4</v>
      </c>
    </row>
    <row r="197" spans="1:17">
      <c r="A197" s="757"/>
      <c r="B197" s="757"/>
      <c r="C197" s="758" t="s">
        <v>1811</v>
      </c>
      <c r="D197" s="504">
        <v>3890</v>
      </c>
      <c r="E197" s="504">
        <v>59</v>
      </c>
      <c r="F197" s="504">
        <v>1646</v>
      </c>
      <c r="G197" s="504">
        <v>1258</v>
      </c>
      <c r="H197" s="504">
        <v>441</v>
      </c>
      <c r="I197" s="504">
        <v>181</v>
      </c>
      <c r="J197" s="504">
        <v>115</v>
      </c>
      <c r="K197" s="504">
        <v>80</v>
      </c>
      <c r="L197" s="504">
        <v>68</v>
      </c>
      <c r="M197" s="504">
        <v>34</v>
      </c>
      <c r="N197" s="504">
        <v>8</v>
      </c>
      <c r="O197" s="504">
        <v>0</v>
      </c>
      <c r="P197" s="759">
        <v>32.4</v>
      </c>
      <c r="Q197" s="759">
        <v>30.1</v>
      </c>
    </row>
    <row r="198" spans="1:17">
      <c r="A198" s="757"/>
      <c r="B198" s="757"/>
      <c r="C198" s="760" t="s">
        <v>1800</v>
      </c>
      <c r="D198" s="504">
        <v>42226</v>
      </c>
      <c r="E198" s="504">
        <v>799</v>
      </c>
      <c r="F198" s="504">
        <v>18064</v>
      </c>
      <c r="G198" s="504">
        <v>12191</v>
      </c>
      <c r="H198" s="504">
        <v>4203</v>
      </c>
      <c r="I198" s="504">
        <v>2218</v>
      </c>
      <c r="J198" s="504">
        <v>1686</v>
      </c>
      <c r="K198" s="504">
        <v>1231</v>
      </c>
      <c r="L198" s="504">
        <v>949</v>
      </c>
      <c r="M198" s="504">
        <v>765</v>
      </c>
      <c r="N198" s="504">
        <v>120</v>
      </c>
      <c r="O198" s="504">
        <v>0</v>
      </c>
      <c r="P198" s="759">
        <v>33.1</v>
      </c>
      <c r="Q198" s="759">
        <v>30.1</v>
      </c>
    </row>
    <row r="199" spans="1:17" ht="18" customHeight="1">
      <c r="A199" s="757"/>
      <c r="B199" s="757" t="s">
        <v>684</v>
      </c>
      <c r="C199" s="758"/>
      <c r="P199" s="759"/>
      <c r="Q199" s="759"/>
    </row>
    <row r="200" spans="1:17" ht="22.5" customHeight="1">
      <c r="A200" s="757"/>
      <c r="B200" s="757"/>
      <c r="C200" s="758" t="s">
        <v>1812</v>
      </c>
      <c r="D200" s="504">
        <v>502</v>
      </c>
      <c r="E200" s="504">
        <v>0</v>
      </c>
      <c r="F200" s="504">
        <v>65</v>
      </c>
      <c r="G200" s="504">
        <v>91</v>
      </c>
      <c r="H200" s="504">
        <v>72</v>
      </c>
      <c r="I200" s="504">
        <v>72</v>
      </c>
      <c r="J200" s="504">
        <v>63</v>
      </c>
      <c r="K200" s="504">
        <v>42</v>
      </c>
      <c r="L200" s="504">
        <v>51</v>
      </c>
      <c r="M200" s="504">
        <v>43</v>
      </c>
      <c r="N200" s="504">
        <v>3</v>
      </c>
      <c r="O200" s="504">
        <v>0</v>
      </c>
      <c r="P200" s="759">
        <v>42.5</v>
      </c>
      <c r="Q200" s="759">
        <v>41.2</v>
      </c>
    </row>
    <row r="201" spans="1:17">
      <c r="A201" s="757"/>
      <c r="B201" s="757"/>
      <c r="C201" s="758" t="s">
        <v>1813</v>
      </c>
      <c r="D201" s="504">
        <v>54</v>
      </c>
      <c r="E201" s="504">
        <v>0</v>
      </c>
      <c r="F201" s="504">
        <v>1</v>
      </c>
      <c r="G201" s="504">
        <v>8</v>
      </c>
      <c r="H201" s="504">
        <v>15</v>
      </c>
      <c r="I201" s="504">
        <v>12</v>
      </c>
      <c r="J201" s="504">
        <v>10</v>
      </c>
      <c r="K201" s="504">
        <v>2</v>
      </c>
      <c r="L201" s="504">
        <v>4</v>
      </c>
      <c r="M201" s="504">
        <v>2</v>
      </c>
      <c r="N201" s="504">
        <v>0</v>
      </c>
      <c r="O201" s="504">
        <v>0</v>
      </c>
      <c r="P201" s="759">
        <v>42</v>
      </c>
      <c r="Q201" s="759">
        <v>40.5</v>
      </c>
    </row>
    <row r="202" spans="1:17">
      <c r="A202" s="757"/>
      <c r="B202" s="757"/>
      <c r="C202" s="758" t="s">
        <v>1814</v>
      </c>
      <c r="D202" s="504">
        <v>9</v>
      </c>
      <c r="E202" s="504">
        <v>0</v>
      </c>
      <c r="F202" s="504">
        <v>0</v>
      </c>
      <c r="G202" s="504">
        <v>0</v>
      </c>
      <c r="H202" s="504">
        <v>0</v>
      </c>
      <c r="I202" s="504">
        <v>0</v>
      </c>
      <c r="J202" s="504">
        <v>1</v>
      </c>
      <c r="K202" s="504">
        <v>0</v>
      </c>
      <c r="L202" s="504">
        <v>4</v>
      </c>
      <c r="M202" s="504">
        <v>3</v>
      </c>
      <c r="N202" s="504">
        <v>1</v>
      </c>
      <c r="O202" s="504">
        <v>0</v>
      </c>
      <c r="P202" s="759">
        <v>57.4</v>
      </c>
      <c r="Q202" s="759">
        <v>58</v>
      </c>
    </row>
    <row r="203" spans="1:17">
      <c r="A203" s="757"/>
      <c r="B203" s="757"/>
      <c r="C203" s="758" t="s">
        <v>1815</v>
      </c>
      <c r="D203" s="504">
        <v>10</v>
      </c>
      <c r="E203" s="504">
        <v>0</v>
      </c>
      <c r="F203" s="504">
        <v>2</v>
      </c>
      <c r="G203" s="504">
        <v>3</v>
      </c>
      <c r="H203" s="504">
        <v>0</v>
      </c>
      <c r="I203" s="504">
        <v>0</v>
      </c>
      <c r="J203" s="504">
        <v>2</v>
      </c>
      <c r="K203" s="504">
        <v>0</v>
      </c>
      <c r="L203" s="504">
        <v>1</v>
      </c>
      <c r="M203" s="504">
        <v>2</v>
      </c>
      <c r="N203" s="504">
        <v>0</v>
      </c>
      <c r="O203" s="504">
        <v>0</v>
      </c>
      <c r="P203" s="759">
        <v>41.9</v>
      </c>
      <c r="Q203" s="759">
        <v>33.5</v>
      </c>
    </row>
    <row r="204" spans="1:17" ht="22.5" customHeight="1">
      <c r="A204" s="757"/>
      <c r="B204" s="757"/>
      <c r="C204" s="758" t="s">
        <v>1816</v>
      </c>
      <c r="D204" s="504">
        <v>210</v>
      </c>
      <c r="E204" s="504">
        <v>0</v>
      </c>
      <c r="F204" s="504">
        <v>1</v>
      </c>
      <c r="G204" s="504">
        <v>10</v>
      </c>
      <c r="H204" s="504">
        <v>24</v>
      </c>
      <c r="I204" s="504">
        <v>33</v>
      </c>
      <c r="J204" s="504">
        <v>46</v>
      </c>
      <c r="K204" s="504">
        <v>37</v>
      </c>
      <c r="L204" s="504">
        <v>26</v>
      </c>
      <c r="M204" s="504">
        <v>33</v>
      </c>
      <c r="N204" s="504">
        <v>0</v>
      </c>
      <c r="O204" s="504">
        <v>0</v>
      </c>
      <c r="P204" s="759">
        <v>48.7</v>
      </c>
      <c r="Q204" s="759">
        <v>48.7</v>
      </c>
    </row>
    <row r="205" spans="1:17" ht="22.5" customHeight="1">
      <c r="A205" s="757"/>
      <c r="B205" s="757"/>
      <c r="C205" s="758" t="s">
        <v>1817</v>
      </c>
      <c r="D205" s="504">
        <v>301</v>
      </c>
      <c r="E205" s="504">
        <v>2</v>
      </c>
      <c r="F205" s="504">
        <v>53</v>
      </c>
      <c r="G205" s="504">
        <v>71</v>
      </c>
      <c r="H205" s="504">
        <v>60</v>
      </c>
      <c r="I205" s="504">
        <v>49</v>
      </c>
      <c r="J205" s="504">
        <v>25</v>
      </c>
      <c r="K205" s="504">
        <v>14</v>
      </c>
      <c r="L205" s="504">
        <v>19</v>
      </c>
      <c r="M205" s="504">
        <v>8</v>
      </c>
      <c r="N205" s="504">
        <v>0</v>
      </c>
      <c r="O205" s="504">
        <v>0</v>
      </c>
      <c r="P205" s="759">
        <v>38.200000000000003</v>
      </c>
      <c r="Q205" s="759">
        <v>36.700000000000003</v>
      </c>
    </row>
    <row r="206" spans="1:17">
      <c r="A206" s="757"/>
      <c r="B206" s="757"/>
      <c r="C206" s="760" t="s">
        <v>1800</v>
      </c>
      <c r="D206" s="504">
        <v>1086</v>
      </c>
      <c r="E206" s="504">
        <v>2</v>
      </c>
      <c r="F206" s="504">
        <v>122</v>
      </c>
      <c r="G206" s="504">
        <v>183</v>
      </c>
      <c r="H206" s="504">
        <v>171</v>
      </c>
      <c r="I206" s="504">
        <v>166</v>
      </c>
      <c r="J206" s="504">
        <v>147</v>
      </c>
      <c r="K206" s="504">
        <v>95</v>
      </c>
      <c r="L206" s="504">
        <v>105</v>
      </c>
      <c r="M206" s="504">
        <v>91</v>
      </c>
      <c r="N206" s="504">
        <v>4</v>
      </c>
      <c r="O206" s="504">
        <v>0</v>
      </c>
      <c r="P206" s="759">
        <v>42.6</v>
      </c>
      <c r="Q206" s="759">
        <v>41.5</v>
      </c>
    </row>
    <row r="207" spans="1:17" ht="18" customHeight="1">
      <c r="A207" s="757"/>
      <c r="B207" s="757" t="s">
        <v>1818</v>
      </c>
      <c r="C207" s="758"/>
      <c r="D207" s="504">
        <v>52955</v>
      </c>
      <c r="E207" s="504">
        <v>811</v>
      </c>
      <c r="F207" s="504">
        <v>18288</v>
      </c>
      <c r="G207" s="504">
        <v>12819</v>
      </c>
      <c r="H207" s="504">
        <v>5372</v>
      </c>
      <c r="I207" s="504">
        <v>3913</v>
      </c>
      <c r="J207" s="504">
        <v>3720</v>
      </c>
      <c r="K207" s="504">
        <v>3027</v>
      </c>
      <c r="L207" s="504">
        <v>2484</v>
      </c>
      <c r="M207" s="504">
        <v>2135</v>
      </c>
      <c r="N207" s="504">
        <v>386</v>
      </c>
      <c r="O207" s="504">
        <v>0</v>
      </c>
      <c r="P207" s="759">
        <v>36.200000000000003</v>
      </c>
      <c r="Q207" s="759">
        <v>31.8</v>
      </c>
    </row>
    <row r="208" spans="1:17" ht="18" customHeight="1">
      <c r="A208" s="757"/>
      <c r="B208" s="757" t="s">
        <v>1855</v>
      </c>
      <c r="C208" s="758"/>
      <c r="P208" s="759"/>
      <c r="Q208" s="759"/>
    </row>
    <row r="209" spans="1:17">
      <c r="A209" s="757"/>
      <c r="B209" s="757"/>
      <c r="C209" s="758" t="s">
        <v>1856</v>
      </c>
      <c r="D209" s="504">
        <v>52</v>
      </c>
      <c r="E209" s="504">
        <v>0</v>
      </c>
      <c r="F209" s="504">
        <v>0</v>
      </c>
      <c r="G209" s="504">
        <v>2</v>
      </c>
      <c r="H209" s="504">
        <v>2</v>
      </c>
      <c r="I209" s="504">
        <v>12</v>
      </c>
      <c r="J209" s="504">
        <v>12</v>
      </c>
      <c r="K209" s="504">
        <v>5</v>
      </c>
      <c r="L209" s="504">
        <v>8</v>
      </c>
      <c r="M209" s="504">
        <v>2</v>
      </c>
      <c r="N209" s="504">
        <v>9</v>
      </c>
      <c r="O209" s="504">
        <v>0</v>
      </c>
      <c r="P209" s="759">
        <v>51.3</v>
      </c>
      <c r="Q209" s="759">
        <v>47.5</v>
      </c>
    </row>
    <row r="210" spans="1:17">
      <c r="A210" s="757"/>
      <c r="B210" s="757"/>
      <c r="C210" s="758" t="s">
        <v>695</v>
      </c>
      <c r="D210" s="504">
        <v>266</v>
      </c>
      <c r="E210" s="504">
        <v>0</v>
      </c>
      <c r="F210" s="504">
        <v>0</v>
      </c>
      <c r="G210" s="504">
        <v>0</v>
      </c>
      <c r="H210" s="504">
        <v>1</v>
      </c>
      <c r="I210" s="504">
        <v>0</v>
      </c>
      <c r="J210" s="504">
        <v>0</v>
      </c>
      <c r="K210" s="504">
        <v>1</v>
      </c>
      <c r="L210" s="504">
        <v>0</v>
      </c>
      <c r="M210" s="504">
        <v>3</v>
      </c>
      <c r="N210" s="504">
        <v>261</v>
      </c>
      <c r="O210" s="504">
        <v>0</v>
      </c>
      <c r="P210" s="759">
        <v>76.599999999999994</v>
      </c>
      <c r="Q210" s="759">
        <v>76.3</v>
      </c>
    </row>
    <row r="211" spans="1:17">
      <c r="A211" s="757"/>
      <c r="B211" s="757"/>
      <c r="C211" s="760" t="s">
        <v>1800</v>
      </c>
      <c r="D211" s="504">
        <v>318</v>
      </c>
      <c r="E211" s="504">
        <v>0</v>
      </c>
      <c r="F211" s="504">
        <v>0</v>
      </c>
      <c r="G211" s="504">
        <v>2</v>
      </c>
      <c r="H211" s="504">
        <v>3</v>
      </c>
      <c r="I211" s="504">
        <v>12</v>
      </c>
      <c r="J211" s="504">
        <v>12</v>
      </c>
      <c r="K211" s="504">
        <v>6</v>
      </c>
      <c r="L211" s="504">
        <v>8</v>
      </c>
      <c r="M211" s="504">
        <v>5</v>
      </c>
      <c r="N211" s="504">
        <v>270</v>
      </c>
      <c r="O211" s="504">
        <v>0</v>
      </c>
      <c r="P211" s="759">
        <v>72.5</v>
      </c>
      <c r="Q211" s="759">
        <v>74.5</v>
      </c>
    </row>
    <row r="212" spans="1:17" ht="18" customHeight="1">
      <c r="A212" s="757"/>
      <c r="B212" s="757" t="s">
        <v>696</v>
      </c>
      <c r="C212" s="758"/>
      <c r="P212" s="759"/>
      <c r="Q212" s="759"/>
    </row>
    <row r="213" spans="1:17">
      <c r="A213" s="757"/>
      <c r="B213" s="757"/>
      <c r="C213" s="758" t="s">
        <v>696</v>
      </c>
      <c r="D213" s="504">
        <v>5440</v>
      </c>
      <c r="E213" s="504">
        <v>48</v>
      </c>
      <c r="F213" s="504">
        <v>381</v>
      </c>
      <c r="G213" s="504">
        <v>600</v>
      </c>
      <c r="H213" s="504">
        <v>651</v>
      </c>
      <c r="I213" s="504">
        <v>724</v>
      </c>
      <c r="J213" s="504">
        <v>781</v>
      </c>
      <c r="K213" s="504">
        <v>641</v>
      </c>
      <c r="L213" s="504">
        <v>474</v>
      </c>
      <c r="M213" s="504">
        <v>394</v>
      </c>
      <c r="N213" s="504">
        <v>631</v>
      </c>
      <c r="O213" s="504">
        <v>115</v>
      </c>
      <c r="P213" s="759">
        <v>47.1</v>
      </c>
      <c r="Q213" s="759">
        <v>46.1</v>
      </c>
    </row>
    <row r="214" spans="1:17">
      <c r="A214" s="757"/>
      <c r="B214" s="757"/>
      <c r="C214" s="758" t="s">
        <v>697</v>
      </c>
      <c r="D214" s="504">
        <v>232</v>
      </c>
      <c r="E214" s="504">
        <v>0</v>
      </c>
      <c r="F214" s="504">
        <v>0</v>
      </c>
      <c r="G214" s="504">
        <v>0</v>
      </c>
      <c r="H214" s="504">
        <v>0</v>
      </c>
      <c r="I214" s="504">
        <v>3</v>
      </c>
      <c r="J214" s="504">
        <v>23</v>
      </c>
      <c r="K214" s="504">
        <v>31</v>
      </c>
      <c r="L214" s="504">
        <v>34</v>
      </c>
      <c r="M214" s="504">
        <v>40</v>
      </c>
      <c r="N214" s="504">
        <v>100</v>
      </c>
      <c r="O214" s="504">
        <v>1</v>
      </c>
      <c r="P214" s="759">
        <v>63</v>
      </c>
      <c r="Q214" s="759">
        <v>62.3</v>
      </c>
    </row>
    <row r="215" spans="1:17">
      <c r="A215" s="757"/>
      <c r="B215" s="757"/>
      <c r="C215" s="758" t="s">
        <v>1819</v>
      </c>
      <c r="D215" s="504">
        <v>1050</v>
      </c>
      <c r="E215" s="504">
        <v>0</v>
      </c>
      <c r="F215" s="504">
        <v>1</v>
      </c>
      <c r="G215" s="504">
        <v>1</v>
      </c>
      <c r="H215" s="504">
        <v>53</v>
      </c>
      <c r="I215" s="504">
        <v>116</v>
      </c>
      <c r="J215" s="504">
        <v>200</v>
      </c>
      <c r="K215" s="504">
        <v>224</v>
      </c>
      <c r="L215" s="504">
        <v>137</v>
      </c>
      <c r="M215" s="504">
        <v>115</v>
      </c>
      <c r="N215" s="504">
        <v>203</v>
      </c>
      <c r="O215" s="504">
        <v>0</v>
      </c>
      <c r="P215" s="759">
        <v>54.6</v>
      </c>
      <c r="Q215" s="759">
        <v>52.9</v>
      </c>
    </row>
    <row r="216" spans="1:17">
      <c r="A216" s="757"/>
      <c r="B216" s="757"/>
      <c r="C216" s="760" t="s">
        <v>1800</v>
      </c>
      <c r="D216" s="504">
        <v>6722</v>
      </c>
      <c r="E216" s="504">
        <v>48</v>
      </c>
      <c r="F216" s="504">
        <v>382</v>
      </c>
      <c r="G216" s="504">
        <v>601</v>
      </c>
      <c r="H216" s="504">
        <v>704</v>
      </c>
      <c r="I216" s="504">
        <v>843</v>
      </c>
      <c r="J216" s="504">
        <v>1004</v>
      </c>
      <c r="K216" s="504">
        <v>896</v>
      </c>
      <c r="L216" s="504">
        <v>645</v>
      </c>
      <c r="M216" s="504">
        <v>549</v>
      </c>
      <c r="N216" s="504">
        <v>934</v>
      </c>
      <c r="O216" s="504">
        <v>116</v>
      </c>
      <c r="P216" s="759">
        <v>48.8</v>
      </c>
      <c r="Q216" s="759">
        <v>48.1</v>
      </c>
    </row>
    <row r="217" spans="1:17">
      <c r="A217" s="757"/>
      <c r="B217" s="757"/>
      <c r="C217" s="760"/>
      <c r="P217" s="759"/>
      <c r="Q217" s="759"/>
    </row>
    <row r="218" spans="1:17">
      <c r="A218" s="757"/>
      <c r="B218" s="757"/>
      <c r="C218" s="760"/>
      <c r="P218" s="759"/>
      <c r="Q218" s="759"/>
    </row>
    <row r="219" spans="1:17">
      <c r="A219" s="757"/>
      <c r="B219" s="757"/>
      <c r="C219" s="760"/>
      <c r="P219" s="759"/>
      <c r="Q219" s="759"/>
    </row>
    <row r="220" spans="1:17" s="28" customFormat="1" ht="9" customHeight="1">
      <c r="A220" s="85" t="s">
        <v>52</v>
      </c>
      <c r="C220" s="761"/>
      <c r="D220" s="504"/>
      <c r="E220" s="504"/>
      <c r="F220" s="504"/>
      <c r="G220" s="504"/>
      <c r="H220" s="504"/>
      <c r="I220" s="504"/>
      <c r="J220" s="504"/>
      <c r="K220" s="504"/>
      <c r="L220" s="504"/>
      <c r="M220" s="504"/>
      <c r="N220" s="504"/>
      <c r="O220" s="504"/>
      <c r="P220" s="759"/>
      <c r="Q220" s="759"/>
    </row>
    <row r="221" spans="1:17" ht="18" customHeight="1">
      <c r="A221" s="757"/>
      <c r="B221" s="757" t="s">
        <v>699</v>
      </c>
      <c r="C221" s="758"/>
      <c r="P221" s="759"/>
      <c r="Q221" s="759"/>
    </row>
    <row r="222" spans="1:17">
      <c r="A222" s="757"/>
      <c r="C222" s="758" t="s">
        <v>699</v>
      </c>
      <c r="D222" s="504">
        <v>8009</v>
      </c>
      <c r="E222" s="504">
        <v>2221</v>
      </c>
      <c r="F222" s="504">
        <v>4216</v>
      </c>
      <c r="G222" s="504">
        <v>1048</v>
      </c>
      <c r="H222" s="504">
        <v>257</v>
      </c>
      <c r="I222" s="504">
        <v>88</v>
      </c>
      <c r="J222" s="504">
        <v>74</v>
      </c>
      <c r="K222" s="504">
        <v>36</v>
      </c>
      <c r="L222" s="504">
        <v>26</v>
      </c>
      <c r="M222" s="504">
        <v>20</v>
      </c>
      <c r="N222" s="504">
        <v>23</v>
      </c>
      <c r="O222" s="504">
        <v>0</v>
      </c>
      <c r="P222" s="759">
        <v>27.4</v>
      </c>
      <c r="Q222" s="759">
        <v>26</v>
      </c>
    </row>
    <row r="223" spans="1:17">
      <c r="A223" s="757"/>
      <c r="B223" s="757"/>
      <c r="C223" s="758" t="s">
        <v>700</v>
      </c>
      <c r="D223" s="504">
        <v>1835</v>
      </c>
      <c r="E223" s="504">
        <v>1102</v>
      </c>
      <c r="F223" s="504">
        <v>604</v>
      </c>
      <c r="G223" s="504">
        <v>98</v>
      </c>
      <c r="H223" s="504">
        <v>20</v>
      </c>
      <c r="I223" s="504">
        <v>7</v>
      </c>
      <c r="J223" s="504">
        <v>2</v>
      </c>
      <c r="K223" s="504">
        <v>1</v>
      </c>
      <c r="L223" s="504">
        <v>0</v>
      </c>
      <c r="M223" s="504">
        <v>1</v>
      </c>
      <c r="N223" s="504">
        <v>0</v>
      </c>
      <c r="O223" s="504">
        <v>0</v>
      </c>
      <c r="P223" s="759">
        <v>24.4</v>
      </c>
      <c r="Q223" s="759">
        <v>23.9</v>
      </c>
    </row>
    <row r="224" spans="1:17">
      <c r="A224" s="757"/>
      <c r="B224" s="757"/>
      <c r="C224" s="760" t="s">
        <v>1800</v>
      </c>
      <c r="D224" s="504">
        <v>9844</v>
      </c>
      <c r="E224" s="504">
        <v>3323</v>
      </c>
      <c r="F224" s="504">
        <v>4820</v>
      </c>
      <c r="G224" s="504">
        <v>1146</v>
      </c>
      <c r="H224" s="504">
        <v>277</v>
      </c>
      <c r="I224" s="504">
        <v>95</v>
      </c>
      <c r="J224" s="504">
        <v>76</v>
      </c>
      <c r="K224" s="504">
        <v>37</v>
      </c>
      <c r="L224" s="504">
        <v>26</v>
      </c>
      <c r="M224" s="504">
        <v>21</v>
      </c>
      <c r="N224" s="504">
        <v>23</v>
      </c>
      <c r="O224" s="504">
        <v>0</v>
      </c>
      <c r="P224" s="759">
        <v>26.8</v>
      </c>
      <c r="Q224" s="759">
        <v>25.6</v>
      </c>
    </row>
    <row r="225" spans="1:17" ht="18" customHeight="1">
      <c r="A225" s="757"/>
      <c r="B225" s="757" t="s">
        <v>1820</v>
      </c>
      <c r="C225" s="758"/>
      <c r="D225" s="504">
        <v>16884</v>
      </c>
      <c r="E225" s="504">
        <v>3371</v>
      </c>
      <c r="F225" s="504">
        <v>5202</v>
      </c>
      <c r="G225" s="504">
        <v>1749</v>
      </c>
      <c r="H225" s="504">
        <v>984</v>
      </c>
      <c r="I225" s="504">
        <v>950</v>
      </c>
      <c r="J225" s="504">
        <v>1092</v>
      </c>
      <c r="K225" s="504">
        <v>939</v>
      </c>
      <c r="L225" s="504">
        <v>679</v>
      </c>
      <c r="M225" s="504">
        <v>575</v>
      </c>
      <c r="N225" s="504">
        <v>1227</v>
      </c>
      <c r="O225" s="504">
        <v>116</v>
      </c>
      <c r="P225" s="759">
        <v>36.299999999999997</v>
      </c>
      <c r="Q225" s="759">
        <v>29.2</v>
      </c>
    </row>
    <row r="226" spans="1:17" ht="18" customHeight="1">
      <c r="A226" s="28" t="s">
        <v>1713</v>
      </c>
      <c r="C226" s="28"/>
      <c r="D226" s="504">
        <v>69839</v>
      </c>
      <c r="E226" s="504">
        <v>4182</v>
      </c>
      <c r="F226" s="504">
        <v>23490</v>
      </c>
      <c r="G226" s="504">
        <v>14568</v>
      </c>
      <c r="H226" s="504">
        <v>6356</v>
      </c>
      <c r="I226" s="504">
        <v>4863</v>
      </c>
      <c r="J226" s="504">
        <v>4812</v>
      </c>
      <c r="K226" s="504">
        <v>3966</v>
      </c>
      <c r="L226" s="504">
        <v>3163</v>
      </c>
      <c r="M226" s="504">
        <v>2710</v>
      </c>
      <c r="N226" s="504">
        <v>1613</v>
      </c>
      <c r="O226" s="504">
        <v>116</v>
      </c>
      <c r="P226" s="759">
        <v>36.200000000000003</v>
      </c>
      <c r="Q226" s="759">
        <v>31.4</v>
      </c>
    </row>
    <row r="227" spans="1:17">
      <c r="A227" s="757"/>
      <c r="B227" s="757"/>
      <c r="C227" s="758"/>
      <c r="P227" s="759"/>
      <c r="Q227" s="759"/>
    </row>
    <row r="228" spans="1:17" ht="18" customHeight="1">
      <c r="A228" s="757" t="s">
        <v>508</v>
      </c>
      <c r="B228" s="757"/>
      <c r="C228" s="758"/>
      <c r="P228" s="759"/>
      <c r="Q228" s="759"/>
    </row>
    <row r="229" spans="1:17" ht="18" customHeight="1">
      <c r="A229" s="757"/>
      <c r="B229" s="757" t="s">
        <v>330</v>
      </c>
      <c r="C229" s="758"/>
      <c r="P229" s="759"/>
      <c r="Q229" s="759"/>
    </row>
    <row r="230" spans="1:17">
      <c r="B230" s="757"/>
      <c r="C230" s="758" t="s">
        <v>1794</v>
      </c>
      <c r="D230" s="504">
        <v>668</v>
      </c>
      <c r="E230" s="504">
        <v>0</v>
      </c>
      <c r="F230" s="504">
        <v>0</v>
      </c>
      <c r="G230" s="504">
        <v>0</v>
      </c>
      <c r="H230" s="504">
        <v>0</v>
      </c>
      <c r="I230" s="504">
        <v>2</v>
      </c>
      <c r="J230" s="504">
        <v>12</v>
      </c>
      <c r="K230" s="504">
        <v>123</v>
      </c>
      <c r="L230" s="504">
        <v>202</v>
      </c>
      <c r="M230" s="504">
        <v>252</v>
      </c>
      <c r="N230" s="504">
        <v>77</v>
      </c>
      <c r="O230" s="504">
        <v>0</v>
      </c>
      <c r="P230" s="759">
        <v>58.9</v>
      </c>
      <c r="Q230" s="759">
        <v>59.4</v>
      </c>
    </row>
    <row r="231" spans="1:17">
      <c r="A231" s="757"/>
      <c r="B231" s="757"/>
      <c r="C231" s="758" t="s">
        <v>1795</v>
      </c>
      <c r="D231" s="504">
        <v>578</v>
      </c>
      <c r="E231" s="504">
        <v>0</v>
      </c>
      <c r="F231" s="504">
        <v>0</v>
      </c>
      <c r="G231" s="504">
        <v>0</v>
      </c>
      <c r="H231" s="504">
        <v>0</v>
      </c>
      <c r="I231" s="504">
        <v>2</v>
      </c>
      <c r="J231" s="504">
        <v>39</v>
      </c>
      <c r="K231" s="504">
        <v>124</v>
      </c>
      <c r="L231" s="504">
        <v>203</v>
      </c>
      <c r="M231" s="504">
        <v>184</v>
      </c>
      <c r="N231" s="504">
        <v>26</v>
      </c>
      <c r="O231" s="504">
        <v>0</v>
      </c>
      <c r="P231" s="759">
        <v>57.5</v>
      </c>
      <c r="Q231" s="759">
        <v>57.9</v>
      </c>
    </row>
    <row r="232" spans="1:17" ht="22.5" customHeight="1">
      <c r="A232" s="757"/>
      <c r="B232" s="757"/>
      <c r="C232" s="758" t="s">
        <v>1796</v>
      </c>
      <c r="D232" s="504">
        <v>503</v>
      </c>
      <c r="E232" s="504">
        <v>0</v>
      </c>
      <c r="F232" s="504">
        <v>1</v>
      </c>
      <c r="G232" s="504">
        <v>5</v>
      </c>
      <c r="H232" s="504">
        <v>22</v>
      </c>
      <c r="I232" s="504">
        <v>91</v>
      </c>
      <c r="J232" s="504">
        <v>132</v>
      </c>
      <c r="K232" s="504">
        <v>129</v>
      </c>
      <c r="L232" s="504">
        <v>78</v>
      </c>
      <c r="M232" s="504">
        <v>34</v>
      </c>
      <c r="N232" s="504">
        <v>11</v>
      </c>
      <c r="O232" s="504">
        <v>0</v>
      </c>
      <c r="P232" s="759">
        <v>49.8</v>
      </c>
      <c r="Q232" s="759">
        <v>49.5</v>
      </c>
    </row>
    <row r="233" spans="1:17" ht="22.5" customHeight="1">
      <c r="A233" s="757"/>
      <c r="B233" s="757"/>
      <c r="C233" s="758" t="s">
        <v>1797</v>
      </c>
      <c r="D233" s="504">
        <v>206</v>
      </c>
      <c r="E233" s="504">
        <v>0</v>
      </c>
      <c r="F233" s="504">
        <v>1</v>
      </c>
      <c r="G233" s="504">
        <v>4</v>
      </c>
      <c r="H233" s="504">
        <v>25</v>
      </c>
      <c r="I233" s="504">
        <v>53</v>
      </c>
      <c r="J233" s="504">
        <v>51</v>
      </c>
      <c r="K233" s="504">
        <v>30</v>
      </c>
      <c r="L233" s="504">
        <v>14</v>
      </c>
      <c r="M233" s="504">
        <v>4</v>
      </c>
      <c r="N233" s="504">
        <v>24</v>
      </c>
      <c r="O233" s="504">
        <v>0</v>
      </c>
      <c r="P233" s="759">
        <v>48.2</v>
      </c>
      <c r="Q233" s="759">
        <v>46.5</v>
      </c>
    </row>
    <row r="234" spans="1:17">
      <c r="A234" s="757"/>
      <c r="B234" s="757"/>
      <c r="C234" s="758" t="s">
        <v>662</v>
      </c>
      <c r="D234" s="504">
        <v>841</v>
      </c>
      <c r="E234" s="504">
        <v>0</v>
      </c>
      <c r="F234" s="504">
        <v>0</v>
      </c>
      <c r="G234" s="504">
        <v>1</v>
      </c>
      <c r="H234" s="504">
        <v>42</v>
      </c>
      <c r="I234" s="504">
        <v>122</v>
      </c>
      <c r="J234" s="504">
        <v>334</v>
      </c>
      <c r="K234" s="504">
        <v>227</v>
      </c>
      <c r="L234" s="504">
        <v>85</v>
      </c>
      <c r="M234" s="504">
        <v>21</v>
      </c>
      <c r="N234" s="504">
        <v>9</v>
      </c>
      <c r="O234" s="504">
        <v>0</v>
      </c>
      <c r="P234" s="759">
        <v>48.8</v>
      </c>
      <c r="Q234" s="759">
        <v>48.4</v>
      </c>
    </row>
    <row r="235" spans="1:17">
      <c r="A235" s="757"/>
      <c r="B235" s="757"/>
      <c r="C235" s="758" t="s">
        <v>663</v>
      </c>
      <c r="D235" s="504">
        <v>856</v>
      </c>
      <c r="E235" s="504">
        <v>0</v>
      </c>
      <c r="F235" s="504">
        <v>1</v>
      </c>
      <c r="G235" s="504">
        <v>8</v>
      </c>
      <c r="H235" s="504">
        <v>83</v>
      </c>
      <c r="I235" s="504">
        <v>210</v>
      </c>
      <c r="J235" s="504">
        <v>272</v>
      </c>
      <c r="K235" s="504">
        <v>193</v>
      </c>
      <c r="L235" s="504">
        <v>66</v>
      </c>
      <c r="M235" s="504">
        <v>20</v>
      </c>
      <c r="N235" s="504">
        <v>3</v>
      </c>
      <c r="O235" s="504">
        <v>0</v>
      </c>
      <c r="P235" s="759">
        <v>47</v>
      </c>
      <c r="Q235" s="759">
        <v>46.9</v>
      </c>
    </row>
    <row r="236" spans="1:17">
      <c r="A236" s="757"/>
      <c r="B236" s="757"/>
      <c r="C236" s="758" t="s">
        <v>1798</v>
      </c>
      <c r="D236" s="504">
        <v>77</v>
      </c>
      <c r="E236" s="504">
        <v>0</v>
      </c>
      <c r="F236" s="504">
        <v>0</v>
      </c>
      <c r="G236" s="504">
        <v>11</v>
      </c>
      <c r="H236" s="504">
        <v>47</v>
      </c>
      <c r="I236" s="504">
        <v>17</v>
      </c>
      <c r="J236" s="504">
        <v>2</v>
      </c>
      <c r="K236" s="504">
        <v>0</v>
      </c>
      <c r="L236" s="504">
        <v>0</v>
      </c>
      <c r="M236" s="504">
        <v>0</v>
      </c>
      <c r="N236" s="504">
        <v>0</v>
      </c>
      <c r="O236" s="504">
        <v>0</v>
      </c>
      <c r="P236" s="759">
        <v>37.5</v>
      </c>
      <c r="Q236" s="759">
        <v>36.9</v>
      </c>
    </row>
    <row r="237" spans="1:17">
      <c r="A237" s="757"/>
      <c r="B237" s="757"/>
      <c r="C237" s="758" t="s">
        <v>1799</v>
      </c>
      <c r="D237" s="504">
        <v>13</v>
      </c>
      <c r="E237" s="504">
        <v>0</v>
      </c>
      <c r="F237" s="504">
        <v>0</v>
      </c>
      <c r="G237" s="504">
        <v>4</v>
      </c>
      <c r="H237" s="504">
        <v>1</v>
      </c>
      <c r="I237" s="504">
        <v>2</v>
      </c>
      <c r="J237" s="504">
        <v>3</v>
      </c>
      <c r="K237" s="504">
        <v>1</v>
      </c>
      <c r="L237" s="504">
        <v>0</v>
      </c>
      <c r="M237" s="504">
        <v>0</v>
      </c>
      <c r="N237" s="504">
        <v>2</v>
      </c>
      <c r="O237" s="504">
        <v>0</v>
      </c>
      <c r="P237" s="759">
        <v>44.5</v>
      </c>
      <c r="Q237" s="759">
        <v>41</v>
      </c>
    </row>
    <row r="238" spans="1:17">
      <c r="A238" s="757"/>
      <c r="B238" s="757"/>
      <c r="C238" s="760" t="s">
        <v>1800</v>
      </c>
      <c r="D238" s="504">
        <v>3742</v>
      </c>
      <c r="E238" s="504">
        <v>0</v>
      </c>
      <c r="F238" s="504">
        <v>3</v>
      </c>
      <c r="G238" s="504">
        <v>33</v>
      </c>
      <c r="H238" s="504">
        <v>220</v>
      </c>
      <c r="I238" s="504">
        <v>499</v>
      </c>
      <c r="J238" s="504">
        <v>845</v>
      </c>
      <c r="K238" s="504">
        <v>827</v>
      </c>
      <c r="L238" s="504">
        <v>648</v>
      </c>
      <c r="M238" s="504">
        <v>515</v>
      </c>
      <c r="N238" s="504">
        <v>152</v>
      </c>
      <c r="O238" s="504">
        <v>0</v>
      </c>
      <c r="P238" s="759">
        <v>51.4</v>
      </c>
      <c r="Q238" s="759">
        <v>51.2</v>
      </c>
    </row>
    <row r="239" spans="1:17" ht="18" customHeight="1">
      <c r="A239" s="757"/>
      <c r="B239" s="757" t="s">
        <v>667</v>
      </c>
      <c r="C239" s="758"/>
      <c r="P239" s="759"/>
      <c r="Q239" s="759"/>
    </row>
    <row r="240" spans="1:17">
      <c r="A240" s="757"/>
      <c r="B240" s="757"/>
      <c r="C240" s="758" t="s">
        <v>1801</v>
      </c>
      <c r="D240" s="504">
        <v>123</v>
      </c>
      <c r="E240" s="504">
        <v>0</v>
      </c>
      <c r="F240" s="504">
        <v>10</v>
      </c>
      <c r="G240" s="504">
        <v>24</v>
      </c>
      <c r="H240" s="504">
        <v>18</v>
      </c>
      <c r="I240" s="504">
        <v>30</v>
      </c>
      <c r="J240" s="504">
        <v>11</v>
      </c>
      <c r="K240" s="504">
        <v>18</v>
      </c>
      <c r="L240" s="504">
        <v>6</v>
      </c>
      <c r="M240" s="504">
        <v>6</v>
      </c>
      <c r="N240" s="504">
        <v>0</v>
      </c>
      <c r="O240" s="504">
        <v>0</v>
      </c>
      <c r="P240" s="759">
        <v>41.7</v>
      </c>
      <c r="Q240" s="759">
        <v>41.8</v>
      </c>
    </row>
    <row r="241" spans="1:17">
      <c r="A241" s="757"/>
      <c r="B241" s="757"/>
      <c r="C241" s="758" t="s">
        <v>1803</v>
      </c>
      <c r="D241" s="504">
        <v>32</v>
      </c>
      <c r="E241" s="504">
        <v>0</v>
      </c>
      <c r="F241" s="504">
        <v>0</v>
      </c>
      <c r="G241" s="504">
        <v>0</v>
      </c>
      <c r="H241" s="504">
        <v>0</v>
      </c>
      <c r="I241" s="504">
        <v>6</v>
      </c>
      <c r="J241" s="504">
        <v>8</v>
      </c>
      <c r="K241" s="504">
        <v>12</v>
      </c>
      <c r="L241" s="504">
        <v>3</v>
      </c>
      <c r="M241" s="504">
        <v>2</v>
      </c>
      <c r="N241" s="504">
        <v>1</v>
      </c>
      <c r="O241" s="504">
        <v>0</v>
      </c>
      <c r="P241" s="759">
        <v>50.6</v>
      </c>
      <c r="Q241" s="759">
        <v>50.2</v>
      </c>
    </row>
    <row r="242" spans="1:17">
      <c r="A242" s="757"/>
      <c r="B242" s="757"/>
      <c r="C242" s="758" t="s">
        <v>1804</v>
      </c>
      <c r="D242" s="504">
        <v>51</v>
      </c>
      <c r="E242" s="504">
        <v>0</v>
      </c>
      <c r="F242" s="504">
        <v>2</v>
      </c>
      <c r="G242" s="504">
        <v>3</v>
      </c>
      <c r="H242" s="504">
        <v>2</v>
      </c>
      <c r="I242" s="504">
        <v>5</v>
      </c>
      <c r="J242" s="504">
        <v>10</v>
      </c>
      <c r="K242" s="504">
        <v>14</v>
      </c>
      <c r="L242" s="504">
        <v>10</v>
      </c>
      <c r="M242" s="504">
        <v>4</v>
      </c>
      <c r="N242" s="504">
        <v>1</v>
      </c>
      <c r="O242" s="504">
        <v>0</v>
      </c>
      <c r="P242" s="759">
        <v>49.6</v>
      </c>
      <c r="Q242" s="759">
        <v>50.4</v>
      </c>
    </row>
    <row r="243" spans="1:17">
      <c r="A243" s="757"/>
      <c r="B243" s="757"/>
      <c r="C243" s="758" t="s">
        <v>1805</v>
      </c>
      <c r="D243" s="504">
        <v>436</v>
      </c>
      <c r="E243" s="504">
        <v>6</v>
      </c>
      <c r="F243" s="504">
        <v>77</v>
      </c>
      <c r="G243" s="504">
        <v>111</v>
      </c>
      <c r="H243" s="504">
        <v>101</v>
      </c>
      <c r="I243" s="504">
        <v>70</v>
      </c>
      <c r="J243" s="504">
        <v>43</v>
      </c>
      <c r="K243" s="504">
        <v>19</v>
      </c>
      <c r="L243" s="504">
        <v>5</v>
      </c>
      <c r="M243" s="504">
        <v>3</v>
      </c>
      <c r="N243" s="504">
        <v>1</v>
      </c>
      <c r="O243" s="504">
        <v>0</v>
      </c>
      <c r="P243" s="759">
        <v>36.700000000000003</v>
      </c>
      <c r="Q243" s="759">
        <v>35.799999999999997</v>
      </c>
    </row>
    <row r="244" spans="1:17">
      <c r="A244" s="757"/>
      <c r="B244" s="757"/>
      <c r="C244" s="758" t="s">
        <v>1806</v>
      </c>
      <c r="D244" s="504">
        <v>21</v>
      </c>
      <c r="E244" s="504">
        <v>0</v>
      </c>
      <c r="F244" s="504">
        <v>0</v>
      </c>
      <c r="G244" s="504">
        <v>3</v>
      </c>
      <c r="H244" s="504">
        <v>6</v>
      </c>
      <c r="I244" s="504">
        <v>4</v>
      </c>
      <c r="J244" s="504">
        <v>3</v>
      </c>
      <c r="K244" s="504">
        <v>4</v>
      </c>
      <c r="L244" s="504">
        <v>0</v>
      </c>
      <c r="M244" s="504">
        <v>1</v>
      </c>
      <c r="N244" s="504">
        <v>0</v>
      </c>
      <c r="O244" s="504">
        <v>0</v>
      </c>
      <c r="P244" s="759">
        <v>43.1</v>
      </c>
      <c r="Q244" s="759">
        <v>42</v>
      </c>
    </row>
    <row r="245" spans="1:17">
      <c r="A245" s="757"/>
      <c r="B245" s="757"/>
      <c r="C245" s="760" t="s">
        <v>1800</v>
      </c>
      <c r="D245" s="504">
        <v>663</v>
      </c>
      <c r="E245" s="504">
        <v>6</v>
      </c>
      <c r="F245" s="504">
        <v>89</v>
      </c>
      <c r="G245" s="504">
        <v>141</v>
      </c>
      <c r="H245" s="504">
        <v>127</v>
      </c>
      <c r="I245" s="504">
        <v>115</v>
      </c>
      <c r="J245" s="504">
        <v>75</v>
      </c>
      <c r="K245" s="504">
        <v>67</v>
      </c>
      <c r="L245" s="504">
        <v>24</v>
      </c>
      <c r="M245" s="504">
        <v>16</v>
      </c>
      <c r="N245" s="504">
        <v>3</v>
      </c>
      <c r="O245" s="504">
        <v>0</v>
      </c>
      <c r="P245" s="759">
        <v>39.5</v>
      </c>
      <c r="Q245" s="759">
        <v>38.299999999999997</v>
      </c>
    </row>
    <row r="246" spans="1:17" ht="18" customHeight="1">
      <c r="A246" s="757"/>
      <c r="B246" s="757" t="s">
        <v>677</v>
      </c>
      <c r="C246" s="758"/>
      <c r="P246" s="759"/>
      <c r="Q246" s="759"/>
    </row>
    <row r="247" spans="1:17" ht="22.5" customHeight="1">
      <c r="A247" s="757"/>
      <c r="B247" s="757"/>
      <c r="C247" s="758" t="s">
        <v>1807</v>
      </c>
      <c r="D247" s="504">
        <v>5003</v>
      </c>
      <c r="E247" s="504">
        <v>0</v>
      </c>
      <c r="F247" s="504">
        <v>1</v>
      </c>
      <c r="G247" s="504">
        <v>31</v>
      </c>
      <c r="H247" s="504">
        <v>510</v>
      </c>
      <c r="I247" s="504">
        <v>1125</v>
      </c>
      <c r="J247" s="504">
        <v>1313</v>
      </c>
      <c r="K247" s="504">
        <v>990</v>
      </c>
      <c r="L247" s="504">
        <v>622</v>
      </c>
      <c r="M247" s="504">
        <v>393</v>
      </c>
      <c r="N247" s="504">
        <v>18</v>
      </c>
      <c r="O247" s="504">
        <v>0</v>
      </c>
      <c r="P247" s="759">
        <v>48.2</v>
      </c>
      <c r="Q247" s="759">
        <v>47.6</v>
      </c>
    </row>
    <row r="248" spans="1:17" ht="22.5" customHeight="1">
      <c r="A248" s="757"/>
      <c r="B248" s="757"/>
      <c r="C248" s="758" t="s">
        <v>1808</v>
      </c>
      <c r="D248" s="504">
        <v>2084</v>
      </c>
      <c r="E248" s="504">
        <v>0</v>
      </c>
      <c r="F248" s="504">
        <v>3</v>
      </c>
      <c r="G248" s="504">
        <v>128</v>
      </c>
      <c r="H248" s="504">
        <v>762</v>
      </c>
      <c r="I248" s="504">
        <v>690</v>
      </c>
      <c r="J248" s="504">
        <v>298</v>
      </c>
      <c r="K248" s="504">
        <v>95</v>
      </c>
      <c r="L248" s="504">
        <v>33</v>
      </c>
      <c r="M248" s="504">
        <v>26</v>
      </c>
      <c r="N248" s="504">
        <v>49</v>
      </c>
      <c r="O248" s="504">
        <v>0</v>
      </c>
      <c r="P248" s="759">
        <v>41.8</v>
      </c>
      <c r="Q248" s="759">
        <v>40.299999999999997</v>
      </c>
    </row>
    <row r="249" spans="1:17" ht="22.5" customHeight="1">
      <c r="A249" s="757"/>
      <c r="B249" s="757"/>
      <c r="C249" s="758" t="s">
        <v>1809</v>
      </c>
      <c r="D249" s="504">
        <v>5355</v>
      </c>
      <c r="E249" s="504">
        <v>0</v>
      </c>
      <c r="F249" s="504">
        <v>40</v>
      </c>
      <c r="G249" s="504">
        <v>231</v>
      </c>
      <c r="H249" s="504">
        <v>697</v>
      </c>
      <c r="I249" s="504">
        <v>892</v>
      </c>
      <c r="J249" s="504">
        <v>1088</v>
      </c>
      <c r="K249" s="504">
        <v>1074</v>
      </c>
      <c r="L249" s="504">
        <v>779</v>
      </c>
      <c r="M249" s="504">
        <v>534</v>
      </c>
      <c r="N249" s="504">
        <v>20</v>
      </c>
      <c r="O249" s="504">
        <v>0</v>
      </c>
      <c r="P249" s="759">
        <v>48.1</v>
      </c>
      <c r="Q249" s="759">
        <v>48.2</v>
      </c>
    </row>
    <row r="250" spans="1:17" ht="22.5" customHeight="1">
      <c r="A250" s="757"/>
      <c r="B250" s="757"/>
      <c r="C250" s="758" t="s">
        <v>1810</v>
      </c>
      <c r="D250" s="504">
        <v>39207</v>
      </c>
      <c r="E250" s="504">
        <v>222</v>
      </c>
      <c r="F250" s="504">
        <v>10592</v>
      </c>
      <c r="G250" s="504">
        <v>14393</v>
      </c>
      <c r="H250" s="504">
        <v>8105</v>
      </c>
      <c r="I250" s="504">
        <v>3075</v>
      </c>
      <c r="J250" s="504">
        <v>1562</v>
      </c>
      <c r="K250" s="504">
        <v>664</v>
      </c>
      <c r="L250" s="504">
        <v>295</v>
      </c>
      <c r="M250" s="504">
        <v>149</v>
      </c>
      <c r="N250" s="504">
        <v>150</v>
      </c>
      <c r="O250" s="504">
        <v>0</v>
      </c>
      <c r="P250" s="759">
        <v>33.799999999999997</v>
      </c>
      <c r="Q250" s="759">
        <v>32.299999999999997</v>
      </c>
    </row>
    <row r="251" spans="1:17">
      <c r="A251" s="757"/>
      <c r="B251" s="757"/>
      <c r="C251" s="758" t="s">
        <v>1811</v>
      </c>
      <c r="D251" s="504">
        <v>58</v>
      </c>
      <c r="E251" s="504">
        <v>1</v>
      </c>
      <c r="F251" s="504">
        <v>20</v>
      </c>
      <c r="G251" s="504">
        <v>21</v>
      </c>
      <c r="H251" s="504">
        <v>8</v>
      </c>
      <c r="I251" s="504">
        <v>3</v>
      </c>
      <c r="J251" s="504">
        <v>2</v>
      </c>
      <c r="K251" s="504">
        <v>1</v>
      </c>
      <c r="L251" s="504">
        <v>2</v>
      </c>
      <c r="M251" s="504">
        <v>0</v>
      </c>
      <c r="N251" s="504">
        <v>0</v>
      </c>
      <c r="O251" s="504">
        <v>0</v>
      </c>
      <c r="P251" s="759">
        <v>33.1</v>
      </c>
      <c r="Q251" s="759">
        <v>31.8</v>
      </c>
    </row>
    <row r="252" spans="1:17">
      <c r="A252" s="757"/>
      <c r="B252" s="757"/>
      <c r="C252" s="760" t="s">
        <v>1800</v>
      </c>
      <c r="D252" s="504">
        <v>51707</v>
      </c>
      <c r="E252" s="504">
        <v>223</v>
      </c>
      <c r="F252" s="504">
        <v>10656</v>
      </c>
      <c r="G252" s="504">
        <v>14804</v>
      </c>
      <c r="H252" s="504">
        <v>10082</v>
      </c>
      <c r="I252" s="504">
        <v>5785</v>
      </c>
      <c r="J252" s="504">
        <v>4263</v>
      </c>
      <c r="K252" s="504">
        <v>2824</v>
      </c>
      <c r="L252" s="504">
        <v>1731</v>
      </c>
      <c r="M252" s="504">
        <v>1102</v>
      </c>
      <c r="N252" s="504">
        <v>237</v>
      </c>
      <c r="O252" s="504">
        <v>0</v>
      </c>
      <c r="P252" s="759">
        <v>37</v>
      </c>
      <c r="Q252" s="759">
        <v>34.6</v>
      </c>
    </row>
    <row r="253" spans="1:17" ht="18" customHeight="1">
      <c r="A253" s="757"/>
      <c r="B253" s="757" t="s">
        <v>684</v>
      </c>
      <c r="C253" s="758"/>
      <c r="P253" s="759"/>
      <c r="Q253" s="759"/>
    </row>
    <row r="254" spans="1:17" ht="22.5" customHeight="1">
      <c r="A254" s="757"/>
      <c r="B254" s="757"/>
      <c r="C254" s="758" t="s">
        <v>1812</v>
      </c>
      <c r="D254" s="504">
        <v>3</v>
      </c>
      <c r="E254" s="504">
        <v>0</v>
      </c>
      <c r="F254" s="504">
        <v>0</v>
      </c>
      <c r="G254" s="504">
        <v>0</v>
      </c>
      <c r="H254" s="504">
        <v>0</v>
      </c>
      <c r="I254" s="504">
        <v>1</v>
      </c>
      <c r="J254" s="504">
        <v>0</v>
      </c>
      <c r="K254" s="504">
        <v>1</v>
      </c>
      <c r="L254" s="504">
        <v>0</v>
      </c>
      <c r="M254" s="504">
        <v>1</v>
      </c>
      <c r="N254" s="504">
        <v>0</v>
      </c>
      <c r="O254" s="504">
        <v>0</v>
      </c>
      <c r="P254" s="759">
        <v>53</v>
      </c>
      <c r="Q254" s="759">
        <v>54</v>
      </c>
    </row>
    <row r="255" spans="1:17" ht="12.75" customHeight="1">
      <c r="A255" s="757"/>
      <c r="B255" s="757"/>
      <c r="C255" s="758" t="s">
        <v>1813</v>
      </c>
      <c r="D255" s="504">
        <v>2</v>
      </c>
      <c r="E255" s="504">
        <v>0</v>
      </c>
      <c r="F255" s="504">
        <v>0</v>
      </c>
      <c r="G255" s="504">
        <v>0</v>
      </c>
      <c r="H255" s="504">
        <v>0</v>
      </c>
      <c r="I255" s="504">
        <v>1</v>
      </c>
      <c r="J255" s="504">
        <v>0</v>
      </c>
      <c r="K255" s="504">
        <v>0</v>
      </c>
      <c r="L255" s="504">
        <v>0</v>
      </c>
      <c r="M255" s="504">
        <v>1</v>
      </c>
      <c r="N255" s="504">
        <v>0</v>
      </c>
      <c r="O255" s="504">
        <v>0</v>
      </c>
      <c r="P255" s="759">
        <v>54</v>
      </c>
      <c r="Q255" s="759">
        <v>44.5</v>
      </c>
    </row>
    <row r="256" spans="1:17" ht="22.5" customHeight="1">
      <c r="A256" s="757"/>
      <c r="B256" s="757"/>
      <c r="C256" s="758" t="s">
        <v>1816</v>
      </c>
      <c r="D256" s="504">
        <v>25</v>
      </c>
      <c r="E256" s="504">
        <v>0</v>
      </c>
      <c r="F256" s="504">
        <v>1</v>
      </c>
      <c r="G256" s="504">
        <v>2</v>
      </c>
      <c r="H256" s="504">
        <v>2</v>
      </c>
      <c r="I256" s="504">
        <v>5</v>
      </c>
      <c r="J256" s="504">
        <v>6</v>
      </c>
      <c r="K256" s="504">
        <v>4</v>
      </c>
      <c r="L256" s="504">
        <v>3</v>
      </c>
      <c r="M256" s="504">
        <v>2</v>
      </c>
      <c r="N256" s="504">
        <v>0</v>
      </c>
      <c r="O256" s="504">
        <v>0</v>
      </c>
      <c r="P256" s="759">
        <v>46</v>
      </c>
      <c r="Q256" s="759">
        <v>46.7</v>
      </c>
    </row>
    <row r="257" spans="1:17" ht="22.5" customHeight="1">
      <c r="A257" s="757"/>
      <c r="B257" s="757"/>
      <c r="C257" s="758" t="s">
        <v>1817</v>
      </c>
      <c r="D257" s="504">
        <v>46</v>
      </c>
      <c r="E257" s="504">
        <v>2</v>
      </c>
      <c r="F257" s="504">
        <v>5</v>
      </c>
      <c r="G257" s="504">
        <v>12</v>
      </c>
      <c r="H257" s="504">
        <v>8</v>
      </c>
      <c r="I257" s="504">
        <v>6</v>
      </c>
      <c r="J257" s="504">
        <v>7</v>
      </c>
      <c r="K257" s="504">
        <v>6</v>
      </c>
      <c r="L257" s="504">
        <v>0</v>
      </c>
      <c r="M257" s="504">
        <v>0</v>
      </c>
      <c r="N257" s="504">
        <v>0</v>
      </c>
      <c r="O257" s="504">
        <v>0</v>
      </c>
      <c r="P257" s="759">
        <v>38.200000000000003</v>
      </c>
      <c r="Q257" s="759">
        <v>36.799999999999997</v>
      </c>
    </row>
    <row r="258" spans="1:17">
      <c r="A258" s="757"/>
      <c r="B258" s="757"/>
      <c r="C258" s="760" t="s">
        <v>1800</v>
      </c>
      <c r="D258" s="504">
        <v>76</v>
      </c>
      <c r="E258" s="504">
        <v>2</v>
      </c>
      <c r="F258" s="504">
        <v>6</v>
      </c>
      <c r="G258" s="504">
        <v>14</v>
      </c>
      <c r="H258" s="504">
        <v>10</v>
      </c>
      <c r="I258" s="504">
        <v>13</v>
      </c>
      <c r="J258" s="504">
        <v>13</v>
      </c>
      <c r="K258" s="504">
        <v>11</v>
      </c>
      <c r="L258" s="504">
        <v>3</v>
      </c>
      <c r="M258" s="504">
        <v>4</v>
      </c>
      <c r="N258" s="504">
        <v>0</v>
      </c>
      <c r="O258" s="504">
        <v>0</v>
      </c>
      <c r="P258" s="759">
        <v>41.7</v>
      </c>
      <c r="Q258" s="759">
        <v>42.5</v>
      </c>
    </row>
    <row r="259" spans="1:17">
      <c r="A259" s="757"/>
      <c r="B259" s="757"/>
      <c r="C259" s="760"/>
    </row>
    <row r="260" spans="1:17">
      <c r="A260" s="757"/>
      <c r="B260" s="757"/>
      <c r="C260" s="760"/>
      <c r="P260" s="759"/>
      <c r="Q260" s="759"/>
    </row>
    <row r="261" spans="1:17" s="28" customFormat="1" ht="9" customHeight="1">
      <c r="A261" s="85" t="s">
        <v>52</v>
      </c>
      <c r="C261" s="761"/>
      <c r="D261" s="504"/>
      <c r="E261" s="504"/>
      <c r="F261" s="504"/>
      <c r="G261" s="504"/>
      <c r="H261" s="504"/>
      <c r="I261" s="504"/>
      <c r="J261" s="504"/>
      <c r="K261" s="504"/>
      <c r="L261" s="504"/>
      <c r="M261" s="504"/>
      <c r="N261" s="504"/>
      <c r="O261" s="504"/>
      <c r="P261" s="759"/>
      <c r="Q261" s="759"/>
    </row>
    <row r="262" spans="1:17" ht="18" customHeight="1">
      <c r="A262" s="757"/>
      <c r="B262" s="757" t="s">
        <v>1818</v>
      </c>
      <c r="C262" s="758"/>
      <c r="D262" s="504">
        <v>56188</v>
      </c>
      <c r="E262" s="504">
        <v>231</v>
      </c>
      <c r="F262" s="504">
        <v>10754</v>
      </c>
      <c r="G262" s="504">
        <v>14992</v>
      </c>
      <c r="H262" s="504">
        <v>10439</v>
      </c>
      <c r="I262" s="504">
        <v>6412</v>
      </c>
      <c r="J262" s="504">
        <v>5196</v>
      </c>
      <c r="K262" s="504">
        <v>3729</v>
      </c>
      <c r="L262" s="504">
        <v>2406</v>
      </c>
      <c r="M262" s="504">
        <v>1637</v>
      </c>
      <c r="N262" s="504">
        <v>392</v>
      </c>
      <c r="O262" s="504">
        <v>0</v>
      </c>
      <c r="P262" s="756">
        <v>38</v>
      </c>
      <c r="Q262" s="756">
        <v>35.299999999999997</v>
      </c>
    </row>
    <row r="263" spans="1:17" ht="18" customHeight="1">
      <c r="A263" s="757"/>
      <c r="B263" s="757" t="s">
        <v>1855</v>
      </c>
      <c r="C263" s="758"/>
      <c r="P263" s="759"/>
      <c r="Q263" s="759"/>
    </row>
    <row r="264" spans="1:17" ht="18" customHeight="1">
      <c r="A264" s="757"/>
      <c r="B264" s="757"/>
      <c r="C264" s="758" t="s">
        <v>1856</v>
      </c>
      <c r="D264" s="504">
        <v>108</v>
      </c>
      <c r="E264" s="504">
        <v>0</v>
      </c>
      <c r="F264" s="504">
        <v>0</v>
      </c>
      <c r="G264" s="504">
        <v>0</v>
      </c>
      <c r="H264" s="504">
        <v>6</v>
      </c>
      <c r="I264" s="504">
        <v>10</v>
      </c>
      <c r="J264" s="504">
        <v>29</v>
      </c>
      <c r="K264" s="504">
        <v>33</v>
      </c>
      <c r="L264" s="504">
        <v>19</v>
      </c>
      <c r="M264" s="504">
        <v>8</v>
      </c>
      <c r="N264" s="504">
        <v>3</v>
      </c>
      <c r="O264" s="504">
        <v>0</v>
      </c>
      <c r="P264" s="759">
        <v>50.6</v>
      </c>
      <c r="Q264" s="759">
        <v>50.6</v>
      </c>
    </row>
    <row r="265" spans="1:17">
      <c r="A265" s="757"/>
      <c r="B265" s="757"/>
      <c r="C265" s="758" t="s">
        <v>695</v>
      </c>
      <c r="D265" s="504">
        <v>142</v>
      </c>
      <c r="E265" s="504">
        <v>0</v>
      </c>
      <c r="F265" s="504">
        <v>0</v>
      </c>
      <c r="G265" s="504">
        <v>0</v>
      </c>
      <c r="H265" s="504">
        <v>0</v>
      </c>
      <c r="I265" s="504">
        <v>0</v>
      </c>
      <c r="J265" s="504">
        <v>0</v>
      </c>
      <c r="K265" s="504">
        <v>0</v>
      </c>
      <c r="L265" s="504">
        <v>1</v>
      </c>
      <c r="M265" s="504">
        <v>0</v>
      </c>
      <c r="N265" s="504">
        <v>141</v>
      </c>
      <c r="O265" s="504">
        <v>0</v>
      </c>
      <c r="P265" s="759">
        <v>79.099999999999994</v>
      </c>
      <c r="Q265" s="759">
        <v>79</v>
      </c>
    </row>
    <row r="266" spans="1:17">
      <c r="A266" s="757"/>
      <c r="B266" s="757"/>
      <c r="C266" s="760" t="s">
        <v>1800</v>
      </c>
      <c r="D266" s="504">
        <v>250</v>
      </c>
      <c r="E266" s="504">
        <v>0</v>
      </c>
      <c r="F266" s="504">
        <v>0</v>
      </c>
      <c r="G266" s="504">
        <v>0</v>
      </c>
      <c r="H266" s="504">
        <v>6</v>
      </c>
      <c r="I266" s="504">
        <v>10</v>
      </c>
      <c r="J266" s="504">
        <v>29</v>
      </c>
      <c r="K266" s="504">
        <v>33</v>
      </c>
      <c r="L266" s="504">
        <v>20</v>
      </c>
      <c r="M266" s="504">
        <v>8</v>
      </c>
      <c r="N266" s="504">
        <v>144</v>
      </c>
      <c r="O266" s="504">
        <v>0</v>
      </c>
      <c r="P266" s="759">
        <v>66.8</v>
      </c>
      <c r="Q266" s="759">
        <v>71.8</v>
      </c>
    </row>
    <row r="267" spans="1:17">
      <c r="A267" s="757"/>
      <c r="B267" s="757" t="s">
        <v>696</v>
      </c>
      <c r="C267" s="760"/>
      <c r="P267" s="759"/>
      <c r="Q267" s="759"/>
    </row>
    <row r="268" spans="1:17" ht="18" customHeight="1">
      <c r="A268" s="757"/>
      <c r="B268" s="757"/>
      <c r="C268" s="758" t="s">
        <v>696</v>
      </c>
      <c r="D268" s="504">
        <v>2600</v>
      </c>
      <c r="E268" s="504">
        <v>7</v>
      </c>
      <c r="F268" s="504">
        <v>105</v>
      </c>
      <c r="G268" s="504">
        <v>263</v>
      </c>
      <c r="H268" s="504">
        <v>278</v>
      </c>
      <c r="I268" s="504">
        <v>325</v>
      </c>
      <c r="J268" s="504">
        <v>465</v>
      </c>
      <c r="K268" s="504">
        <v>403</v>
      </c>
      <c r="L268" s="504">
        <v>260</v>
      </c>
      <c r="M268" s="504">
        <v>218</v>
      </c>
      <c r="N268" s="504">
        <v>135</v>
      </c>
      <c r="O268" s="504">
        <v>141</v>
      </c>
      <c r="P268" s="759">
        <v>47.1</v>
      </c>
      <c r="Q268" s="759">
        <v>47.2</v>
      </c>
    </row>
    <row r="269" spans="1:17">
      <c r="A269" s="757"/>
      <c r="B269" s="757"/>
      <c r="C269" s="758" t="s">
        <v>697</v>
      </c>
      <c r="D269" s="504">
        <v>29</v>
      </c>
      <c r="E269" s="504">
        <v>0</v>
      </c>
      <c r="F269" s="504">
        <v>0</v>
      </c>
      <c r="G269" s="504">
        <v>0</v>
      </c>
      <c r="H269" s="504">
        <v>0</v>
      </c>
      <c r="I269" s="504">
        <v>2</v>
      </c>
      <c r="J269" s="504">
        <v>2</v>
      </c>
      <c r="K269" s="504">
        <v>3</v>
      </c>
      <c r="L269" s="504">
        <v>10</v>
      </c>
      <c r="M269" s="504">
        <v>7</v>
      </c>
      <c r="N269" s="504">
        <v>4</v>
      </c>
      <c r="O269" s="504">
        <v>1</v>
      </c>
      <c r="P269" s="759">
        <v>58</v>
      </c>
      <c r="Q269" s="759">
        <v>57.5</v>
      </c>
    </row>
    <row r="270" spans="1:17">
      <c r="A270" s="757"/>
      <c r="B270" s="757"/>
      <c r="C270" s="758" t="s">
        <v>1819</v>
      </c>
      <c r="D270" s="504">
        <v>3504</v>
      </c>
      <c r="E270" s="504">
        <v>0</v>
      </c>
      <c r="F270" s="504">
        <v>1</v>
      </c>
      <c r="G270" s="504">
        <v>33</v>
      </c>
      <c r="H270" s="504">
        <v>276</v>
      </c>
      <c r="I270" s="504">
        <v>531</v>
      </c>
      <c r="J270" s="504">
        <v>763</v>
      </c>
      <c r="K270" s="504">
        <v>688</v>
      </c>
      <c r="L270" s="504">
        <v>426</v>
      </c>
      <c r="M270" s="504">
        <v>302</v>
      </c>
      <c r="N270" s="504">
        <v>479</v>
      </c>
      <c r="O270" s="504">
        <v>5</v>
      </c>
      <c r="P270" s="759">
        <v>52.2</v>
      </c>
      <c r="Q270" s="759">
        <v>50.4</v>
      </c>
    </row>
    <row r="271" spans="1:17">
      <c r="A271" s="757"/>
      <c r="B271" s="757"/>
      <c r="C271" s="760" t="s">
        <v>1800</v>
      </c>
      <c r="D271" s="504">
        <v>6133</v>
      </c>
      <c r="E271" s="504">
        <v>7</v>
      </c>
      <c r="F271" s="504">
        <v>106</v>
      </c>
      <c r="G271" s="504">
        <v>296</v>
      </c>
      <c r="H271" s="504">
        <v>554</v>
      </c>
      <c r="I271" s="504">
        <v>858</v>
      </c>
      <c r="J271" s="504">
        <v>1230</v>
      </c>
      <c r="K271" s="504">
        <v>1094</v>
      </c>
      <c r="L271" s="504">
        <v>696</v>
      </c>
      <c r="M271" s="504">
        <v>527</v>
      </c>
      <c r="N271" s="504">
        <v>618</v>
      </c>
      <c r="O271" s="504">
        <v>147</v>
      </c>
      <c r="P271" s="759">
        <v>50.2</v>
      </c>
      <c r="Q271" s="759">
        <v>49.3</v>
      </c>
    </row>
    <row r="272" spans="1:17">
      <c r="A272" s="757"/>
      <c r="B272" s="757" t="s">
        <v>699</v>
      </c>
      <c r="C272" s="760"/>
      <c r="P272" s="759"/>
      <c r="Q272" s="759"/>
    </row>
    <row r="273" spans="1:17" ht="18" customHeight="1">
      <c r="A273" s="757"/>
      <c r="C273" s="758" t="s">
        <v>699</v>
      </c>
      <c r="D273" s="504">
        <v>1446</v>
      </c>
      <c r="E273" s="504">
        <v>300</v>
      </c>
      <c r="F273" s="504">
        <v>733</v>
      </c>
      <c r="G273" s="504">
        <v>257</v>
      </c>
      <c r="H273" s="504">
        <v>83</v>
      </c>
      <c r="I273" s="504">
        <v>30</v>
      </c>
      <c r="J273" s="504">
        <v>23</v>
      </c>
      <c r="K273" s="504">
        <v>12</v>
      </c>
      <c r="L273" s="504">
        <v>1</v>
      </c>
      <c r="M273" s="504">
        <v>2</v>
      </c>
      <c r="N273" s="504">
        <v>5</v>
      </c>
      <c r="O273" s="504">
        <v>0</v>
      </c>
      <c r="P273" s="759">
        <v>28.5</v>
      </c>
      <c r="Q273" s="759">
        <v>27</v>
      </c>
    </row>
    <row r="274" spans="1:17">
      <c r="A274" s="757"/>
      <c r="B274" s="757"/>
      <c r="C274" s="758" t="s">
        <v>700</v>
      </c>
      <c r="D274" s="504">
        <v>201</v>
      </c>
      <c r="E274" s="504">
        <v>61</v>
      </c>
      <c r="F274" s="504">
        <v>30</v>
      </c>
      <c r="G274" s="504">
        <v>23</v>
      </c>
      <c r="H274" s="504">
        <v>27</v>
      </c>
      <c r="I274" s="504">
        <v>24</v>
      </c>
      <c r="J274" s="504">
        <v>11</v>
      </c>
      <c r="K274" s="504">
        <v>14</v>
      </c>
      <c r="L274" s="504">
        <v>6</v>
      </c>
      <c r="M274" s="504">
        <v>3</v>
      </c>
      <c r="N274" s="504">
        <v>2</v>
      </c>
      <c r="O274" s="504">
        <v>0</v>
      </c>
      <c r="P274" s="759">
        <v>33.700000000000003</v>
      </c>
      <c r="Q274" s="759">
        <v>31.8</v>
      </c>
    </row>
    <row r="275" spans="1:17">
      <c r="A275" s="757"/>
      <c r="B275" s="757"/>
      <c r="C275" s="760" t="s">
        <v>1800</v>
      </c>
      <c r="D275" s="504">
        <v>1647</v>
      </c>
      <c r="E275" s="504">
        <v>361</v>
      </c>
      <c r="F275" s="504">
        <v>763</v>
      </c>
      <c r="G275" s="504">
        <v>280</v>
      </c>
      <c r="H275" s="504">
        <v>110</v>
      </c>
      <c r="I275" s="504">
        <v>54</v>
      </c>
      <c r="J275" s="504">
        <v>34</v>
      </c>
      <c r="K275" s="504">
        <v>26</v>
      </c>
      <c r="L275" s="504">
        <v>7</v>
      </c>
      <c r="M275" s="504">
        <v>5</v>
      </c>
      <c r="N275" s="504">
        <v>7</v>
      </c>
      <c r="O275" s="504">
        <v>0</v>
      </c>
      <c r="P275" s="759">
        <v>29.1</v>
      </c>
      <c r="Q275" s="759">
        <v>27.1</v>
      </c>
    </row>
    <row r="276" spans="1:17" ht="18" customHeight="1">
      <c r="A276" s="757"/>
      <c r="B276" s="757" t="s">
        <v>1820</v>
      </c>
      <c r="C276" s="758"/>
      <c r="D276" s="504">
        <v>8030</v>
      </c>
      <c r="E276" s="504">
        <v>368</v>
      </c>
      <c r="F276" s="504">
        <v>869</v>
      </c>
      <c r="G276" s="504">
        <v>576</v>
      </c>
      <c r="H276" s="504">
        <v>670</v>
      </c>
      <c r="I276" s="504">
        <v>922</v>
      </c>
      <c r="J276" s="504">
        <v>1293</v>
      </c>
      <c r="K276" s="504">
        <v>1153</v>
      </c>
      <c r="L276" s="504">
        <v>723</v>
      </c>
      <c r="M276" s="504">
        <v>540</v>
      </c>
      <c r="N276" s="504">
        <v>769</v>
      </c>
      <c r="O276" s="504">
        <v>147</v>
      </c>
      <c r="P276" s="759">
        <v>46.3</v>
      </c>
      <c r="Q276" s="759">
        <v>46.6</v>
      </c>
    </row>
    <row r="277" spans="1:17" ht="22.5" customHeight="1">
      <c r="A277" s="1446" t="s">
        <v>1858</v>
      </c>
      <c r="B277" s="1446"/>
      <c r="C277" s="1446"/>
      <c r="D277" s="504">
        <v>64218</v>
      </c>
      <c r="E277" s="504">
        <v>599</v>
      </c>
      <c r="F277" s="504">
        <v>11623</v>
      </c>
      <c r="G277" s="504">
        <v>15568</v>
      </c>
      <c r="H277" s="504">
        <v>11109</v>
      </c>
      <c r="I277" s="504">
        <v>7334</v>
      </c>
      <c r="J277" s="504">
        <v>6489</v>
      </c>
      <c r="K277" s="504">
        <v>4882</v>
      </c>
      <c r="L277" s="504">
        <v>3129</v>
      </c>
      <c r="M277" s="504">
        <v>2177</v>
      </c>
      <c r="N277" s="504">
        <v>1161</v>
      </c>
      <c r="O277" s="504">
        <v>147</v>
      </c>
      <c r="P277" s="759">
        <v>39</v>
      </c>
      <c r="Q277" s="759">
        <v>36.200000000000003</v>
      </c>
    </row>
    <row r="278" spans="1:17" ht="18" customHeight="1">
      <c r="A278" s="757" t="s">
        <v>517</v>
      </c>
      <c r="B278" s="757"/>
      <c r="C278" s="758"/>
      <c r="P278" s="759"/>
      <c r="Q278" s="759"/>
    </row>
    <row r="279" spans="1:17" ht="18" customHeight="1">
      <c r="A279" s="757"/>
      <c r="B279" s="757" t="s">
        <v>330</v>
      </c>
      <c r="C279" s="758"/>
      <c r="P279" s="759"/>
      <c r="Q279" s="759"/>
    </row>
    <row r="280" spans="1:17">
      <c r="C280" s="758" t="s">
        <v>1794</v>
      </c>
      <c r="D280" s="504">
        <v>53</v>
      </c>
      <c r="E280" s="504">
        <v>0</v>
      </c>
      <c r="F280" s="504">
        <v>0</v>
      </c>
      <c r="G280" s="504">
        <v>0</v>
      </c>
      <c r="H280" s="504">
        <v>0</v>
      </c>
      <c r="I280" s="504">
        <v>0</v>
      </c>
      <c r="J280" s="504">
        <v>2</v>
      </c>
      <c r="K280" s="504">
        <v>13</v>
      </c>
      <c r="L280" s="504">
        <v>12</v>
      </c>
      <c r="M280" s="504">
        <v>23</v>
      </c>
      <c r="N280" s="504">
        <v>3</v>
      </c>
      <c r="O280" s="504">
        <v>0</v>
      </c>
      <c r="P280" s="759">
        <v>58.2</v>
      </c>
      <c r="Q280" s="759">
        <v>58.4</v>
      </c>
    </row>
    <row r="281" spans="1:17">
      <c r="A281" s="757"/>
      <c r="B281" s="757"/>
      <c r="C281" s="758" t="s">
        <v>1795</v>
      </c>
      <c r="D281" s="504">
        <v>35</v>
      </c>
      <c r="E281" s="504">
        <v>0</v>
      </c>
      <c r="F281" s="504">
        <v>0</v>
      </c>
      <c r="G281" s="504">
        <v>0</v>
      </c>
      <c r="H281" s="504">
        <v>0</v>
      </c>
      <c r="I281" s="504">
        <v>0</v>
      </c>
      <c r="J281" s="504">
        <v>2</v>
      </c>
      <c r="K281" s="504">
        <v>8</v>
      </c>
      <c r="L281" s="504">
        <v>15</v>
      </c>
      <c r="M281" s="504">
        <v>9</v>
      </c>
      <c r="N281" s="504">
        <v>1</v>
      </c>
      <c r="O281" s="504">
        <v>0</v>
      </c>
      <c r="P281" s="759">
        <v>57</v>
      </c>
      <c r="Q281" s="759">
        <v>56.4</v>
      </c>
    </row>
    <row r="282" spans="1:17" ht="22.5" customHeight="1">
      <c r="A282" s="757"/>
      <c r="B282" s="757"/>
      <c r="C282" s="758" t="s">
        <v>1796</v>
      </c>
      <c r="D282" s="504">
        <v>1</v>
      </c>
      <c r="E282" s="504">
        <v>0</v>
      </c>
      <c r="F282" s="504">
        <v>0</v>
      </c>
      <c r="G282" s="504">
        <v>0</v>
      </c>
      <c r="H282" s="504">
        <v>0</v>
      </c>
      <c r="I282" s="504">
        <v>0</v>
      </c>
      <c r="J282" s="504">
        <v>1</v>
      </c>
      <c r="K282" s="504">
        <v>0</v>
      </c>
      <c r="L282" s="504">
        <v>0</v>
      </c>
      <c r="M282" s="504">
        <v>0</v>
      </c>
      <c r="N282" s="504">
        <v>0</v>
      </c>
      <c r="O282" s="504">
        <v>0</v>
      </c>
      <c r="P282" s="762" t="s">
        <v>1701</v>
      </c>
      <c r="Q282" s="762" t="s">
        <v>1701</v>
      </c>
    </row>
    <row r="283" spans="1:17">
      <c r="A283" s="757"/>
      <c r="B283" s="757"/>
      <c r="C283" s="758" t="s">
        <v>662</v>
      </c>
      <c r="D283" s="504">
        <v>44</v>
      </c>
      <c r="E283" s="504">
        <v>0</v>
      </c>
      <c r="F283" s="504">
        <v>0</v>
      </c>
      <c r="G283" s="504">
        <v>0</v>
      </c>
      <c r="H283" s="504">
        <v>2</v>
      </c>
      <c r="I283" s="504">
        <v>8</v>
      </c>
      <c r="J283" s="504">
        <v>13</v>
      </c>
      <c r="K283" s="504">
        <v>14</v>
      </c>
      <c r="L283" s="504">
        <v>4</v>
      </c>
      <c r="M283" s="504">
        <v>3</v>
      </c>
      <c r="N283" s="504">
        <v>0</v>
      </c>
      <c r="O283" s="504">
        <v>0</v>
      </c>
      <c r="P283" s="759">
        <v>48.7</v>
      </c>
      <c r="Q283" s="759">
        <v>49.2</v>
      </c>
    </row>
    <row r="284" spans="1:17">
      <c r="A284" s="757"/>
      <c r="B284" s="757"/>
      <c r="C284" s="758" t="s">
        <v>663</v>
      </c>
      <c r="D284" s="504">
        <v>36</v>
      </c>
      <c r="E284" s="504">
        <v>0</v>
      </c>
      <c r="F284" s="504">
        <v>0</v>
      </c>
      <c r="G284" s="504">
        <v>0</v>
      </c>
      <c r="H284" s="504">
        <v>0</v>
      </c>
      <c r="I284" s="504">
        <v>9</v>
      </c>
      <c r="J284" s="504">
        <v>10</v>
      </c>
      <c r="K284" s="504">
        <v>17</v>
      </c>
      <c r="L284" s="504">
        <v>0</v>
      </c>
      <c r="M284" s="504">
        <v>0</v>
      </c>
      <c r="N284" s="504">
        <v>0</v>
      </c>
      <c r="O284" s="504">
        <v>0</v>
      </c>
      <c r="P284" s="759">
        <v>48.2</v>
      </c>
      <c r="Q284" s="759">
        <v>49.2</v>
      </c>
    </row>
    <row r="285" spans="1:17">
      <c r="A285" s="757"/>
      <c r="B285" s="757"/>
      <c r="C285" s="758" t="s">
        <v>1798</v>
      </c>
      <c r="D285" s="504">
        <v>8</v>
      </c>
      <c r="E285" s="504">
        <v>0</v>
      </c>
      <c r="F285" s="504">
        <v>0</v>
      </c>
      <c r="G285" s="504">
        <v>2</v>
      </c>
      <c r="H285" s="504">
        <v>5</v>
      </c>
      <c r="I285" s="504">
        <v>1</v>
      </c>
      <c r="J285" s="504">
        <v>0</v>
      </c>
      <c r="K285" s="504">
        <v>0</v>
      </c>
      <c r="L285" s="504">
        <v>0</v>
      </c>
      <c r="M285" s="504">
        <v>0</v>
      </c>
      <c r="N285" s="504">
        <v>0</v>
      </c>
      <c r="O285" s="504">
        <v>0</v>
      </c>
      <c r="P285" s="759">
        <v>36.4</v>
      </c>
      <c r="Q285" s="759">
        <v>36.200000000000003</v>
      </c>
    </row>
    <row r="286" spans="1:17">
      <c r="A286" s="757"/>
      <c r="B286" s="757"/>
      <c r="C286" s="758" t="s">
        <v>1799</v>
      </c>
      <c r="D286" s="504">
        <v>1</v>
      </c>
      <c r="E286" s="504">
        <v>0</v>
      </c>
      <c r="F286" s="504">
        <v>0</v>
      </c>
      <c r="G286" s="504">
        <v>0</v>
      </c>
      <c r="H286" s="504">
        <v>0</v>
      </c>
      <c r="I286" s="504">
        <v>0</v>
      </c>
      <c r="J286" s="504">
        <v>0</v>
      </c>
      <c r="K286" s="504">
        <v>0</v>
      </c>
      <c r="L286" s="504">
        <v>0</v>
      </c>
      <c r="M286" s="504">
        <v>0</v>
      </c>
      <c r="N286" s="504">
        <v>1</v>
      </c>
      <c r="O286" s="504">
        <v>0</v>
      </c>
      <c r="P286" s="762" t="s">
        <v>1701</v>
      </c>
      <c r="Q286" s="762" t="s">
        <v>1701</v>
      </c>
    </row>
    <row r="287" spans="1:17">
      <c r="A287" s="757"/>
      <c r="B287" s="757"/>
      <c r="C287" s="760" t="s">
        <v>1800</v>
      </c>
      <c r="D287" s="504">
        <v>178</v>
      </c>
      <c r="E287" s="504">
        <v>0</v>
      </c>
      <c r="F287" s="504">
        <v>0</v>
      </c>
      <c r="G287" s="504">
        <v>2</v>
      </c>
      <c r="H287" s="504">
        <v>7</v>
      </c>
      <c r="I287" s="504">
        <v>18</v>
      </c>
      <c r="J287" s="504">
        <v>28</v>
      </c>
      <c r="K287" s="504">
        <v>52</v>
      </c>
      <c r="L287" s="504">
        <v>31</v>
      </c>
      <c r="M287" s="504">
        <v>35</v>
      </c>
      <c r="N287" s="504">
        <v>5</v>
      </c>
      <c r="O287" s="504">
        <v>0</v>
      </c>
      <c r="P287" s="759">
        <v>52.6</v>
      </c>
      <c r="Q287" s="759">
        <v>52.9</v>
      </c>
    </row>
    <row r="288" spans="1:17" ht="18" customHeight="1">
      <c r="A288" s="757"/>
      <c r="B288" s="757" t="s">
        <v>667</v>
      </c>
      <c r="C288" s="758"/>
      <c r="P288" s="759"/>
      <c r="Q288" s="759"/>
    </row>
    <row r="289" spans="1:17">
      <c r="A289" s="757"/>
      <c r="B289" s="757"/>
      <c r="C289" s="758" t="s">
        <v>1803</v>
      </c>
      <c r="D289" s="504">
        <v>2</v>
      </c>
      <c r="E289" s="504">
        <v>0</v>
      </c>
      <c r="F289" s="504">
        <v>0</v>
      </c>
      <c r="G289" s="504">
        <v>0</v>
      </c>
      <c r="H289" s="504">
        <v>0</v>
      </c>
      <c r="I289" s="504">
        <v>0</v>
      </c>
      <c r="J289" s="504">
        <v>1</v>
      </c>
      <c r="K289" s="504">
        <v>1</v>
      </c>
      <c r="L289" s="504">
        <v>0</v>
      </c>
      <c r="M289" s="504">
        <v>0</v>
      </c>
      <c r="N289" s="504">
        <v>0</v>
      </c>
      <c r="O289" s="504">
        <v>0</v>
      </c>
      <c r="P289" s="759">
        <v>47.5</v>
      </c>
      <c r="Q289" s="759">
        <v>45.5</v>
      </c>
    </row>
    <row r="290" spans="1:17">
      <c r="A290" s="757"/>
      <c r="B290" s="757"/>
      <c r="C290" s="758" t="s">
        <v>1804</v>
      </c>
      <c r="D290" s="504">
        <v>2</v>
      </c>
      <c r="E290" s="504">
        <v>0</v>
      </c>
      <c r="F290" s="504">
        <v>0</v>
      </c>
      <c r="G290" s="504">
        <v>0</v>
      </c>
      <c r="H290" s="504">
        <v>1</v>
      </c>
      <c r="I290" s="504">
        <v>0</v>
      </c>
      <c r="J290" s="504">
        <v>0</v>
      </c>
      <c r="K290" s="504">
        <v>1</v>
      </c>
      <c r="L290" s="504">
        <v>0</v>
      </c>
      <c r="M290" s="504">
        <v>0</v>
      </c>
      <c r="N290" s="504">
        <v>0</v>
      </c>
      <c r="O290" s="504">
        <v>0</v>
      </c>
      <c r="P290" s="759">
        <v>46</v>
      </c>
      <c r="Q290" s="759">
        <v>38.5</v>
      </c>
    </row>
    <row r="291" spans="1:17">
      <c r="A291" s="757"/>
      <c r="B291" s="757"/>
      <c r="C291" s="758" t="s">
        <v>1805</v>
      </c>
      <c r="D291" s="504">
        <v>23</v>
      </c>
      <c r="E291" s="504">
        <v>0</v>
      </c>
      <c r="F291" s="504">
        <v>1</v>
      </c>
      <c r="G291" s="504">
        <v>1</v>
      </c>
      <c r="H291" s="504">
        <v>11</v>
      </c>
      <c r="I291" s="504">
        <v>8</v>
      </c>
      <c r="J291" s="504">
        <v>2</v>
      </c>
      <c r="K291" s="504">
        <v>0</v>
      </c>
      <c r="L291" s="504">
        <v>0</v>
      </c>
      <c r="M291" s="504">
        <v>0</v>
      </c>
      <c r="N291" s="504">
        <v>0</v>
      </c>
      <c r="O291" s="504">
        <v>0</v>
      </c>
      <c r="P291" s="759">
        <v>38.6</v>
      </c>
      <c r="Q291" s="759">
        <v>38.299999999999997</v>
      </c>
    </row>
    <row r="292" spans="1:17">
      <c r="A292" s="757"/>
      <c r="B292" s="757"/>
      <c r="C292" s="758" t="s">
        <v>1806</v>
      </c>
      <c r="D292" s="504">
        <v>13</v>
      </c>
      <c r="E292" s="504">
        <v>0</v>
      </c>
      <c r="F292" s="504">
        <v>0</v>
      </c>
      <c r="G292" s="504">
        <v>0</v>
      </c>
      <c r="H292" s="504">
        <v>9</v>
      </c>
      <c r="I292" s="504">
        <v>3</v>
      </c>
      <c r="J292" s="504">
        <v>1</v>
      </c>
      <c r="K292" s="504">
        <v>0</v>
      </c>
      <c r="L292" s="504">
        <v>0</v>
      </c>
      <c r="M292" s="504">
        <v>0</v>
      </c>
      <c r="N292" s="504">
        <v>0</v>
      </c>
      <c r="O292" s="504">
        <v>0</v>
      </c>
      <c r="P292" s="759">
        <v>39.200000000000003</v>
      </c>
      <c r="Q292" s="759">
        <v>38.700000000000003</v>
      </c>
    </row>
    <row r="293" spans="1:17">
      <c r="A293" s="757"/>
      <c r="B293" s="757"/>
      <c r="C293" s="760" t="s">
        <v>1800</v>
      </c>
      <c r="D293" s="504">
        <v>40</v>
      </c>
      <c r="E293" s="504">
        <v>0</v>
      </c>
      <c r="F293" s="504">
        <v>1</v>
      </c>
      <c r="G293" s="504">
        <v>1</v>
      </c>
      <c r="H293" s="504">
        <v>21</v>
      </c>
      <c r="I293" s="504">
        <v>11</v>
      </c>
      <c r="J293" s="504">
        <v>4</v>
      </c>
      <c r="K293" s="504">
        <v>2</v>
      </c>
      <c r="L293" s="504">
        <v>0</v>
      </c>
      <c r="M293" s="504">
        <v>0</v>
      </c>
      <c r="N293" s="504">
        <v>0</v>
      </c>
      <c r="O293" s="504">
        <v>0</v>
      </c>
      <c r="P293" s="759">
        <v>39.6</v>
      </c>
      <c r="Q293" s="759">
        <v>38.799999999999997</v>
      </c>
    </row>
    <row r="294" spans="1:17" ht="18" customHeight="1">
      <c r="A294" s="757"/>
      <c r="B294" s="757" t="s">
        <v>677</v>
      </c>
      <c r="C294" s="758"/>
      <c r="P294" s="759"/>
      <c r="Q294" s="759"/>
    </row>
    <row r="295" spans="1:17" ht="22.5" customHeight="1">
      <c r="A295" s="757"/>
      <c r="B295" s="757"/>
      <c r="C295" s="758" t="s">
        <v>1807</v>
      </c>
      <c r="D295" s="504">
        <v>82</v>
      </c>
      <c r="E295" s="504">
        <v>0</v>
      </c>
      <c r="F295" s="504">
        <v>0</v>
      </c>
      <c r="G295" s="504">
        <v>0</v>
      </c>
      <c r="H295" s="504">
        <v>12</v>
      </c>
      <c r="I295" s="504">
        <v>13</v>
      </c>
      <c r="J295" s="504">
        <v>14</v>
      </c>
      <c r="K295" s="504">
        <v>13</v>
      </c>
      <c r="L295" s="504">
        <v>20</v>
      </c>
      <c r="M295" s="504">
        <v>9</v>
      </c>
      <c r="N295" s="504">
        <v>1</v>
      </c>
      <c r="O295" s="504">
        <v>0</v>
      </c>
      <c r="P295" s="759">
        <v>50.1</v>
      </c>
      <c r="Q295" s="759">
        <v>50.5</v>
      </c>
    </row>
    <row r="296" spans="1:17" ht="22.5" customHeight="1">
      <c r="A296" s="757"/>
      <c r="B296" s="757"/>
      <c r="C296" s="758" t="s">
        <v>1808</v>
      </c>
      <c r="D296" s="504">
        <v>2</v>
      </c>
      <c r="E296" s="504">
        <v>0</v>
      </c>
      <c r="F296" s="504">
        <v>0</v>
      </c>
      <c r="G296" s="504">
        <v>0</v>
      </c>
      <c r="H296" s="504">
        <v>2</v>
      </c>
      <c r="I296" s="504">
        <v>0</v>
      </c>
      <c r="J296" s="504">
        <v>0</v>
      </c>
      <c r="K296" s="504">
        <v>0</v>
      </c>
      <c r="L296" s="504">
        <v>0</v>
      </c>
      <c r="M296" s="504">
        <v>0</v>
      </c>
      <c r="N296" s="504">
        <v>0</v>
      </c>
      <c r="O296" s="504">
        <v>0</v>
      </c>
      <c r="P296" s="759">
        <v>36</v>
      </c>
      <c r="Q296" s="759">
        <v>35.5</v>
      </c>
    </row>
    <row r="297" spans="1:17" ht="22.5" customHeight="1">
      <c r="A297" s="757"/>
      <c r="B297" s="757"/>
      <c r="C297" s="758" t="s">
        <v>1809</v>
      </c>
      <c r="D297" s="504">
        <v>89</v>
      </c>
      <c r="E297" s="504">
        <v>0</v>
      </c>
      <c r="F297" s="504">
        <v>0</v>
      </c>
      <c r="G297" s="504">
        <v>2</v>
      </c>
      <c r="H297" s="504">
        <v>4</v>
      </c>
      <c r="I297" s="504">
        <v>12</v>
      </c>
      <c r="J297" s="504">
        <v>17</v>
      </c>
      <c r="K297" s="504">
        <v>28</v>
      </c>
      <c r="L297" s="504">
        <v>12</v>
      </c>
      <c r="M297" s="504">
        <v>14</v>
      </c>
      <c r="N297" s="504">
        <v>0</v>
      </c>
      <c r="O297" s="504">
        <v>0</v>
      </c>
      <c r="P297" s="759">
        <v>51</v>
      </c>
      <c r="Q297" s="759">
        <v>51.3</v>
      </c>
    </row>
    <row r="298" spans="1:17" ht="22.5" customHeight="1">
      <c r="A298" s="757"/>
      <c r="B298" s="757"/>
      <c r="C298" s="758" t="s">
        <v>1810</v>
      </c>
      <c r="D298" s="504">
        <v>883</v>
      </c>
      <c r="E298" s="504">
        <v>5</v>
      </c>
      <c r="F298" s="504">
        <v>288</v>
      </c>
      <c r="G298" s="504">
        <v>346</v>
      </c>
      <c r="H298" s="504">
        <v>157</v>
      </c>
      <c r="I298" s="504">
        <v>50</v>
      </c>
      <c r="J298" s="504">
        <v>28</v>
      </c>
      <c r="K298" s="504">
        <v>6</v>
      </c>
      <c r="L298" s="504">
        <v>3</v>
      </c>
      <c r="M298" s="504">
        <v>0</v>
      </c>
      <c r="N298" s="504">
        <v>0</v>
      </c>
      <c r="O298" s="504">
        <v>0</v>
      </c>
      <c r="P298" s="759">
        <v>32.4</v>
      </c>
      <c r="Q298" s="759">
        <v>31.1</v>
      </c>
    </row>
    <row r="299" spans="1:17">
      <c r="A299" s="757"/>
      <c r="B299" s="757"/>
      <c r="C299" s="760" t="s">
        <v>1800</v>
      </c>
      <c r="D299" s="504">
        <v>1056</v>
      </c>
      <c r="E299" s="504">
        <v>5</v>
      </c>
      <c r="F299" s="504">
        <v>288</v>
      </c>
      <c r="G299" s="504">
        <v>348</v>
      </c>
      <c r="H299" s="504">
        <v>175</v>
      </c>
      <c r="I299" s="504">
        <v>75</v>
      </c>
      <c r="J299" s="504">
        <v>59</v>
      </c>
      <c r="K299" s="504">
        <v>47</v>
      </c>
      <c r="L299" s="504">
        <v>35</v>
      </c>
      <c r="M299" s="504">
        <v>23</v>
      </c>
      <c r="N299" s="504">
        <v>1</v>
      </c>
      <c r="O299" s="504">
        <v>0</v>
      </c>
      <c r="P299" s="759">
        <v>35.4</v>
      </c>
      <c r="Q299" s="759">
        <v>32.4</v>
      </c>
    </row>
    <row r="300" spans="1:17">
      <c r="A300" s="757"/>
      <c r="B300" s="757"/>
      <c r="C300" s="760"/>
      <c r="P300" s="759"/>
      <c r="Q300" s="759"/>
    </row>
    <row r="301" spans="1:17">
      <c r="A301" s="757"/>
      <c r="B301" s="757"/>
      <c r="C301" s="760"/>
      <c r="P301" s="759"/>
      <c r="Q301" s="759"/>
    </row>
    <row r="302" spans="1:17" s="28" customFormat="1" ht="9" customHeight="1">
      <c r="A302" s="85" t="s">
        <v>52</v>
      </c>
      <c r="C302" s="761"/>
      <c r="D302" s="504"/>
      <c r="E302" s="504"/>
      <c r="F302" s="504"/>
      <c r="G302" s="504"/>
      <c r="H302" s="504"/>
      <c r="I302" s="504"/>
      <c r="J302" s="504"/>
      <c r="K302" s="504"/>
      <c r="L302" s="504"/>
      <c r="M302" s="504"/>
      <c r="N302" s="504"/>
      <c r="O302" s="504"/>
      <c r="P302" s="759"/>
      <c r="Q302" s="759"/>
    </row>
    <row r="303" spans="1:17" ht="18" customHeight="1">
      <c r="A303" s="757"/>
      <c r="B303" s="757" t="s">
        <v>684</v>
      </c>
      <c r="C303" s="758"/>
      <c r="P303" s="759"/>
      <c r="Q303" s="759"/>
    </row>
    <row r="304" spans="1:17" ht="22.5" customHeight="1">
      <c r="A304" s="757"/>
      <c r="B304" s="757"/>
      <c r="C304" s="758" t="s">
        <v>1812</v>
      </c>
      <c r="D304" s="504">
        <v>1</v>
      </c>
      <c r="E304" s="504">
        <v>0</v>
      </c>
      <c r="F304" s="504">
        <v>0</v>
      </c>
      <c r="G304" s="504">
        <v>0</v>
      </c>
      <c r="H304" s="504">
        <v>0</v>
      </c>
      <c r="I304" s="504">
        <v>0</v>
      </c>
      <c r="J304" s="504">
        <v>1</v>
      </c>
      <c r="K304" s="504">
        <v>0</v>
      </c>
      <c r="L304" s="504">
        <v>0</v>
      </c>
      <c r="M304" s="504">
        <v>0</v>
      </c>
      <c r="N304" s="504">
        <v>0</v>
      </c>
      <c r="O304" s="504">
        <v>0</v>
      </c>
      <c r="P304" s="762" t="s">
        <v>1701</v>
      </c>
      <c r="Q304" s="762" t="s">
        <v>1701</v>
      </c>
    </row>
    <row r="305" spans="1:17" ht="22.5" customHeight="1">
      <c r="A305" s="757"/>
      <c r="B305" s="757"/>
      <c r="C305" s="758" t="s">
        <v>1816</v>
      </c>
      <c r="D305" s="504">
        <v>1</v>
      </c>
      <c r="E305" s="504">
        <v>0</v>
      </c>
      <c r="F305" s="504">
        <v>0</v>
      </c>
      <c r="G305" s="504">
        <v>0</v>
      </c>
      <c r="H305" s="504">
        <v>0</v>
      </c>
      <c r="I305" s="504">
        <v>0</v>
      </c>
      <c r="J305" s="504">
        <v>0</v>
      </c>
      <c r="K305" s="504">
        <v>0</v>
      </c>
      <c r="L305" s="504">
        <v>1</v>
      </c>
      <c r="M305" s="504">
        <v>0</v>
      </c>
      <c r="N305" s="504">
        <v>0</v>
      </c>
      <c r="O305" s="504">
        <v>0</v>
      </c>
      <c r="P305" s="762" t="s">
        <v>1701</v>
      </c>
      <c r="Q305" s="762" t="s">
        <v>1701</v>
      </c>
    </row>
    <row r="306" spans="1:17" ht="22.5" customHeight="1">
      <c r="A306" s="757"/>
      <c r="B306" s="757"/>
      <c r="C306" s="758" t="s">
        <v>1817</v>
      </c>
      <c r="D306" s="504">
        <v>2</v>
      </c>
      <c r="E306" s="504">
        <v>0</v>
      </c>
      <c r="F306" s="504">
        <v>0</v>
      </c>
      <c r="G306" s="504">
        <v>2</v>
      </c>
      <c r="H306" s="504">
        <v>0</v>
      </c>
      <c r="I306" s="504">
        <v>0</v>
      </c>
      <c r="J306" s="504">
        <v>0</v>
      </c>
      <c r="K306" s="504">
        <v>0</v>
      </c>
      <c r="L306" s="504">
        <v>0</v>
      </c>
      <c r="M306" s="504">
        <v>0</v>
      </c>
      <c r="N306" s="504">
        <v>0</v>
      </c>
      <c r="O306" s="504">
        <v>0</v>
      </c>
      <c r="P306" s="759">
        <v>31</v>
      </c>
      <c r="Q306" s="759">
        <v>30.5</v>
      </c>
    </row>
    <row r="307" spans="1:17">
      <c r="A307" s="757"/>
      <c r="B307" s="757"/>
      <c r="C307" s="760" t="s">
        <v>1800</v>
      </c>
      <c r="D307" s="504">
        <v>4</v>
      </c>
      <c r="E307" s="504">
        <v>0</v>
      </c>
      <c r="F307" s="504">
        <v>0</v>
      </c>
      <c r="G307" s="504">
        <v>2</v>
      </c>
      <c r="H307" s="504">
        <v>0</v>
      </c>
      <c r="I307" s="504">
        <v>0</v>
      </c>
      <c r="J307" s="504">
        <v>1</v>
      </c>
      <c r="K307" s="504">
        <v>0</v>
      </c>
      <c r="L307" s="504">
        <v>1</v>
      </c>
      <c r="M307" s="504">
        <v>0</v>
      </c>
      <c r="N307" s="504">
        <v>0</v>
      </c>
      <c r="O307" s="504">
        <v>0</v>
      </c>
      <c r="P307" s="759">
        <v>41.5</v>
      </c>
      <c r="Q307" s="759">
        <v>32.5</v>
      </c>
    </row>
    <row r="308" spans="1:17" ht="18" customHeight="1">
      <c r="A308" s="757"/>
      <c r="B308" s="757" t="s">
        <v>1818</v>
      </c>
      <c r="C308" s="758"/>
      <c r="D308" s="504">
        <v>1278</v>
      </c>
      <c r="E308" s="504">
        <v>5</v>
      </c>
      <c r="F308" s="504">
        <v>289</v>
      </c>
      <c r="G308" s="504">
        <v>353</v>
      </c>
      <c r="H308" s="504">
        <v>203</v>
      </c>
      <c r="I308" s="504">
        <v>104</v>
      </c>
      <c r="J308" s="504">
        <v>92</v>
      </c>
      <c r="K308" s="504">
        <v>101</v>
      </c>
      <c r="L308" s="504">
        <v>67</v>
      </c>
      <c r="M308" s="504">
        <v>58</v>
      </c>
      <c r="N308" s="504">
        <v>6</v>
      </c>
      <c r="O308" s="504">
        <v>0</v>
      </c>
      <c r="P308" s="759">
        <v>37.9</v>
      </c>
      <c r="Q308" s="759">
        <v>34.4</v>
      </c>
    </row>
    <row r="309" spans="1:17" ht="18" customHeight="1">
      <c r="A309" s="757"/>
      <c r="B309" s="757" t="s">
        <v>696</v>
      </c>
      <c r="C309" s="758"/>
      <c r="P309" s="759"/>
      <c r="Q309" s="759"/>
    </row>
    <row r="310" spans="1:17">
      <c r="A310" s="757"/>
      <c r="B310" s="757"/>
      <c r="C310" s="758" t="s">
        <v>696</v>
      </c>
      <c r="D310" s="504">
        <v>44</v>
      </c>
      <c r="E310" s="504">
        <v>0</v>
      </c>
      <c r="F310" s="504">
        <v>2</v>
      </c>
      <c r="G310" s="504">
        <v>4</v>
      </c>
      <c r="H310" s="504">
        <v>6</v>
      </c>
      <c r="I310" s="504">
        <v>3</v>
      </c>
      <c r="J310" s="504">
        <v>7</v>
      </c>
      <c r="K310" s="504">
        <v>6</v>
      </c>
      <c r="L310" s="504">
        <v>4</v>
      </c>
      <c r="M310" s="504">
        <v>3</v>
      </c>
      <c r="N310" s="504">
        <v>5</v>
      </c>
      <c r="O310" s="504">
        <v>4</v>
      </c>
      <c r="P310" s="759">
        <v>48.4</v>
      </c>
      <c r="Q310" s="759">
        <v>48.2</v>
      </c>
    </row>
    <row r="311" spans="1:17">
      <c r="A311" s="757"/>
      <c r="B311" s="757"/>
      <c r="C311" s="758" t="s">
        <v>1819</v>
      </c>
      <c r="D311" s="504">
        <v>47</v>
      </c>
      <c r="E311" s="504">
        <v>0</v>
      </c>
      <c r="F311" s="504">
        <v>0</v>
      </c>
      <c r="G311" s="504">
        <v>0</v>
      </c>
      <c r="H311" s="504">
        <v>1</v>
      </c>
      <c r="I311" s="504">
        <v>1</v>
      </c>
      <c r="J311" s="504">
        <v>6</v>
      </c>
      <c r="K311" s="504">
        <v>16</v>
      </c>
      <c r="L311" s="504">
        <v>6</v>
      </c>
      <c r="M311" s="504">
        <v>11</v>
      </c>
      <c r="N311" s="504">
        <v>6</v>
      </c>
      <c r="O311" s="504">
        <v>0</v>
      </c>
      <c r="P311" s="759">
        <v>55.7</v>
      </c>
      <c r="Q311" s="759">
        <v>54.3</v>
      </c>
    </row>
    <row r="312" spans="1:17">
      <c r="A312" s="757"/>
      <c r="B312" s="757"/>
      <c r="C312" s="760" t="s">
        <v>1800</v>
      </c>
      <c r="D312" s="504">
        <v>91</v>
      </c>
      <c r="E312" s="504">
        <v>0</v>
      </c>
      <c r="F312" s="504">
        <v>2</v>
      </c>
      <c r="G312" s="504">
        <v>4</v>
      </c>
      <c r="H312" s="504">
        <v>7</v>
      </c>
      <c r="I312" s="504">
        <v>4</v>
      </c>
      <c r="J312" s="504">
        <v>13</v>
      </c>
      <c r="K312" s="504">
        <v>22</v>
      </c>
      <c r="L312" s="504">
        <v>10</v>
      </c>
      <c r="M312" s="504">
        <v>14</v>
      </c>
      <c r="N312" s="504">
        <v>11</v>
      </c>
      <c r="O312" s="504">
        <v>4</v>
      </c>
      <c r="P312" s="759">
        <v>52.4</v>
      </c>
      <c r="Q312" s="759">
        <v>53</v>
      </c>
    </row>
    <row r="313" spans="1:17" ht="18" customHeight="1">
      <c r="A313" s="757"/>
      <c r="B313" s="757" t="s">
        <v>699</v>
      </c>
      <c r="C313" s="758"/>
      <c r="P313" s="759"/>
      <c r="Q313" s="759"/>
    </row>
    <row r="314" spans="1:17">
      <c r="A314" s="757"/>
      <c r="C314" s="758" t="s">
        <v>699</v>
      </c>
      <c r="D314" s="504">
        <v>389</v>
      </c>
      <c r="E314" s="504">
        <v>12</v>
      </c>
      <c r="F314" s="504">
        <v>283</v>
      </c>
      <c r="G314" s="504">
        <v>67</v>
      </c>
      <c r="H314" s="504">
        <v>14</v>
      </c>
      <c r="I314" s="504">
        <v>10</v>
      </c>
      <c r="J314" s="504">
        <v>3</v>
      </c>
      <c r="K314" s="504">
        <v>0</v>
      </c>
      <c r="L314" s="504">
        <v>0</v>
      </c>
      <c r="M314" s="504">
        <v>0</v>
      </c>
      <c r="N314" s="504">
        <v>0</v>
      </c>
      <c r="O314" s="504">
        <v>0</v>
      </c>
      <c r="P314" s="759">
        <v>28.5</v>
      </c>
      <c r="Q314" s="759">
        <v>27.4</v>
      </c>
    </row>
    <row r="315" spans="1:17">
      <c r="A315" s="757"/>
      <c r="B315" s="757"/>
      <c r="C315" s="760" t="s">
        <v>1800</v>
      </c>
      <c r="D315" s="504">
        <v>389</v>
      </c>
      <c r="E315" s="504">
        <v>12</v>
      </c>
      <c r="F315" s="504">
        <v>283</v>
      </c>
      <c r="G315" s="504">
        <v>67</v>
      </c>
      <c r="H315" s="504">
        <v>14</v>
      </c>
      <c r="I315" s="504">
        <v>10</v>
      </c>
      <c r="J315" s="504">
        <v>3</v>
      </c>
      <c r="K315" s="504">
        <v>0</v>
      </c>
      <c r="L315" s="504">
        <v>0</v>
      </c>
      <c r="M315" s="504">
        <v>0</v>
      </c>
      <c r="N315" s="504">
        <v>0</v>
      </c>
      <c r="O315" s="504">
        <v>0</v>
      </c>
      <c r="P315" s="759">
        <v>28.5</v>
      </c>
      <c r="Q315" s="759">
        <v>27.4</v>
      </c>
    </row>
    <row r="316" spans="1:17" ht="18" customHeight="1">
      <c r="A316" s="757"/>
      <c r="B316" s="757" t="s">
        <v>1820</v>
      </c>
      <c r="C316" s="758"/>
      <c r="D316" s="504">
        <v>480</v>
      </c>
      <c r="E316" s="504">
        <v>12</v>
      </c>
      <c r="F316" s="504">
        <v>285</v>
      </c>
      <c r="G316" s="504">
        <v>71</v>
      </c>
      <c r="H316" s="504">
        <v>21</v>
      </c>
      <c r="I316" s="504">
        <v>14</v>
      </c>
      <c r="J316" s="504">
        <v>16</v>
      </c>
      <c r="K316" s="504">
        <v>22</v>
      </c>
      <c r="L316" s="504">
        <v>10</v>
      </c>
      <c r="M316" s="504">
        <v>14</v>
      </c>
      <c r="N316" s="504">
        <v>11</v>
      </c>
      <c r="O316" s="504">
        <v>4</v>
      </c>
      <c r="P316" s="759">
        <v>32.9</v>
      </c>
      <c r="Q316" s="759">
        <v>28.1</v>
      </c>
    </row>
    <row r="317" spans="1:17" ht="18" customHeight="1">
      <c r="A317" s="28" t="s">
        <v>1722</v>
      </c>
      <c r="B317" s="757"/>
      <c r="C317" s="758"/>
      <c r="D317" s="504">
        <v>1758</v>
      </c>
      <c r="E317" s="504">
        <v>17</v>
      </c>
      <c r="F317" s="504">
        <v>574</v>
      </c>
      <c r="G317" s="504">
        <v>424</v>
      </c>
      <c r="H317" s="504">
        <v>224</v>
      </c>
      <c r="I317" s="504">
        <v>118</v>
      </c>
      <c r="J317" s="504">
        <v>108</v>
      </c>
      <c r="K317" s="504">
        <v>123</v>
      </c>
      <c r="L317" s="504">
        <v>77</v>
      </c>
      <c r="M317" s="504">
        <v>72</v>
      </c>
      <c r="N317" s="504">
        <v>17</v>
      </c>
      <c r="O317" s="504">
        <v>4</v>
      </c>
      <c r="P317" s="759">
        <v>36.5</v>
      </c>
      <c r="Q317" s="759">
        <v>32.299999999999997</v>
      </c>
    </row>
    <row r="318" spans="1:17" ht="18" customHeight="1">
      <c r="A318" s="757" t="s">
        <v>879</v>
      </c>
      <c r="B318" s="757"/>
      <c r="C318" s="758"/>
      <c r="P318" s="759"/>
      <c r="Q318" s="759"/>
    </row>
    <row r="319" spans="1:17" ht="18" customHeight="1">
      <c r="A319" s="757"/>
      <c r="B319" s="757" t="s">
        <v>330</v>
      </c>
      <c r="C319" s="758"/>
      <c r="P319" s="759"/>
      <c r="Q319" s="759"/>
    </row>
    <row r="320" spans="1:17">
      <c r="B320" s="757"/>
      <c r="C320" s="758" t="s">
        <v>1794</v>
      </c>
      <c r="D320" s="504">
        <v>121</v>
      </c>
      <c r="E320" s="504">
        <v>0</v>
      </c>
      <c r="F320" s="504">
        <v>0</v>
      </c>
      <c r="G320" s="504">
        <v>0</v>
      </c>
      <c r="H320" s="504">
        <v>0</v>
      </c>
      <c r="I320" s="504">
        <v>0</v>
      </c>
      <c r="J320" s="504">
        <v>5</v>
      </c>
      <c r="K320" s="504">
        <v>22</v>
      </c>
      <c r="L320" s="504">
        <v>49</v>
      </c>
      <c r="M320" s="504">
        <v>34</v>
      </c>
      <c r="N320" s="504">
        <v>11</v>
      </c>
      <c r="O320" s="504">
        <v>0</v>
      </c>
      <c r="P320" s="759">
        <v>58.2</v>
      </c>
      <c r="Q320" s="759">
        <v>58.3</v>
      </c>
    </row>
    <row r="321" spans="1:17">
      <c r="A321" s="757"/>
      <c r="B321" s="757"/>
      <c r="C321" s="758" t="s">
        <v>1795</v>
      </c>
      <c r="D321" s="504">
        <v>264</v>
      </c>
      <c r="E321" s="504">
        <v>0</v>
      </c>
      <c r="F321" s="504">
        <v>0</v>
      </c>
      <c r="G321" s="504">
        <v>0</v>
      </c>
      <c r="H321" s="504">
        <v>0</v>
      </c>
      <c r="I321" s="504">
        <v>0</v>
      </c>
      <c r="J321" s="504">
        <v>13</v>
      </c>
      <c r="K321" s="504">
        <v>53</v>
      </c>
      <c r="L321" s="504">
        <v>90</v>
      </c>
      <c r="M321" s="504">
        <v>97</v>
      </c>
      <c r="N321" s="504">
        <v>11</v>
      </c>
      <c r="O321" s="504">
        <v>0</v>
      </c>
      <c r="P321" s="759">
        <v>57.8</v>
      </c>
      <c r="Q321" s="759">
        <v>58.3</v>
      </c>
    </row>
    <row r="322" spans="1:17" ht="22.5" customHeight="1">
      <c r="A322" s="757"/>
      <c r="B322" s="757"/>
      <c r="C322" s="758" t="s">
        <v>1796</v>
      </c>
      <c r="D322" s="504">
        <v>101</v>
      </c>
      <c r="E322" s="504">
        <v>0</v>
      </c>
      <c r="F322" s="504">
        <v>0</v>
      </c>
      <c r="G322" s="504">
        <v>1</v>
      </c>
      <c r="H322" s="504">
        <v>0</v>
      </c>
      <c r="I322" s="504">
        <v>2</v>
      </c>
      <c r="J322" s="504">
        <v>12</v>
      </c>
      <c r="K322" s="504">
        <v>33</v>
      </c>
      <c r="L322" s="504">
        <v>31</v>
      </c>
      <c r="M322" s="504">
        <v>22</v>
      </c>
      <c r="N322" s="504">
        <v>0</v>
      </c>
      <c r="O322" s="504">
        <v>0</v>
      </c>
      <c r="P322" s="759">
        <v>54.8</v>
      </c>
      <c r="Q322" s="759">
        <v>54.9</v>
      </c>
    </row>
    <row r="323" spans="1:17" ht="22.5" customHeight="1">
      <c r="A323" s="757"/>
      <c r="B323" s="757"/>
      <c r="C323" s="758" t="s">
        <v>1797</v>
      </c>
      <c r="D323" s="504">
        <v>11</v>
      </c>
      <c r="E323" s="504">
        <v>0</v>
      </c>
      <c r="F323" s="504">
        <v>0</v>
      </c>
      <c r="G323" s="504">
        <v>0</v>
      </c>
      <c r="H323" s="504">
        <v>0</v>
      </c>
      <c r="I323" s="504">
        <v>2</v>
      </c>
      <c r="J323" s="504">
        <v>1</v>
      </c>
      <c r="K323" s="504">
        <v>1</v>
      </c>
      <c r="L323" s="504">
        <v>4</v>
      </c>
      <c r="M323" s="504">
        <v>1</v>
      </c>
      <c r="N323" s="504">
        <v>2</v>
      </c>
      <c r="O323" s="504">
        <v>0</v>
      </c>
      <c r="P323" s="759">
        <v>55.7</v>
      </c>
      <c r="Q323" s="759">
        <v>56.8</v>
      </c>
    </row>
    <row r="324" spans="1:17">
      <c r="A324" s="757"/>
      <c r="B324" s="757"/>
      <c r="C324" s="758" t="s">
        <v>662</v>
      </c>
      <c r="D324" s="504">
        <v>146</v>
      </c>
      <c r="E324" s="504">
        <v>0</v>
      </c>
      <c r="F324" s="504">
        <v>0</v>
      </c>
      <c r="G324" s="504">
        <v>0</v>
      </c>
      <c r="H324" s="504">
        <v>12</v>
      </c>
      <c r="I324" s="504">
        <v>25</v>
      </c>
      <c r="J324" s="504">
        <v>46</v>
      </c>
      <c r="K324" s="504">
        <v>42</v>
      </c>
      <c r="L324" s="504">
        <v>14</v>
      </c>
      <c r="M324" s="504">
        <v>4</v>
      </c>
      <c r="N324" s="504">
        <v>3</v>
      </c>
      <c r="O324" s="504">
        <v>0</v>
      </c>
      <c r="P324" s="759">
        <v>48.6</v>
      </c>
      <c r="Q324" s="759">
        <v>49</v>
      </c>
    </row>
    <row r="325" spans="1:17">
      <c r="A325" s="757"/>
      <c r="B325" s="757"/>
      <c r="C325" s="758" t="s">
        <v>663</v>
      </c>
      <c r="D325" s="504">
        <v>351</v>
      </c>
      <c r="E325" s="504">
        <v>0</v>
      </c>
      <c r="F325" s="504">
        <v>0</v>
      </c>
      <c r="G325" s="504">
        <v>5</v>
      </c>
      <c r="H325" s="504">
        <v>42</v>
      </c>
      <c r="I325" s="504">
        <v>60</v>
      </c>
      <c r="J325" s="504">
        <v>107</v>
      </c>
      <c r="K325" s="504">
        <v>84</v>
      </c>
      <c r="L325" s="504">
        <v>38</v>
      </c>
      <c r="M325" s="504">
        <v>14</v>
      </c>
      <c r="N325" s="504">
        <v>1</v>
      </c>
      <c r="O325" s="504">
        <v>0</v>
      </c>
      <c r="P325" s="759">
        <v>47.7</v>
      </c>
      <c r="Q325" s="759">
        <v>47.7</v>
      </c>
    </row>
    <row r="326" spans="1:17">
      <c r="A326" s="757"/>
      <c r="B326" s="757"/>
      <c r="C326" s="758" t="s">
        <v>1798</v>
      </c>
      <c r="D326" s="504">
        <v>19</v>
      </c>
      <c r="E326" s="504">
        <v>0</v>
      </c>
      <c r="F326" s="504">
        <v>0</v>
      </c>
      <c r="G326" s="504">
        <v>5</v>
      </c>
      <c r="H326" s="504">
        <v>11</v>
      </c>
      <c r="I326" s="504">
        <v>1</v>
      </c>
      <c r="J326" s="504">
        <v>2</v>
      </c>
      <c r="K326" s="504">
        <v>0</v>
      </c>
      <c r="L326" s="504">
        <v>0</v>
      </c>
      <c r="M326" s="504">
        <v>0</v>
      </c>
      <c r="N326" s="504">
        <v>0</v>
      </c>
      <c r="O326" s="504">
        <v>0</v>
      </c>
      <c r="P326" s="759">
        <v>37.299999999999997</v>
      </c>
      <c r="Q326" s="759">
        <v>36.299999999999997</v>
      </c>
    </row>
    <row r="327" spans="1:17">
      <c r="A327" s="757"/>
      <c r="B327" s="757"/>
      <c r="C327" s="758" t="s">
        <v>1799</v>
      </c>
      <c r="D327" s="504">
        <v>6</v>
      </c>
      <c r="E327" s="504">
        <v>0</v>
      </c>
      <c r="F327" s="504">
        <v>0</v>
      </c>
      <c r="G327" s="504">
        <v>0</v>
      </c>
      <c r="H327" s="504">
        <v>0</v>
      </c>
      <c r="I327" s="504">
        <v>2</v>
      </c>
      <c r="J327" s="504">
        <v>3</v>
      </c>
      <c r="K327" s="504">
        <v>0</v>
      </c>
      <c r="L327" s="504">
        <v>0</v>
      </c>
      <c r="M327" s="504">
        <v>1</v>
      </c>
      <c r="N327" s="504">
        <v>0</v>
      </c>
      <c r="O327" s="504">
        <v>0</v>
      </c>
      <c r="P327" s="759">
        <v>47</v>
      </c>
      <c r="Q327" s="759">
        <v>45</v>
      </c>
    </row>
    <row r="328" spans="1:17">
      <c r="A328" s="757"/>
      <c r="B328" s="757"/>
      <c r="C328" s="760" t="s">
        <v>1800</v>
      </c>
      <c r="D328" s="504">
        <v>1019</v>
      </c>
      <c r="E328" s="504">
        <v>0</v>
      </c>
      <c r="F328" s="504">
        <v>0</v>
      </c>
      <c r="G328" s="504">
        <v>11</v>
      </c>
      <c r="H328" s="504">
        <v>65</v>
      </c>
      <c r="I328" s="504">
        <v>92</v>
      </c>
      <c r="J328" s="504">
        <v>189</v>
      </c>
      <c r="K328" s="504">
        <v>235</v>
      </c>
      <c r="L328" s="504">
        <v>226</v>
      </c>
      <c r="M328" s="504">
        <v>173</v>
      </c>
      <c r="N328" s="504">
        <v>28</v>
      </c>
      <c r="O328" s="504">
        <v>0</v>
      </c>
      <c r="P328" s="759">
        <v>52.3</v>
      </c>
      <c r="Q328" s="759">
        <v>52.8</v>
      </c>
    </row>
    <row r="329" spans="1:17" ht="18" customHeight="1">
      <c r="A329" s="757"/>
      <c r="B329" s="757" t="s">
        <v>667</v>
      </c>
      <c r="C329" s="758"/>
      <c r="P329" s="759"/>
      <c r="Q329" s="759"/>
    </row>
    <row r="330" spans="1:17">
      <c r="A330" s="757"/>
      <c r="B330" s="757"/>
      <c r="C330" s="758" t="s">
        <v>1801</v>
      </c>
      <c r="D330" s="504">
        <v>4</v>
      </c>
      <c r="E330" s="504">
        <v>0</v>
      </c>
      <c r="F330" s="504">
        <v>0</v>
      </c>
      <c r="G330" s="504">
        <v>0</v>
      </c>
      <c r="H330" s="504">
        <v>1</v>
      </c>
      <c r="I330" s="504">
        <v>1</v>
      </c>
      <c r="J330" s="504">
        <v>0</v>
      </c>
      <c r="K330" s="504">
        <v>1</v>
      </c>
      <c r="L330" s="504">
        <v>0</v>
      </c>
      <c r="M330" s="504">
        <v>1</v>
      </c>
      <c r="N330" s="504">
        <v>0</v>
      </c>
      <c r="O330" s="504">
        <v>0</v>
      </c>
      <c r="P330" s="759">
        <v>49.8</v>
      </c>
      <c r="Q330" s="759">
        <v>44.5</v>
      </c>
    </row>
    <row r="331" spans="1:17">
      <c r="A331" s="757"/>
      <c r="B331" s="757"/>
      <c r="C331" s="758" t="s">
        <v>1803</v>
      </c>
      <c r="D331" s="504">
        <v>1</v>
      </c>
      <c r="E331" s="504">
        <v>0</v>
      </c>
      <c r="F331" s="504">
        <v>0</v>
      </c>
      <c r="G331" s="504">
        <v>0</v>
      </c>
      <c r="H331" s="504">
        <v>0</v>
      </c>
      <c r="I331" s="504">
        <v>0</v>
      </c>
      <c r="J331" s="504">
        <v>0</v>
      </c>
      <c r="K331" s="504">
        <v>0</v>
      </c>
      <c r="L331" s="504">
        <v>1</v>
      </c>
      <c r="M331" s="504">
        <v>0</v>
      </c>
      <c r="N331" s="504">
        <v>0</v>
      </c>
      <c r="O331" s="504">
        <v>0</v>
      </c>
      <c r="P331" s="762" t="s">
        <v>1701</v>
      </c>
      <c r="Q331" s="762" t="s">
        <v>1701</v>
      </c>
    </row>
    <row r="332" spans="1:17">
      <c r="A332" s="757"/>
      <c r="B332" s="757"/>
      <c r="C332" s="758" t="s">
        <v>1805</v>
      </c>
      <c r="D332" s="504">
        <v>1</v>
      </c>
      <c r="E332" s="504">
        <v>0</v>
      </c>
      <c r="F332" s="504">
        <v>0</v>
      </c>
      <c r="G332" s="504">
        <v>0</v>
      </c>
      <c r="H332" s="504">
        <v>1</v>
      </c>
      <c r="I332" s="504">
        <v>0</v>
      </c>
      <c r="J332" s="504">
        <v>0</v>
      </c>
      <c r="K332" s="504">
        <v>0</v>
      </c>
      <c r="L332" s="504">
        <v>0</v>
      </c>
      <c r="M332" s="504">
        <v>0</v>
      </c>
      <c r="N332" s="504">
        <v>0</v>
      </c>
      <c r="O332" s="504">
        <v>0</v>
      </c>
      <c r="P332" s="762" t="s">
        <v>1701</v>
      </c>
      <c r="Q332" s="762" t="s">
        <v>1701</v>
      </c>
    </row>
    <row r="333" spans="1:17">
      <c r="A333" s="757"/>
      <c r="B333" s="757"/>
      <c r="C333" s="758" t="s">
        <v>1806</v>
      </c>
      <c r="D333" s="504">
        <v>7</v>
      </c>
      <c r="E333" s="504">
        <v>0</v>
      </c>
      <c r="F333" s="504">
        <v>0</v>
      </c>
      <c r="G333" s="504">
        <v>0</v>
      </c>
      <c r="H333" s="504">
        <v>2</v>
      </c>
      <c r="I333" s="504">
        <v>2</v>
      </c>
      <c r="J333" s="504">
        <v>1</v>
      </c>
      <c r="K333" s="504">
        <v>1</v>
      </c>
      <c r="L333" s="504">
        <v>1</v>
      </c>
      <c r="M333" s="504">
        <v>0</v>
      </c>
      <c r="N333" s="504">
        <v>0</v>
      </c>
      <c r="O333" s="504">
        <v>0</v>
      </c>
      <c r="P333" s="759">
        <v>44.7</v>
      </c>
      <c r="Q333" s="759">
        <v>44</v>
      </c>
    </row>
    <row r="334" spans="1:17">
      <c r="A334" s="757"/>
      <c r="B334" s="757"/>
      <c r="C334" s="760" t="s">
        <v>1800</v>
      </c>
      <c r="D334" s="504">
        <v>13</v>
      </c>
      <c r="E334" s="504">
        <v>0</v>
      </c>
      <c r="F334" s="504">
        <v>0</v>
      </c>
      <c r="G334" s="504">
        <v>0</v>
      </c>
      <c r="H334" s="504">
        <v>4</v>
      </c>
      <c r="I334" s="504">
        <v>3</v>
      </c>
      <c r="J334" s="504">
        <v>1</v>
      </c>
      <c r="K334" s="504">
        <v>2</v>
      </c>
      <c r="L334" s="504">
        <v>2</v>
      </c>
      <c r="M334" s="504">
        <v>1</v>
      </c>
      <c r="N334" s="504">
        <v>0</v>
      </c>
      <c r="O334" s="504">
        <v>0</v>
      </c>
      <c r="P334" s="759">
        <v>46.8</v>
      </c>
      <c r="Q334" s="759">
        <v>44.3</v>
      </c>
    </row>
    <row r="335" spans="1:17" ht="18" customHeight="1">
      <c r="A335" s="757"/>
      <c r="B335" s="757" t="s">
        <v>677</v>
      </c>
      <c r="C335" s="758"/>
      <c r="P335" s="759"/>
      <c r="Q335" s="759"/>
    </row>
    <row r="336" spans="1:17" ht="22.5" customHeight="1">
      <c r="A336" s="757"/>
      <c r="B336" s="757"/>
      <c r="C336" s="758" t="s">
        <v>1807</v>
      </c>
      <c r="D336" s="504">
        <v>132</v>
      </c>
      <c r="E336" s="504">
        <v>0</v>
      </c>
      <c r="F336" s="504">
        <v>0</v>
      </c>
      <c r="G336" s="504">
        <v>2</v>
      </c>
      <c r="H336" s="504">
        <v>6</v>
      </c>
      <c r="I336" s="504">
        <v>11</v>
      </c>
      <c r="J336" s="504">
        <v>28</v>
      </c>
      <c r="K336" s="504">
        <v>28</v>
      </c>
      <c r="L336" s="504">
        <v>39</v>
      </c>
      <c r="M336" s="504">
        <v>18</v>
      </c>
      <c r="N336" s="504">
        <v>0</v>
      </c>
      <c r="O336" s="504">
        <v>0</v>
      </c>
      <c r="P336" s="759">
        <v>51.9</v>
      </c>
      <c r="Q336" s="759">
        <v>52.9</v>
      </c>
    </row>
    <row r="337" spans="1:17" ht="22.5" customHeight="1">
      <c r="A337" s="757"/>
      <c r="B337" s="757"/>
      <c r="C337" s="758" t="s">
        <v>1808</v>
      </c>
      <c r="D337" s="504">
        <v>38</v>
      </c>
      <c r="E337" s="504">
        <v>0</v>
      </c>
      <c r="F337" s="504">
        <v>0</v>
      </c>
      <c r="G337" s="504">
        <v>5</v>
      </c>
      <c r="H337" s="504">
        <v>15</v>
      </c>
      <c r="I337" s="504">
        <v>9</v>
      </c>
      <c r="J337" s="504">
        <v>4</v>
      </c>
      <c r="K337" s="504">
        <v>4</v>
      </c>
      <c r="L337" s="504">
        <v>1</v>
      </c>
      <c r="M337" s="504">
        <v>0</v>
      </c>
      <c r="N337" s="504">
        <v>0</v>
      </c>
      <c r="O337" s="504">
        <v>0</v>
      </c>
      <c r="P337" s="759">
        <v>40.6</v>
      </c>
      <c r="Q337" s="759">
        <v>39</v>
      </c>
    </row>
    <row r="338" spans="1:17" ht="22.5" customHeight="1">
      <c r="A338" s="757"/>
      <c r="B338" s="757"/>
      <c r="C338" s="758" t="s">
        <v>1809</v>
      </c>
      <c r="D338" s="504">
        <v>296</v>
      </c>
      <c r="E338" s="504">
        <v>0</v>
      </c>
      <c r="F338" s="504">
        <v>2</v>
      </c>
      <c r="G338" s="504">
        <v>10</v>
      </c>
      <c r="H338" s="504">
        <v>15</v>
      </c>
      <c r="I338" s="504">
        <v>24</v>
      </c>
      <c r="J338" s="504">
        <v>64</v>
      </c>
      <c r="K338" s="504">
        <v>59</v>
      </c>
      <c r="L338" s="504">
        <v>71</v>
      </c>
      <c r="M338" s="504">
        <v>49</v>
      </c>
      <c r="N338" s="504">
        <v>2</v>
      </c>
      <c r="O338" s="504">
        <v>0</v>
      </c>
      <c r="P338" s="759">
        <v>51.5</v>
      </c>
      <c r="Q338" s="759">
        <v>52.3</v>
      </c>
    </row>
    <row r="339" spans="1:17" ht="22.5" customHeight="1">
      <c r="A339" s="757"/>
      <c r="B339" s="757"/>
      <c r="C339" s="758" t="s">
        <v>1810</v>
      </c>
      <c r="D339" s="504">
        <v>2621</v>
      </c>
      <c r="E339" s="504">
        <v>21</v>
      </c>
      <c r="F339" s="504">
        <v>909</v>
      </c>
      <c r="G339" s="504">
        <v>868</v>
      </c>
      <c r="H339" s="504">
        <v>400</v>
      </c>
      <c r="I339" s="504">
        <v>174</v>
      </c>
      <c r="J339" s="504">
        <v>121</v>
      </c>
      <c r="K339" s="504">
        <v>68</v>
      </c>
      <c r="L339" s="504">
        <v>37</v>
      </c>
      <c r="M339" s="504">
        <v>16</v>
      </c>
      <c r="N339" s="504">
        <v>7</v>
      </c>
      <c r="O339" s="504">
        <v>0</v>
      </c>
      <c r="P339" s="759">
        <v>33.5</v>
      </c>
      <c r="Q339" s="759">
        <v>31.3</v>
      </c>
    </row>
    <row r="340" spans="1:17">
      <c r="A340" s="757"/>
      <c r="B340" s="757"/>
    </row>
    <row r="341" spans="1:17" ht="9" customHeight="1">
      <c r="A341" s="757"/>
      <c r="B341" s="757"/>
      <c r="C341" s="760"/>
    </row>
    <row r="342" spans="1:17" s="28" customFormat="1" ht="9" customHeight="1">
      <c r="A342" s="85" t="s">
        <v>52</v>
      </c>
      <c r="C342" s="761"/>
      <c r="D342" s="504"/>
      <c r="E342" s="504"/>
      <c r="F342" s="504"/>
      <c r="G342" s="504"/>
      <c r="H342" s="504"/>
      <c r="I342" s="504"/>
      <c r="J342" s="504"/>
      <c r="K342" s="504"/>
      <c r="L342" s="504"/>
      <c r="M342" s="504"/>
      <c r="N342" s="504"/>
      <c r="O342" s="504"/>
      <c r="P342" s="759"/>
      <c r="Q342" s="759"/>
    </row>
    <row r="343" spans="1:17" ht="12.75" customHeight="1">
      <c r="A343" s="757"/>
      <c r="C343" s="758" t="s">
        <v>1811</v>
      </c>
      <c r="D343" s="504">
        <v>239</v>
      </c>
      <c r="E343" s="504">
        <v>0</v>
      </c>
      <c r="F343" s="504">
        <v>44</v>
      </c>
      <c r="G343" s="504">
        <v>88</v>
      </c>
      <c r="H343" s="504">
        <v>42</v>
      </c>
      <c r="I343" s="504">
        <v>22</v>
      </c>
      <c r="J343" s="504">
        <v>21</v>
      </c>
      <c r="K343" s="504">
        <v>10</v>
      </c>
      <c r="L343" s="504">
        <v>11</v>
      </c>
      <c r="M343" s="504">
        <v>1</v>
      </c>
      <c r="N343" s="504">
        <v>0</v>
      </c>
      <c r="O343" s="504">
        <v>0</v>
      </c>
      <c r="P343" s="756">
        <v>36.4</v>
      </c>
      <c r="Q343" s="756">
        <v>33.4</v>
      </c>
    </row>
    <row r="344" spans="1:17" ht="12.75" customHeight="1">
      <c r="A344" s="757"/>
      <c r="B344" s="757"/>
      <c r="C344" s="760" t="s">
        <v>1800</v>
      </c>
      <c r="D344" s="504">
        <v>3326</v>
      </c>
      <c r="E344" s="504">
        <v>21</v>
      </c>
      <c r="F344" s="504">
        <v>955</v>
      </c>
      <c r="G344" s="504">
        <v>973</v>
      </c>
      <c r="H344" s="504">
        <v>478</v>
      </c>
      <c r="I344" s="504">
        <v>240</v>
      </c>
      <c r="J344" s="504">
        <v>238</v>
      </c>
      <c r="K344" s="504">
        <v>169</v>
      </c>
      <c r="L344" s="504">
        <v>159</v>
      </c>
      <c r="M344" s="504">
        <v>84</v>
      </c>
      <c r="N344" s="504">
        <v>9</v>
      </c>
      <c r="O344" s="504">
        <v>0</v>
      </c>
      <c r="P344" s="759">
        <v>36.1</v>
      </c>
      <c r="Q344" s="759">
        <v>32.700000000000003</v>
      </c>
    </row>
    <row r="345" spans="1:17" ht="18" customHeight="1">
      <c r="A345" s="757"/>
      <c r="B345" s="757" t="s">
        <v>684</v>
      </c>
      <c r="C345" s="758"/>
      <c r="P345" s="759"/>
      <c r="Q345" s="759"/>
    </row>
    <row r="346" spans="1:17" ht="22.5" customHeight="1">
      <c r="A346" s="757"/>
      <c r="B346" s="757"/>
      <c r="C346" s="758" t="s">
        <v>1812</v>
      </c>
      <c r="D346" s="504">
        <v>24</v>
      </c>
      <c r="E346" s="504">
        <v>0</v>
      </c>
      <c r="F346" s="504">
        <v>0</v>
      </c>
      <c r="G346" s="504">
        <v>0</v>
      </c>
      <c r="H346" s="504">
        <v>1</v>
      </c>
      <c r="I346" s="504">
        <v>1</v>
      </c>
      <c r="J346" s="504">
        <v>6</v>
      </c>
      <c r="K346" s="504">
        <v>2</v>
      </c>
      <c r="L346" s="504">
        <v>7</v>
      </c>
      <c r="M346" s="504">
        <v>7</v>
      </c>
      <c r="N346" s="504">
        <v>0</v>
      </c>
      <c r="O346" s="504">
        <v>0</v>
      </c>
      <c r="P346" s="759">
        <v>53.8</v>
      </c>
      <c r="Q346" s="759">
        <v>57.2</v>
      </c>
    </row>
    <row r="347" spans="1:17">
      <c r="A347" s="757"/>
      <c r="B347" s="757"/>
      <c r="C347" s="758" t="s">
        <v>1815</v>
      </c>
      <c r="D347" s="504">
        <v>6</v>
      </c>
      <c r="E347" s="504">
        <v>0</v>
      </c>
      <c r="F347" s="504">
        <v>1</v>
      </c>
      <c r="G347" s="504">
        <v>1</v>
      </c>
      <c r="H347" s="504">
        <v>1</v>
      </c>
      <c r="I347" s="504">
        <v>0</v>
      </c>
      <c r="J347" s="504">
        <v>2</v>
      </c>
      <c r="K347" s="504">
        <v>0</v>
      </c>
      <c r="L347" s="504">
        <v>1</v>
      </c>
      <c r="M347" s="504">
        <v>0</v>
      </c>
      <c r="N347" s="504">
        <v>0</v>
      </c>
      <c r="O347" s="504">
        <v>0</v>
      </c>
      <c r="P347" s="759">
        <v>40.700000000000003</v>
      </c>
      <c r="Q347" s="759">
        <v>35.5</v>
      </c>
    </row>
    <row r="348" spans="1:17" ht="22.5" customHeight="1">
      <c r="A348" s="757"/>
      <c r="B348" s="757"/>
      <c r="C348" s="758" t="s">
        <v>1816</v>
      </c>
      <c r="D348" s="504">
        <v>25</v>
      </c>
      <c r="E348" s="504">
        <v>0</v>
      </c>
      <c r="F348" s="504">
        <v>0</v>
      </c>
      <c r="G348" s="504">
        <v>3</v>
      </c>
      <c r="H348" s="504">
        <v>2</v>
      </c>
      <c r="I348" s="504">
        <v>3</v>
      </c>
      <c r="J348" s="504">
        <v>4</v>
      </c>
      <c r="K348" s="504">
        <v>4</v>
      </c>
      <c r="L348" s="504">
        <v>6</v>
      </c>
      <c r="M348" s="504">
        <v>3</v>
      </c>
      <c r="N348" s="504">
        <v>0</v>
      </c>
      <c r="O348" s="504">
        <v>0</v>
      </c>
      <c r="P348" s="759">
        <v>48.8</v>
      </c>
      <c r="Q348" s="759">
        <v>51</v>
      </c>
    </row>
    <row r="349" spans="1:17" ht="22.5" customHeight="1">
      <c r="A349" s="757"/>
      <c r="B349" s="757"/>
      <c r="C349" s="758" t="s">
        <v>1817</v>
      </c>
      <c r="D349" s="504">
        <v>53</v>
      </c>
      <c r="E349" s="504">
        <v>0</v>
      </c>
      <c r="F349" s="504">
        <v>6</v>
      </c>
      <c r="G349" s="504">
        <v>10</v>
      </c>
      <c r="H349" s="504">
        <v>7</v>
      </c>
      <c r="I349" s="504">
        <v>9</v>
      </c>
      <c r="J349" s="504">
        <v>11</v>
      </c>
      <c r="K349" s="504">
        <v>7</v>
      </c>
      <c r="L349" s="504">
        <v>1</v>
      </c>
      <c r="M349" s="504">
        <v>1</v>
      </c>
      <c r="N349" s="504">
        <v>1</v>
      </c>
      <c r="O349" s="504">
        <v>0</v>
      </c>
      <c r="P349" s="759">
        <v>41.4</v>
      </c>
      <c r="Q349" s="759">
        <v>42</v>
      </c>
    </row>
    <row r="350" spans="1:17">
      <c r="A350" s="757"/>
      <c r="B350" s="757"/>
      <c r="C350" s="760" t="s">
        <v>1800</v>
      </c>
      <c r="D350" s="504">
        <v>108</v>
      </c>
      <c r="E350" s="504">
        <v>0</v>
      </c>
      <c r="F350" s="504">
        <v>7</v>
      </c>
      <c r="G350" s="504">
        <v>14</v>
      </c>
      <c r="H350" s="504">
        <v>11</v>
      </c>
      <c r="I350" s="504">
        <v>13</v>
      </c>
      <c r="J350" s="504">
        <v>23</v>
      </c>
      <c r="K350" s="504">
        <v>13</v>
      </c>
      <c r="L350" s="504">
        <v>15</v>
      </c>
      <c r="M350" s="504">
        <v>11</v>
      </c>
      <c r="N350" s="504">
        <v>1</v>
      </c>
      <c r="O350" s="504">
        <v>0</v>
      </c>
      <c r="P350" s="759">
        <v>45.8</v>
      </c>
      <c r="Q350" s="759">
        <v>46.4</v>
      </c>
    </row>
    <row r="351" spans="1:17" ht="18" customHeight="1">
      <c r="A351" s="757"/>
      <c r="B351" s="757" t="s">
        <v>1818</v>
      </c>
      <c r="C351" s="758"/>
      <c r="D351" s="504">
        <v>4466</v>
      </c>
      <c r="E351" s="504">
        <v>21</v>
      </c>
      <c r="F351" s="504">
        <v>962</v>
      </c>
      <c r="G351" s="504">
        <v>998</v>
      </c>
      <c r="H351" s="504">
        <v>558</v>
      </c>
      <c r="I351" s="504">
        <v>348</v>
      </c>
      <c r="J351" s="504">
        <v>451</v>
      </c>
      <c r="K351" s="504">
        <v>419</v>
      </c>
      <c r="L351" s="504">
        <v>402</v>
      </c>
      <c r="M351" s="504">
        <v>269</v>
      </c>
      <c r="N351" s="504">
        <v>38</v>
      </c>
      <c r="O351" s="504">
        <v>0</v>
      </c>
      <c r="P351" s="759">
        <v>40.1</v>
      </c>
      <c r="Q351" s="759">
        <v>36.5</v>
      </c>
    </row>
    <row r="352" spans="1:17" ht="18" customHeight="1">
      <c r="A352" s="757"/>
      <c r="B352" s="757" t="s">
        <v>1855</v>
      </c>
      <c r="C352" s="758"/>
      <c r="P352" s="759"/>
      <c r="Q352" s="759"/>
    </row>
    <row r="353" spans="1:17">
      <c r="A353" s="757"/>
      <c r="B353" s="757"/>
      <c r="C353" s="758" t="s">
        <v>1856</v>
      </c>
      <c r="D353" s="504">
        <v>7</v>
      </c>
      <c r="E353" s="504">
        <v>0</v>
      </c>
      <c r="F353" s="504">
        <v>0</v>
      </c>
      <c r="G353" s="504">
        <v>0</v>
      </c>
      <c r="H353" s="504">
        <v>1</v>
      </c>
      <c r="I353" s="504">
        <v>1</v>
      </c>
      <c r="J353" s="504">
        <v>1</v>
      </c>
      <c r="K353" s="504">
        <v>0</v>
      </c>
      <c r="L353" s="504">
        <v>1</v>
      </c>
      <c r="M353" s="504">
        <v>1</v>
      </c>
      <c r="N353" s="504">
        <v>2</v>
      </c>
      <c r="O353" s="504">
        <v>0</v>
      </c>
      <c r="P353" s="759">
        <v>53.3</v>
      </c>
      <c r="Q353" s="759">
        <v>55</v>
      </c>
    </row>
    <row r="354" spans="1:17">
      <c r="A354" s="757"/>
      <c r="B354" s="757"/>
      <c r="C354" s="758" t="s">
        <v>695</v>
      </c>
      <c r="D354" s="504">
        <v>14</v>
      </c>
      <c r="E354" s="504">
        <v>0</v>
      </c>
      <c r="F354" s="504">
        <v>0</v>
      </c>
      <c r="G354" s="504">
        <v>0</v>
      </c>
      <c r="H354" s="504">
        <v>0</v>
      </c>
      <c r="I354" s="504">
        <v>0</v>
      </c>
      <c r="J354" s="504">
        <v>0</v>
      </c>
      <c r="K354" s="504">
        <v>0</v>
      </c>
      <c r="L354" s="504">
        <v>0</v>
      </c>
      <c r="M354" s="504">
        <v>0</v>
      </c>
      <c r="N354" s="504">
        <v>14</v>
      </c>
      <c r="O354" s="504">
        <v>0</v>
      </c>
      <c r="P354" s="759">
        <v>80.900000000000006</v>
      </c>
      <c r="Q354" s="759">
        <v>76.5</v>
      </c>
    </row>
    <row r="355" spans="1:17">
      <c r="A355" s="757"/>
      <c r="B355" s="757"/>
      <c r="C355" s="760" t="s">
        <v>1800</v>
      </c>
      <c r="D355" s="504">
        <v>21</v>
      </c>
      <c r="E355" s="504">
        <v>0</v>
      </c>
      <c r="F355" s="504">
        <v>0</v>
      </c>
      <c r="G355" s="504">
        <v>0</v>
      </c>
      <c r="H355" s="504">
        <v>1</v>
      </c>
      <c r="I355" s="504">
        <v>1</v>
      </c>
      <c r="J355" s="504">
        <v>1</v>
      </c>
      <c r="K355" s="504">
        <v>0</v>
      </c>
      <c r="L355" s="504">
        <v>1</v>
      </c>
      <c r="M355" s="504">
        <v>1</v>
      </c>
      <c r="N355" s="504">
        <v>16</v>
      </c>
      <c r="O355" s="504">
        <v>0</v>
      </c>
      <c r="P355" s="759">
        <v>71.7</v>
      </c>
      <c r="Q355" s="759">
        <v>74.7</v>
      </c>
    </row>
    <row r="356" spans="1:17" ht="18" customHeight="1">
      <c r="A356" s="757"/>
      <c r="B356" s="757" t="s">
        <v>696</v>
      </c>
      <c r="C356" s="758"/>
      <c r="P356" s="759"/>
      <c r="Q356" s="759"/>
    </row>
    <row r="357" spans="1:17">
      <c r="A357" s="757"/>
      <c r="B357" s="757"/>
      <c r="C357" s="758" t="s">
        <v>696</v>
      </c>
      <c r="D357" s="504">
        <v>1229</v>
      </c>
      <c r="E357" s="504">
        <v>4</v>
      </c>
      <c r="F357" s="504">
        <v>50</v>
      </c>
      <c r="G357" s="504">
        <v>131</v>
      </c>
      <c r="H357" s="504">
        <v>133</v>
      </c>
      <c r="I357" s="504">
        <v>144</v>
      </c>
      <c r="J357" s="504">
        <v>214</v>
      </c>
      <c r="K357" s="504">
        <v>206</v>
      </c>
      <c r="L357" s="504">
        <v>148</v>
      </c>
      <c r="M357" s="504">
        <v>92</v>
      </c>
      <c r="N357" s="504">
        <v>102</v>
      </c>
      <c r="O357" s="504">
        <v>5</v>
      </c>
      <c r="P357" s="759">
        <v>47.8</v>
      </c>
      <c r="Q357" s="759">
        <v>48</v>
      </c>
    </row>
    <row r="358" spans="1:17">
      <c r="A358" s="757"/>
      <c r="B358" s="757"/>
      <c r="C358" s="758" t="s">
        <v>697</v>
      </c>
      <c r="D358" s="504">
        <v>39</v>
      </c>
      <c r="E358" s="504">
        <v>0</v>
      </c>
      <c r="F358" s="504">
        <v>0</v>
      </c>
      <c r="G358" s="504">
        <v>0</v>
      </c>
      <c r="H358" s="504">
        <v>0</v>
      </c>
      <c r="I358" s="504">
        <v>1</v>
      </c>
      <c r="J358" s="504">
        <v>2</v>
      </c>
      <c r="K358" s="504">
        <v>4</v>
      </c>
      <c r="L358" s="504">
        <v>7</v>
      </c>
      <c r="M358" s="504">
        <v>8</v>
      </c>
      <c r="N358" s="504">
        <v>17</v>
      </c>
      <c r="O358" s="504">
        <v>0</v>
      </c>
      <c r="P358" s="759">
        <v>63.1</v>
      </c>
      <c r="Q358" s="759">
        <v>63.7</v>
      </c>
    </row>
    <row r="359" spans="1:17">
      <c r="A359" s="757"/>
      <c r="B359" s="757"/>
      <c r="C359" s="758" t="s">
        <v>1819</v>
      </c>
      <c r="D359" s="504">
        <v>71</v>
      </c>
      <c r="E359" s="504">
        <v>0</v>
      </c>
      <c r="F359" s="504">
        <v>0</v>
      </c>
      <c r="G359" s="504">
        <v>1</v>
      </c>
      <c r="H359" s="504">
        <v>0</v>
      </c>
      <c r="I359" s="504">
        <v>7</v>
      </c>
      <c r="J359" s="504">
        <v>8</v>
      </c>
      <c r="K359" s="504">
        <v>21</v>
      </c>
      <c r="L359" s="504">
        <v>9</v>
      </c>
      <c r="M359" s="504">
        <v>9</v>
      </c>
      <c r="N359" s="504">
        <v>16</v>
      </c>
      <c r="O359" s="504">
        <v>0</v>
      </c>
      <c r="P359" s="759">
        <v>56.9</v>
      </c>
      <c r="Q359" s="759">
        <v>54.1</v>
      </c>
    </row>
    <row r="360" spans="1:17">
      <c r="A360" s="757"/>
      <c r="B360" s="757"/>
      <c r="C360" s="760" t="s">
        <v>1800</v>
      </c>
      <c r="D360" s="504">
        <v>1339</v>
      </c>
      <c r="E360" s="504">
        <v>4</v>
      </c>
      <c r="F360" s="504">
        <v>50</v>
      </c>
      <c r="G360" s="504">
        <v>132</v>
      </c>
      <c r="H360" s="504">
        <v>133</v>
      </c>
      <c r="I360" s="504">
        <v>152</v>
      </c>
      <c r="J360" s="504">
        <v>224</v>
      </c>
      <c r="K360" s="504">
        <v>231</v>
      </c>
      <c r="L360" s="504">
        <v>164</v>
      </c>
      <c r="M360" s="504">
        <v>109</v>
      </c>
      <c r="N360" s="504">
        <v>135</v>
      </c>
      <c r="O360" s="504">
        <v>5</v>
      </c>
      <c r="P360" s="759">
        <v>48.7</v>
      </c>
      <c r="Q360" s="759">
        <v>48.8</v>
      </c>
    </row>
    <row r="361" spans="1:17" ht="18" customHeight="1">
      <c r="A361" s="757"/>
      <c r="B361" s="757" t="s">
        <v>699</v>
      </c>
      <c r="C361" s="758"/>
      <c r="P361" s="759"/>
      <c r="Q361" s="759"/>
    </row>
    <row r="362" spans="1:17">
      <c r="A362" s="757"/>
      <c r="C362" s="758" t="s">
        <v>699</v>
      </c>
      <c r="D362" s="504">
        <v>781</v>
      </c>
      <c r="E362" s="504">
        <v>116</v>
      </c>
      <c r="F362" s="504">
        <v>430</v>
      </c>
      <c r="G362" s="504">
        <v>160</v>
      </c>
      <c r="H362" s="504">
        <v>33</v>
      </c>
      <c r="I362" s="504">
        <v>22</v>
      </c>
      <c r="J362" s="504">
        <v>7</v>
      </c>
      <c r="K362" s="504">
        <v>5</v>
      </c>
      <c r="L362" s="504">
        <v>3</v>
      </c>
      <c r="M362" s="504">
        <v>1</v>
      </c>
      <c r="N362" s="504">
        <v>4</v>
      </c>
      <c r="O362" s="504">
        <v>0</v>
      </c>
      <c r="P362" s="759">
        <v>28.9</v>
      </c>
      <c r="Q362" s="759">
        <v>27.5</v>
      </c>
    </row>
    <row r="363" spans="1:17">
      <c r="A363" s="757"/>
      <c r="B363" s="757"/>
      <c r="C363" s="758" t="s">
        <v>700</v>
      </c>
      <c r="D363" s="504">
        <v>190</v>
      </c>
      <c r="E363" s="504">
        <v>122</v>
      </c>
      <c r="F363" s="504">
        <v>55</v>
      </c>
      <c r="G363" s="504">
        <v>8</v>
      </c>
      <c r="H363" s="504">
        <v>3</v>
      </c>
      <c r="I363" s="504">
        <v>1</v>
      </c>
      <c r="J363" s="504">
        <v>0</v>
      </c>
      <c r="K363" s="504">
        <v>0</v>
      </c>
      <c r="L363" s="504">
        <v>1</v>
      </c>
      <c r="M363" s="504">
        <v>0</v>
      </c>
      <c r="N363" s="504">
        <v>0</v>
      </c>
      <c r="O363" s="504">
        <v>0</v>
      </c>
      <c r="P363" s="759">
        <v>24.3</v>
      </c>
      <c r="Q363" s="759">
        <v>23.5</v>
      </c>
    </row>
    <row r="364" spans="1:17">
      <c r="A364" s="757"/>
      <c r="B364" s="757"/>
      <c r="C364" s="760" t="s">
        <v>1800</v>
      </c>
      <c r="D364" s="504">
        <v>971</v>
      </c>
      <c r="E364" s="504">
        <v>238</v>
      </c>
      <c r="F364" s="504">
        <v>485</v>
      </c>
      <c r="G364" s="504">
        <v>168</v>
      </c>
      <c r="H364" s="504">
        <v>36</v>
      </c>
      <c r="I364" s="504">
        <v>23</v>
      </c>
      <c r="J364" s="504">
        <v>7</v>
      </c>
      <c r="K364" s="504">
        <v>5</v>
      </c>
      <c r="L364" s="504">
        <v>4</v>
      </c>
      <c r="M364" s="504">
        <v>1</v>
      </c>
      <c r="N364" s="504">
        <v>4</v>
      </c>
      <c r="O364" s="504">
        <v>0</v>
      </c>
      <c r="P364" s="759">
        <v>28</v>
      </c>
      <c r="Q364" s="759">
        <v>26.7</v>
      </c>
    </row>
    <row r="365" spans="1:17" ht="18" customHeight="1">
      <c r="A365" s="757"/>
      <c r="B365" s="757" t="s">
        <v>1820</v>
      </c>
      <c r="C365" s="758"/>
      <c r="D365" s="504">
        <v>2331</v>
      </c>
      <c r="E365" s="504">
        <v>242</v>
      </c>
      <c r="F365" s="504">
        <v>535</v>
      </c>
      <c r="G365" s="504">
        <v>300</v>
      </c>
      <c r="H365" s="504">
        <v>170</v>
      </c>
      <c r="I365" s="504">
        <v>176</v>
      </c>
      <c r="J365" s="504">
        <v>232</v>
      </c>
      <c r="K365" s="504">
        <v>236</v>
      </c>
      <c r="L365" s="504">
        <v>169</v>
      </c>
      <c r="M365" s="504">
        <v>111</v>
      </c>
      <c r="N365" s="504">
        <v>155</v>
      </c>
      <c r="O365" s="504">
        <v>5</v>
      </c>
      <c r="P365" s="759">
        <v>40.299999999999997</v>
      </c>
      <c r="Q365" s="759">
        <v>37</v>
      </c>
    </row>
    <row r="366" spans="1:17" ht="22.5" customHeight="1">
      <c r="A366" s="1446" t="s">
        <v>1859</v>
      </c>
      <c r="B366" s="1446"/>
      <c r="C366" s="1446"/>
      <c r="D366" s="504">
        <v>6797</v>
      </c>
      <c r="E366" s="504">
        <v>263</v>
      </c>
      <c r="F366" s="504">
        <v>1497</v>
      </c>
      <c r="G366" s="504">
        <v>1298</v>
      </c>
      <c r="H366" s="504">
        <v>728</v>
      </c>
      <c r="I366" s="504">
        <v>524</v>
      </c>
      <c r="J366" s="504">
        <v>683</v>
      </c>
      <c r="K366" s="504">
        <v>655</v>
      </c>
      <c r="L366" s="504">
        <v>571</v>
      </c>
      <c r="M366" s="504">
        <v>380</v>
      </c>
      <c r="N366" s="504">
        <v>193</v>
      </c>
      <c r="O366" s="504">
        <v>5</v>
      </c>
      <c r="P366" s="759">
        <v>40.1</v>
      </c>
      <c r="Q366" s="759">
        <v>36.6</v>
      </c>
    </row>
    <row r="367" spans="1:17" ht="18" customHeight="1">
      <c r="A367" s="757" t="s">
        <v>529</v>
      </c>
      <c r="B367" s="757"/>
      <c r="C367" s="758"/>
      <c r="P367" s="759"/>
      <c r="Q367" s="759"/>
    </row>
    <row r="368" spans="1:17" ht="18" customHeight="1">
      <c r="A368" s="757"/>
      <c r="B368" s="757" t="s">
        <v>330</v>
      </c>
      <c r="C368" s="758"/>
      <c r="P368" s="759"/>
      <c r="Q368" s="759"/>
    </row>
    <row r="369" spans="1:17">
      <c r="B369" s="757"/>
      <c r="C369" s="758" t="s">
        <v>1794</v>
      </c>
      <c r="D369" s="504">
        <v>716</v>
      </c>
      <c r="E369" s="504">
        <v>0</v>
      </c>
      <c r="F369" s="504">
        <v>0</v>
      </c>
      <c r="G369" s="504">
        <v>0</v>
      </c>
      <c r="H369" s="504">
        <v>0</v>
      </c>
      <c r="I369" s="504">
        <v>4</v>
      </c>
      <c r="J369" s="504">
        <v>58</v>
      </c>
      <c r="K369" s="504">
        <v>131</v>
      </c>
      <c r="L369" s="504">
        <v>251</v>
      </c>
      <c r="M369" s="504">
        <v>236</v>
      </c>
      <c r="N369" s="504">
        <v>36</v>
      </c>
      <c r="O369" s="504">
        <v>0</v>
      </c>
      <c r="P369" s="759">
        <v>57.4</v>
      </c>
      <c r="Q369" s="759">
        <v>57.6</v>
      </c>
    </row>
    <row r="370" spans="1:17">
      <c r="A370" s="757"/>
      <c r="B370" s="757"/>
      <c r="C370" s="758" t="s">
        <v>1795</v>
      </c>
      <c r="D370" s="504">
        <v>2238</v>
      </c>
      <c r="E370" s="504">
        <v>0</v>
      </c>
      <c r="F370" s="504">
        <v>0</v>
      </c>
      <c r="G370" s="504">
        <v>0</v>
      </c>
      <c r="H370" s="504">
        <v>1</v>
      </c>
      <c r="I370" s="504">
        <v>10</v>
      </c>
      <c r="J370" s="504">
        <v>77</v>
      </c>
      <c r="K370" s="504">
        <v>352</v>
      </c>
      <c r="L370" s="504">
        <v>791</v>
      </c>
      <c r="M370" s="504">
        <v>870</v>
      </c>
      <c r="N370" s="504">
        <v>137</v>
      </c>
      <c r="O370" s="504">
        <v>0</v>
      </c>
      <c r="P370" s="759">
        <v>58.4</v>
      </c>
      <c r="Q370" s="759">
        <v>58.9</v>
      </c>
    </row>
    <row r="371" spans="1:17" ht="22.5" customHeight="1">
      <c r="A371" s="757"/>
      <c r="B371" s="757"/>
      <c r="C371" s="758" t="s">
        <v>1796</v>
      </c>
      <c r="D371" s="504">
        <v>1144</v>
      </c>
      <c r="E371" s="504">
        <v>0</v>
      </c>
      <c r="F371" s="504">
        <v>0</v>
      </c>
      <c r="G371" s="504">
        <v>0</v>
      </c>
      <c r="H371" s="504">
        <v>14</v>
      </c>
      <c r="I371" s="504">
        <v>32</v>
      </c>
      <c r="J371" s="504">
        <v>186</v>
      </c>
      <c r="K371" s="504">
        <v>330</v>
      </c>
      <c r="L371" s="504">
        <v>334</v>
      </c>
      <c r="M371" s="504">
        <v>233</v>
      </c>
      <c r="N371" s="504">
        <v>15</v>
      </c>
      <c r="O371" s="504">
        <v>0</v>
      </c>
      <c r="P371" s="759">
        <v>54.5</v>
      </c>
      <c r="Q371" s="759">
        <v>54.7</v>
      </c>
    </row>
    <row r="372" spans="1:17" ht="22.5" customHeight="1">
      <c r="A372" s="757"/>
      <c r="B372" s="757"/>
      <c r="C372" s="758" t="s">
        <v>1797</v>
      </c>
      <c r="D372" s="504">
        <v>81</v>
      </c>
      <c r="E372" s="504">
        <v>0</v>
      </c>
      <c r="F372" s="504">
        <v>0</v>
      </c>
      <c r="G372" s="504">
        <v>4</v>
      </c>
      <c r="H372" s="504">
        <v>2</v>
      </c>
      <c r="I372" s="504">
        <v>9</v>
      </c>
      <c r="J372" s="504">
        <v>22</v>
      </c>
      <c r="K372" s="504">
        <v>19</v>
      </c>
      <c r="L372" s="504">
        <v>9</v>
      </c>
      <c r="M372" s="504">
        <v>8</v>
      </c>
      <c r="N372" s="504">
        <v>8</v>
      </c>
      <c r="O372" s="504">
        <v>0</v>
      </c>
      <c r="P372" s="759">
        <v>50.9</v>
      </c>
      <c r="Q372" s="759">
        <v>50.6</v>
      </c>
    </row>
    <row r="373" spans="1:17">
      <c r="A373" s="757"/>
      <c r="B373" s="757"/>
      <c r="C373" s="758" t="s">
        <v>662</v>
      </c>
      <c r="D373" s="504">
        <v>1079</v>
      </c>
      <c r="E373" s="504">
        <v>0</v>
      </c>
      <c r="F373" s="504">
        <v>0</v>
      </c>
      <c r="G373" s="504">
        <v>7</v>
      </c>
      <c r="H373" s="504">
        <v>72</v>
      </c>
      <c r="I373" s="504">
        <v>214</v>
      </c>
      <c r="J373" s="504">
        <v>334</v>
      </c>
      <c r="K373" s="504">
        <v>271</v>
      </c>
      <c r="L373" s="504">
        <v>124</v>
      </c>
      <c r="M373" s="504">
        <v>46</v>
      </c>
      <c r="N373" s="504">
        <v>11</v>
      </c>
      <c r="O373" s="504">
        <v>0</v>
      </c>
      <c r="P373" s="759">
        <v>48.5</v>
      </c>
      <c r="Q373" s="759">
        <v>48.2</v>
      </c>
    </row>
    <row r="374" spans="1:17">
      <c r="A374" s="757"/>
      <c r="B374" s="757"/>
      <c r="C374" s="758" t="s">
        <v>663</v>
      </c>
      <c r="D374" s="504">
        <v>3852</v>
      </c>
      <c r="E374" s="504">
        <v>0</v>
      </c>
      <c r="F374" s="504">
        <v>1</v>
      </c>
      <c r="G374" s="504">
        <v>50</v>
      </c>
      <c r="H374" s="504">
        <v>334</v>
      </c>
      <c r="I374" s="504">
        <v>833</v>
      </c>
      <c r="J374" s="504">
        <v>1119</v>
      </c>
      <c r="K374" s="504">
        <v>849</v>
      </c>
      <c r="L374" s="504">
        <v>466</v>
      </c>
      <c r="M374" s="504">
        <v>171</v>
      </c>
      <c r="N374" s="504">
        <v>29</v>
      </c>
      <c r="O374" s="504">
        <v>0</v>
      </c>
      <c r="P374" s="759">
        <v>48</v>
      </c>
      <c r="Q374" s="759">
        <v>47.7</v>
      </c>
    </row>
    <row r="375" spans="1:17">
      <c r="A375" s="757"/>
      <c r="B375" s="757"/>
      <c r="C375" s="758" t="s">
        <v>1798</v>
      </c>
      <c r="D375" s="504">
        <v>110</v>
      </c>
      <c r="E375" s="504">
        <v>0</v>
      </c>
      <c r="F375" s="504">
        <v>1</v>
      </c>
      <c r="G375" s="504">
        <v>35</v>
      </c>
      <c r="H375" s="504">
        <v>55</v>
      </c>
      <c r="I375" s="504">
        <v>16</v>
      </c>
      <c r="J375" s="504">
        <v>3</v>
      </c>
      <c r="K375" s="504">
        <v>0</v>
      </c>
      <c r="L375" s="504">
        <v>0</v>
      </c>
      <c r="M375" s="504">
        <v>0</v>
      </c>
      <c r="N375" s="504">
        <v>0</v>
      </c>
      <c r="O375" s="504">
        <v>0</v>
      </c>
      <c r="P375" s="759">
        <v>36.200000000000003</v>
      </c>
      <c r="Q375" s="759">
        <v>36</v>
      </c>
    </row>
    <row r="376" spans="1:17">
      <c r="A376" s="757"/>
      <c r="B376" s="757"/>
      <c r="C376" s="758" t="s">
        <v>1799</v>
      </c>
      <c r="D376" s="504">
        <v>96</v>
      </c>
      <c r="E376" s="504">
        <v>0</v>
      </c>
      <c r="F376" s="504">
        <v>4</v>
      </c>
      <c r="G376" s="504">
        <v>2</v>
      </c>
      <c r="H376" s="504">
        <v>10</v>
      </c>
      <c r="I376" s="504">
        <v>13</v>
      </c>
      <c r="J376" s="504">
        <v>23</v>
      </c>
      <c r="K376" s="504">
        <v>13</v>
      </c>
      <c r="L376" s="504">
        <v>12</v>
      </c>
      <c r="M376" s="504">
        <v>5</v>
      </c>
      <c r="N376" s="504">
        <v>14</v>
      </c>
      <c r="O376" s="504">
        <v>0</v>
      </c>
      <c r="P376" s="759">
        <v>49.7</v>
      </c>
      <c r="Q376" s="759">
        <v>48.5</v>
      </c>
    </row>
    <row r="377" spans="1:17">
      <c r="A377" s="757"/>
      <c r="B377" s="757"/>
      <c r="C377" s="760" t="s">
        <v>1800</v>
      </c>
      <c r="D377" s="504">
        <v>9316</v>
      </c>
      <c r="E377" s="504">
        <v>0</v>
      </c>
      <c r="F377" s="504">
        <v>6</v>
      </c>
      <c r="G377" s="504">
        <v>98</v>
      </c>
      <c r="H377" s="504">
        <v>488</v>
      </c>
      <c r="I377" s="504">
        <v>1131</v>
      </c>
      <c r="J377" s="504">
        <v>1822</v>
      </c>
      <c r="K377" s="504">
        <v>1965</v>
      </c>
      <c r="L377" s="504">
        <v>1987</v>
      </c>
      <c r="M377" s="504">
        <v>1569</v>
      </c>
      <c r="N377" s="504">
        <v>250</v>
      </c>
      <c r="O377" s="504">
        <v>0</v>
      </c>
      <c r="P377" s="759">
        <v>52</v>
      </c>
      <c r="Q377" s="759">
        <v>52.3</v>
      </c>
    </row>
    <row r="378" spans="1:17" ht="18" customHeight="1">
      <c r="A378" s="757"/>
      <c r="B378" s="757" t="s">
        <v>667</v>
      </c>
      <c r="C378" s="758"/>
      <c r="P378" s="759"/>
      <c r="Q378" s="759"/>
    </row>
    <row r="379" spans="1:17">
      <c r="A379" s="757"/>
      <c r="B379" s="757"/>
      <c r="C379" s="758" t="s">
        <v>1801</v>
      </c>
      <c r="D379" s="504">
        <v>38</v>
      </c>
      <c r="E379" s="504">
        <v>0</v>
      </c>
      <c r="F379" s="504">
        <v>5</v>
      </c>
      <c r="G379" s="504">
        <v>11</v>
      </c>
      <c r="H379" s="504">
        <v>1</v>
      </c>
      <c r="I379" s="504">
        <v>3</v>
      </c>
      <c r="J379" s="504">
        <v>5</v>
      </c>
      <c r="K379" s="504">
        <v>5</v>
      </c>
      <c r="L379" s="504">
        <v>2</v>
      </c>
      <c r="M379" s="504">
        <v>4</v>
      </c>
      <c r="N379" s="504">
        <v>2</v>
      </c>
      <c r="O379" s="504">
        <v>0</v>
      </c>
      <c r="P379" s="759">
        <v>42.9</v>
      </c>
      <c r="Q379" s="759">
        <v>44</v>
      </c>
    </row>
    <row r="380" spans="1:17">
      <c r="A380" s="757"/>
      <c r="B380" s="757"/>
      <c r="C380" s="758" t="s">
        <v>1803</v>
      </c>
      <c r="D380" s="504">
        <v>4</v>
      </c>
      <c r="E380" s="504">
        <v>0</v>
      </c>
      <c r="F380" s="504">
        <v>0</v>
      </c>
      <c r="G380" s="504">
        <v>0</v>
      </c>
      <c r="H380" s="504">
        <v>0</v>
      </c>
      <c r="I380" s="504">
        <v>0</v>
      </c>
      <c r="J380" s="504">
        <v>0</v>
      </c>
      <c r="K380" s="504">
        <v>0</v>
      </c>
      <c r="L380" s="504">
        <v>1</v>
      </c>
      <c r="M380" s="504">
        <v>2</v>
      </c>
      <c r="N380" s="504">
        <v>1</v>
      </c>
      <c r="O380" s="504">
        <v>0</v>
      </c>
      <c r="P380" s="759">
        <v>61</v>
      </c>
      <c r="Q380" s="759">
        <v>60</v>
      </c>
    </row>
    <row r="381" spans="1:17">
      <c r="A381" s="757"/>
      <c r="B381" s="757"/>
      <c r="C381" s="758" t="s">
        <v>1822</v>
      </c>
      <c r="D381" s="504">
        <v>46</v>
      </c>
      <c r="E381" s="504">
        <v>0</v>
      </c>
      <c r="F381" s="504">
        <v>0</v>
      </c>
      <c r="G381" s="504">
        <v>2</v>
      </c>
      <c r="H381" s="504">
        <v>2</v>
      </c>
      <c r="I381" s="504">
        <v>5</v>
      </c>
      <c r="J381" s="504">
        <v>6</v>
      </c>
      <c r="K381" s="504">
        <v>11</v>
      </c>
      <c r="L381" s="504">
        <v>12</v>
      </c>
      <c r="M381" s="504">
        <v>8</v>
      </c>
      <c r="N381" s="504">
        <v>0</v>
      </c>
      <c r="O381" s="504">
        <v>0</v>
      </c>
      <c r="P381" s="759">
        <v>51.8</v>
      </c>
      <c r="Q381" s="759">
        <v>53.8</v>
      </c>
    </row>
    <row r="382" spans="1:17">
      <c r="A382" s="757"/>
      <c r="B382" s="757"/>
      <c r="C382" s="758" t="s">
        <v>1805</v>
      </c>
      <c r="D382" s="504">
        <v>186</v>
      </c>
      <c r="E382" s="504">
        <v>1</v>
      </c>
      <c r="F382" s="504">
        <v>55</v>
      </c>
      <c r="G382" s="504">
        <v>72</v>
      </c>
      <c r="H382" s="504">
        <v>19</v>
      </c>
      <c r="I382" s="504">
        <v>11</v>
      </c>
      <c r="J382" s="504">
        <v>12</v>
      </c>
      <c r="K382" s="504">
        <v>6</v>
      </c>
      <c r="L382" s="504">
        <v>6</v>
      </c>
      <c r="M382" s="504">
        <v>4</v>
      </c>
      <c r="N382" s="504">
        <v>0</v>
      </c>
      <c r="O382" s="504">
        <v>0</v>
      </c>
      <c r="P382" s="759">
        <v>34.700000000000003</v>
      </c>
      <c r="Q382" s="759">
        <v>31.4</v>
      </c>
    </row>
    <row r="383" spans="1:17">
      <c r="A383" s="757"/>
      <c r="B383" s="757"/>
      <c r="C383" s="755" t="s">
        <v>1806</v>
      </c>
      <c r="D383" s="504">
        <v>45</v>
      </c>
      <c r="E383" s="504">
        <v>0</v>
      </c>
      <c r="F383" s="504">
        <v>0</v>
      </c>
      <c r="G383" s="504">
        <v>15</v>
      </c>
      <c r="H383" s="504">
        <v>17</v>
      </c>
      <c r="I383" s="504">
        <v>8</v>
      </c>
      <c r="J383" s="504">
        <v>3</v>
      </c>
      <c r="K383" s="504">
        <v>2</v>
      </c>
      <c r="L383" s="504">
        <v>0</v>
      </c>
      <c r="M383" s="504">
        <v>0</v>
      </c>
      <c r="N383" s="504">
        <v>0</v>
      </c>
      <c r="O383" s="504">
        <v>0</v>
      </c>
      <c r="P383" s="759">
        <v>37.700000000000003</v>
      </c>
      <c r="Q383" s="759">
        <v>36</v>
      </c>
    </row>
    <row r="384" spans="1:17">
      <c r="A384" s="757"/>
      <c r="B384" s="757"/>
      <c r="C384" s="758"/>
    </row>
    <row r="385" spans="1:17" s="28" customFormat="1" ht="9" customHeight="1">
      <c r="A385" s="85" t="s">
        <v>52</v>
      </c>
      <c r="C385" s="761"/>
      <c r="D385" s="504"/>
      <c r="E385" s="504"/>
      <c r="F385" s="504"/>
      <c r="G385" s="504"/>
      <c r="H385" s="504"/>
      <c r="I385" s="504"/>
      <c r="J385" s="504"/>
      <c r="K385" s="504"/>
      <c r="L385" s="504"/>
      <c r="M385" s="504"/>
      <c r="N385" s="504"/>
      <c r="O385" s="504"/>
      <c r="P385" s="759"/>
      <c r="Q385" s="759"/>
    </row>
    <row r="386" spans="1:17">
      <c r="A386" s="757"/>
      <c r="B386" s="757"/>
      <c r="C386" s="760" t="s">
        <v>1800</v>
      </c>
      <c r="D386" s="504">
        <v>319</v>
      </c>
      <c r="E386" s="504">
        <v>1</v>
      </c>
      <c r="F386" s="504">
        <v>60</v>
      </c>
      <c r="G386" s="504">
        <v>100</v>
      </c>
      <c r="H386" s="504">
        <v>39</v>
      </c>
      <c r="I386" s="504">
        <v>27</v>
      </c>
      <c r="J386" s="504">
        <v>26</v>
      </c>
      <c r="K386" s="504">
        <v>24</v>
      </c>
      <c r="L386" s="504">
        <v>21</v>
      </c>
      <c r="M386" s="504">
        <v>18</v>
      </c>
      <c r="N386" s="504">
        <v>3</v>
      </c>
      <c r="O386" s="504">
        <v>0</v>
      </c>
      <c r="P386" s="756">
        <v>38.9</v>
      </c>
      <c r="Q386" s="756">
        <v>34.4</v>
      </c>
    </row>
    <row r="387" spans="1:17" ht="18" customHeight="1">
      <c r="A387" s="757"/>
      <c r="B387" s="757" t="s">
        <v>677</v>
      </c>
      <c r="C387" s="758"/>
      <c r="P387" s="759"/>
      <c r="Q387" s="759"/>
    </row>
    <row r="388" spans="1:17" ht="22.5" customHeight="1">
      <c r="A388" s="757"/>
      <c r="B388" s="757"/>
      <c r="C388" s="758" t="s">
        <v>1807</v>
      </c>
      <c r="D388" s="504">
        <v>642</v>
      </c>
      <c r="E388" s="504">
        <v>0</v>
      </c>
      <c r="F388" s="504">
        <v>1</v>
      </c>
      <c r="G388" s="504">
        <v>29</v>
      </c>
      <c r="H388" s="504">
        <v>83</v>
      </c>
      <c r="I388" s="504">
        <v>123</v>
      </c>
      <c r="J388" s="504">
        <v>129</v>
      </c>
      <c r="K388" s="504">
        <v>109</v>
      </c>
      <c r="L388" s="504">
        <v>96</v>
      </c>
      <c r="M388" s="504">
        <v>62</v>
      </c>
      <c r="N388" s="504">
        <v>10</v>
      </c>
      <c r="O388" s="504">
        <v>0</v>
      </c>
      <c r="P388" s="759">
        <v>48.2</v>
      </c>
      <c r="Q388" s="759">
        <v>48.1</v>
      </c>
    </row>
    <row r="389" spans="1:17" ht="22.5" customHeight="1">
      <c r="A389" s="757"/>
      <c r="B389" s="757"/>
      <c r="C389" s="758" t="s">
        <v>1808</v>
      </c>
      <c r="D389" s="504">
        <v>332</v>
      </c>
      <c r="E389" s="504">
        <v>0</v>
      </c>
      <c r="F389" s="504">
        <v>68</v>
      </c>
      <c r="G389" s="504">
        <v>137</v>
      </c>
      <c r="H389" s="504">
        <v>68</v>
      </c>
      <c r="I389" s="504">
        <v>30</v>
      </c>
      <c r="J389" s="504">
        <v>18</v>
      </c>
      <c r="K389" s="504">
        <v>5</v>
      </c>
      <c r="L389" s="504">
        <v>3</v>
      </c>
      <c r="M389" s="504">
        <v>1</v>
      </c>
      <c r="N389" s="504">
        <v>2</v>
      </c>
      <c r="O389" s="504">
        <v>0</v>
      </c>
      <c r="P389" s="759">
        <v>34.6</v>
      </c>
      <c r="Q389" s="759">
        <v>32.700000000000003</v>
      </c>
    </row>
    <row r="390" spans="1:17" ht="22.5" customHeight="1">
      <c r="A390" s="757"/>
      <c r="B390" s="757"/>
      <c r="C390" s="758" t="s">
        <v>1809</v>
      </c>
      <c r="D390" s="504">
        <v>2093</v>
      </c>
      <c r="E390" s="504">
        <v>2</v>
      </c>
      <c r="F390" s="504">
        <v>43</v>
      </c>
      <c r="G390" s="504">
        <v>122</v>
      </c>
      <c r="H390" s="504">
        <v>142</v>
      </c>
      <c r="I390" s="504">
        <v>255</v>
      </c>
      <c r="J390" s="504">
        <v>385</v>
      </c>
      <c r="K390" s="504">
        <v>392</v>
      </c>
      <c r="L390" s="504">
        <v>412</v>
      </c>
      <c r="M390" s="504">
        <v>322</v>
      </c>
      <c r="N390" s="504">
        <v>18</v>
      </c>
      <c r="O390" s="504">
        <v>0</v>
      </c>
      <c r="P390" s="759">
        <v>49.8</v>
      </c>
      <c r="Q390" s="759">
        <v>50.6</v>
      </c>
    </row>
    <row r="391" spans="1:17" ht="22.5" customHeight="1">
      <c r="A391" s="757"/>
      <c r="B391" s="757"/>
      <c r="C391" s="758" t="s">
        <v>1810</v>
      </c>
      <c r="D391" s="504">
        <v>23217</v>
      </c>
      <c r="E391" s="504">
        <v>392</v>
      </c>
      <c r="F391" s="504">
        <v>10232</v>
      </c>
      <c r="G391" s="504">
        <v>7914</v>
      </c>
      <c r="H391" s="504">
        <v>2431</v>
      </c>
      <c r="I391" s="504">
        <v>986</v>
      </c>
      <c r="J391" s="504">
        <v>573</v>
      </c>
      <c r="K391" s="504">
        <v>314</v>
      </c>
      <c r="L391" s="504">
        <v>191</v>
      </c>
      <c r="M391" s="504">
        <v>120</v>
      </c>
      <c r="N391" s="504">
        <v>64</v>
      </c>
      <c r="O391" s="504">
        <v>0</v>
      </c>
      <c r="P391" s="759">
        <v>31.7</v>
      </c>
      <c r="Q391" s="759">
        <v>29.9</v>
      </c>
    </row>
    <row r="392" spans="1:17">
      <c r="A392" s="757"/>
      <c r="B392" s="757"/>
      <c r="C392" s="758" t="s">
        <v>1811</v>
      </c>
      <c r="D392" s="504">
        <v>1012</v>
      </c>
      <c r="E392" s="504">
        <v>5</v>
      </c>
      <c r="F392" s="504">
        <v>323</v>
      </c>
      <c r="G392" s="504">
        <v>323</v>
      </c>
      <c r="H392" s="504">
        <v>140</v>
      </c>
      <c r="I392" s="504">
        <v>87</v>
      </c>
      <c r="J392" s="504">
        <v>47</v>
      </c>
      <c r="K392" s="504">
        <v>26</v>
      </c>
      <c r="L392" s="504">
        <v>23</v>
      </c>
      <c r="M392" s="504">
        <v>24</v>
      </c>
      <c r="N392" s="504">
        <v>14</v>
      </c>
      <c r="O392" s="504">
        <v>0</v>
      </c>
      <c r="P392" s="759">
        <v>34.799999999999997</v>
      </c>
      <c r="Q392" s="759">
        <v>31.7</v>
      </c>
    </row>
    <row r="393" spans="1:17">
      <c r="A393" s="757"/>
      <c r="B393" s="757"/>
      <c r="C393" s="760" t="s">
        <v>1800</v>
      </c>
      <c r="D393" s="504">
        <v>27296</v>
      </c>
      <c r="E393" s="504">
        <v>399</v>
      </c>
      <c r="F393" s="504">
        <v>10667</v>
      </c>
      <c r="G393" s="504">
        <v>8525</v>
      </c>
      <c r="H393" s="504">
        <v>2864</v>
      </c>
      <c r="I393" s="504">
        <v>1481</v>
      </c>
      <c r="J393" s="504">
        <v>1152</v>
      </c>
      <c r="K393" s="504">
        <v>846</v>
      </c>
      <c r="L393" s="504">
        <v>725</v>
      </c>
      <c r="M393" s="504">
        <v>529</v>
      </c>
      <c r="N393" s="504">
        <v>108</v>
      </c>
      <c r="O393" s="504">
        <v>0</v>
      </c>
      <c r="P393" s="759">
        <v>33.6</v>
      </c>
      <c r="Q393" s="759">
        <v>30.6</v>
      </c>
    </row>
    <row r="394" spans="1:17" ht="18" customHeight="1">
      <c r="A394" s="757"/>
      <c r="B394" s="757" t="s">
        <v>684</v>
      </c>
      <c r="C394" s="758"/>
      <c r="P394" s="759"/>
      <c r="Q394" s="759"/>
    </row>
    <row r="395" spans="1:17" ht="22.5" customHeight="1">
      <c r="A395" s="757"/>
      <c r="B395" s="757"/>
      <c r="C395" s="758" t="s">
        <v>1812</v>
      </c>
      <c r="D395" s="504">
        <v>291</v>
      </c>
      <c r="E395" s="504">
        <v>0</v>
      </c>
      <c r="F395" s="504">
        <v>59</v>
      </c>
      <c r="G395" s="504">
        <v>90</v>
      </c>
      <c r="H395" s="504">
        <v>39</v>
      </c>
      <c r="I395" s="504">
        <v>22</v>
      </c>
      <c r="J395" s="504">
        <v>29</v>
      </c>
      <c r="K395" s="504">
        <v>21</v>
      </c>
      <c r="L395" s="504">
        <v>15</v>
      </c>
      <c r="M395" s="504">
        <v>16</v>
      </c>
      <c r="N395" s="504">
        <v>0</v>
      </c>
      <c r="O395" s="504">
        <v>0</v>
      </c>
      <c r="P395" s="759">
        <v>38.299999999999997</v>
      </c>
      <c r="Q395" s="759">
        <v>34.200000000000003</v>
      </c>
    </row>
    <row r="396" spans="1:17">
      <c r="A396" s="757"/>
      <c r="B396" s="757"/>
      <c r="C396" s="758" t="s">
        <v>1813</v>
      </c>
      <c r="D396" s="504">
        <v>26</v>
      </c>
      <c r="E396" s="504">
        <v>0</v>
      </c>
      <c r="F396" s="504">
        <v>1</v>
      </c>
      <c r="G396" s="504">
        <v>1</v>
      </c>
      <c r="H396" s="504">
        <v>1</v>
      </c>
      <c r="I396" s="504">
        <v>4</v>
      </c>
      <c r="J396" s="504">
        <v>5</v>
      </c>
      <c r="K396" s="504">
        <v>5</v>
      </c>
      <c r="L396" s="504">
        <v>5</v>
      </c>
      <c r="M396" s="504">
        <v>4</v>
      </c>
      <c r="N396" s="504">
        <v>0</v>
      </c>
      <c r="O396" s="504">
        <v>0</v>
      </c>
      <c r="P396" s="759">
        <v>49.6</v>
      </c>
      <c r="Q396" s="759">
        <v>51.5</v>
      </c>
    </row>
    <row r="397" spans="1:17">
      <c r="A397" s="757"/>
      <c r="B397" s="757"/>
      <c r="C397" s="758" t="s">
        <v>1814</v>
      </c>
      <c r="D397" s="504">
        <v>2</v>
      </c>
      <c r="E397" s="504">
        <v>0</v>
      </c>
      <c r="F397" s="504">
        <v>0</v>
      </c>
      <c r="G397" s="504">
        <v>0</v>
      </c>
      <c r="H397" s="504">
        <v>1</v>
      </c>
      <c r="I397" s="504">
        <v>0</v>
      </c>
      <c r="J397" s="504">
        <v>1</v>
      </c>
      <c r="K397" s="504">
        <v>0</v>
      </c>
      <c r="L397" s="504">
        <v>0</v>
      </c>
      <c r="M397" s="504">
        <v>0</v>
      </c>
      <c r="N397" s="504">
        <v>0</v>
      </c>
      <c r="O397" s="504">
        <v>0</v>
      </c>
      <c r="P397" s="759">
        <v>43</v>
      </c>
      <c r="Q397" s="759">
        <v>37.5</v>
      </c>
    </row>
    <row r="398" spans="1:17" ht="22.5" customHeight="1">
      <c r="A398" s="757"/>
      <c r="B398" s="757"/>
      <c r="C398" s="758" t="s">
        <v>1816</v>
      </c>
      <c r="D398" s="504">
        <v>200</v>
      </c>
      <c r="E398" s="504">
        <v>0</v>
      </c>
      <c r="F398" s="504">
        <v>4</v>
      </c>
      <c r="G398" s="504">
        <v>6</v>
      </c>
      <c r="H398" s="504">
        <v>17</v>
      </c>
      <c r="I398" s="504">
        <v>22</v>
      </c>
      <c r="J398" s="504">
        <v>37</v>
      </c>
      <c r="K398" s="504">
        <v>47</v>
      </c>
      <c r="L398" s="504">
        <v>36</v>
      </c>
      <c r="M398" s="504">
        <v>31</v>
      </c>
      <c r="N398" s="504">
        <v>0</v>
      </c>
      <c r="O398" s="504">
        <v>0</v>
      </c>
      <c r="P398" s="759">
        <v>50</v>
      </c>
      <c r="Q398" s="759">
        <v>50.7</v>
      </c>
    </row>
    <row r="399" spans="1:17" ht="22.5" customHeight="1">
      <c r="A399" s="757"/>
      <c r="B399" s="757"/>
      <c r="C399" s="758" t="s">
        <v>1817</v>
      </c>
      <c r="D399" s="504">
        <v>213</v>
      </c>
      <c r="E399" s="504">
        <v>3</v>
      </c>
      <c r="F399" s="504">
        <v>41</v>
      </c>
      <c r="G399" s="504">
        <v>42</v>
      </c>
      <c r="H399" s="504">
        <v>25</v>
      </c>
      <c r="I399" s="504">
        <v>27</v>
      </c>
      <c r="J399" s="504">
        <v>30</v>
      </c>
      <c r="K399" s="504">
        <v>17</v>
      </c>
      <c r="L399" s="504">
        <v>12</v>
      </c>
      <c r="M399" s="504">
        <v>15</v>
      </c>
      <c r="N399" s="504">
        <v>1</v>
      </c>
      <c r="O399" s="504">
        <v>0</v>
      </c>
      <c r="P399" s="759">
        <v>40.200000000000003</v>
      </c>
      <c r="Q399" s="759">
        <v>38.1</v>
      </c>
    </row>
    <row r="400" spans="1:17">
      <c r="A400" s="757"/>
      <c r="B400" s="757"/>
      <c r="C400" s="760" t="s">
        <v>1800</v>
      </c>
      <c r="D400" s="504">
        <v>732</v>
      </c>
      <c r="E400" s="504">
        <v>3</v>
      </c>
      <c r="F400" s="504">
        <v>105</v>
      </c>
      <c r="G400" s="504">
        <v>139</v>
      </c>
      <c r="H400" s="504">
        <v>83</v>
      </c>
      <c r="I400" s="504">
        <v>75</v>
      </c>
      <c r="J400" s="504">
        <v>102</v>
      </c>
      <c r="K400" s="504">
        <v>90</v>
      </c>
      <c r="L400" s="504">
        <v>68</v>
      </c>
      <c r="M400" s="504">
        <v>66</v>
      </c>
      <c r="N400" s="504">
        <v>1</v>
      </c>
      <c r="O400" s="504">
        <v>0</v>
      </c>
      <c r="P400" s="759">
        <v>42.5</v>
      </c>
      <c r="Q400" s="759">
        <v>42.3</v>
      </c>
    </row>
    <row r="401" spans="1:17" ht="18" customHeight="1">
      <c r="A401" s="757"/>
      <c r="B401" s="757" t="s">
        <v>1818</v>
      </c>
      <c r="C401" s="758"/>
      <c r="D401" s="504">
        <v>37663</v>
      </c>
      <c r="E401" s="504">
        <v>403</v>
      </c>
      <c r="F401" s="504">
        <v>10838</v>
      </c>
      <c r="G401" s="504">
        <v>8862</v>
      </c>
      <c r="H401" s="504">
        <v>3474</v>
      </c>
      <c r="I401" s="504">
        <v>2714</v>
      </c>
      <c r="J401" s="504">
        <v>3102</v>
      </c>
      <c r="K401" s="504">
        <v>2925</v>
      </c>
      <c r="L401" s="504">
        <v>2801</v>
      </c>
      <c r="M401" s="504">
        <v>2182</v>
      </c>
      <c r="N401" s="504">
        <v>362</v>
      </c>
      <c r="O401" s="504">
        <v>0</v>
      </c>
      <c r="P401" s="759">
        <v>38.4</v>
      </c>
      <c r="Q401" s="759">
        <v>33.4</v>
      </c>
    </row>
    <row r="402" spans="1:17" ht="18" customHeight="1">
      <c r="A402" s="757"/>
      <c r="B402" s="757" t="s">
        <v>1855</v>
      </c>
      <c r="C402" s="758"/>
      <c r="P402" s="759"/>
      <c r="Q402" s="759"/>
    </row>
    <row r="403" spans="1:17">
      <c r="A403" s="757"/>
      <c r="B403" s="757"/>
      <c r="C403" s="758" t="s">
        <v>1856</v>
      </c>
      <c r="D403" s="504">
        <v>28</v>
      </c>
      <c r="E403" s="504">
        <v>0</v>
      </c>
      <c r="F403" s="504">
        <v>0</v>
      </c>
      <c r="G403" s="504">
        <v>0</v>
      </c>
      <c r="H403" s="504">
        <v>0</v>
      </c>
      <c r="I403" s="504">
        <v>3</v>
      </c>
      <c r="J403" s="504">
        <v>3</v>
      </c>
      <c r="K403" s="504">
        <v>6</v>
      </c>
      <c r="L403" s="504">
        <v>2</v>
      </c>
      <c r="M403" s="504">
        <v>3</v>
      </c>
      <c r="N403" s="504">
        <v>4</v>
      </c>
      <c r="O403" s="504">
        <v>7</v>
      </c>
      <c r="P403" s="759">
        <v>55.4</v>
      </c>
      <c r="Q403" s="759">
        <v>50.8</v>
      </c>
    </row>
    <row r="404" spans="1:17">
      <c r="A404" s="757"/>
      <c r="B404" s="757"/>
      <c r="C404" s="758" t="s">
        <v>695</v>
      </c>
      <c r="D404" s="504">
        <v>57</v>
      </c>
      <c r="E404" s="504">
        <v>0</v>
      </c>
      <c r="F404" s="504">
        <v>0</v>
      </c>
      <c r="G404" s="504">
        <v>0</v>
      </c>
      <c r="H404" s="504">
        <v>0</v>
      </c>
      <c r="I404" s="504">
        <v>0</v>
      </c>
      <c r="J404" s="504">
        <v>3</v>
      </c>
      <c r="K404" s="504">
        <v>0</v>
      </c>
      <c r="L404" s="504">
        <v>0</v>
      </c>
      <c r="M404" s="504">
        <v>1</v>
      </c>
      <c r="N404" s="504">
        <v>53</v>
      </c>
      <c r="O404" s="504">
        <v>0</v>
      </c>
      <c r="P404" s="759">
        <v>75.400000000000006</v>
      </c>
      <c r="Q404" s="759">
        <v>77.3</v>
      </c>
    </row>
    <row r="405" spans="1:17">
      <c r="A405" s="757"/>
      <c r="B405" s="757"/>
      <c r="C405" s="760" t="s">
        <v>1800</v>
      </c>
      <c r="D405" s="504">
        <v>85</v>
      </c>
      <c r="E405" s="504">
        <v>0</v>
      </c>
      <c r="F405" s="504">
        <v>0</v>
      </c>
      <c r="G405" s="504">
        <v>0</v>
      </c>
      <c r="H405" s="504">
        <v>0</v>
      </c>
      <c r="I405" s="504">
        <v>3</v>
      </c>
      <c r="J405" s="504">
        <v>6</v>
      </c>
      <c r="K405" s="504">
        <v>6</v>
      </c>
      <c r="L405" s="504">
        <v>2</v>
      </c>
      <c r="M405" s="504">
        <v>4</v>
      </c>
      <c r="N405" s="504">
        <v>57</v>
      </c>
      <c r="O405" s="504">
        <v>7</v>
      </c>
      <c r="P405" s="759">
        <v>70</v>
      </c>
      <c r="Q405" s="759">
        <v>73.2</v>
      </c>
    </row>
    <row r="406" spans="1:17" ht="18" customHeight="1">
      <c r="A406" s="757"/>
      <c r="B406" s="757" t="s">
        <v>696</v>
      </c>
      <c r="C406" s="758"/>
      <c r="P406" s="759"/>
      <c r="Q406" s="759"/>
    </row>
    <row r="407" spans="1:17">
      <c r="A407" s="757"/>
      <c r="B407" s="757"/>
      <c r="C407" s="758" t="s">
        <v>696</v>
      </c>
      <c r="D407" s="504">
        <v>13375</v>
      </c>
      <c r="E407" s="504">
        <v>64</v>
      </c>
      <c r="F407" s="504">
        <v>629</v>
      </c>
      <c r="G407" s="504">
        <v>1083</v>
      </c>
      <c r="H407" s="504">
        <v>1251</v>
      </c>
      <c r="I407" s="504">
        <v>1672</v>
      </c>
      <c r="J407" s="504">
        <v>1980</v>
      </c>
      <c r="K407" s="504">
        <v>1875</v>
      </c>
      <c r="L407" s="504">
        <v>1443</v>
      </c>
      <c r="M407" s="504">
        <v>1133</v>
      </c>
      <c r="N407" s="504">
        <v>1947</v>
      </c>
      <c r="O407" s="504">
        <v>298</v>
      </c>
      <c r="P407" s="759">
        <v>49.6</v>
      </c>
      <c r="Q407" s="759">
        <v>49.2</v>
      </c>
    </row>
    <row r="408" spans="1:17">
      <c r="A408" s="757"/>
      <c r="B408" s="757"/>
      <c r="C408" s="758" t="s">
        <v>697</v>
      </c>
      <c r="D408" s="504">
        <v>334</v>
      </c>
      <c r="E408" s="504">
        <v>0</v>
      </c>
      <c r="F408" s="504">
        <v>0</v>
      </c>
      <c r="G408" s="504">
        <v>0</v>
      </c>
      <c r="H408" s="504">
        <v>1</v>
      </c>
      <c r="I408" s="504">
        <v>0</v>
      </c>
      <c r="J408" s="504">
        <v>14</v>
      </c>
      <c r="K408" s="504">
        <v>45</v>
      </c>
      <c r="L408" s="504">
        <v>48</v>
      </c>
      <c r="M408" s="504">
        <v>49</v>
      </c>
      <c r="N408" s="504">
        <v>176</v>
      </c>
      <c r="O408" s="504">
        <v>1</v>
      </c>
      <c r="P408" s="759">
        <v>65.8</v>
      </c>
      <c r="Q408" s="759">
        <v>65.2</v>
      </c>
    </row>
    <row r="409" spans="1:17">
      <c r="A409" s="757"/>
      <c r="B409" s="757"/>
      <c r="C409" s="758" t="s">
        <v>1819</v>
      </c>
      <c r="D409" s="504">
        <v>225</v>
      </c>
      <c r="E409" s="504">
        <v>0</v>
      </c>
      <c r="F409" s="504">
        <v>0</v>
      </c>
      <c r="G409" s="504">
        <v>1</v>
      </c>
      <c r="H409" s="504">
        <v>1</v>
      </c>
      <c r="I409" s="504">
        <v>24</v>
      </c>
      <c r="J409" s="504">
        <v>32</v>
      </c>
      <c r="K409" s="504">
        <v>46</v>
      </c>
      <c r="L409" s="504">
        <v>39</v>
      </c>
      <c r="M409" s="504">
        <v>37</v>
      </c>
      <c r="N409" s="504">
        <v>45</v>
      </c>
      <c r="O409" s="504">
        <v>0</v>
      </c>
      <c r="P409" s="759">
        <v>56.6</v>
      </c>
      <c r="Q409" s="759">
        <v>55.4</v>
      </c>
    </row>
    <row r="410" spans="1:17">
      <c r="A410" s="757"/>
      <c r="B410" s="757"/>
      <c r="C410" s="760" t="s">
        <v>1800</v>
      </c>
      <c r="D410" s="504">
        <v>13934</v>
      </c>
      <c r="E410" s="504">
        <v>64</v>
      </c>
      <c r="F410" s="504">
        <v>629</v>
      </c>
      <c r="G410" s="504">
        <v>1084</v>
      </c>
      <c r="H410" s="504">
        <v>1253</v>
      </c>
      <c r="I410" s="504">
        <v>1696</v>
      </c>
      <c r="J410" s="504">
        <v>2026</v>
      </c>
      <c r="K410" s="504">
        <v>1966</v>
      </c>
      <c r="L410" s="504">
        <v>1530</v>
      </c>
      <c r="M410" s="504">
        <v>1219</v>
      </c>
      <c r="N410" s="504">
        <v>2168</v>
      </c>
      <c r="O410" s="504">
        <v>299</v>
      </c>
      <c r="P410" s="759">
        <v>50.1</v>
      </c>
      <c r="Q410" s="759">
        <v>49.6</v>
      </c>
    </row>
    <row r="411" spans="1:17" ht="18" customHeight="1">
      <c r="A411" s="757"/>
      <c r="B411" s="757" t="s">
        <v>699</v>
      </c>
      <c r="C411" s="758"/>
      <c r="P411" s="759"/>
      <c r="Q411" s="759"/>
    </row>
    <row r="412" spans="1:17">
      <c r="A412" s="757"/>
      <c r="C412" s="758" t="s">
        <v>699</v>
      </c>
      <c r="D412" s="504">
        <v>4835</v>
      </c>
      <c r="E412" s="504">
        <v>1339</v>
      </c>
      <c r="F412" s="504">
        <v>2409</v>
      </c>
      <c r="G412" s="504">
        <v>614</v>
      </c>
      <c r="H412" s="504">
        <v>207</v>
      </c>
      <c r="I412" s="504">
        <v>80</v>
      </c>
      <c r="J412" s="504">
        <v>64</v>
      </c>
      <c r="K412" s="504">
        <v>41</v>
      </c>
      <c r="L412" s="504">
        <v>21</v>
      </c>
      <c r="M412" s="504">
        <v>22</v>
      </c>
      <c r="N412" s="504">
        <v>38</v>
      </c>
      <c r="O412" s="504">
        <v>0</v>
      </c>
      <c r="P412" s="759">
        <v>28</v>
      </c>
      <c r="Q412" s="759">
        <v>25.9</v>
      </c>
    </row>
    <row r="413" spans="1:17">
      <c r="A413" s="757"/>
      <c r="B413" s="757"/>
      <c r="C413" s="758" t="s">
        <v>700</v>
      </c>
      <c r="D413" s="504">
        <v>2307</v>
      </c>
      <c r="E413" s="504">
        <v>1295</v>
      </c>
      <c r="F413" s="504">
        <v>843</v>
      </c>
      <c r="G413" s="504">
        <v>127</v>
      </c>
      <c r="H413" s="504">
        <v>30</v>
      </c>
      <c r="I413" s="504">
        <v>7</v>
      </c>
      <c r="J413" s="504">
        <v>4</v>
      </c>
      <c r="K413" s="504">
        <v>1</v>
      </c>
      <c r="L413" s="504">
        <v>0</v>
      </c>
      <c r="M413" s="504">
        <v>0</v>
      </c>
      <c r="N413" s="504">
        <v>0</v>
      </c>
      <c r="O413" s="504">
        <v>0</v>
      </c>
      <c r="P413" s="759">
        <v>24.6</v>
      </c>
      <c r="Q413" s="759">
        <v>24.2</v>
      </c>
    </row>
    <row r="414" spans="1:17">
      <c r="A414" s="757"/>
      <c r="B414" s="757"/>
      <c r="C414" s="760" t="s">
        <v>1800</v>
      </c>
      <c r="D414" s="504">
        <v>7142</v>
      </c>
      <c r="E414" s="504">
        <v>2634</v>
      </c>
      <c r="F414" s="504">
        <v>3252</v>
      </c>
      <c r="G414" s="504">
        <v>741</v>
      </c>
      <c r="H414" s="504">
        <v>237</v>
      </c>
      <c r="I414" s="504">
        <v>87</v>
      </c>
      <c r="J414" s="504">
        <v>68</v>
      </c>
      <c r="K414" s="504">
        <v>42</v>
      </c>
      <c r="L414" s="504">
        <v>21</v>
      </c>
      <c r="M414" s="504">
        <v>22</v>
      </c>
      <c r="N414" s="504">
        <v>38</v>
      </c>
      <c r="O414" s="504">
        <v>0</v>
      </c>
      <c r="P414" s="759">
        <v>26.9</v>
      </c>
      <c r="Q414" s="759">
        <v>25.4</v>
      </c>
    </row>
    <row r="415" spans="1:17" ht="18" customHeight="1">
      <c r="A415" s="757"/>
      <c r="B415" s="757" t="s">
        <v>1820</v>
      </c>
      <c r="C415" s="758"/>
      <c r="D415" s="504">
        <v>21161</v>
      </c>
      <c r="E415" s="504">
        <v>2698</v>
      </c>
      <c r="F415" s="504">
        <v>3881</v>
      </c>
      <c r="G415" s="504">
        <v>1825</v>
      </c>
      <c r="H415" s="504">
        <v>1490</v>
      </c>
      <c r="I415" s="504">
        <v>1786</v>
      </c>
      <c r="J415" s="504">
        <v>2100</v>
      </c>
      <c r="K415" s="504">
        <v>2014</v>
      </c>
      <c r="L415" s="504">
        <v>1553</v>
      </c>
      <c r="M415" s="504">
        <v>1245</v>
      </c>
      <c r="N415" s="504">
        <v>2263</v>
      </c>
      <c r="O415" s="504">
        <v>306</v>
      </c>
      <c r="P415" s="759">
        <v>42.2</v>
      </c>
      <c r="Q415" s="759">
        <v>41.4</v>
      </c>
    </row>
    <row r="416" spans="1:17" ht="18" customHeight="1">
      <c r="A416" s="28" t="s">
        <v>1731</v>
      </c>
      <c r="C416" s="28"/>
      <c r="D416" s="504">
        <v>58824</v>
      </c>
      <c r="E416" s="504">
        <v>3101</v>
      </c>
      <c r="F416" s="504">
        <v>14719</v>
      </c>
      <c r="G416" s="504">
        <v>10687</v>
      </c>
      <c r="H416" s="504">
        <v>4964</v>
      </c>
      <c r="I416" s="504">
        <v>4500</v>
      </c>
      <c r="J416" s="504">
        <v>5202</v>
      </c>
      <c r="K416" s="504">
        <v>4939</v>
      </c>
      <c r="L416" s="504">
        <v>4354</v>
      </c>
      <c r="M416" s="504">
        <v>3427</v>
      </c>
      <c r="N416" s="504">
        <v>2625</v>
      </c>
      <c r="O416" s="504">
        <v>306</v>
      </c>
      <c r="P416" s="759">
        <v>39.700000000000003</v>
      </c>
      <c r="Q416" s="759">
        <v>35.1</v>
      </c>
    </row>
    <row r="417" spans="1:17" ht="18" customHeight="1">
      <c r="A417" s="757" t="s">
        <v>539</v>
      </c>
      <c r="B417" s="757"/>
      <c r="C417" s="758"/>
      <c r="P417" s="759"/>
      <c r="Q417" s="759"/>
    </row>
    <row r="418" spans="1:17" ht="18" customHeight="1">
      <c r="A418" s="757"/>
      <c r="B418" s="757" t="s">
        <v>330</v>
      </c>
      <c r="C418" s="758"/>
      <c r="P418" s="759"/>
      <c r="Q418" s="759"/>
    </row>
    <row r="419" spans="1:17">
      <c r="B419" s="757"/>
      <c r="C419" s="758" t="s">
        <v>1794</v>
      </c>
      <c r="D419" s="504">
        <v>435</v>
      </c>
      <c r="E419" s="504">
        <v>0</v>
      </c>
      <c r="F419" s="504">
        <v>0</v>
      </c>
      <c r="G419" s="504">
        <v>0</v>
      </c>
      <c r="H419" s="504">
        <v>1</v>
      </c>
      <c r="I419" s="504">
        <v>11</v>
      </c>
      <c r="J419" s="504">
        <v>39</v>
      </c>
      <c r="K419" s="504">
        <v>89</v>
      </c>
      <c r="L419" s="504">
        <v>138</v>
      </c>
      <c r="M419" s="504">
        <v>130</v>
      </c>
      <c r="N419" s="504">
        <v>27</v>
      </c>
      <c r="O419" s="504">
        <v>0</v>
      </c>
      <c r="P419" s="759">
        <v>56.9</v>
      </c>
      <c r="Q419" s="759">
        <v>57.5</v>
      </c>
    </row>
    <row r="420" spans="1:17">
      <c r="A420" s="757"/>
      <c r="B420" s="757"/>
      <c r="C420" s="758" t="s">
        <v>1795</v>
      </c>
      <c r="D420" s="504">
        <v>734</v>
      </c>
      <c r="E420" s="504">
        <v>0</v>
      </c>
      <c r="F420" s="504">
        <v>0</v>
      </c>
      <c r="G420" s="504">
        <v>1</v>
      </c>
      <c r="H420" s="504">
        <v>1</v>
      </c>
      <c r="I420" s="504">
        <v>16</v>
      </c>
      <c r="J420" s="504">
        <v>64</v>
      </c>
      <c r="K420" s="504">
        <v>167</v>
      </c>
      <c r="L420" s="504">
        <v>212</v>
      </c>
      <c r="M420" s="504">
        <v>231</v>
      </c>
      <c r="N420" s="504">
        <v>42</v>
      </c>
      <c r="O420" s="504">
        <v>0</v>
      </c>
      <c r="P420" s="759">
        <v>56.8</v>
      </c>
      <c r="Q420" s="759">
        <v>57.4</v>
      </c>
    </row>
    <row r="421" spans="1:17" ht="22.5" customHeight="1">
      <c r="A421" s="757"/>
      <c r="B421" s="757"/>
      <c r="C421" s="758" t="s">
        <v>1796</v>
      </c>
      <c r="D421" s="504">
        <v>478</v>
      </c>
      <c r="E421" s="504">
        <v>0</v>
      </c>
      <c r="F421" s="504">
        <v>1</v>
      </c>
      <c r="G421" s="504">
        <v>1</v>
      </c>
      <c r="H421" s="504">
        <v>11</v>
      </c>
      <c r="I421" s="504">
        <v>26</v>
      </c>
      <c r="J421" s="504">
        <v>72</v>
      </c>
      <c r="K421" s="504">
        <v>129</v>
      </c>
      <c r="L421" s="504">
        <v>111</v>
      </c>
      <c r="M421" s="504">
        <v>113</v>
      </c>
      <c r="N421" s="504">
        <v>14</v>
      </c>
      <c r="O421" s="504">
        <v>0</v>
      </c>
      <c r="P421" s="759">
        <v>54.3</v>
      </c>
      <c r="Q421" s="759">
        <v>54.5</v>
      </c>
    </row>
    <row r="422" spans="1:17" ht="22.5" customHeight="1">
      <c r="A422" s="757"/>
      <c r="B422" s="757"/>
      <c r="C422" s="758" t="s">
        <v>1797</v>
      </c>
      <c r="D422" s="504">
        <v>81</v>
      </c>
      <c r="E422" s="504">
        <v>0</v>
      </c>
      <c r="F422" s="504">
        <v>0</v>
      </c>
      <c r="G422" s="504">
        <v>4</v>
      </c>
      <c r="H422" s="504">
        <v>9</v>
      </c>
      <c r="I422" s="504">
        <v>17</v>
      </c>
      <c r="J422" s="504">
        <v>17</v>
      </c>
      <c r="K422" s="504">
        <v>16</v>
      </c>
      <c r="L422" s="504">
        <v>9</v>
      </c>
      <c r="M422" s="504">
        <v>5</v>
      </c>
      <c r="N422" s="504">
        <v>4</v>
      </c>
      <c r="O422" s="504">
        <v>0</v>
      </c>
      <c r="P422" s="759">
        <v>48.1</v>
      </c>
      <c r="Q422" s="759">
        <v>47.8</v>
      </c>
    </row>
    <row r="423" spans="1:17" ht="12" customHeight="1">
      <c r="A423" s="757"/>
      <c r="B423" s="757"/>
      <c r="C423" s="758"/>
    </row>
    <row r="424" spans="1:17" s="28" customFormat="1" ht="9" customHeight="1">
      <c r="A424" s="85" t="s">
        <v>52</v>
      </c>
      <c r="C424" s="761"/>
    </row>
    <row r="425" spans="1:17" ht="18" customHeight="1">
      <c r="A425" s="757"/>
      <c r="C425" s="755" t="s">
        <v>662</v>
      </c>
      <c r="D425" s="504">
        <v>705</v>
      </c>
      <c r="E425" s="504">
        <v>0</v>
      </c>
      <c r="F425" s="504">
        <v>2</v>
      </c>
      <c r="G425" s="504">
        <v>21</v>
      </c>
      <c r="H425" s="504">
        <v>50</v>
      </c>
      <c r="I425" s="504">
        <v>120</v>
      </c>
      <c r="J425" s="504">
        <v>171</v>
      </c>
      <c r="K425" s="504">
        <v>167</v>
      </c>
      <c r="L425" s="504">
        <v>109</v>
      </c>
      <c r="M425" s="504">
        <v>46</v>
      </c>
      <c r="N425" s="504">
        <v>19</v>
      </c>
      <c r="O425" s="504">
        <v>0</v>
      </c>
      <c r="P425" s="756">
        <v>49.3</v>
      </c>
      <c r="Q425" s="756">
        <v>49.2</v>
      </c>
    </row>
    <row r="426" spans="1:17">
      <c r="A426" s="757"/>
      <c r="B426" s="757"/>
      <c r="C426" s="758" t="s">
        <v>663</v>
      </c>
      <c r="D426" s="28">
        <v>1051</v>
      </c>
      <c r="E426" s="28">
        <v>0</v>
      </c>
      <c r="F426" s="28">
        <v>0</v>
      </c>
      <c r="G426" s="28">
        <v>23</v>
      </c>
      <c r="H426" s="28">
        <v>88</v>
      </c>
      <c r="I426" s="28">
        <v>220</v>
      </c>
      <c r="J426" s="28">
        <v>337</v>
      </c>
      <c r="K426" s="28">
        <v>207</v>
      </c>
      <c r="L426" s="28">
        <v>126</v>
      </c>
      <c r="M426" s="28">
        <v>43</v>
      </c>
      <c r="N426" s="28">
        <v>7</v>
      </c>
      <c r="O426" s="504">
        <v>0</v>
      </c>
      <c r="P426" s="28">
        <v>47.7</v>
      </c>
      <c r="Q426" s="28">
        <v>47.4</v>
      </c>
    </row>
    <row r="427" spans="1:17">
      <c r="A427" s="757"/>
      <c r="B427" s="757"/>
      <c r="C427" s="758" t="s">
        <v>1798</v>
      </c>
      <c r="D427" s="504">
        <v>41</v>
      </c>
      <c r="E427" s="504">
        <v>0</v>
      </c>
      <c r="F427" s="504">
        <v>0</v>
      </c>
      <c r="G427" s="504">
        <v>4</v>
      </c>
      <c r="H427" s="504">
        <v>9</v>
      </c>
      <c r="I427" s="504">
        <v>18</v>
      </c>
      <c r="J427" s="504">
        <v>10</v>
      </c>
      <c r="K427" s="504">
        <v>0</v>
      </c>
      <c r="L427" s="504">
        <v>0</v>
      </c>
      <c r="M427" s="504">
        <v>0</v>
      </c>
      <c r="N427" s="504">
        <v>0</v>
      </c>
      <c r="O427" s="504">
        <v>0</v>
      </c>
      <c r="P427" s="759">
        <v>40.9</v>
      </c>
      <c r="Q427" s="759">
        <v>41</v>
      </c>
    </row>
    <row r="428" spans="1:17">
      <c r="A428" s="757"/>
      <c r="B428" s="757"/>
      <c r="C428" s="758" t="s">
        <v>1799</v>
      </c>
      <c r="D428" s="504">
        <v>129</v>
      </c>
      <c r="E428" s="504">
        <v>0</v>
      </c>
      <c r="F428" s="504">
        <v>0</v>
      </c>
      <c r="G428" s="504">
        <v>7</v>
      </c>
      <c r="H428" s="504">
        <v>23</v>
      </c>
      <c r="I428" s="504">
        <v>21</v>
      </c>
      <c r="J428" s="504">
        <v>29</v>
      </c>
      <c r="K428" s="504">
        <v>16</v>
      </c>
      <c r="L428" s="504">
        <v>13</v>
      </c>
      <c r="M428" s="504">
        <v>6</v>
      </c>
      <c r="N428" s="504">
        <v>14</v>
      </c>
      <c r="O428" s="504">
        <v>0</v>
      </c>
      <c r="P428" s="759">
        <v>48.2</v>
      </c>
      <c r="Q428" s="759">
        <v>46.3</v>
      </c>
    </row>
    <row r="429" spans="1:17">
      <c r="A429" s="757"/>
      <c r="B429" s="757"/>
      <c r="C429" s="760" t="s">
        <v>1800</v>
      </c>
      <c r="D429" s="504">
        <v>3654</v>
      </c>
      <c r="E429" s="504">
        <v>0</v>
      </c>
      <c r="F429" s="504">
        <v>3</v>
      </c>
      <c r="G429" s="504">
        <v>61</v>
      </c>
      <c r="H429" s="504">
        <v>192</v>
      </c>
      <c r="I429" s="504">
        <v>449</v>
      </c>
      <c r="J429" s="504">
        <v>739</v>
      </c>
      <c r="K429" s="504">
        <v>791</v>
      </c>
      <c r="L429" s="504">
        <v>718</v>
      </c>
      <c r="M429" s="504">
        <v>574</v>
      </c>
      <c r="N429" s="504">
        <v>127</v>
      </c>
      <c r="O429" s="504">
        <v>0</v>
      </c>
      <c r="P429" s="759">
        <v>51.7</v>
      </c>
      <c r="Q429" s="759">
        <v>51.9</v>
      </c>
    </row>
    <row r="430" spans="1:17" ht="18" customHeight="1">
      <c r="A430" s="757"/>
      <c r="B430" s="757" t="s">
        <v>667</v>
      </c>
      <c r="C430" s="758"/>
      <c r="P430" s="759"/>
      <c r="Q430" s="759"/>
    </row>
    <row r="431" spans="1:17">
      <c r="A431" s="757"/>
      <c r="B431" s="757"/>
      <c r="C431" s="758" t="s">
        <v>1801</v>
      </c>
      <c r="D431" s="504">
        <v>92</v>
      </c>
      <c r="E431" s="504">
        <v>0</v>
      </c>
      <c r="F431" s="504">
        <v>1</v>
      </c>
      <c r="G431" s="504">
        <v>4</v>
      </c>
      <c r="H431" s="504">
        <v>8</v>
      </c>
      <c r="I431" s="504">
        <v>15</v>
      </c>
      <c r="J431" s="504">
        <v>23</v>
      </c>
      <c r="K431" s="504">
        <v>18</v>
      </c>
      <c r="L431" s="504">
        <v>11</v>
      </c>
      <c r="M431" s="504">
        <v>9</v>
      </c>
      <c r="N431" s="504">
        <v>3</v>
      </c>
      <c r="O431" s="504">
        <v>0</v>
      </c>
      <c r="P431" s="759">
        <v>48.7</v>
      </c>
      <c r="Q431" s="759">
        <v>48.8</v>
      </c>
    </row>
    <row r="432" spans="1:17">
      <c r="A432" s="757"/>
      <c r="B432" s="757"/>
      <c r="C432" s="758" t="s">
        <v>1802</v>
      </c>
      <c r="D432" s="504">
        <v>5</v>
      </c>
      <c r="E432" s="504">
        <v>0</v>
      </c>
      <c r="F432" s="504">
        <v>0</v>
      </c>
      <c r="G432" s="504">
        <v>0</v>
      </c>
      <c r="H432" s="504">
        <v>0</v>
      </c>
      <c r="I432" s="504">
        <v>0</v>
      </c>
      <c r="J432" s="504">
        <v>0</v>
      </c>
      <c r="K432" s="504">
        <v>1</v>
      </c>
      <c r="L432" s="504">
        <v>4</v>
      </c>
      <c r="M432" s="504">
        <v>0</v>
      </c>
      <c r="N432" s="504">
        <v>0</v>
      </c>
      <c r="O432" s="504">
        <v>0</v>
      </c>
      <c r="P432" s="759">
        <v>56</v>
      </c>
      <c r="Q432" s="759">
        <v>56.8</v>
      </c>
    </row>
    <row r="433" spans="1:17">
      <c r="A433" s="757"/>
      <c r="B433" s="757"/>
      <c r="C433" s="758" t="s">
        <v>1805</v>
      </c>
      <c r="D433" s="504">
        <v>15</v>
      </c>
      <c r="E433" s="504">
        <v>0</v>
      </c>
      <c r="F433" s="504">
        <v>1</v>
      </c>
      <c r="G433" s="504">
        <v>1</v>
      </c>
      <c r="H433" s="504">
        <v>6</v>
      </c>
      <c r="I433" s="504">
        <v>5</v>
      </c>
      <c r="J433" s="504">
        <v>1</v>
      </c>
      <c r="K433" s="504">
        <v>0</v>
      </c>
      <c r="L433" s="504">
        <v>1</v>
      </c>
      <c r="M433" s="504">
        <v>0</v>
      </c>
      <c r="N433" s="504">
        <v>0</v>
      </c>
      <c r="O433" s="504">
        <v>0</v>
      </c>
      <c r="P433" s="759">
        <v>39.799999999999997</v>
      </c>
      <c r="Q433" s="759">
        <v>39.299999999999997</v>
      </c>
    </row>
    <row r="434" spans="1:17">
      <c r="A434" s="757"/>
      <c r="B434" s="757"/>
      <c r="C434" s="758" t="s">
        <v>1806</v>
      </c>
      <c r="D434" s="504">
        <v>6</v>
      </c>
      <c r="E434" s="504">
        <v>0</v>
      </c>
      <c r="F434" s="504">
        <v>0</v>
      </c>
      <c r="G434" s="504">
        <v>1</v>
      </c>
      <c r="H434" s="504">
        <v>1</v>
      </c>
      <c r="I434" s="504">
        <v>4</v>
      </c>
      <c r="J434" s="504">
        <v>0</v>
      </c>
      <c r="K434" s="504">
        <v>0</v>
      </c>
      <c r="L434" s="504">
        <v>0</v>
      </c>
      <c r="M434" s="504">
        <v>0</v>
      </c>
      <c r="N434" s="504">
        <v>0</v>
      </c>
      <c r="O434" s="504">
        <v>0</v>
      </c>
      <c r="P434" s="759">
        <v>40.5</v>
      </c>
      <c r="Q434" s="759">
        <v>41.5</v>
      </c>
    </row>
    <row r="435" spans="1:17">
      <c r="A435" s="757"/>
      <c r="B435" s="757"/>
      <c r="C435" s="760" t="s">
        <v>1800</v>
      </c>
      <c r="D435" s="504">
        <v>118</v>
      </c>
      <c r="E435" s="504">
        <v>0</v>
      </c>
      <c r="F435" s="504">
        <v>2</v>
      </c>
      <c r="G435" s="504">
        <v>6</v>
      </c>
      <c r="H435" s="504">
        <v>15</v>
      </c>
      <c r="I435" s="504">
        <v>24</v>
      </c>
      <c r="J435" s="504">
        <v>24</v>
      </c>
      <c r="K435" s="504">
        <v>19</v>
      </c>
      <c r="L435" s="504">
        <v>16</v>
      </c>
      <c r="M435" s="504">
        <v>9</v>
      </c>
      <c r="N435" s="504">
        <v>3</v>
      </c>
      <c r="O435" s="504">
        <v>0</v>
      </c>
      <c r="P435" s="759">
        <v>47.5</v>
      </c>
      <c r="Q435" s="759">
        <v>47.2</v>
      </c>
    </row>
    <row r="436" spans="1:17" ht="18" customHeight="1">
      <c r="A436" s="757"/>
      <c r="B436" s="757" t="s">
        <v>677</v>
      </c>
      <c r="C436" s="758"/>
      <c r="P436" s="759"/>
      <c r="Q436" s="759"/>
    </row>
    <row r="437" spans="1:17" ht="22.5" customHeight="1">
      <c r="A437" s="757"/>
      <c r="B437" s="757"/>
      <c r="C437" s="758" t="s">
        <v>1807</v>
      </c>
      <c r="D437" s="504">
        <v>78</v>
      </c>
      <c r="E437" s="504">
        <v>0</v>
      </c>
      <c r="F437" s="504">
        <v>0</v>
      </c>
      <c r="G437" s="504">
        <v>1</v>
      </c>
      <c r="H437" s="504">
        <v>9</v>
      </c>
      <c r="I437" s="504">
        <v>15</v>
      </c>
      <c r="J437" s="504">
        <v>8</v>
      </c>
      <c r="K437" s="504">
        <v>14</v>
      </c>
      <c r="L437" s="504">
        <v>14</v>
      </c>
      <c r="M437" s="504">
        <v>17</v>
      </c>
      <c r="N437" s="504">
        <v>0</v>
      </c>
      <c r="O437" s="504">
        <v>0</v>
      </c>
      <c r="P437" s="759">
        <v>51.1</v>
      </c>
      <c r="Q437" s="759">
        <v>52.1</v>
      </c>
    </row>
    <row r="438" spans="1:17" ht="22.5" customHeight="1">
      <c r="A438" s="757"/>
      <c r="B438" s="757"/>
      <c r="C438" s="758" t="s">
        <v>1808</v>
      </c>
      <c r="D438" s="504">
        <v>14</v>
      </c>
      <c r="E438" s="504">
        <v>0</v>
      </c>
      <c r="F438" s="504">
        <v>0</v>
      </c>
      <c r="G438" s="504">
        <v>3</v>
      </c>
      <c r="H438" s="504">
        <v>8</v>
      </c>
      <c r="I438" s="504">
        <v>2</v>
      </c>
      <c r="J438" s="504">
        <v>1</v>
      </c>
      <c r="K438" s="504">
        <v>0</v>
      </c>
      <c r="L438" s="504">
        <v>0</v>
      </c>
      <c r="M438" s="504">
        <v>0</v>
      </c>
      <c r="N438" s="504">
        <v>0</v>
      </c>
      <c r="O438" s="504">
        <v>0</v>
      </c>
      <c r="P438" s="759">
        <v>37.6</v>
      </c>
      <c r="Q438" s="759">
        <v>38</v>
      </c>
    </row>
    <row r="439" spans="1:17" ht="22.5" customHeight="1">
      <c r="A439" s="757"/>
      <c r="B439" s="757"/>
      <c r="C439" s="758" t="s">
        <v>1809</v>
      </c>
      <c r="D439" s="504">
        <v>482</v>
      </c>
      <c r="E439" s="504">
        <v>0</v>
      </c>
      <c r="F439" s="504">
        <v>1</v>
      </c>
      <c r="G439" s="504">
        <v>20</v>
      </c>
      <c r="H439" s="504">
        <v>44</v>
      </c>
      <c r="I439" s="504">
        <v>56</v>
      </c>
      <c r="J439" s="504">
        <v>80</v>
      </c>
      <c r="K439" s="504">
        <v>101</v>
      </c>
      <c r="L439" s="504">
        <v>97</v>
      </c>
      <c r="M439" s="504">
        <v>78</v>
      </c>
      <c r="N439" s="504">
        <v>5</v>
      </c>
      <c r="O439" s="504">
        <v>0</v>
      </c>
      <c r="P439" s="759">
        <v>50.7</v>
      </c>
      <c r="Q439" s="759">
        <v>51.4</v>
      </c>
    </row>
    <row r="440" spans="1:17" ht="22.5" customHeight="1">
      <c r="A440" s="757"/>
      <c r="B440" s="757"/>
      <c r="C440" s="758" t="s">
        <v>1810</v>
      </c>
      <c r="D440" s="504">
        <v>1441</v>
      </c>
      <c r="E440" s="504">
        <v>1</v>
      </c>
      <c r="F440" s="504">
        <v>218</v>
      </c>
      <c r="G440" s="504">
        <v>499</v>
      </c>
      <c r="H440" s="504">
        <v>325</v>
      </c>
      <c r="I440" s="504">
        <v>186</v>
      </c>
      <c r="J440" s="504">
        <v>112</v>
      </c>
      <c r="K440" s="504">
        <v>59</v>
      </c>
      <c r="L440" s="504">
        <v>19</v>
      </c>
      <c r="M440" s="504">
        <v>19</v>
      </c>
      <c r="N440" s="504">
        <v>3</v>
      </c>
      <c r="O440" s="504">
        <v>0</v>
      </c>
      <c r="P440" s="759">
        <v>36.5</v>
      </c>
      <c r="Q440" s="759">
        <v>34.5</v>
      </c>
    </row>
    <row r="441" spans="1:17">
      <c r="A441" s="757"/>
      <c r="B441" s="757"/>
      <c r="C441" s="758" t="s">
        <v>1811</v>
      </c>
      <c r="D441" s="504">
        <v>226</v>
      </c>
      <c r="E441" s="504">
        <v>2</v>
      </c>
      <c r="F441" s="504">
        <v>14</v>
      </c>
      <c r="G441" s="504">
        <v>19</v>
      </c>
      <c r="H441" s="504">
        <v>27</v>
      </c>
      <c r="I441" s="504">
        <v>32</v>
      </c>
      <c r="J441" s="504">
        <v>33</v>
      </c>
      <c r="K441" s="504">
        <v>39</v>
      </c>
      <c r="L441" s="504">
        <v>32</v>
      </c>
      <c r="M441" s="504">
        <v>25</v>
      </c>
      <c r="N441" s="504">
        <v>3</v>
      </c>
      <c r="O441" s="504">
        <v>0</v>
      </c>
      <c r="P441" s="759">
        <v>46.6</v>
      </c>
      <c r="Q441" s="759">
        <v>46.5</v>
      </c>
    </row>
    <row r="442" spans="1:17">
      <c r="A442" s="757"/>
      <c r="B442" s="757"/>
      <c r="C442" s="760" t="s">
        <v>1800</v>
      </c>
      <c r="D442" s="504">
        <v>2241</v>
      </c>
      <c r="E442" s="504">
        <v>3</v>
      </c>
      <c r="F442" s="504">
        <v>233</v>
      </c>
      <c r="G442" s="504">
        <v>542</v>
      </c>
      <c r="H442" s="504">
        <v>413</v>
      </c>
      <c r="I442" s="504">
        <v>291</v>
      </c>
      <c r="J442" s="504">
        <v>234</v>
      </c>
      <c r="K442" s="504">
        <v>213</v>
      </c>
      <c r="L442" s="504">
        <v>162</v>
      </c>
      <c r="M442" s="504">
        <v>139</v>
      </c>
      <c r="N442" s="504">
        <v>11</v>
      </c>
      <c r="O442" s="504">
        <v>0</v>
      </c>
      <c r="P442" s="759">
        <v>41.1</v>
      </c>
      <c r="Q442" s="759">
        <v>38.5</v>
      </c>
    </row>
    <row r="443" spans="1:17" ht="18" customHeight="1">
      <c r="A443" s="757"/>
      <c r="B443" s="757" t="s">
        <v>684</v>
      </c>
      <c r="C443" s="758"/>
      <c r="P443" s="759"/>
      <c r="Q443" s="759"/>
    </row>
    <row r="444" spans="1:17" ht="22.5" customHeight="1">
      <c r="A444" s="757"/>
      <c r="B444" s="757"/>
      <c r="C444" s="758" t="s">
        <v>1812</v>
      </c>
      <c r="D444" s="504">
        <v>202</v>
      </c>
      <c r="E444" s="504">
        <v>0</v>
      </c>
      <c r="F444" s="504">
        <v>0</v>
      </c>
      <c r="G444" s="504">
        <v>5</v>
      </c>
      <c r="H444" s="504">
        <v>14</v>
      </c>
      <c r="I444" s="504">
        <v>19</v>
      </c>
      <c r="J444" s="504">
        <v>35</v>
      </c>
      <c r="K444" s="504">
        <v>44</v>
      </c>
      <c r="L444" s="504">
        <v>40</v>
      </c>
      <c r="M444" s="504">
        <v>41</v>
      </c>
      <c r="N444" s="504">
        <v>4</v>
      </c>
      <c r="O444" s="504">
        <v>0</v>
      </c>
      <c r="P444" s="759">
        <v>52</v>
      </c>
      <c r="Q444" s="759">
        <v>52.8</v>
      </c>
    </row>
    <row r="445" spans="1:17">
      <c r="A445" s="757"/>
      <c r="B445" s="757"/>
      <c r="C445" s="758" t="s">
        <v>1813</v>
      </c>
      <c r="D445" s="504">
        <v>59</v>
      </c>
      <c r="E445" s="504">
        <v>0</v>
      </c>
      <c r="F445" s="504">
        <v>1</v>
      </c>
      <c r="G445" s="504">
        <v>0</v>
      </c>
      <c r="H445" s="504">
        <v>3</v>
      </c>
      <c r="I445" s="504">
        <v>11</v>
      </c>
      <c r="J445" s="504">
        <v>9</v>
      </c>
      <c r="K445" s="504">
        <v>15</v>
      </c>
      <c r="L445" s="504">
        <v>10</v>
      </c>
      <c r="M445" s="504">
        <v>10</v>
      </c>
      <c r="N445" s="504">
        <v>0</v>
      </c>
      <c r="O445" s="504">
        <v>0</v>
      </c>
      <c r="P445" s="759">
        <v>50.5</v>
      </c>
      <c r="Q445" s="759">
        <v>51.8</v>
      </c>
    </row>
    <row r="446" spans="1:17">
      <c r="A446" s="757"/>
      <c r="B446" s="757"/>
      <c r="C446" s="758" t="s">
        <v>1814</v>
      </c>
      <c r="D446" s="504">
        <v>13</v>
      </c>
      <c r="E446" s="504">
        <v>0</v>
      </c>
      <c r="F446" s="504">
        <v>0</v>
      </c>
      <c r="G446" s="504">
        <v>0</v>
      </c>
      <c r="H446" s="504">
        <v>1</v>
      </c>
      <c r="I446" s="504">
        <v>2</v>
      </c>
      <c r="J446" s="504">
        <v>2</v>
      </c>
      <c r="K446" s="504">
        <v>2</v>
      </c>
      <c r="L446" s="504">
        <v>4</v>
      </c>
      <c r="M446" s="504">
        <v>2</v>
      </c>
      <c r="N446" s="504">
        <v>0</v>
      </c>
      <c r="O446" s="504">
        <v>0</v>
      </c>
      <c r="P446" s="759">
        <v>52.5</v>
      </c>
      <c r="Q446" s="759">
        <v>54.3</v>
      </c>
    </row>
    <row r="447" spans="1:17">
      <c r="A447" s="757"/>
      <c r="B447" s="757"/>
      <c r="C447" s="758" t="s">
        <v>1815</v>
      </c>
      <c r="D447" s="504">
        <v>7</v>
      </c>
      <c r="E447" s="504">
        <v>0</v>
      </c>
      <c r="F447" s="504">
        <v>1</v>
      </c>
      <c r="G447" s="504">
        <v>2</v>
      </c>
      <c r="H447" s="504">
        <v>0</v>
      </c>
      <c r="I447" s="504">
        <v>0</v>
      </c>
      <c r="J447" s="504">
        <v>3</v>
      </c>
      <c r="K447" s="504">
        <v>0</v>
      </c>
      <c r="L447" s="504">
        <v>0</v>
      </c>
      <c r="M447" s="504">
        <v>1</v>
      </c>
      <c r="N447" s="504">
        <v>0</v>
      </c>
      <c r="O447" s="504">
        <v>0</v>
      </c>
      <c r="P447" s="759">
        <v>41.9</v>
      </c>
      <c r="Q447" s="759">
        <v>46</v>
      </c>
    </row>
    <row r="448" spans="1:17" ht="22.5" customHeight="1">
      <c r="A448" s="757"/>
      <c r="B448" s="757"/>
      <c r="C448" s="758" t="s">
        <v>1816</v>
      </c>
      <c r="D448" s="504">
        <v>594</v>
      </c>
      <c r="E448" s="504">
        <v>0</v>
      </c>
      <c r="F448" s="504">
        <v>6</v>
      </c>
      <c r="G448" s="504">
        <v>17</v>
      </c>
      <c r="H448" s="504">
        <v>35</v>
      </c>
      <c r="I448" s="504">
        <v>35</v>
      </c>
      <c r="J448" s="504">
        <v>97</v>
      </c>
      <c r="K448" s="504">
        <v>151</v>
      </c>
      <c r="L448" s="504">
        <v>135</v>
      </c>
      <c r="M448" s="504">
        <v>114</v>
      </c>
      <c r="N448" s="504">
        <v>4</v>
      </c>
      <c r="O448" s="504">
        <v>0</v>
      </c>
      <c r="P448" s="759">
        <v>52.1</v>
      </c>
      <c r="Q448" s="759">
        <v>53</v>
      </c>
    </row>
    <row r="449" spans="1:17" ht="22.5" customHeight="1">
      <c r="A449" s="757"/>
      <c r="B449" s="757"/>
      <c r="C449" s="758" t="s">
        <v>1817</v>
      </c>
      <c r="D449" s="504">
        <v>138</v>
      </c>
      <c r="E449" s="504">
        <v>1</v>
      </c>
      <c r="F449" s="504">
        <v>6</v>
      </c>
      <c r="G449" s="504">
        <v>32</v>
      </c>
      <c r="H449" s="504">
        <v>30</v>
      </c>
      <c r="I449" s="504">
        <v>24</v>
      </c>
      <c r="J449" s="504">
        <v>24</v>
      </c>
      <c r="K449" s="504">
        <v>11</v>
      </c>
      <c r="L449" s="504">
        <v>7</v>
      </c>
      <c r="M449" s="504">
        <v>3</v>
      </c>
      <c r="N449" s="504">
        <v>0</v>
      </c>
      <c r="O449" s="504">
        <v>0</v>
      </c>
      <c r="P449" s="759">
        <v>40.6</v>
      </c>
      <c r="Q449" s="759">
        <v>39.5</v>
      </c>
    </row>
    <row r="450" spans="1:17">
      <c r="A450" s="757"/>
      <c r="B450" s="757"/>
      <c r="C450" s="760" t="s">
        <v>1800</v>
      </c>
      <c r="D450" s="504">
        <v>1013</v>
      </c>
      <c r="E450" s="504">
        <v>1</v>
      </c>
      <c r="F450" s="504">
        <v>14</v>
      </c>
      <c r="G450" s="504">
        <v>56</v>
      </c>
      <c r="H450" s="504">
        <v>83</v>
      </c>
      <c r="I450" s="504">
        <v>91</v>
      </c>
      <c r="J450" s="504">
        <v>170</v>
      </c>
      <c r="K450" s="504">
        <v>223</v>
      </c>
      <c r="L450" s="504">
        <v>196</v>
      </c>
      <c r="M450" s="504">
        <v>171</v>
      </c>
      <c r="N450" s="504">
        <v>8</v>
      </c>
      <c r="O450" s="504">
        <v>0</v>
      </c>
      <c r="P450" s="759">
        <v>50.3</v>
      </c>
      <c r="Q450" s="759">
        <v>51.6</v>
      </c>
    </row>
    <row r="451" spans="1:17" ht="18" customHeight="1">
      <c r="A451" s="757"/>
      <c r="B451" s="757" t="s">
        <v>1818</v>
      </c>
      <c r="C451" s="758"/>
      <c r="D451" s="504">
        <v>7026</v>
      </c>
      <c r="E451" s="504">
        <v>4</v>
      </c>
      <c r="F451" s="504">
        <v>252</v>
      </c>
      <c r="G451" s="504">
        <v>665</v>
      </c>
      <c r="H451" s="504">
        <v>703</v>
      </c>
      <c r="I451" s="504">
        <v>855</v>
      </c>
      <c r="J451" s="504">
        <v>1167</v>
      </c>
      <c r="K451" s="504">
        <v>1246</v>
      </c>
      <c r="L451" s="504">
        <v>1092</v>
      </c>
      <c r="M451" s="504">
        <v>893</v>
      </c>
      <c r="N451" s="504">
        <v>149</v>
      </c>
      <c r="O451" s="504">
        <v>0</v>
      </c>
      <c r="P451" s="759">
        <v>48.1</v>
      </c>
      <c r="Q451" s="759">
        <v>49</v>
      </c>
    </row>
    <row r="452" spans="1:17" ht="18" customHeight="1">
      <c r="A452" s="757"/>
      <c r="B452" s="757" t="s">
        <v>1855</v>
      </c>
      <c r="C452" s="758"/>
      <c r="P452" s="759"/>
      <c r="Q452" s="759"/>
    </row>
    <row r="453" spans="1:17" ht="18" customHeight="1">
      <c r="A453" s="757"/>
      <c r="C453" s="758" t="s">
        <v>1856</v>
      </c>
      <c r="D453" s="504">
        <v>125</v>
      </c>
      <c r="E453" s="504">
        <v>0</v>
      </c>
      <c r="F453" s="504">
        <v>2</v>
      </c>
      <c r="G453" s="504">
        <v>5</v>
      </c>
      <c r="H453" s="504">
        <v>5</v>
      </c>
      <c r="I453" s="504">
        <v>13</v>
      </c>
      <c r="J453" s="504">
        <v>19</v>
      </c>
      <c r="K453" s="504">
        <v>27</v>
      </c>
      <c r="L453" s="504">
        <v>22</v>
      </c>
      <c r="M453" s="504">
        <v>18</v>
      </c>
      <c r="N453" s="504">
        <v>14</v>
      </c>
      <c r="O453" s="504">
        <v>0</v>
      </c>
      <c r="P453" s="759">
        <v>52.8</v>
      </c>
      <c r="Q453" s="759">
        <v>52.4</v>
      </c>
    </row>
    <row r="454" spans="1:17">
      <c r="A454" s="757"/>
      <c r="B454" s="757"/>
      <c r="C454" s="758" t="s">
        <v>695</v>
      </c>
      <c r="D454" s="504">
        <v>15</v>
      </c>
      <c r="E454" s="504">
        <v>0</v>
      </c>
      <c r="F454" s="504">
        <v>0</v>
      </c>
      <c r="G454" s="504">
        <v>0</v>
      </c>
      <c r="H454" s="504">
        <v>0</v>
      </c>
      <c r="I454" s="504">
        <v>0</v>
      </c>
      <c r="J454" s="504">
        <v>2</v>
      </c>
      <c r="K454" s="504">
        <v>3</v>
      </c>
      <c r="L454" s="504">
        <v>0</v>
      </c>
      <c r="M454" s="504">
        <v>0</v>
      </c>
      <c r="N454" s="504">
        <v>10</v>
      </c>
      <c r="O454" s="504">
        <v>0</v>
      </c>
      <c r="P454" s="759">
        <v>66.099999999999994</v>
      </c>
      <c r="Q454" s="759">
        <v>67</v>
      </c>
    </row>
    <row r="455" spans="1:17">
      <c r="A455" s="757"/>
      <c r="B455" s="757"/>
      <c r="C455" s="760" t="s">
        <v>1800</v>
      </c>
      <c r="D455" s="504">
        <v>140</v>
      </c>
      <c r="E455" s="504">
        <v>0</v>
      </c>
      <c r="F455" s="504">
        <v>2</v>
      </c>
      <c r="G455" s="504">
        <v>5</v>
      </c>
      <c r="H455" s="504">
        <v>5</v>
      </c>
      <c r="I455" s="504">
        <v>13</v>
      </c>
      <c r="J455" s="504">
        <v>21</v>
      </c>
      <c r="K455" s="504">
        <v>30</v>
      </c>
      <c r="L455" s="504">
        <v>22</v>
      </c>
      <c r="M455" s="504">
        <v>18</v>
      </c>
      <c r="N455" s="504">
        <v>24</v>
      </c>
      <c r="O455" s="504">
        <v>0</v>
      </c>
      <c r="P455" s="759">
        <v>54.3</v>
      </c>
      <c r="Q455" s="759">
        <v>53</v>
      </c>
    </row>
    <row r="456" spans="1:17">
      <c r="A456" s="757"/>
      <c r="B456" s="757" t="s">
        <v>696</v>
      </c>
      <c r="C456" s="760"/>
      <c r="P456" s="759"/>
      <c r="Q456" s="759"/>
    </row>
    <row r="457" spans="1:17" ht="18" customHeight="1">
      <c r="A457" s="757"/>
      <c r="C457" s="758" t="s">
        <v>696</v>
      </c>
      <c r="D457" s="504">
        <v>10383</v>
      </c>
      <c r="E457" s="504">
        <v>28</v>
      </c>
      <c r="F457" s="504">
        <v>448</v>
      </c>
      <c r="G457" s="504">
        <v>1204</v>
      </c>
      <c r="H457" s="504">
        <v>1416</v>
      </c>
      <c r="I457" s="504">
        <v>1606</v>
      </c>
      <c r="J457" s="504">
        <v>1890</v>
      </c>
      <c r="K457" s="504">
        <v>1475</v>
      </c>
      <c r="L457" s="504">
        <v>1000</v>
      </c>
      <c r="M457" s="504">
        <v>564</v>
      </c>
      <c r="N457" s="504">
        <v>677</v>
      </c>
      <c r="O457" s="504">
        <v>75</v>
      </c>
      <c r="P457" s="759">
        <v>46.2</v>
      </c>
      <c r="Q457" s="759">
        <v>45.7</v>
      </c>
    </row>
    <row r="458" spans="1:17">
      <c r="A458" s="757"/>
      <c r="B458" s="757"/>
      <c r="C458" s="758" t="s">
        <v>697</v>
      </c>
      <c r="D458" s="504">
        <v>97</v>
      </c>
      <c r="E458" s="504">
        <v>0</v>
      </c>
      <c r="F458" s="504">
        <v>0</v>
      </c>
      <c r="G458" s="504">
        <v>1</v>
      </c>
      <c r="H458" s="504">
        <v>1</v>
      </c>
      <c r="I458" s="504">
        <v>1</v>
      </c>
      <c r="J458" s="504">
        <v>11</v>
      </c>
      <c r="K458" s="504">
        <v>22</v>
      </c>
      <c r="L458" s="504">
        <v>16</v>
      </c>
      <c r="M458" s="504">
        <v>14</v>
      </c>
      <c r="N458" s="504">
        <v>30</v>
      </c>
      <c r="O458" s="504">
        <v>1</v>
      </c>
      <c r="P458" s="759">
        <v>59.4</v>
      </c>
      <c r="Q458" s="759">
        <v>58.5</v>
      </c>
    </row>
    <row r="459" spans="1:17">
      <c r="A459" s="757"/>
      <c r="B459" s="757"/>
      <c r="C459" s="758" t="s">
        <v>1819</v>
      </c>
      <c r="D459" s="504">
        <v>48</v>
      </c>
      <c r="E459" s="504">
        <v>0</v>
      </c>
      <c r="F459" s="504">
        <v>1</v>
      </c>
      <c r="G459" s="504">
        <v>1</v>
      </c>
      <c r="H459" s="504">
        <v>6</v>
      </c>
      <c r="I459" s="504">
        <v>7</v>
      </c>
      <c r="J459" s="504">
        <v>10</v>
      </c>
      <c r="K459" s="504">
        <v>7</v>
      </c>
      <c r="L459" s="504">
        <v>6</v>
      </c>
      <c r="M459" s="504">
        <v>7</v>
      </c>
      <c r="N459" s="504">
        <v>3</v>
      </c>
      <c r="O459" s="504">
        <v>0</v>
      </c>
      <c r="P459" s="759">
        <v>50.8</v>
      </c>
      <c r="Q459" s="759">
        <v>49.3</v>
      </c>
    </row>
    <row r="460" spans="1:17">
      <c r="A460" s="757"/>
      <c r="B460" s="757"/>
      <c r="C460" s="760" t="s">
        <v>1800</v>
      </c>
      <c r="D460" s="504">
        <v>10528</v>
      </c>
      <c r="E460" s="504">
        <v>28</v>
      </c>
      <c r="F460" s="504">
        <v>449</v>
      </c>
      <c r="G460" s="504">
        <v>1206</v>
      </c>
      <c r="H460" s="504">
        <v>1423</v>
      </c>
      <c r="I460" s="504">
        <v>1614</v>
      </c>
      <c r="J460" s="504">
        <v>1911</v>
      </c>
      <c r="K460" s="504">
        <v>1504</v>
      </c>
      <c r="L460" s="504">
        <v>1022</v>
      </c>
      <c r="M460" s="504">
        <v>585</v>
      </c>
      <c r="N460" s="504">
        <v>710</v>
      </c>
      <c r="O460" s="504">
        <v>76</v>
      </c>
      <c r="P460" s="759">
        <v>46.3</v>
      </c>
      <c r="Q460" s="759">
        <v>45.8</v>
      </c>
    </row>
    <row r="461" spans="1:17">
      <c r="A461" s="757"/>
      <c r="B461" s="757" t="s">
        <v>699</v>
      </c>
      <c r="C461" s="760"/>
      <c r="P461" s="759"/>
      <c r="Q461" s="759"/>
    </row>
    <row r="462" spans="1:17" ht="18" customHeight="1">
      <c r="A462" s="757"/>
      <c r="C462" s="758" t="s">
        <v>699</v>
      </c>
      <c r="D462" s="504">
        <v>880</v>
      </c>
      <c r="E462" s="504">
        <v>96</v>
      </c>
      <c r="F462" s="504">
        <v>428</v>
      </c>
      <c r="G462" s="504">
        <v>231</v>
      </c>
      <c r="H462" s="504">
        <v>60</v>
      </c>
      <c r="I462" s="504">
        <v>22</v>
      </c>
      <c r="J462" s="504">
        <v>19</v>
      </c>
      <c r="K462" s="504">
        <v>12</v>
      </c>
      <c r="L462" s="504">
        <v>4</v>
      </c>
      <c r="M462" s="504">
        <v>7</v>
      </c>
      <c r="N462" s="504">
        <v>1</v>
      </c>
      <c r="O462" s="504">
        <v>0</v>
      </c>
      <c r="P462" s="759">
        <v>30</v>
      </c>
      <c r="Q462" s="759">
        <v>28.3</v>
      </c>
    </row>
    <row r="463" spans="1:17">
      <c r="A463" s="757"/>
      <c r="B463" s="757"/>
      <c r="C463" s="758" t="s">
        <v>700</v>
      </c>
      <c r="D463" s="504">
        <v>331</v>
      </c>
      <c r="E463" s="504">
        <v>125</v>
      </c>
      <c r="F463" s="504">
        <v>164</v>
      </c>
      <c r="G463" s="504">
        <v>35</v>
      </c>
      <c r="H463" s="504">
        <v>6</v>
      </c>
      <c r="I463" s="504">
        <v>0</v>
      </c>
      <c r="J463" s="504">
        <v>1</v>
      </c>
      <c r="K463" s="504">
        <v>0</v>
      </c>
      <c r="L463" s="504">
        <v>0</v>
      </c>
      <c r="M463" s="504">
        <v>0</v>
      </c>
      <c r="N463" s="504">
        <v>0</v>
      </c>
      <c r="O463" s="504">
        <v>0</v>
      </c>
      <c r="P463" s="759">
        <v>25.8</v>
      </c>
      <c r="Q463" s="759">
        <v>25.3</v>
      </c>
    </row>
    <row r="464" spans="1:17">
      <c r="A464" s="757"/>
      <c r="B464" s="757"/>
      <c r="C464" s="760" t="s">
        <v>1800</v>
      </c>
      <c r="D464" s="504">
        <v>1211</v>
      </c>
      <c r="E464" s="504">
        <v>221</v>
      </c>
      <c r="F464" s="504">
        <v>592</v>
      </c>
      <c r="G464" s="504">
        <v>266</v>
      </c>
      <c r="H464" s="504">
        <v>66</v>
      </c>
      <c r="I464" s="504">
        <v>22</v>
      </c>
      <c r="J464" s="504">
        <v>20</v>
      </c>
      <c r="K464" s="504">
        <v>12</v>
      </c>
      <c r="L464" s="504">
        <v>4</v>
      </c>
      <c r="M464" s="504">
        <v>7</v>
      </c>
      <c r="N464" s="504">
        <v>1</v>
      </c>
      <c r="O464" s="504">
        <v>0</v>
      </c>
      <c r="P464" s="759">
        <v>28.8</v>
      </c>
      <c r="Q464" s="759">
        <v>27.3</v>
      </c>
    </row>
    <row r="465" spans="1:17" ht="9" customHeight="1">
      <c r="A465" s="757"/>
      <c r="B465" s="757"/>
      <c r="C465" s="760"/>
    </row>
    <row r="466" spans="1:17" s="28" customFormat="1" ht="9" customHeight="1">
      <c r="A466" s="85" t="s">
        <v>52</v>
      </c>
      <c r="C466" s="761"/>
    </row>
    <row r="467" spans="1:17" ht="18" customHeight="1">
      <c r="A467" s="757"/>
      <c r="B467" s="757" t="s">
        <v>1820</v>
      </c>
      <c r="C467" s="758"/>
      <c r="D467" s="504">
        <v>11879</v>
      </c>
      <c r="E467" s="504">
        <v>249</v>
      </c>
      <c r="F467" s="504">
        <v>1043</v>
      </c>
      <c r="G467" s="504">
        <v>1477</v>
      </c>
      <c r="H467" s="504">
        <v>1494</v>
      </c>
      <c r="I467" s="504">
        <v>1649</v>
      </c>
      <c r="J467" s="504">
        <v>1952</v>
      </c>
      <c r="K467" s="504">
        <v>1546</v>
      </c>
      <c r="L467" s="504">
        <v>1048</v>
      </c>
      <c r="M467" s="504">
        <v>610</v>
      </c>
      <c r="N467" s="504">
        <v>735</v>
      </c>
      <c r="O467" s="504">
        <v>76</v>
      </c>
      <c r="P467" s="756">
        <v>44.6</v>
      </c>
      <c r="Q467" s="756">
        <v>44.5</v>
      </c>
    </row>
    <row r="468" spans="1:17" ht="18" customHeight="1">
      <c r="A468" s="28" t="s">
        <v>1734</v>
      </c>
      <c r="C468" s="28"/>
      <c r="D468" s="504">
        <v>18905</v>
      </c>
      <c r="E468" s="504">
        <v>253</v>
      </c>
      <c r="F468" s="504">
        <v>1295</v>
      </c>
      <c r="G468" s="504">
        <v>2142</v>
      </c>
      <c r="H468" s="504">
        <v>2197</v>
      </c>
      <c r="I468" s="504">
        <v>2504</v>
      </c>
      <c r="J468" s="504">
        <v>3119</v>
      </c>
      <c r="K468" s="504">
        <v>2792</v>
      </c>
      <c r="L468" s="504">
        <v>2140</v>
      </c>
      <c r="M468" s="504">
        <v>1503</v>
      </c>
      <c r="N468" s="504">
        <v>884</v>
      </c>
      <c r="O468" s="504">
        <v>76</v>
      </c>
      <c r="P468" s="759">
        <v>45.9</v>
      </c>
      <c r="Q468" s="759">
        <v>46.2</v>
      </c>
    </row>
    <row r="469" spans="1:17" ht="28.5" customHeight="1">
      <c r="A469" s="1446" t="s">
        <v>1860</v>
      </c>
      <c r="B469" s="1446"/>
      <c r="C469" s="1446"/>
      <c r="P469" s="759"/>
      <c r="Q469" s="759"/>
    </row>
    <row r="470" spans="1:17" ht="18" customHeight="1">
      <c r="A470" s="757"/>
      <c r="B470" s="757" t="s">
        <v>330</v>
      </c>
      <c r="C470" s="758"/>
      <c r="P470" s="759"/>
      <c r="Q470" s="759"/>
    </row>
    <row r="471" spans="1:17">
      <c r="B471" s="757"/>
      <c r="C471" s="758" t="s">
        <v>1794</v>
      </c>
      <c r="D471" s="504">
        <v>33</v>
      </c>
      <c r="E471" s="504">
        <v>0</v>
      </c>
      <c r="F471" s="504">
        <v>0</v>
      </c>
      <c r="G471" s="504">
        <v>0</v>
      </c>
      <c r="H471" s="504">
        <v>0</v>
      </c>
      <c r="I471" s="504">
        <v>0</v>
      </c>
      <c r="J471" s="504">
        <v>1</v>
      </c>
      <c r="K471" s="504">
        <v>6</v>
      </c>
      <c r="L471" s="504">
        <v>9</v>
      </c>
      <c r="M471" s="504">
        <v>13</v>
      </c>
      <c r="N471" s="504">
        <v>4</v>
      </c>
      <c r="O471" s="504">
        <v>0</v>
      </c>
      <c r="P471" s="759">
        <v>59.3</v>
      </c>
      <c r="Q471" s="759">
        <v>59.8</v>
      </c>
    </row>
    <row r="472" spans="1:17">
      <c r="A472" s="757"/>
      <c r="B472" s="757"/>
      <c r="C472" s="758" t="s">
        <v>1795</v>
      </c>
      <c r="D472" s="504">
        <v>46</v>
      </c>
      <c r="E472" s="504">
        <v>0</v>
      </c>
      <c r="F472" s="504">
        <v>0</v>
      </c>
      <c r="G472" s="504">
        <v>0</v>
      </c>
      <c r="H472" s="504">
        <v>0</v>
      </c>
      <c r="I472" s="504">
        <v>0</v>
      </c>
      <c r="J472" s="504">
        <v>3</v>
      </c>
      <c r="K472" s="504">
        <v>9</v>
      </c>
      <c r="L472" s="504">
        <v>16</v>
      </c>
      <c r="M472" s="504">
        <v>16</v>
      </c>
      <c r="N472" s="504">
        <v>2</v>
      </c>
      <c r="O472" s="504">
        <v>0</v>
      </c>
      <c r="P472" s="759">
        <v>58</v>
      </c>
      <c r="Q472" s="759">
        <v>58.5</v>
      </c>
    </row>
    <row r="473" spans="1:17" ht="22.5" customHeight="1">
      <c r="A473" s="757"/>
      <c r="B473" s="757"/>
      <c r="C473" s="758" t="s">
        <v>1796</v>
      </c>
      <c r="D473" s="504">
        <v>34</v>
      </c>
      <c r="E473" s="504">
        <v>0</v>
      </c>
      <c r="F473" s="504">
        <v>0</v>
      </c>
      <c r="G473" s="504">
        <v>0</v>
      </c>
      <c r="H473" s="504">
        <v>2</v>
      </c>
      <c r="I473" s="504">
        <v>2</v>
      </c>
      <c r="J473" s="504">
        <v>6</v>
      </c>
      <c r="K473" s="504">
        <v>11</v>
      </c>
      <c r="L473" s="504">
        <v>7</v>
      </c>
      <c r="M473" s="504">
        <v>5</v>
      </c>
      <c r="N473" s="504">
        <v>1</v>
      </c>
      <c r="O473" s="504">
        <v>0</v>
      </c>
      <c r="P473" s="759">
        <v>52.3</v>
      </c>
      <c r="Q473" s="759">
        <v>51.8</v>
      </c>
    </row>
    <row r="474" spans="1:17" ht="22.5" customHeight="1">
      <c r="A474" s="757"/>
      <c r="B474" s="757"/>
      <c r="C474" s="758" t="s">
        <v>1797</v>
      </c>
      <c r="D474" s="504">
        <v>20</v>
      </c>
      <c r="E474" s="504">
        <v>0</v>
      </c>
      <c r="F474" s="504">
        <v>0</v>
      </c>
      <c r="G474" s="504">
        <v>1</v>
      </c>
      <c r="H474" s="504">
        <v>3</v>
      </c>
      <c r="I474" s="504">
        <v>4</v>
      </c>
      <c r="J474" s="504">
        <v>3</v>
      </c>
      <c r="K474" s="504">
        <v>6</v>
      </c>
      <c r="L474" s="504">
        <v>0</v>
      </c>
      <c r="M474" s="504">
        <v>0</v>
      </c>
      <c r="N474" s="504">
        <v>3</v>
      </c>
      <c r="O474" s="504">
        <v>0</v>
      </c>
      <c r="P474" s="759">
        <v>48.6</v>
      </c>
      <c r="Q474" s="759">
        <v>48.5</v>
      </c>
    </row>
    <row r="475" spans="1:17">
      <c r="A475" s="757"/>
      <c r="B475" s="757"/>
      <c r="C475" s="758" t="s">
        <v>662</v>
      </c>
      <c r="D475" s="504">
        <v>184</v>
      </c>
      <c r="E475" s="504">
        <v>0</v>
      </c>
      <c r="F475" s="504">
        <v>0</v>
      </c>
      <c r="G475" s="504">
        <v>1</v>
      </c>
      <c r="H475" s="504">
        <v>8</v>
      </c>
      <c r="I475" s="504">
        <v>28</v>
      </c>
      <c r="J475" s="504">
        <v>39</v>
      </c>
      <c r="K475" s="504">
        <v>34</v>
      </c>
      <c r="L475" s="504">
        <v>37</v>
      </c>
      <c r="M475" s="504">
        <v>31</v>
      </c>
      <c r="N475" s="504">
        <v>6</v>
      </c>
      <c r="O475" s="504">
        <v>0</v>
      </c>
      <c r="P475" s="759">
        <v>51.8</v>
      </c>
      <c r="Q475" s="759">
        <v>51.5</v>
      </c>
    </row>
    <row r="476" spans="1:17">
      <c r="A476" s="757"/>
      <c r="B476" s="757"/>
      <c r="C476" s="758" t="s">
        <v>663</v>
      </c>
      <c r="D476" s="504">
        <v>201</v>
      </c>
      <c r="E476" s="504">
        <v>0</v>
      </c>
      <c r="F476" s="504">
        <v>0</v>
      </c>
      <c r="G476" s="504">
        <v>8</v>
      </c>
      <c r="H476" s="504">
        <v>19</v>
      </c>
      <c r="I476" s="504">
        <v>38</v>
      </c>
      <c r="J476" s="504">
        <v>52</v>
      </c>
      <c r="K476" s="504">
        <v>43</v>
      </c>
      <c r="L476" s="504">
        <v>25</v>
      </c>
      <c r="M476" s="504">
        <v>14</v>
      </c>
      <c r="N476" s="504">
        <v>2</v>
      </c>
      <c r="O476" s="504">
        <v>0</v>
      </c>
      <c r="P476" s="759">
        <v>48.1</v>
      </c>
      <c r="Q476" s="759">
        <v>47.5</v>
      </c>
    </row>
    <row r="477" spans="1:17">
      <c r="A477" s="757"/>
      <c r="B477" s="757"/>
      <c r="C477" s="758" t="s">
        <v>1798</v>
      </c>
      <c r="D477" s="504">
        <v>62</v>
      </c>
      <c r="E477" s="504">
        <v>0</v>
      </c>
      <c r="F477" s="504">
        <v>1</v>
      </c>
      <c r="G477" s="504">
        <v>23</v>
      </c>
      <c r="H477" s="504">
        <v>24</v>
      </c>
      <c r="I477" s="504">
        <v>13</v>
      </c>
      <c r="J477" s="504">
        <v>1</v>
      </c>
      <c r="K477" s="504">
        <v>0</v>
      </c>
      <c r="L477" s="504">
        <v>0</v>
      </c>
      <c r="M477" s="504">
        <v>0</v>
      </c>
      <c r="N477" s="504">
        <v>0</v>
      </c>
      <c r="O477" s="504">
        <v>0</v>
      </c>
      <c r="P477" s="759">
        <v>36.4</v>
      </c>
      <c r="Q477" s="759">
        <v>36.6</v>
      </c>
    </row>
    <row r="478" spans="1:17">
      <c r="A478" s="757"/>
      <c r="B478" s="757"/>
      <c r="C478" s="758" t="s">
        <v>1799</v>
      </c>
      <c r="D478" s="504">
        <v>39</v>
      </c>
      <c r="E478" s="504">
        <v>0</v>
      </c>
      <c r="F478" s="504">
        <v>0</v>
      </c>
      <c r="G478" s="504">
        <v>2</v>
      </c>
      <c r="H478" s="504">
        <v>5</v>
      </c>
      <c r="I478" s="504">
        <v>8</v>
      </c>
      <c r="J478" s="504">
        <v>7</v>
      </c>
      <c r="K478" s="504">
        <v>3</v>
      </c>
      <c r="L478" s="504">
        <v>6</v>
      </c>
      <c r="M478" s="504">
        <v>3</v>
      </c>
      <c r="N478" s="504">
        <v>5</v>
      </c>
      <c r="O478" s="504">
        <v>0</v>
      </c>
      <c r="P478" s="759">
        <v>49.9</v>
      </c>
      <c r="Q478" s="759">
        <v>48</v>
      </c>
    </row>
    <row r="479" spans="1:17">
      <c r="A479" s="757"/>
      <c r="B479" s="757"/>
      <c r="C479" s="760" t="s">
        <v>1800</v>
      </c>
      <c r="D479" s="504">
        <v>619</v>
      </c>
      <c r="E479" s="504">
        <v>0</v>
      </c>
      <c r="F479" s="504">
        <v>1</v>
      </c>
      <c r="G479" s="504">
        <v>35</v>
      </c>
      <c r="H479" s="504">
        <v>61</v>
      </c>
      <c r="I479" s="504">
        <v>93</v>
      </c>
      <c r="J479" s="504">
        <v>112</v>
      </c>
      <c r="K479" s="504">
        <v>112</v>
      </c>
      <c r="L479" s="504">
        <v>100</v>
      </c>
      <c r="M479" s="504">
        <v>82</v>
      </c>
      <c r="N479" s="504">
        <v>23</v>
      </c>
      <c r="O479" s="504">
        <v>0</v>
      </c>
      <c r="P479" s="759">
        <v>49.7</v>
      </c>
      <c r="Q479" s="759">
        <v>49.9</v>
      </c>
    </row>
    <row r="480" spans="1:17" ht="18" customHeight="1">
      <c r="A480" s="757"/>
      <c r="B480" s="757" t="s">
        <v>667</v>
      </c>
      <c r="C480" s="758"/>
      <c r="P480" s="759"/>
      <c r="Q480" s="759"/>
    </row>
    <row r="481" spans="1:17">
      <c r="A481" s="757"/>
      <c r="B481" s="757"/>
      <c r="C481" s="758" t="s">
        <v>1801</v>
      </c>
      <c r="D481" s="504">
        <v>26</v>
      </c>
      <c r="E481" s="504">
        <v>0</v>
      </c>
      <c r="F481" s="504">
        <v>0</v>
      </c>
      <c r="G481" s="504">
        <v>4</v>
      </c>
      <c r="H481" s="504">
        <v>1</v>
      </c>
      <c r="I481" s="504">
        <v>4</v>
      </c>
      <c r="J481" s="504">
        <v>6</v>
      </c>
      <c r="K481" s="504">
        <v>3</v>
      </c>
      <c r="L481" s="504">
        <v>1</v>
      </c>
      <c r="M481" s="504">
        <v>3</v>
      </c>
      <c r="N481" s="504">
        <v>4</v>
      </c>
      <c r="O481" s="504">
        <v>0</v>
      </c>
      <c r="P481" s="759">
        <v>49.7</v>
      </c>
      <c r="Q481" s="759">
        <v>48</v>
      </c>
    </row>
    <row r="482" spans="1:17">
      <c r="A482" s="757"/>
      <c r="B482" s="757"/>
      <c r="C482" s="758" t="s">
        <v>1803</v>
      </c>
      <c r="D482" s="504">
        <v>2</v>
      </c>
      <c r="E482" s="504">
        <v>0</v>
      </c>
      <c r="F482" s="504">
        <v>0</v>
      </c>
      <c r="G482" s="504">
        <v>0</v>
      </c>
      <c r="H482" s="504">
        <v>0</v>
      </c>
      <c r="I482" s="504">
        <v>0</v>
      </c>
      <c r="J482" s="504">
        <v>0</v>
      </c>
      <c r="K482" s="504">
        <v>0</v>
      </c>
      <c r="L482" s="504">
        <v>1</v>
      </c>
      <c r="M482" s="504">
        <v>1</v>
      </c>
      <c r="N482" s="504">
        <v>0</v>
      </c>
      <c r="O482" s="504">
        <v>0</v>
      </c>
      <c r="P482" s="759">
        <v>59.5</v>
      </c>
      <c r="Q482" s="759">
        <v>59.5</v>
      </c>
    </row>
    <row r="483" spans="1:17">
      <c r="A483" s="757"/>
      <c r="B483" s="757"/>
      <c r="C483" s="758" t="s">
        <v>1804</v>
      </c>
      <c r="D483" s="504">
        <v>4</v>
      </c>
      <c r="E483" s="504">
        <v>0</v>
      </c>
      <c r="F483" s="504">
        <v>2</v>
      </c>
      <c r="G483" s="504">
        <v>2</v>
      </c>
      <c r="H483" s="504">
        <v>0</v>
      </c>
      <c r="I483" s="504">
        <v>0</v>
      </c>
      <c r="J483" s="504">
        <v>0</v>
      </c>
      <c r="K483" s="504">
        <v>0</v>
      </c>
      <c r="L483" s="504">
        <v>0</v>
      </c>
      <c r="M483" s="504">
        <v>0</v>
      </c>
      <c r="N483" s="504">
        <v>0</v>
      </c>
      <c r="O483" s="504">
        <v>0</v>
      </c>
      <c r="P483" s="759">
        <v>29.3</v>
      </c>
      <c r="Q483" s="759">
        <v>28.5</v>
      </c>
    </row>
    <row r="484" spans="1:17">
      <c r="A484" s="757"/>
      <c r="B484" s="757"/>
      <c r="C484" s="758" t="s">
        <v>1805</v>
      </c>
      <c r="D484" s="504">
        <v>23</v>
      </c>
      <c r="E484" s="504">
        <v>0</v>
      </c>
      <c r="F484" s="504">
        <v>3</v>
      </c>
      <c r="G484" s="504">
        <v>5</v>
      </c>
      <c r="H484" s="504">
        <v>6</v>
      </c>
      <c r="I484" s="504">
        <v>3</v>
      </c>
      <c r="J484" s="504">
        <v>0</v>
      </c>
      <c r="K484" s="504">
        <v>4</v>
      </c>
      <c r="L484" s="504">
        <v>2</v>
      </c>
      <c r="M484" s="504">
        <v>0</v>
      </c>
      <c r="N484" s="504">
        <v>0</v>
      </c>
      <c r="O484" s="504">
        <v>0</v>
      </c>
      <c r="P484" s="759">
        <v>39.5</v>
      </c>
      <c r="Q484" s="759">
        <v>37</v>
      </c>
    </row>
    <row r="485" spans="1:17">
      <c r="A485" s="757"/>
      <c r="B485" s="757"/>
      <c r="C485" s="758" t="s">
        <v>1806</v>
      </c>
      <c r="D485" s="504">
        <v>5</v>
      </c>
      <c r="E485" s="504">
        <v>0</v>
      </c>
      <c r="F485" s="504">
        <v>0</v>
      </c>
      <c r="G485" s="504">
        <v>1</v>
      </c>
      <c r="H485" s="504">
        <v>3</v>
      </c>
      <c r="I485" s="504">
        <v>1</v>
      </c>
      <c r="J485" s="504">
        <v>0</v>
      </c>
      <c r="K485" s="504">
        <v>0</v>
      </c>
      <c r="L485" s="504">
        <v>0</v>
      </c>
      <c r="M485" s="504">
        <v>0</v>
      </c>
      <c r="N485" s="504">
        <v>0</v>
      </c>
      <c r="O485" s="504">
        <v>0</v>
      </c>
      <c r="P485" s="759">
        <v>36.6</v>
      </c>
      <c r="Q485" s="759">
        <v>35.799999999999997</v>
      </c>
    </row>
    <row r="486" spans="1:17">
      <c r="A486" s="757"/>
      <c r="B486" s="757"/>
      <c r="C486" s="760" t="s">
        <v>1800</v>
      </c>
      <c r="D486" s="504">
        <v>60</v>
      </c>
      <c r="E486" s="504">
        <v>0</v>
      </c>
      <c r="F486" s="504">
        <v>5</v>
      </c>
      <c r="G486" s="504">
        <v>12</v>
      </c>
      <c r="H486" s="504">
        <v>10</v>
      </c>
      <c r="I486" s="504">
        <v>8</v>
      </c>
      <c r="J486" s="504">
        <v>6</v>
      </c>
      <c r="K486" s="504">
        <v>7</v>
      </c>
      <c r="L486" s="504">
        <v>4</v>
      </c>
      <c r="M486" s="504">
        <v>4</v>
      </c>
      <c r="N486" s="504">
        <v>4</v>
      </c>
      <c r="O486" s="504">
        <v>0</v>
      </c>
      <c r="P486" s="759">
        <v>43.7</v>
      </c>
      <c r="Q486" s="759">
        <v>41.8</v>
      </c>
    </row>
    <row r="487" spans="1:17" ht="18" customHeight="1">
      <c r="A487" s="757"/>
      <c r="B487" s="757" t="s">
        <v>677</v>
      </c>
      <c r="C487" s="758"/>
      <c r="P487" s="759"/>
      <c r="Q487" s="759"/>
    </row>
    <row r="488" spans="1:17" ht="22.5" customHeight="1">
      <c r="A488" s="757"/>
      <c r="B488" s="757"/>
      <c r="C488" s="758" t="s">
        <v>1807</v>
      </c>
      <c r="D488" s="504">
        <v>513</v>
      </c>
      <c r="E488" s="504">
        <v>0</v>
      </c>
      <c r="F488" s="504">
        <v>1</v>
      </c>
      <c r="G488" s="504">
        <v>16</v>
      </c>
      <c r="H488" s="504">
        <v>51</v>
      </c>
      <c r="I488" s="504">
        <v>95</v>
      </c>
      <c r="J488" s="504">
        <v>82</v>
      </c>
      <c r="K488" s="504">
        <v>89</v>
      </c>
      <c r="L488" s="504">
        <v>83</v>
      </c>
      <c r="M488" s="504">
        <v>87</v>
      </c>
      <c r="N488" s="504">
        <v>9</v>
      </c>
      <c r="O488" s="504">
        <v>0</v>
      </c>
      <c r="P488" s="759">
        <v>50</v>
      </c>
      <c r="Q488" s="759">
        <v>50.2</v>
      </c>
    </row>
    <row r="489" spans="1:17" ht="22.5" customHeight="1">
      <c r="A489" s="757"/>
      <c r="B489" s="757"/>
      <c r="C489" s="758" t="s">
        <v>1808</v>
      </c>
      <c r="D489" s="504">
        <v>95</v>
      </c>
      <c r="E489" s="504">
        <v>0</v>
      </c>
      <c r="F489" s="504">
        <v>0</v>
      </c>
      <c r="G489" s="504">
        <v>8</v>
      </c>
      <c r="H489" s="504">
        <v>15</v>
      </c>
      <c r="I489" s="504">
        <v>19</v>
      </c>
      <c r="J489" s="504">
        <v>14</v>
      </c>
      <c r="K489" s="504">
        <v>11</v>
      </c>
      <c r="L489" s="504">
        <v>17</v>
      </c>
      <c r="M489" s="504">
        <v>10</v>
      </c>
      <c r="N489" s="504">
        <v>1</v>
      </c>
      <c r="O489" s="504">
        <v>0</v>
      </c>
      <c r="P489" s="759">
        <v>47.1</v>
      </c>
      <c r="Q489" s="759">
        <v>45.1</v>
      </c>
    </row>
    <row r="490" spans="1:17" ht="22.5" customHeight="1">
      <c r="A490" s="757"/>
      <c r="B490" s="757"/>
      <c r="C490" s="758" t="s">
        <v>1809</v>
      </c>
      <c r="D490" s="504">
        <v>2033</v>
      </c>
      <c r="E490" s="504">
        <v>0</v>
      </c>
      <c r="F490" s="504">
        <v>36</v>
      </c>
      <c r="G490" s="504">
        <v>122</v>
      </c>
      <c r="H490" s="504">
        <v>202</v>
      </c>
      <c r="I490" s="504">
        <v>297</v>
      </c>
      <c r="J490" s="504">
        <v>375</v>
      </c>
      <c r="K490" s="504">
        <v>403</v>
      </c>
      <c r="L490" s="504">
        <v>324</v>
      </c>
      <c r="M490" s="504">
        <v>262</v>
      </c>
      <c r="N490" s="504">
        <v>12</v>
      </c>
      <c r="O490" s="504">
        <v>0</v>
      </c>
      <c r="P490" s="759">
        <v>48.7</v>
      </c>
      <c r="Q490" s="759">
        <v>49.3</v>
      </c>
    </row>
    <row r="491" spans="1:17" ht="22.5" customHeight="1">
      <c r="A491" s="757"/>
      <c r="B491" s="757"/>
      <c r="C491" s="758" t="s">
        <v>1810</v>
      </c>
      <c r="D491" s="504">
        <v>7150</v>
      </c>
      <c r="E491" s="504">
        <v>89</v>
      </c>
      <c r="F491" s="504">
        <v>1962</v>
      </c>
      <c r="G491" s="504">
        <v>2386</v>
      </c>
      <c r="H491" s="504">
        <v>1205</v>
      </c>
      <c r="I491" s="504">
        <v>628</v>
      </c>
      <c r="J491" s="504">
        <v>462</v>
      </c>
      <c r="K491" s="504">
        <v>217</v>
      </c>
      <c r="L491" s="504">
        <v>104</v>
      </c>
      <c r="M491" s="504">
        <v>69</v>
      </c>
      <c r="N491" s="504">
        <v>28</v>
      </c>
      <c r="O491" s="504">
        <v>0</v>
      </c>
      <c r="P491" s="759">
        <v>34.6</v>
      </c>
      <c r="Q491" s="759">
        <v>32.4</v>
      </c>
    </row>
    <row r="492" spans="1:17">
      <c r="A492" s="757"/>
      <c r="B492" s="757"/>
      <c r="C492" s="758" t="s">
        <v>1811</v>
      </c>
      <c r="D492" s="504">
        <v>1002</v>
      </c>
      <c r="E492" s="504">
        <v>9</v>
      </c>
      <c r="F492" s="504">
        <v>227</v>
      </c>
      <c r="G492" s="504">
        <v>308</v>
      </c>
      <c r="H492" s="504">
        <v>161</v>
      </c>
      <c r="I492" s="504">
        <v>97</v>
      </c>
      <c r="J492" s="504">
        <v>72</v>
      </c>
      <c r="K492" s="504">
        <v>52</v>
      </c>
      <c r="L492" s="504">
        <v>38</v>
      </c>
      <c r="M492" s="504">
        <v>34</v>
      </c>
      <c r="N492" s="504">
        <v>4</v>
      </c>
      <c r="O492" s="504">
        <v>0</v>
      </c>
      <c r="P492" s="759">
        <v>36.799999999999997</v>
      </c>
      <c r="Q492" s="759">
        <v>33.700000000000003</v>
      </c>
    </row>
    <row r="493" spans="1:17">
      <c r="A493" s="757"/>
      <c r="B493" s="757"/>
      <c r="C493" s="760" t="s">
        <v>1800</v>
      </c>
      <c r="D493" s="504">
        <v>10793</v>
      </c>
      <c r="E493" s="504">
        <v>98</v>
      </c>
      <c r="F493" s="504">
        <v>2226</v>
      </c>
      <c r="G493" s="504">
        <v>2840</v>
      </c>
      <c r="H493" s="504">
        <v>1634</v>
      </c>
      <c r="I493" s="504">
        <v>1136</v>
      </c>
      <c r="J493" s="504">
        <v>1005</v>
      </c>
      <c r="K493" s="504">
        <v>772</v>
      </c>
      <c r="L493" s="504">
        <v>566</v>
      </c>
      <c r="M493" s="504">
        <v>462</v>
      </c>
      <c r="N493" s="504">
        <v>54</v>
      </c>
      <c r="O493" s="504">
        <v>0</v>
      </c>
      <c r="P493" s="759">
        <v>38.299999999999997</v>
      </c>
      <c r="Q493" s="759">
        <v>35.1</v>
      </c>
    </row>
    <row r="494" spans="1:17" ht="18" customHeight="1">
      <c r="A494" s="757"/>
      <c r="B494" s="757" t="s">
        <v>684</v>
      </c>
      <c r="C494" s="758"/>
      <c r="P494" s="759"/>
      <c r="Q494" s="759"/>
    </row>
    <row r="495" spans="1:17" ht="22.5" customHeight="1">
      <c r="A495" s="757"/>
      <c r="B495" s="757"/>
      <c r="C495" s="758" t="s">
        <v>1812</v>
      </c>
      <c r="D495" s="504">
        <v>192</v>
      </c>
      <c r="E495" s="504">
        <v>1</v>
      </c>
      <c r="F495" s="504">
        <v>3</v>
      </c>
      <c r="G495" s="504">
        <v>13</v>
      </c>
      <c r="H495" s="504">
        <v>22</v>
      </c>
      <c r="I495" s="504">
        <v>29</v>
      </c>
      <c r="J495" s="504">
        <v>18</v>
      </c>
      <c r="K495" s="504">
        <v>29</v>
      </c>
      <c r="L495" s="504">
        <v>36</v>
      </c>
      <c r="M495" s="504">
        <v>36</v>
      </c>
      <c r="N495" s="504">
        <v>5</v>
      </c>
      <c r="O495" s="504">
        <v>0</v>
      </c>
      <c r="P495" s="759">
        <v>49.6</v>
      </c>
      <c r="Q495" s="759">
        <v>51.9</v>
      </c>
    </row>
    <row r="496" spans="1:17">
      <c r="A496" s="757"/>
      <c r="C496" s="758" t="s">
        <v>1813</v>
      </c>
      <c r="D496" s="504">
        <v>12</v>
      </c>
      <c r="E496" s="504">
        <v>0</v>
      </c>
      <c r="F496" s="504">
        <v>0</v>
      </c>
      <c r="G496" s="504">
        <v>3</v>
      </c>
      <c r="H496" s="504">
        <v>2</v>
      </c>
      <c r="I496" s="504">
        <v>4</v>
      </c>
      <c r="J496" s="504">
        <v>1</v>
      </c>
      <c r="K496" s="504">
        <v>0</v>
      </c>
      <c r="L496" s="504">
        <v>1</v>
      </c>
      <c r="M496" s="504">
        <v>1</v>
      </c>
      <c r="N496" s="504">
        <v>0</v>
      </c>
      <c r="O496" s="504">
        <v>0</v>
      </c>
      <c r="P496" s="759">
        <v>42.3</v>
      </c>
      <c r="Q496" s="759">
        <v>42.5</v>
      </c>
    </row>
    <row r="497" spans="1:17">
      <c r="A497" s="757"/>
      <c r="B497" s="757"/>
      <c r="C497" s="758" t="s">
        <v>1814</v>
      </c>
      <c r="D497" s="504">
        <v>187</v>
      </c>
      <c r="E497" s="504">
        <v>0</v>
      </c>
      <c r="F497" s="504">
        <v>0</v>
      </c>
      <c r="G497" s="504">
        <v>5</v>
      </c>
      <c r="H497" s="504">
        <v>20</v>
      </c>
      <c r="I497" s="504">
        <v>34</v>
      </c>
      <c r="J497" s="504">
        <v>33</v>
      </c>
      <c r="K497" s="504">
        <v>40</v>
      </c>
      <c r="L497" s="504">
        <v>32</v>
      </c>
      <c r="M497" s="504">
        <v>23</v>
      </c>
      <c r="N497" s="504">
        <v>0</v>
      </c>
      <c r="O497" s="504">
        <v>0</v>
      </c>
      <c r="P497" s="759">
        <v>49.4</v>
      </c>
      <c r="Q497" s="759">
        <v>49.6</v>
      </c>
    </row>
    <row r="498" spans="1:17">
      <c r="A498" s="757"/>
      <c r="B498" s="757"/>
      <c r="C498" s="758" t="s">
        <v>1815</v>
      </c>
      <c r="D498" s="504">
        <v>58</v>
      </c>
      <c r="E498" s="504">
        <v>0</v>
      </c>
      <c r="F498" s="504">
        <v>6</v>
      </c>
      <c r="G498" s="504">
        <v>19</v>
      </c>
      <c r="H498" s="504">
        <v>3</v>
      </c>
      <c r="I498" s="504">
        <v>13</v>
      </c>
      <c r="J498" s="504">
        <v>7</v>
      </c>
      <c r="K498" s="504">
        <v>7</v>
      </c>
      <c r="L498" s="504">
        <v>2</v>
      </c>
      <c r="M498" s="504">
        <v>0</v>
      </c>
      <c r="N498" s="504">
        <v>1</v>
      </c>
      <c r="O498" s="504">
        <v>0</v>
      </c>
      <c r="P498" s="759">
        <v>40</v>
      </c>
      <c r="Q498" s="759">
        <v>39.799999999999997</v>
      </c>
    </row>
    <row r="499" spans="1:17" ht="22.5" customHeight="1">
      <c r="A499" s="757"/>
      <c r="B499" s="757"/>
      <c r="C499" s="758" t="s">
        <v>1816</v>
      </c>
      <c r="D499" s="504">
        <v>585</v>
      </c>
      <c r="E499" s="504">
        <v>0</v>
      </c>
      <c r="F499" s="504">
        <v>3</v>
      </c>
      <c r="G499" s="504">
        <v>35</v>
      </c>
      <c r="H499" s="504">
        <v>51</v>
      </c>
      <c r="I499" s="504">
        <v>73</v>
      </c>
      <c r="J499" s="504">
        <v>93</v>
      </c>
      <c r="K499" s="504">
        <v>118</v>
      </c>
      <c r="L499" s="504">
        <v>116</v>
      </c>
      <c r="M499" s="504">
        <v>90</v>
      </c>
      <c r="N499" s="504">
        <v>6</v>
      </c>
      <c r="O499" s="504">
        <v>0</v>
      </c>
      <c r="P499" s="759">
        <v>50</v>
      </c>
      <c r="Q499" s="759">
        <v>50.8</v>
      </c>
    </row>
    <row r="500" spans="1:17" ht="22.5" customHeight="1">
      <c r="A500" s="757"/>
      <c r="B500" s="757"/>
      <c r="C500" s="758" t="s">
        <v>1817</v>
      </c>
      <c r="D500" s="504">
        <v>421</v>
      </c>
      <c r="E500" s="504">
        <v>2</v>
      </c>
      <c r="F500" s="504">
        <v>47</v>
      </c>
      <c r="G500" s="504">
        <v>91</v>
      </c>
      <c r="H500" s="504">
        <v>72</v>
      </c>
      <c r="I500" s="504">
        <v>58</v>
      </c>
      <c r="J500" s="504">
        <v>57</v>
      </c>
      <c r="K500" s="504">
        <v>45</v>
      </c>
      <c r="L500" s="504">
        <v>34</v>
      </c>
      <c r="M500" s="504">
        <v>13</v>
      </c>
      <c r="N500" s="504">
        <v>2</v>
      </c>
      <c r="O500" s="504">
        <v>0</v>
      </c>
      <c r="P500" s="759">
        <v>41</v>
      </c>
      <c r="Q500" s="759">
        <v>39.299999999999997</v>
      </c>
    </row>
    <row r="501" spans="1:17">
      <c r="A501" s="757"/>
      <c r="B501" s="757"/>
      <c r="C501" s="760" t="s">
        <v>1800</v>
      </c>
      <c r="D501" s="504">
        <v>1455</v>
      </c>
      <c r="E501" s="504">
        <v>3</v>
      </c>
      <c r="F501" s="504">
        <v>59</v>
      </c>
      <c r="G501" s="504">
        <v>166</v>
      </c>
      <c r="H501" s="504">
        <v>170</v>
      </c>
      <c r="I501" s="504">
        <v>211</v>
      </c>
      <c r="J501" s="504">
        <v>209</v>
      </c>
      <c r="K501" s="504">
        <v>239</v>
      </c>
      <c r="L501" s="504">
        <v>221</v>
      </c>
      <c r="M501" s="504">
        <v>163</v>
      </c>
      <c r="N501" s="504">
        <v>14</v>
      </c>
      <c r="O501" s="504">
        <v>0</v>
      </c>
      <c r="P501" s="759">
        <v>46.8</v>
      </c>
      <c r="Q501" s="759">
        <v>47.5</v>
      </c>
    </row>
    <row r="502" spans="1:17" ht="18" customHeight="1">
      <c r="A502" s="757"/>
      <c r="B502" s="757" t="s">
        <v>1818</v>
      </c>
      <c r="C502" s="758"/>
      <c r="D502" s="504">
        <v>12927</v>
      </c>
      <c r="E502" s="504">
        <v>101</v>
      </c>
      <c r="F502" s="504">
        <v>2291</v>
      </c>
      <c r="G502" s="504">
        <v>3053</v>
      </c>
      <c r="H502" s="504">
        <v>1875</v>
      </c>
      <c r="I502" s="504">
        <v>1448</v>
      </c>
      <c r="J502" s="504">
        <v>1332</v>
      </c>
      <c r="K502" s="504">
        <v>1130</v>
      </c>
      <c r="L502" s="504">
        <v>891</v>
      </c>
      <c r="M502" s="504">
        <v>711</v>
      </c>
      <c r="N502" s="504">
        <v>95</v>
      </c>
      <c r="O502" s="504">
        <v>0</v>
      </c>
      <c r="P502" s="759">
        <v>39.799999999999997</v>
      </c>
      <c r="Q502" s="759">
        <v>36.9</v>
      </c>
    </row>
    <row r="503" spans="1:17">
      <c r="A503" s="757"/>
      <c r="B503" s="757"/>
      <c r="C503" s="758"/>
      <c r="P503" s="759"/>
      <c r="Q503" s="759"/>
    </row>
    <row r="504" spans="1:17">
      <c r="A504" s="757"/>
      <c r="B504" s="757"/>
      <c r="C504" s="758"/>
      <c r="P504" s="759"/>
      <c r="Q504" s="759"/>
    </row>
    <row r="505" spans="1:17" ht="9" customHeight="1">
      <c r="A505" s="757"/>
      <c r="B505" s="757"/>
      <c r="C505" s="758"/>
      <c r="P505" s="759"/>
      <c r="Q505" s="759"/>
    </row>
    <row r="506" spans="1:17" s="28" customFormat="1" ht="9" customHeight="1">
      <c r="A506" s="85" t="s">
        <v>52</v>
      </c>
      <c r="C506" s="761"/>
      <c r="D506" s="504"/>
      <c r="E506" s="504"/>
      <c r="F506" s="504"/>
      <c r="G506" s="504"/>
      <c r="H506" s="504"/>
      <c r="I506" s="504"/>
      <c r="J506" s="504"/>
      <c r="K506" s="504"/>
      <c r="L506" s="504"/>
      <c r="M506" s="504"/>
      <c r="N506" s="504"/>
      <c r="O506" s="504"/>
      <c r="P506" s="759"/>
      <c r="Q506" s="759"/>
    </row>
    <row r="507" spans="1:17" ht="18" customHeight="1">
      <c r="A507" s="757"/>
      <c r="B507" s="757" t="s">
        <v>1855</v>
      </c>
      <c r="C507" s="758"/>
      <c r="P507" s="759"/>
      <c r="Q507" s="759"/>
    </row>
    <row r="508" spans="1:17">
      <c r="A508" s="757"/>
      <c r="B508" s="757"/>
      <c r="C508" s="758" t="s">
        <v>1856</v>
      </c>
      <c r="D508" s="504">
        <v>35</v>
      </c>
      <c r="E508" s="504">
        <v>0</v>
      </c>
      <c r="F508" s="504">
        <v>4</v>
      </c>
      <c r="G508" s="504">
        <v>3</v>
      </c>
      <c r="H508" s="504">
        <v>6</v>
      </c>
      <c r="I508" s="504">
        <v>8</v>
      </c>
      <c r="J508" s="504">
        <v>4</v>
      </c>
      <c r="K508" s="504">
        <v>2</v>
      </c>
      <c r="L508" s="504">
        <v>3</v>
      </c>
      <c r="M508" s="504">
        <v>1</v>
      </c>
      <c r="N508" s="504">
        <v>4</v>
      </c>
      <c r="O508" s="504">
        <v>0</v>
      </c>
      <c r="P508" s="759">
        <v>44.3</v>
      </c>
      <c r="Q508" s="759">
        <v>41.8</v>
      </c>
    </row>
    <row r="509" spans="1:17">
      <c r="A509" s="757"/>
      <c r="B509" s="757"/>
      <c r="C509" s="758" t="s">
        <v>695</v>
      </c>
      <c r="D509" s="504">
        <v>66</v>
      </c>
      <c r="E509" s="504">
        <v>0</v>
      </c>
      <c r="F509" s="504">
        <v>0</v>
      </c>
      <c r="G509" s="504">
        <v>0</v>
      </c>
      <c r="H509" s="504">
        <v>0</v>
      </c>
      <c r="I509" s="504">
        <v>0</v>
      </c>
      <c r="J509" s="504">
        <v>0</v>
      </c>
      <c r="K509" s="504">
        <v>0</v>
      </c>
      <c r="L509" s="504">
        <v>0</v>
      </c>
      <c r="M509" s="504">
        <v>0</v>
      </c>
      <c r="N509" s="504">
        <v>66</v>
      </c>
      <c r="O509" s="504">
        <v>0</v>
      </c>
      <c r="P509" s="759">
        <v>80.400000000000006</v>
      </c>
      <c r="Q509" s="759">
        <v>80.8</v>
      </c>
    </row>
    <row r="510" spans="1:17">
      <c r="A510" s="757"/>
      <c r="B510" s="757"/>
      <c r="C510" s="760" t="s">
        <v>1800</v>
      </c>
      <c r="D510" s="504">
        <v>101</v>
      </c>
      <c r="E510" s="504">
        <v>0</v>
      </c>
      <c r="F510" s="504">
        <v>4</v>
      </c>
      <c r="G510" s="504">
        <v>3</v>
      </c>
      <c r="H510" s="504">
        <v>6</v>
      </c>
      <c r="I510" s="504">
        <v>8</v>
      </c>
      <c r="J510" s="504">
        <v>4</v>
      </c>
      <c r="K510" s="504">
        <v>2</v>
      </c>
      <c r="L510" s="504">
        <v>3</v>
      </c>
      <c r="M510" s="504">
        <v>1</v>
      </c>
      <c r="N510" s="504">
        <v>70</v>
      </c>
      <c r="O510" s="504">
        <v>0</v>
      </c>
      <c r="P510" s="759">
        <v>67.900000000000006</v>
      </c>
      <c r="Q510" s="759">
        <v>75</v>
      </c>
    </row>
    <row r="511" spans="1:17" ht="18" customHeight="1">
      <c r="A511" s="757"/>
      <c r="B511" s="757" t="s">
        <v>696</v>
      </c>
      <c r="C511" s="758"/>
      <c r="P511" s="759"/>
      <c r="Q511" s="759"/>
    </row>
    <row r="512" spans="1:17">
      <c r="A512" s="757"/>
      <c r="B512" s="757"/>
      <c r="C512" s="758" t="s">
        <v>696</v>
      </c>
      <c r="D512" s="504">
        <v>8453</v>
      </c>
      <c r="E512" s="504">
        <v>101</v>
      </c>
      <c r="F512" s="504">
        <v>655</v>
      </c>
      <c r="G512" s="504">
        <v>1168</v>
      </c>
      <c r="H512" s="504">
        <v>1100</v>
      </c>
      <c r="I512" s="504">
        <v>1108</v>
      </c>
      <c r="J512" s="504">
        <v>1169</v>
      </c>
      <c r="K512" s="504">
        <v>1077</v>
      </c>
      <c r="L512" s="504">
        <v>808</v>
      </c>
      <c r="M512" s="504">
        <v>572</v>
      </c>
      <c r="N512" s="504">
        <v>613</v>
      </c>
      <c r="O512" s="504">
        <v>82</v>
      </c>
      <c r="P512" s="759">
        <v>45.4</v>
      </c>
      <c r="Q512" s="759">
        <v>44.7</v>
      </c>
    </row>
    <row r="513" spans="1:17">
      <c r="A513" s="757"/>
      <c r="B513" s="757"/>
      <c r="C513" s="758" t="s">
        <v>697</v>
      </c>
      <c r="D513" s="504">
        <v>56</v>
      </c>
      <c r="E513" s="504">
        <v>0</v>
      </c>
      <c r="F513" s="504">
        <v>0</v>
      </c>
      <c r="G513" s="504">
        <v>0</v>
      </c>
      <c r="H513" s="504">
        <v>2</v>
      </c>
      <c r="I513" s="504">
        <v>1</v>
      </c>
      <c r="J513" s="504">
        <v>9</v>
      </c>
      <c r="K513" s="504">
        <v>7</v>
      </c>
      <c r="L513" s="504">
        <v>10</v>
      </c>
      <c r="M513" s="504">
        <v>8</v>
      </c>
      <c r="N513" s="504">
        <v>19</v>
      </c>
      <c r="O513" s="504">
        <v>0</v>
      </c>
      <c r="P513" s="759">
        <v>60.2</v>
      </c>
      <c r="Q513" s="759">
        <v>59.3</v>
      </c>
    </row>
    <row r="514" spans="1:17">
      <c r="A514" s="757"/>
      <c r="B514" s="757"/>
      <c r="C514" s="758" t="s">
        <v>1819</v>
      </c>
      <c r="D514" s="504">
        <v>55</v>
      </c>
      <c r="E514" s="504">
        <v>0</v>
      </c>
      <c r="F514" s="504">
        <v>0</v>
      </c>
      <c r="G514" s="504">
        <v>1</v>
      </c>
      <c r="H514" s="504">
        <v>1</v>
      </c>
      <c r="I514" s="504">
        <v>4</v>
      </c>
      <c r="J514" s="504">
        <v>12</v>
      </c>
      <c r="K514" s="504">
        <v>10</v>
      </c>
      <c r="L514" s="504">
        <v>8</v>
      </c>
      <c r="M514" s="504">
        <v>10</v>
      </c>
      <c r="N514" s="504">
        <v>9</v>
      </c>
      <c r="O514" s="504">
        <v>0</v>
      </c>
      <c r="P514" s="759">
        <v>54.9</v>
      </c>
      <c r="Q514" s="759">
        <v>54.3</v>
      </c>
    </row>
    <row r="515" spans="1:17">
      <c r="A515" s="757"/>
      <c r="B515" s="757"/>
      <c r="C515" s="760" t="s">
        <v>1800</v>
      </c>
      <c r="D515" s="504">
        <v>8564</v>
      </c>
      <c r="E515" s="504">
        <v>101</v>
      </c>
      <c r="F515" s="504">
        <v>655</v>
      </c>
      <c r="G515" s="504">
        <v>1169</v>
      </c>
      <c r="H515" s="504">
        <v>1103</v>
      </c>
      <c r="I515" s="504">
        <v>1113</v>
      </c>
      <c r="J515" s="504">
        <v>1190</v>
      </c>
      <c r="K515" s="504">
        <v>1094</v>
      </c>
      <c r="L515" s="504">
        <v>826</v>
      </c>
      <c r="M515" s="504">
        <v>590</v>
      </c>
      <c r="N515" s="504">
        <v>641</v>
      </c>
      <c r="O515" s="504">
        <v>82</v>
      </c>
      <c r="P515" s="759">
        <v>45.5</v>
      </c>
      <c r="Q515" s="759">
        <v>44.9</v>
      </c>
    </row>
    <row r="516" spans="1:17" ht="18" customHeight="1">
      <c r="A516" s="757"/>
      <c r="B516" s="757" t="s">
        <v>699</v>
      </c>
      <c r="C516" s="758"/>
      <c r="P516" s="759"/>
      <c r="Q516" s="759"/>
    </row>
    <row r="517" spans="1:17">
      <c r="A517" s="757"/>
      <c r="C517" s="758" t="s">
        <v>699</v>
      </c>
      <c r="D517" s="504">
        <v>3752</v>
      </c>
      <c r="E517" s="504">
        <v>712</v>
      </c>
      <c r="F517" s="504">
        <v>1916</v>
      </c>
      <c r="G517" s="504">
        <v>739</v>
      </c>
      <c r="H517" s="504">
        <v>213</v>
      </c>
      <c r="I517" s="504">
        <v>72</v>
      </c>
      <c r="J517" s="504">
        <v>36</v>
      </c>
      <c r="K517" s="504">
        <v>22</v>
      </c>
      <c r="L517" s="504">
        <v>17</v>
      </c>
      <c r="M517" s="504">
        <v>14</v>
      </c>
      <c r="N517" s="504">
        <v>11</v>
      </c>
      <c r="O517" s="504">
        <v>0</v>
      </c>
      <c r="P517" s="759">
        <v>28.6</v>
      </c>
      <c r="Q517" s="759">
        <v>27.2</v>
      </c>
    </row>
    <row r="518" spans="1:17">
      <c r="A518" s="757"/>
      <c r="B518" s="757"/>
      <c r="C518" s="758" t="s">
        <v>700</v>
      </c>
      <c r="D518" s="504">
        <v>1018</v>
      </c>
      <c r="E518" s="504">
        <v>610</v>
      </c>
      <c r="F518" s="504">
        <v>309</v>
      </c>
      <c r="G518" s="504">
        <v>71</v>
      </c>
      <c r="H518" s="504">
        <v>17</v>
      </c>
      <c r="I518" s="504">
        <v>6</v>
      </c>
      <c r="J518" s="504">
        <v>2</v>
      </c>
      <c r="K518" s="504">
        <v>0</v>
      </c>
      <c r="L518" s="504">
        <v>0</v>
      </c>
      <c r="M518" s="504">
        <v>2</v>
      </c>
      <c r="N518" s="504">
        <v>0</v>
      </c>
      <c r="O518" s="504">
        <v>1</v>
      </c>
      <c r="P518" s="759">
        <v>24.6</v>
      </c>
      <c r="Q518" s="759">
        <v>23.7</v>
      </c>
    </row>
    <row r="519" spans="1:17">
      <c r="A519" s="757"/>
      <c r="B519" s="757"/>
      <c r="C519" s="760" t="s">
        <v>1800</v>
      </c>
      <c r="D519" s="504">
        <v>4770</v>
      </c>
      <c r="E519" s="504">
        <v>1322</v>
      </c>
      <c r="F519" s="504">
        <v>2225</v>
      </c>
      <c r="G519" s="504">
        <v>810</v>
      </c>
      <c r="H519" s="504">
        <v>230</v>
      </c>
      <c r="I519" s="504">
        <v>78</v>
      </c>
      <c r="J519" s="504">
        <v>38</v>
      </c>
      <c r="K519" s="504">
        <v>22</v>
      </c>
      <c r="L519" s="504">
        <v>17</v>
      </c>
      <c r="M519" s="504">
        <v>16</v>
      </c>
      <c r="N519" s="504">
        <v>11</v>
      </c>
      <c r="O519" s="504">
        <v>1</v>
      </c>
      <c r="P519" s="759">
        <v>27.8</v>
      </c>
      <c r="Q519" s="759">
        <v>26.5</v>
      </c>
    </row>
    <row r="520" spans="1:17" ht="18" customHeight="1">
      <c r="A520" s="757"/>
      <c r="B520" s="757" t="s">
        <v>1820</v>
      </c>
      <c r="C520" s="758"/>
      <c r="D520" s="504">
        <v>13435</v>
      </c>
      <c r="E520" s="504">
        <v>1423</v>
      </c>
      <c r="F520" s="504">
        <v>2884</v>
      </c>
      <c r="G520" s="504">
        <v>1982</v>
      </c>
      <c r="H520" s="504">
        <v>1339</v>
      </c>
      <c r="I520" s="504">
        <v>1199</v>
      </c>
      <c r="J520" s="504">
        <v>1232</v>
      </c>
      <c r="K520" s="504">
        <v>1118</v>
      </c>
      <c r="L520" s="504">
        <v>846</v>
      </c>
      <c r="M520" s="504">
        <v>607</v>
      </c>
      <c r="N520" s="504">
        <v>722</v>
      </c>
      <c r="O520" s="504">
        <v>83</v>
      </c>
      <c r="P520" s="759">
        <v>39.4</v>
      </c>
      <c r="Q520" s="759">
        <v>35.9</v>
      </c>
    </row>
    <row r="521" spans="1:17" ht="24" customHeight="1">
      <c r="A521" s="1446" t="s">
        <v>1826</v>
      </c>
      <c r="B521" s="1446"/>
      <c r="C521" s="1446"/>
      <c r="D521" s="504">
        <v>26362</v>
      </c>
      <c r="E521" s="504">
        <v>1524</v>
      </c>
      <c r="F521" s="504">
        <v>5175</v>
      </c>
      <c r="G521" s="504">
        <v>5035</v>
      </c>
      <c r="H521" s="504">
        <v>3214</v>
      </c>
      <c r="I521" s="504">
        <v>2647</v>
      </c>
      <c r="J521" s="504">
        <v>2564</v>
      </c>
      <c r="K521" s="504">
        <v>2248</v>
      </c>
      <c r="L521" s="504">
        <v>1737</v>
      </c>
      <c r="M521" s="504">
        <v>1318</v>
      </c>
      <c r="N521" s="504">
        <v>817</v>
      </c>
      <c r="O521" s="504">
        <v>83</v>
      </c>
      <c r="P521" s="759">
        <v>39.6</v>
      </c>
      <c r="Q521" s="759">
        <v>36.5</v>
      </c>
    </row>
    <row r="522" spans="1:17" ht="28.5" customHeight="1">
      <c r="A522" s="1446" t="s">
        <v>1827</v>
      </c>
      <c r="B522" s="1446"/>
      <c r="C522" s="1446"/>
      <c r="P522" s="759"/>
      <c r="Q522" s="759"/>
    </row>
    <row r="523" spans="1:17" ht="18" customHeight="1">
      <c r="A523" s="757"/>
      <c r="B523" s="757" t="s">
        <v>330</v>
      </c>
      <c r="C523" s="758"/>
      <c r="P523" s="759"/>
      <c r="Q523" s="759"/>
    </row>
    <row r="524" spans="1:17">
      <c r="A524" s="757"/>
      <c r="B524" s="757"/>
      <c r="C524" s="758" t="s">
        <v>1795</v>
      </c>
      <c r="D524" s="504">
        <v>4</v>
      </c>
      <c r="E524" s="504">
        <v>0</v>
      </c>
      <c r="F524" s="504">
        <v>0</v>
      </c>
      <c r="G524" s="504">
        <v>0</v>
      </c>
      <c r="H524" s="504">
        <v>0</v>
      </c>
      <c r="I524" s="504">
        <v>0</v>
      </c>
      <c r="J524" s="504">
        <v>0</v>
      </c>
      <c r="K524" s="504">
        <v>1</v>
      </c>
      <c r="L524" s="504">
        <v>1</v>
      </c>
      <c r="M524" s="504">
        <v>2</v>
      </c>
      <c r="N524" s="504">
        <v>0</v>
      </c>
      <c r="O524" s="504">
        <v>0</v>
      </c>
      <c r="P524" s="759">
        <v>59</v>
      </c>
      <c r="Q524" s="759">
        <v>59.5</v>
      </c>
    </row>
    <row r="525" spans="1:17" ht="22.5" customHeight="1">
      <c r="A525" s="757"/>
      <c r="B525" s="757"/>
      <c r="C525" s="758" t="s">
        <v>1796</v>
      </c>
      <c r="D525" s="504">
        <v>3</v>
      </c>
      <c r="E525" s="504">
        <v>0</v>
      </c>
      <c r="F525" s="504">
        <v>0</v>
      </c>
      <c r="G525" s="504">
        <v>0</v>
      </c>
      <c r="H525" s="504">
        <v>0</v>
      </c>
      <c r="I525" s="504">
        <v>1</v>
      </c>
      <c r="J525" s="504">
        <v>0</v>
      </c>
      <c r="K525" s="504">
        <v>0</v>
      </c>
      <c r="L525" s="504">
        <v>1</v>
      </c>
      <c r="M525" s="504">
        <v>0</v>
      </c>
      <c r="N525" s="504">
        <v>1</v>
      </c>
      <c r="O525" s="504">
        <v>0</v>
      </c>
      <c r="P525" s="759">
        <v>55.7</v>
      </c>
      <c r="Q525" s="759">
        <v>55</v>
      </c>
    </row>
    <row r="526" spans="1:17" ht="22.5" customHeight="1">
      <c r="A526" s="757"/>
      <c r="B526" s="757"/>
      <c r="C526" s="758" t="s">
        <v>1797</v>
      </c>
      <c r="D526" s="504">
        <v>5</v>
      </c>
      <c r="E526" s="504">
        <v>0</v>
      </c>
      <c r="F526" s="504">
        <v>0</v>
      </c>
      <c r="G526" s="504">
        <v>0</v>
      </c>
      <c r="H526" s="504">
        <v>0</v>
      </c>
      <c r="I526" s="504">
        <v>0</v>
      </c>
      <c r="J526" s="504">
        <v>0</v>
      </c>
      <c r="K526" s="504">
        <v>1</v>
      </c>
      <c r="L526" s="504">
        <v>1</v>
      </c>
      <c r="M526" s="504">
        <v>0</v>
      </c>
      <c r="N526" s="504">
        <v>3</v>
      </c>
      <c r="O526" s="504">
        <v>0</v>
      </c>
      <c r="P526" s="759">
        <v>61</v>
      </c>
      <c r="Q526" s="759">
        <v>65</v>
      </c>
    </row>
    <row r="527" spans="1:17">
      <c r="A527" s="757"/>
      <c r="B527" s="757"/>
      <c r="C527" s="758" t="s">
        <v>662</v>
      </c>
      <c r="D527" s="504">
        <v>1</v>
      </c>
      <c r="E527" s="504">
        <v>0</v>
      </c>
      <c r="F527" s="504">
        <v>0</v>
      </c>
      <c r="G527" s="504">
        <v>0</v>
      </c>
      <c r="H527" s="504">
        <v>0</v>
      </c>
      <c r="I527" s="504">
        <v>0</v>
      </c>
      <c r="J527" s="504">
        <v>0</v>
      </c>
      <c r="K527" s="504">
        <v>0</v>
      </c>
      <c r="L527" s="504">
        <v>0</v>
      </c>
      <c r="M527" s="504">
        <v>1</v>
      </c>
      <c r="N527" s="504">
        <v>0</v>
      </c>
      <c r="O527" s="504">
        <v>0</v>
      </c>
      <c r="P527" s="762" t="s">
        <v>1701</v>
      </c>
      <c r="Q527" s="762" t="s">
        <v>1701</v>
      </c>
    </row>
    <row r="528" spans="1:17">
      <c r="A528" s="757"/>
      <c r="B528" s="757"/>
      <c r="C528" s="758" t="s">
        <v>663</v>
      </c>
      <c r="D528" s="504">
        <v>3</v>
      </c>
      <c r="E528" s="504">
        <v>0</v>
      </c>
      <c r="F528" s="504">
        <v>0</v>
      </c>
      <c r="G528" s="504">
        <v>0</v>
      </c>
      <c r="H528" s="504">
        <v>0</v>
      </c>
      <c r="I528" s="504">
        <v>1</v>
      </c>
      <c r="J528" s="504">
        <v>1</v>
      </c>
      <c r="K528" s="504">
        <v>1</v>
      </c>
      <c r="L528" s="504">
        <v>0</v>
      </c>
      <c r="M528" s="504">
        <v>0</v>
      </c>
      <c r="N528" s="504">
        <v>0</v>
      </c>
      <c r="O528" s="504">
        <v>0</v>
      </c>
      <c r="P528" s="759">
        <v>47</v>
      </c>
      <c r="Q528" s="759">
        <v>46</v>
      </c>
    </row>
    <row r="529" spans="1:17">
      <c r="A529" s="757"/>
      <c r="B529" s="757"/>
      <c r="C529" s="760" t="s">
        <v>1800</v>
      </c>
      <c r="D529" s="504">
        <v>16</v>
      </c>
      <c r="E529" s="504">
        <v>0</v>
      </c>
      <c r="F529" s="504">
        <v>0</v>
      </c>
      <c r="G529" s="504">
        <v>0</v>
      </c>
      <c r="H529" s="504">
        <v>0</v>
      </c>
      <c r="I529" s="504">
        <v>2</v>
      </c>
      <c r="J529" s="504">
        <v>1</v>
      </c>
      <c r="K529" s="504">
        <v>3</v>
      </c>
      <c r="L529" s="504">
        <v>3</v>
      </c>
      <c r="M529" s="504">
        <v>3</v>
      </c>
      <c r="N529" s="504">
        <v>4</v>
      </c>
      <c r="O529" s="504">
        <v>0</v>
      </c>
      <c r="P529" s="759">
        <v>57.1</v>
      </c>
      <c r="Q529" s="759">
        <v>57.5</v>
      </c>
    </row>
    <row r="530" spans="1:17" ht="18" customHeight="1">
      <c r="A530" s="757"/>
      <c r="B530" s="757" t="s">
        <v>667</v>
      </c>
      <c r="C530" s="758"/>
      <c r="P530" s="759"/>
      <c r="Q530" s="759"/>
    </row>
    <row r="531" spans="1:17">
      <c r="A531" s="757"/>
      <c r="B531" s="757"/>
      <c r="C531" s="758" t="s">
        <v>1805</v>
      </c>
      <c r="D531" s="504">
        <v>29</v>
      </c>
      <c r="E531" s="504">
        <v>0</v>
      </c>
      <c r="F531" s="504">
        <v>0</v>
      </c>
      <c r="G531" s="504">
        <v>10</v>
      </c>
      <c r="H531" s="504">
        <v>3</v>
      </c>
      <c r="I531" s="504">
        <v>4</v>
      </c>
      <c r="J531" s="504">
        <v>3</v>
      </c>
      <c r="K531" s="504">
        <v>4</v>
      </c>
      <c r="L531" s="504">
        <v>4</v>
      </c>
      <c r="M531" s="504">
        <v>1</v>
      </c>
      <c r="N531" s="504">
        <v>0</v>
      </c>
      <c r="O531" s="504">
        <v>0</v>
      </c>
      <c r="P531" s="759">
        <v>42.6</v>
      </c>
      <c r="Q531" s="759">
        <v>43</v>
      </c>
    </row>
    <row r="532" spans="1:17">
      <c r="A532" s="757"/>
      <c r="B532" s="757"/>
      <c r="C532" s="760" t="s">
        <v>1800</v>
      </c>
      <c r="D532" s="504">
        <v>29</v>
      </c>
      <c r="E532" s="504">
        <v>0</v>
      </c>
      <c r="F532" s="504">
        <v>0</v>
      </c>
      <c r="G532" s="504">
        <v>10</v>
      </c>
      <c r="H532" s="504">
        <v>3</v>
      </c>
      <c r="I532" s="504">
        <v>4</v>
      </c>
      <c r="J532" s="504">
        <v>3</v>
      </c>
      <c r="K532" s="504">
        <v>4</v>
      </c>
      <c r="L532" s="504">
        <v>4</v>
      </c>
      <c r="M532" s="504">
        <v>1</v>
      </c>
      <c r="N532" s="504">
        <v>0</v>
      </c>
      <c r="O532" s="504">
        <v>0</v>
      </c>
      <c r="P532" s="759">
        <v>42.6</v>
      </c>
      <c r="Q532" s="759">
        <v>43</v>
      </c>
    </row>
    <row r="533" spans="1:17" ht="18" customHeight="1">
      <c r="A533" s="757"/>
      <c r="B533" s="757" t="s">
        <v>677</v>
      </c>
      <c r="C533" s="758"/>
      <c r="P533" s="759"/>
      <c r="Q533" s="759"/>
    </row>
    <row r="534" spans="1:17" ht="22.5" customHeight="1">
      <c r="A534" s="757"/>
      <c r="B534" s="757"/>
      <c r="C534" s="758" t="s">
        <v>1807</v>
      </c>
      <c r="D534" s="504">
        <v>96</v>
      </c>
      <c r="E534" s="504">
        <v>0</v>
      </c>
      <c r="F534" s="504">
        <v>1</v>
      </c>
      <c r="G534" s="504">
        <v>0</v>
      </c>
      <c r="H534" s="504">
        <v>6</v>
      </c>
      <c r="I534" s="504">
        <v>12</v>
      </c>
      <c r="J534" s="504">
        <v>21</v>
      </c>
      <c r="K534" s="504">
        <v>28</v>
      </c>
      <c r="L534" s="504">
        <v>14</v>
      </c>
      <c r="M534" s="504">
        <v>13</v>
      </c>
      <c r="N534" s="504">
        <v>1</v>
      </c>
      <c r="O534" s="504">
        <v>0</v>
      </c>
      <c r="P534" s="759">
        <v>50.5</v>
      </c>
      <c r="Q534" s="759">
        <v>50.6</v>
      </c>
    </row>
    <row r="535" spans="1:17" ht="22.5" customHeight="1">
      <c r="A535" s="757"/>
      <c r="B535" s="757"/>
      <c r="C535" s="758" t="s">
        <v>1808</v>
      </c>
      <c r="D535" s="504">
        <v>15</v>
      </c>
      <c r="E535" s="504">
        <v>0</v>
      </c>
      <c r="F535" s="504">
        <v>0</v>
      </c>
      <c r="G535" s="504">
        <v>0</v>
      </c>
      <c r="H535" s="504">
        <v>1</v>
      </c>
      <c r="I535" s="504">
        <v>4</v>
      </c>
      <c r="J535" s="504">
        <v>4</v>
      </c>
      <c r="K535" s="504">
        <v>2</v>
      </c>
      <c r="L535" s="504">
        <v>2</v>
      </c>
      <c r="M535" s="504">
        <v>2</v>
      </c>
      <c r="N535" s="504">
        <v>0</v>
      </c>
      <c r="O535" s="504">
        <v>0</v>
      </c>
      <c r="P535" s="759">
        <v>48.5</v>
      </c>
      <c r="Q535" s="759">
        <v>47</v>
      </c>
    </row>
    <row r="536" spans="1:17" ht="22.5" customHeight="1">
      <c r="A536" s="757"/>
      <c r="B536" s="757"/>
      <c r="C536" s="758" t="s">
        <v>1809</v>
      </c>
      <c r="D536" s="504">
        <v>398</v>
      </c>
      <c r="E536" s="504">
        <v>1</v>
      </c>
      <c r="F536" s="504">
        <v>4</v>
      </c>
      <c r="G536" s="504">
        <v>21</v>
      </c>
      <c r="H536" s="504">
        <v>37</v>
      </c>
      <c r="I536" s="504">
        <v>59</v>
      </c>
      <c r="J536" s="504">
        <v>75</v>
      </c>
      <c r="K536" s="504">
        <v>80</v>
      </c>
      <c r="L536" s="504">
        <v>66</v>
      </c>
      <c r="M536" s="504">
        <v>53</v>
      </c>
      <c r="N536" s="504">
        <v>2</v>
      </c>
      <c r="O536" s="504">
        <v>0</v>
      </c>
      <c r="P536" s="759">
        <v>49</v>
      </c>
      <c r="Q536" s="759">
        <v>49.6</v>
      </c>
    </row>
    <row r="537" spans="1:17" ht="22.5" customHeight="1">
      <c r="A537" s="757"/>
      <c r="B537" s="757"/>
      <c r="C537" s="758" t="s">
        <v>1810</v>
      </c>
      <c r="D537" s="504">
        <v>497</v>
      </c>
      <c r="E537" s="504">
        <v>6</v>
      </c>
      <c r="F537" s="504">
        <v>115</v>
      </c>
      <c r="G537" s="504">
        <v>149</v>
      </c>
      <c r="H537" s="504">
        <v>102</v>
      </c>
      <c r="I537" s="504">
        <v>53</v>
      </c>
      <c r="J537" s="504">
        <v>33</v>
      </c>
      <c r="K537" s="504">
        <v>20</v>
      </c>
      <c r="L537" s="504">
        <v>10</v>
      </c>
      <c r="M537" s="504">
        <v>4</v>
      </c>
      <c r="N537" s="504">
        <v>5</v>
      </c>
      <c r="O537" s="504">
        <v>0</v>
      </c>
      <c r="P537" s="759">
        <v>35.799999999999997</v>
      </c>
      <c r="Q537" s="759">
        <v>33.4</v>
      </c>
    </row>
    <row r="538" spans="1:17">
      <c r="A538" s="757"/>
      <c r="B538" s="757"/>
      <c r="C538" s="760" t="s">
        <v>1800</v>
      </c>
      <c r="D538" s="504">
        <v>1006</v>
      </c>
      <c r="E538" s="504">
        <v>7</v>
      </c>
      <c r="F538" s="504">
        <v>120</v>
      </c>
      <c r="G538" s="504">
        <v>170</v>
      </c>
      <c r="H538" s="504">
        <v>146</v>
      </c>
      <c r="I538" s="504">
        <v>128</v>
      </c>
      <c r="J538" s="504">
        <v>133</v>
      </c>
      <c r="K538" s="504">
        <v>130</v>
      </c>
      <c r="L538" s="504">
        <v>92</v>
      </c>
      <c r="M538" s="504">
        <v>72</v>
      </c>
      <c r="N538" s="504">
        <v>8</v>
      </c>
      <c r="O538" s="504">
        <v>0</v>
      </c>
      <c r="P538" s="759">
        <v>42.6</v>
      </c>
      <c r="Q538" s="759">
        <v>41.8</v>
      </c>
    </row>
    <row r="539" spans="1:17" ht="18" customHeight="1">
      <c r="A539" s="757"/>
      <c r="B539" s="757" t="s">
        <v>684</v>
      </c>
      <c r="C539" s="758"/>
      <c r="P539" s="759"/>
      <c r="Q539" s="759"/>
    </row>
    <row r="540" spans="1:17" ht="22.5" customHeight="1">
      <c r="A540" s="757"/>
      <c r="B540" s="757"/>
      <c r="C540" s="758" t="s">
        <v>1816</v>
      </c>
      <c r="D540" s="504">
        <v>65</v>
      </c>
      <c r="E540" s="504">
        <v>0</v>
      </c>
      <c r="F540" s="504">
        <v>1</v>
      </c>
      <c r="G540" s="504">
        <v>2</v>
      </c>
      <c r="H540" s="504">
        <v>12</v>
      </c>
      <c r="I540" s="504">
        <v>14</v>
      </c>
      <c r="J540" s="504">
        <v>3</v>
      </c>
      <c r="K540" s="504">
        <v>9</v>
      </c>
      <c r="L540" s="504">
        <v>20</v>
      </c>
      <c r="M540" s="504">
        <v>4</v>
      </c>
      <c r="N540" s="504">
        <v>0</v>
      </c>
      <c r="O540" s="504">
        <v>0</v>
      </c>
      <c r="P540" s="759">
        <v>47.9</v>
      </c>
      <c r="Q540" s="759">
        <v>49.7</v>
      </c>
    </row>
    <row r="541" spans="1:17" ht="22.5" customHeight="1">
      <c r="A541" s="757"/>
      <c r="B541" s="757"/>
      <c r="C541" s="758" t="s">
        <v>1817</v>
      </c>
      <c r="D541" s="504">
        <v>10</v>
      </c>
      <c r="E541" s="504">
        <v>0</v>
      </c>
      <c r="F541" s="504">
        <v>1</v>
      </c>
      <c r="G541" s="504">
        <v>3</v>
      </c>
      <c r="H541" s="504">
        <v>1</v>
      </c>
      <c r="I541" s="504">
        <v>2</v>
      </c>
      <c r="J541" s="504">
        <v>0</v>
      </c>
      <c r="K541" s="504">
        <v>1</v>
      </c>
      <c r="L541" s="504">
        <v>0</v>
      </c>
      <c r="M541" s="504">
        <v>2</v>
      </c>
      <c r="N541" s="504">
        <v>0</v>
      </c>
      <c r="O541" s="504">
        <v>0</v>
      </c>
      <c r="P541" s="759">
        <v>41.8</v>
      </c>
      <c r="Q541" s="759">
        <v>36.5</v>
      </c>
    </row>
    <row r="542" spans="1:17">
      <c r="A542" s="757"/>
      <c r="B542" s="757"/>
      <c r="C542" s="760" t="s">
        <v>1800</v>
      </c>
      <c r="D542" s="504">
        <v>75</v>
      </c>
      <c r="E542" s="504">
        <v>0</v>
      </c>
      <c r="F542" s="504">
        <v>2</v>
      </c>
      <c r="G542" s="504">
        <v>5</v>
      </c>
      <c r="H542" s="504">
        <v>13</v>
      </c>
      <c r="I542" s="504">
        <v>16</v>
      </c>
      <c r="J542" s="504">
        <v>3</v>
      </c>
      <c r="K542" s="504">
        <v>10</v>
      </c>
      <c r="L542" s="504">
        <v>20</v>
      </c>
      <c r="M542" s="504">
        <v>6</v>
      </c>
      <c r="N542" s="504">
        <v>0</v>
      </c>
      <c r="O542" s="504">
        <v>0</v>
      </c>
      <c r="P542" s="759">
        <v>47.1</v>
      </c>
      <c r="Q542" s="759">
        <v>45.3</v>
      </c>
    </row>
    <row r="543" spans="1:17" ht="18" customHeight="1">
      <c r="A543" s="757"/>
    </row>
    <row r="544" spans="1:17" s="28" customFormat="1" ht="9" customHeight="1">
      <c r="A544" s="85" t="s">
        <v>52</v>
      </c>
      <c r="C544" s="761"/>
      <c r="D544" s="504"/>
      <c r="E544" s="504"/>
      <c r="F544" s="504"/>
      <c r="G544" s="504"/>
      <c r="H544" s="504"/>
      <c r="I544" s="504"/>
      <c r="J544" s="504"/>
      <c r="K544" s="504"/>
      <c r="L544" s="504"/>
      <c r="M544" s="504"/>
      <c r="N544" s="504"/>
      <c r="O544" s="504"/>
      <c r="P544" s="759"/>
      <c r="Q544" s="759"/>
    </row>
    <row r="545" spans="1:17" ht="18" customHeight="1">
      <c r="A545" s="757"/>
      <c r="B545" s="757" t="s">
        <v>1818</v>
      </c>
      <c r="C545" s="758"/>
      <c r="D545" s="504">
        <v>1126</v>
      </c>
      <c r="E545" s="504">
        <v>7</v>
      </c>
      <c r="F545" s="504">
        <v>122</v>
      </c>
      <c r="G545" s="504">
        <v>185</v>
      </c>
      <c r="H545" s="504">
        <v>162</v>
      </c>
      <c r="I545" s="504">
        <v>150</v>
      </c>
      <c r="J545" s="504">
        <v>140</v>
      </c>
      <c r="K545" s="504">
        <v>147</v>
      </c>
      <c r="L545" s="504">
        <v>119</v>
      </c>
      <c r="M545" s="504">
        <v>82</v>
      </c>
      <c r="N545" s="504">
        <v>12</v>
      </c>
      <c r="O545" s="504">
        <v>0</v>
      </c>
      <c r="P545" s="756">
        <v>43.1</v>
      </c>
      <c r="Q545" s="756">
        <v>42.4</v>
      </c>
    </row>
    <row r="546" spans="1:17" ht="18" customHeight="1">
      <c r="A546" s="757"/>
      <c r="B546" s="757" t="s">
        <v>696</v>
      </c>
      <c r="C546" s="758"/>
      <c r="P546" s="759"/>
      <c r="Q546" s="759"/>
    </row>
    <row r="547" spans="1:17">
      <c r="A547" s="757"/>
      <c r="B547" s="757"/>
      <c r="C547" s="758" t="s">
        <v>696</v>
      </c>
      <c r="D547" s="504">
        <v>9</v>
      </c>
      <c r="E547" s="504">
        <v>0</v>
      </c>
      <c r="F547" s="504">
        <v>0</v>
      </c>
      <c r="G547" s="504">
        <v>0</v>
      </c>
      <c r="H547" s="504">
        <v>1</v>
      </c>
      <c r="I547" s="504">
        <v>2</v>
      </c>
      <c r="J547" s="504">
        <v>1</v>
      </c>
      <c r="K547" s="504">
        <v>2</v>
      </c>
      <c r="L547" s="504">
        <v>2</v>
      </c>
      <c r="M547" s="504">
        <v>1</v>
      </c>
      <c r="N547" s="504">
        <v>0</v>
      </c>
      <c r="O547" s="504">
        <v>0</v>
      </c>
      <c r="P547" s="759">
        <v>49.6</v>
      </c>
      <c r="Q547" s="759">
        <v>50</v>
      </c>
    </row>
    <row r="548" spans="1:17">
      <c r="A548" s="757"/>
      <c r="B548" s="757"/>
      <c r="C548" s="758" t="s">
        <v>1819</v>
      </c>
      <c r="D548" s="504">
        <v>3</v>
      </c>
      <c r="E548" s="504">
        <v>0</v>
      </c>
      <c r="F548" s="504">
        <v>0</v>
      </c>
      <c r="G548" s="504">
        <v>0</v>
      </c>
      <c r="H548" s="504">
        <v>0</v>
      </c>
      <c r="I548" s="504">
        <v>0</v>
      </c>
      <c r="J548" s="504">
        <v>1</v>
      </c>
      <c r="K548" s="504">
        <v>1</v>
      </c>
      <c r="L548" s="504">
        <v>1</v>
      </c>
      <c r="M548" s="504">
        <v>0</v>
      </c>
      <c r="N548" s="504">
        <v>0</v>
      </c>
      <c r="O548" s="504">
        <v>0</v>
      </c>
      <c r="P548" s="759">
        <v>52.3</v>
      </c>
      <c r="Q548" s="759">
        <v>54</v>
      </c>
    </row>
    <row r="549" spans="1:17">
      <c r="A549" s="757"/>
      <c r="B549" s="757"/>
      <c r="C549" s="760" t="s">
        <v>1800</v>
      </c>
      <c r="D549" s="504">
        <v>12</v>
      </c>
      <c r="E549" s="504">
        <v>0</v>
      </c>
      <c r="F549" s="504">
        <v>0</v>
      </c>
      <c r="G549" s="504">
        <v>0</v>
      </c>
      <c r="H549" s="504">
        <v>1</v>
      </c>
      <c r="I549" s="504">
        <v>2</v>
      </c>
      <c r="J549" s="504">
        <v>2</v>
      </c>
      <c r="K549" s="504">
        <v>3</v>
      </c>
      <c r="L549" s="504">
        <v>3</v>
      </c>
      <c r="M549" s="504">
        <v>1</v>
      </c>
      <c r="N549" s="504">
        <v>0</v>
      </c>
      <c r="O549" s="504">
        <v>0</v>
      </c>
      <c r="P549" s="759">
        <v>50.3</v>
      </c>
      <c r="Q549" s="759">
        <v>50.5</v>
      </c>
    </row>
    <row r="550" spans="1:17" ht="18" customHeight="1">
      <c r="A550" s="757"/>
      <c r="B550" s="757" t="s">
        <v>699</v>
      </c>
      <c r="C550" s="758"/>
      <c r="P550" s="759"/>
      <c r="Q550" s="759"/>
    </row>
    <row r="551" spans="1:17">
      <c r="A551" s="757"/>
      <c r="C551" s="758" t="s">
        <v>699</v>
      </c>
      <c r="D551" s="504">
        <v>20</v>
      </c>
      <c r="E551" s="504">
        <v>2</v>
      </c>
      <c r="F551" s="504">
        <v>8</v>
      </c>
      <c r="G551" s="504">
        <v>7</v>
      </c>
      <c r="H551" s="504">
        <v>2</v>
      </c>
      <c r="I551" s="504">
        <v>1</v>
      </c>
      <c r="J551" s="504">
        <v>0</v>
      </c>
      <c r="K551" s="504">
        <v>0</v>
      </c>
      <c r="L551" s="504">
        <v>0</v>
      </c>
      <c r="M551" s="504">
        <v>0</v>
      </c>
      <c r="N551" s="504">
        <v>0</v>
      </c>
      <c r="O551" s="504">
        <v>0</v>
      </c>
      <c r="P551" s="759">
        <v>29.4</v>
      </c>
      <c r="Q551" s="759">
        <v>28.5</v>
      </c>
    </row>
    <row r="552" spans="1:17">
      <c r="A552" s="757"/>
      <c r="C552" s="758" t="s">
        <v>700</v>
      </c>
      <c r="D552" s="504">
        <v>39</v>
      </c>
      <c r="E552" s="504">
        <v>26</v>
      </c>
      <c r="F552" s="504">
        <v>11</v>
      </c>
      <c r="G552" s="504">
        <v>2</v>
      </c>
      <c r="H552" s="504">
        <v>0</v>
      </c>
      <c r="I552" s="504">
        <v>0</v>
      </c>
      <c r="J552" s="504">
        <v>0</v>
      </c>
      <c r="K552" s="504">
        <v>0</v>
      </c>
      <c r="L552" s="504">
        <v>0</v>
      </c>
      <c r="M552" s="504">
        <v>0</v>
      </c>
      <c r="N552" s="504">
        <v>0</v>
      </c>
      <c r="O552" s="504">
        <v>0</v>
      </c>
      <c r="P552" s="759">
        <v>24.1</v>
      </c>
      <c r="Q552" s="759">
        <v>23.6</v>
      </c>
    </row>
    <row r="553" spans="1:17">
      <c r="A553" s="757"/>
      <c r="B553" s="757"/>
      <c r="C553" s="760" t="s">
        <v>1800</v>
      </c>
      <c r="D553" s="504">
        <v>59</v>
      </c>
      <c r="E553" s="504">
        <v>28</v>
      </c>
      <c r="F553" s="504">
        <v>19</v>
      </c>
      <c r="G553" s="504">
        <v>9</v>
      </c>
      <c r="H553" s="504">
        <v>2</v>
      </c>
      <c r="I553" s="504">
        <v>1</v>
      </c>
      <c r="J553" s="504">
        <v>0</v>
      </c>
      <c r="K553" s="504">
        <v>0</v>
      </c>
      <c r="L553" s="504">
        <v>0</v>
      </c>
      <c r="M553" s="504">
        <v>0</v>
      </c>
      <c r="N553" s="504">
        <v>0</v>
      </c>
      <c r="O553" s="504">
        <v>0</v>
      </c>
      <c r="P553" s="759">
        <v>25.8</v>
      </c>
      <c r="Q553" s="759">
        <v>25.3</v>
      </c>
    </row>
    <row r="554" spans="1:17" ht="18" customHeight="1">
      <c r="A554" s="757"/>
      <c r="B554" s="757" t="s">
        <v>1820</v>
      </c>
      <c r="C554" s="758"/>
      <c r="D554" s="504">
        <v>71</v>
      </c>
      <c r="E554" s="504">
        <v>28</v>
      </c>
      <c r="F554" s="504">
        <v>19</v>
      </c>
      <c r="G554" s="504">
        <v>9</v>
      </c>
      <c r="H554" s="504">
        <v>3</v>
      </c>
      <c r="I554" s="504">
        <v>3</v>
      </c>
      <c r="J554" s="504">
        <v>2</v>
      </c>
      <c r="K554" s="504">
        <v>3</v>
      </c>
      <c r="L554" s="504">
        <v>3</v>
      </c>
      <c r="M554" s="504">
        <v>1</v>
      </c>
      <c r="N554" s="504">
        <v>0</v>
      </c>
      <c r="O554" s="504">
        <v>0</v>
      </c>
      <c r="P554" s="759">
        <v>30</v>
      </c>
      <c r="Q554" s="759">
        <v>26.3</v>
      </c>
    </row>
    <row r="555" spans="1:17" ht="24" customHeight="1">
      <c r="A555" s="1446" t="s">
        <v>1829</v>
      </c>
      <c r="B555" s="1446"/>
      <c r="C555" s="1446"/>
      <c r="D555" s="504">
        <v>1197</v>
      </c>
      <c r="E555" s="504">
        <v>35</v>
      </c>
      <c r="F555" s="504">
        <v>141</v>
      </c>
      <c r="G555" s="504">
        <v>194</v>
      </c>
      <c r="H555" s="504">
        <v>165</v>
      </c>
      <c r="I555" s="504">
        <v>153</v>
      </c>
      <c r="J555" s="504">
        <v>142</v>
      </c>
      <c r="K555" s="504">
        <v>150</v>
      </c>
      <c r="L555" s="504">
        <v>122</v>
      </c>
      <c r="M555" s="504">
        <v>83</v>
      </c>
      <c r="N555" s="504">
        <v>12</v>
      </c>
      <c r="O555" s="504">
        <v>0</v>
      </c>
      <c r="P555" s="759">
        <v>42.3</v>
      </c>
      <c r="Q555" s="759">
        <v>41.6</v>
      </c>
    </row>
    <row r="556" spans="1:17" ht="24" customHeight="1">
      <c r="A556" s="28" t="s">
        <v>168</v>
      </c>
      <c r="C556" s="28"/>
      <c r="P556" s="759"/>
      <c r="Q556" s="759"/>
    </row>
    <row r="557" spans="1:17" ht="18" customHeight="1">
      <c r="A557" s="757"/>
      <c r="B557" s="757" t="s">
        <v>330</v>
      </c>
      <c r="C557" s="758"/>
      <c r="P557" s="759"/>
      <c r="Q557" s="759"/>
    </row>
    <row r="558" spans="1:17">
      <c r="B558" s="757"/>
      <c r="C558" s="758" t="s">
        <v>1794</v>
      </c>
      <c r="D558" s="504">
        <v>5511</v>
      </c>
      <c r="E558" s="504">
        <v>0</v>
      </c>
      <c r="F558" s="504">
        <v>0</v>
      </c>
      <c r="G558" s="504">
        <v>0</v>
      </c>
      <c r="H558" s="504">
        <v>1</v>
      </c>
      <c r="I558" s="504">
        <v>44</v>
      </c>
      <c r="J558" s="504">
        <v>420</v>
      </c>
      <c r="K558" s="504">
        <v>1152</v>
      </c>
      <c r="L558" s="504">
        <v>1687</v>
      </c>
      <c r="M558" s="504">
        <v>1809</v>
      </c>
      <c r="N558" s="504">
        <v>398</v>
      </c>
      <c r="O558" s="504">
        <v>0</v>
      </c>
      <c r="P558" s="759">
        <v>57.5</v>
      </c>
      <c r="Q558" s="759">
        <v>57.9</v>
      </c>
    </row>
    <row r="559" spans="1:17">
      <c r="A559" s="757"/>
      <c r="B559" s="757"/>
      <c r="C559" s="758" t="s">
        <v>1795</v>
      </c>
      <c r="D559" s="504">
        <v>7926</v>
      </c>
      <c r="E559" s="504">
        <v>0</v>
      </c>
      <c r="F559" s="504">
        <v>0</v>
      </c>
      <c r="G559" s="504">
        <v>4</v>
      </c>
      <c r="H559" s="504">
        <v>5</v>
      </c>
      <c r="I559" s="504">
        <v>61</v>
      </c>
      <c r="J559" s="504">
        <v>509</v>
      </c>
      <c r="K559" s="504">
        <v>1546</v>
      </c>
      <c r="L559" s="504">
        <v>2620</v>
      </c>
      <c r="M559" s="504">
        <v>2771</v>
      </c>
      <c r="N559" s="504">
        <v>410</v>
      </c>
      <c r="O559" s="504">
        <v>0</v>
      </c>
      <c r="P559" s="759">
        <v>57.6</v>
      </c>
      <c r="Q559" s="759">
        <v>58.1</v>
      </c>
    </row>
    <row r="560" spans="1:17" ht="22.5" customHeight="1">
      <c r="A560" s="757"/>
      <c r="B560" s="757"/>
      <c r="C560" s="758" t="s">
        <v>1796</v>
      </c>
      <c r="D560" s="504">
        <v>5341</v>
      </c>
      <c r="E560" s="504">
        <v>0</v>
      </c>
      <c r="F560" s="504">
        <v>4</v>
      </c>
      <c r="G560" s="504">
        <v>52</v>
      </c>
      <c r="H560" s="504">
        <v>225</v>
      </c>
      <c r="I560" s="504">
        <v>493</v>
      </c>
      <c r="J560" s="504">
        <v>1125</v>
      </c>
      <c r="K560" s="504">
        <v>1379</v>
      </c>
      <c r="L560" s="504">
        <v>1147</v>
      </c>
      <c r="M560" s="504">
        <v>802</v>
      </c>
      <c r="N560" s="504">
        <v>114</v>
      </c>
      <c r="O560" s="504">
        <v>0</v>
      </c>
      <c r="P560" s="759">
        <v>52.1</v>
      </c>
      <c r="Q560" s="759">
        <v>52.2</v>
      </c>
    </row>
    <row r="561" spans="1:17" ht="22.5" customHeight="1">
      <c r="A561" s="757"/>
      <c r="B561" s="757"/>
      <c r="C561" s="758" t="s">
        <v>1797</v>
      </c>
      <c r="D561" s="504">
        <v>1087</v>
      </c>
      <c r="E561" s="504">
        <v>1</v>
      </c>
      <c r="F561" s="504">
        <v>3</v>
      </c>
      <c r="G561" s="504">
        <v>51</v>
      </c>
      <c r="H561" s="504">
        <v>139</v>
      </c>
      <c r="I561" s="504">
        <v>220</v>
      </c>
      <c r="J561" s="504">
        <v>241</v>
      </c>
      <c r="K561" s="504">
        <v>178</v>
      </c>
      <c r="L561" s="504">
        <v>92</v>
      </c>
      <c r="M561" s="504">
        <v>57</v>
      </c>
      <c r="N561" s="504">
        <v>105</v>
      </c>
      <c r="O561" s="504">
        <v>0</v>
      </c>
      <c r="P561" s="759">
        <v>48.4</v>
      </c>
      <c r="Q561" s="759">
        <v>46.8</v>
      </c>
    </row>
    <row r="562" spans="1:17">
      <c r="A562" s="757"/>
      <c r="B562" s="757"/>
      <c r="C562" s="758" t="s">
        <v>662</v>
      </c>
      <c r="D562" s="504">
        <v>9093</v>
      </c>
      <c r="E562" s="504">
        <v>0</v>
      </c>
      <c r="F562" s="504">
        <v>2</v>
      </c>
      <c r="G562" s="504">
        <v>121</v>
      </c>
      <c r="H562" s="504">
        <v>783</v>
      </c>
      <c r="I562" s="504">
        <v>1857</v>
      </c>
      <c r="J562" s="504">
        <v>2804</v>
      </c>
      <c r="K562" s="504">
        <v>2118</v>
      </c>
      <c r="L562" s="504">
        <v>951</v>
      </c>
      <c r="M562" s="504">
        <v>378</v>
      </c>
      <c r="N562" s="504">
        <v>79</v>
      </c>
      <c r="O562" s="504">
        <v>0</v>
      </c>
      <c r="P562" s="759">
        <v>47.9</v>
      </c>
      <c r="Q562" s="759">
        <v>47.7</v>
      </c>
    </row>
    <row r="563" spans="1:17">
      <c r="A563" s="757"/>
      <c r="B563" s="757"/>
      <c r="C563" s="758" t="s">
        <v>663</v>
      </c>
      <c r="D563" s="504">
        <v>13892</v>
      </c>
      <c r="E563" s="504">
        <v>1</v>
      </c>
      <c r="F563" s="504">
        <v>4</v>
      </c>
      <c r="G563" s="504">
        <v>267</v>
      </c>
      <c r="H563" s="504">
        <v>1574</v>
      </c>
      <c r="I563" s="504">
        <v>3342</v>
      </c>
      <c r="J563" s="504">
        <v>4098</v>
      </c>
      <c r="K563" s="504">
        <v>2656</v>
      </c>
      <c r="L563" s="504">
        <v>1326</v>
      </c>
      <c r="M563" s="504">
        <v>540</v>
      </c>
      <c r="N563" s="504">
        <v>84</v>
      </c>
      <c r="O563" s="504">
        <v>0</v>
      </c>
      <c r="P563" s="759">
        <v>47</v>
      </c>
      <c r="Q563" s="759">
        <v>46.6</v>
      </c>
    </row>
    <row r="564" spans="1:17">
      <c r="A564" s="757"/>
      <c r="B564" s="757"/>
      <c r="C564" s="758" t="s">
        <v>1798</v>
      </c>
      <c r="D564" s="504">
        <v>1597</v>
      </c>
      <c r="E564" s="504">
        <v>0</v>
      </c>
      <c r="F564" s="504">
        <v>24</v>
      </c>
      <c r="G564" s="504">
        <v>476</v>
      </c>
      <c r="H564" s="504">
        <v>722</v>
      </c>
      <c r="I564" s="504">
        <v>312</v>
      </c>
      <c r="J564" s="504">
        <v>59</v>
      </c>
      <c r="K564" s="504">
        <v>3</v>
      </c>
      <c r="L564" s="504">
        <v>1</v>
      </c>
      <c r="M564" s="504">
        <v>0</v>
      </c>
      <c r="N564" s="504">
        <v>0</v>
      </c>
      <c r="O564" s="504">
        <v>0</v>
      </c>
      <c r="P564" s="759">
        <v>36.700000000000003</v>
      </c>
      <c r="Q564" s="759">
        <v>36.299999999999997</v>
      </c>
    </row>
    <row r="565" spans="1:17">
      <c r="A565" s="757"/>
      <c r="B565" s="757"/>
      <c r="C565" s="758" t="s">
        <v>1799</v>
      </c>
      <c r="D565" s="504">
        <v>566</v>
      </c>
      <c r="E565" s="504">
        <v>4</v>
      </c>
      <c r="F565" s="504">
        <v>17</v>
      </c>
      <c r="G565" s="504">
        <v>39</v>
      </c>
      <c r="H565" s="504">
        <v>81</v>
      </c>
      <c r="I565" s="504">
        <v>89</v>
      </c>
      <c r="J565" s="504">
        <v>108</v>
      </c>
      <c r="K565" s="504">
        <v>63</v>
      </c>
      <c r="L565" s="504">
        <v>53</v>
      </c>
      <c r="M565" s="504">
        <v>43</v>
      </c>
      <c r="N565" s="504">
        <v>69</v>
      </c>
      <c r="O565" s="504">
        <v>0</v>
      </c>
      <c r="P565" s="759">
        <v>48.2</v>
      </c>
      <c r="Q565" s="759">
        <v>47</v>
      </c>
    </row>
    <row r="566" spans="1:17">
      <c r="A566" s="757"/>
      <c r="B566" s="757"/>
      <c r="C566" s="760" t="s">
        <v>1800</v>
      </c>
      <c r="D566" s="504">
        <v>45013</v>
      </c>
      <c r="E566" s="504">
        <v>6</v>
      </c>
      <c r="F566" s="504">
        <v>54</v>
      </c>
      <c r="G566" s="504">
        <v>1010</v>
      </c>
      <c r="H566" s="504">
        <v>3530</v>
      </c>
      <c r="I566" s="504">
        <v>6418</v>
      </c>
      <c r="J566" s="504">
        <v>9364</v>
      </c>
      <c r="K566" s="504">
        <v>9095</v>
      </c>
      <c r="L566" s="504">
        <v>7877</v>
      </c>
      <c r="M566" s="504">
        <v>6400</v>
      </c>
      <c r="N566" s="504">
        <v>1259</v>
      </c>
      <c r="O566" s="504">
        <v>0</v>
      </c>
      <c r="P566" s="759">
        <v>50.6</v>
      </c>
      <c r="Q566" s="759">
        <v>50.6</v>
      </c>
    </row>
    <row r="567" spans="1:17" ht="18" customHeight="1">
      <c r="A567" s="757"/>
      <c r="B567" s="757" t="s">
        <v>667</v>
      </c>
      <c r="C567" s="758"/>
      <c r="P567" s="759"/>
      <c r="Q567" s="759"/>
    </row>
    <row r="568" spans="1:17">
      <c r="A568" s="757"/>
      <c r="B568" s="757"/>
      <c r="C568" s="758" t="s">
        <v>1801</v>
      </c>
      <c r="D568" s="504">
        <v>1354</v>
      </c>
      <c r="E568" s="504">
        <v>1</v>
      </c>
      <c r="F568" s="504">
        <v>33</v>
      </c>
      <c r="G568" s="504">
        <v>116</v>
      </c>
      <c r="H568" s="504">
        <v>156</v>
      </c>
      <c r="I568" s="504">
        <v>197</v>
      </c>
      <c r="J568" s="504">
        <v>210</v>
      </c>
      <c r="K568" s="504">
        <v>243</v>
      </c>
      <c r="L568" s="504">
        <v>217</v>
      </c>
      <c r="M568" s="504">
        <v>146</v>
      </c>
      <c r="N568" s="504">
        <v>35</v>
      </c>
      <c r="O568" s="504">
        <v>0</v>
      </c>
      <c r="P568" s="759">
        <v>48</v>
      </c>
      <c r="Q568" s="759">
        <v>48.8</v>
      </c>
    </row>
    <row r="569" spans="1:17">
      <c r="A569" s="757"/>
      <c r="B569" s="757"/>
      <c r="C569" s="758" t="s">
        <v>1802</v>
      </c>
      <c r="D569" s="504">
        <v>20</v>
      </c>
      <c r="E569" s="504">
        <v>0</v>
      </c>
      <c r="F569" s="504">
        <v>0</v>
      </c>
      <c r="G569" s="504">
        <v>0</v>
      </c>
      <c r="H569" s="504">
        <v>1</v>
      </c>
      <c r="I569" s="504">
        <v>0</v>
      </c>
      <c r="J569" s="504">
        <v>2</v>
      </c>
      <c r="K569" s="504">
        <v>3</v>
      </c>
      <c r="L569" s="504">
        <v>7</v>
      </c>
      <c r="M569" s="504">
        <v>7</v>
      </c>
      <c r="N569" s="504">
        <v>0</v>
      </c>
      <c r="O569" s="504">
        <v>0</v>
      </c>
      <c r="P569" s="759">
        <v>55.8</v>
      </c>
      <c r="Q569" s="759">
        <v>56.5</v>
      </c>
    </row>
    <row r="570" spans="1:17">
      <c r="A570" s="757"/>
      <c r="B570" s="757"/>
      <c r="C570" s="758" t="s">
        <v>1803</v>
      </c>
      <c r="D570" s="504">
        <v>56</v>
      </c>
      <c r="E570" s="504">
        <v>0</v>
      </c>
      <c r="F570" s="504">
        <v>0</v>
      </c>
      <c r="G570" s="504">
        <v>0</v>
      </c>
      <c r="H570" s="504">
        <v>0</v>
      </c>
      <c r="I570" s="504">
        <v>7</v>
      </c>
      <c r="J570" s="504">
        <v>10</v>
      </c>
      <c r="K570" s="504">
        <v>13</v>
      </c>
      <c r="L570" s="504">
        <v>9</v>
      </c>
      <c r="M570" s="504">
        <v>15</v>
      </c>
      <c r="N570" s="504">
        <v>2</v>
      </c>
      <c r="O570" s="504">
        <v>0</v>
      </c>
      <c r="P570" s="759">
        <v>53.6</v>
      </c>
      <c r="Q570" s="759">
        <v>53.8</v>
      </c>
    </row>
    <row r="571" spans="1:17">
      <c r="A571" s="757"/>
      <c r="B571" s="757"/>
      <c r="C571" s="758" t="s">
        <v>1822</v>
      </c>
      <c r="D571" s="504">
        <v>51</v>
      </c>
      <c r="E571" s="504">
        <v>0</v>
      </c>
      <c r="F571" s="504">
        <v>1</v>
      </c>
      <c r="G571" s="504">
        <v>2</v>
      </c>
      <c r="H571" s="504">
        <v>2</v>
      </c>
      <c r="I571" s="504">
        <v>7</v>
      </c>
      <c r="J571" s="504">
        <v>6</v>
      </c>
      <c r="K571" s="504">
        <v>11</v>
      </c>
      <c r="L571" s="504">
        <v>13</v>
      </c>
      <c r="M571" s="504">
        <v>9</v>
      </c>
      <c r="N571" s="504">
        <v>0</v>
      </c>
      <c r="O571" s="504">
        <v>0</v>
      </c>
      <c r="P571" s="759">
        <v>51.2</v>
      </c>
      <c r="Q571" s="759">
        <v>53.6</v>
      </c>
    </row>
    <row r="572" spans="1:17">
      <c r="A572" s="757"/>
      <c r="B572" s="757"/>
      <c r="C572" s="758" t="s">
        <v>1804</v>
      </c>
      <c r="D572" s="504">
        <v>70</v>
      </c>
      <c r="E572" s="504">
        <v>0</v>
      </c>
      <c r="F572" s="504">
        <v>6</v>
      </c>
      <c r="G572" s="504">
        <v>7</v>
      </c>
      <c r="H572" s="504">
        <v>6</v>
      </c>
      <c r="I572" s="504">
        <v>6</v>
      </c>
      <c r="J572" s="504">
        <v>12</v>
      </c>
      <c r="K572" s="504">
        <v>15</v>
      </c>
      <c r="L572" s="504">
        <v>10</v>
      </c>
      <c r="M572" s="504">
        <v>7</v>
      </c>
      <c r="N572" s="504">
        <v>1</v>
      </c>
      <c r="O572" s="504">
        <v>0</v>
      </c>
      <c r="P572" s="759">
        <v>47.1</v>
      </c>
      <c r="Q572" s="759">
        <v>48.8</v>
      </c>
    </row>
    <row r="573" spans="1:17">
      <c r="A573" s="757"/>
      <c r="B573" s="757"/>
      <c r="C573" s="758" t="s">
        <v>1805</v>
      </c>
      <c r="D573" s="504">
        <v>1657</v>
      </c>
      <c r="E573" s="504">
        <v>15</v>
      </c>
      <c r="F573" s="504">
        <v>314</v>
      </c>
      <c r="G573" s="504">
        <v>531</v>
      </c>
      <c r="H573" s="504">
        <v>417</v>
      </c>
      <c r="I573" s="504">
        <v>198</v>
      </c>
      <c r="J573" s="504">
        <v>97</v>
      </c>
      <c r="K573" s="504">
        <v>46</v>
      </c>
      <c r="L573" s="504">
        <v>27</v>
      </c>
      <c r="M573" s="504">
        <v>10</v>
      </c>
      <c r="N573" s="504">
        <v>2</v>
      </c>
      <c r="O573" s="504">
        <v>0</v>
      </c>
      <c r="P573" s="759">
        <v>35.5</v>
      </c>
      <c r="Q573" s="759">
        <v>34.200000000000003</v>
      </c>
    </row>
    <row r="574" spans="1:17">
      <c r="A574" s="757"/>
      <c r="B574" s="757"/>
      <c r="C574" s="758" t="s">
        <v>1806</v>
      </c>
      <c r="D574" s="504">
        <v>485</v>
      </c>
      <c r="E574" s="504">
        <v>0</v>
      </c>
      <c r="F574" s="504">
        <v>6</v>
      </c>
      <c r="G574" s="504">
        <v>155</v>
      </c>
      <c r="H574" s="504">
        <v>194</v>
      </c>
      <c r="I574" s="504">
        <v>82</v>
      </c>
      <c r="J574" s="504">
        <v>27</v>
      </c>
      <c r="K574" s="504">
        <v>17</v>
      </c>
      <c r="L574" s="504">
        <v>3</v>
      </c>
      <c r="M574" s="504">
        <v>1</v>
      </c>
      <c r="N574" s="504">
        <v>0</v>
      </c>
      <c r="O574" s="504">
        <v>0</v>
      </c>
      <c r="P574" s="759">
        <v>37.4</v>
      </c>
      <c r="Q574" s="759">
        <v>36.6</v>
      </c>
    </row>
    <row r="575" spans="1:17">
      <c r="A575" s="757"/>
      <c r="B575" s="757"/>
      <c r="C575" s="760" t="s">
        <v>1800</v>
      </c>
      <c r="D575" s="504">
        <v>3693</v>
      </c>
      <c r="E575" s="504">
        <v>16</v>
      </c>
      <c r="F575" s="504">
        <v>360</v>
      </c>
      <c r="G575" s="504">
        <v>811</v>
      </c>
      <c r="H575" s="504">
        <v>776</v>
      </c>
      <c r="I575" s="504">
        <v>497</v>
      </c>
      <c r="J575" s="504">
        <v>364</v>
      </c>
      <c r="K575" s="504">
        <v>348</v>
      </c>
      <c r="L575" s="504">
        <v>286</v>
      </c>
      <c r="M575" s="504">
        <v>195</v>
      </c>
      <c r="N575" s="504">
        <v>40</v>
      </c>
      <c r="O575" s="504">
        <v>0</v>
      </c>
      <c r="P575" s="759">
        <v>41.2</v>
      </c>
      <c r="Q575" s="759">
        <v>38.700000000000003</v>
      </c>
    </row>
    <row r="576" spans="1:17" ht="18" customHeight="1">
      <c r="A576" s="757"/>
      <c r="B576" s="757" t="s">
        <v>677</v>
      </c>
      <c r="C576" s="758"/>
      <c r="P576" s="759"/>
      <c r="Q576" s="759"/>
    </row>
    <row r="577" spans="1:17" ht="22.5" customHeight="1">
      <c r="A577" s="757"/>
      <c r="B577" s="757"/>
      <c r="C577" s="758" t="s">
        <v>1807</v>
      </c>
      <c r="D577" s="504">
        <v>9363</v>
      </c>
      <c r="E577" s="504">
        <v>0</v>
      </c>
      <c r="F577" s="504">
        <v>4</v>
      </c>
      <c r="G577" s="504">
        <v>165</v>
      </c>
      <c r="H577" s="504">
        <v>981</v>
      </c>
      <c r="I577" s="504">
        <v>1914</v>
      </c>
      <c r="J577" s="504">
        <v>2167</v>
      </c>
      <c r="K577" s="504">
        <v>1790</v>
      </c>
      <c r="L577" s="504">
        <v>1309</v>
      </c>
      <c r="M577" s="504">
        <v>960</v>
      </c>
      <c r="N577" s="504">
        <v>73</v>
      </c>
      <c r="O577" s="504">
        <v>0</v>
      </c>
      <c r="P577" s="759">
        <v>48.7</v>
      </c>
      <c r="Q577" s="759">
        <v>48.1</v>
      </c>
    </row>
    <row r="578" spans="1:17" ht="22.5" customHeight="1">
      <c r="A578" s="757"/>
      <c r="B578" s="757"/>
      <c r="C578" s="758" t="s">
        <v>1808</v>
      </c>
      <c r="D578" s="504">
        <v>3644</v>
      </c>
      <c r="E578" s="504">
        <v>0</v>
      </c>
      <c r="F578" s="504">
        <v>99</v>
      </c>
      <c r="G578" s="504">
        <v>594</v>
      </c>
      <c r="H578" s="504">
        <v>1239</v>
      </c>
      <c r="I578" s="504">
        <v>955</v>
      </c>
      <c r="J578" s="504">
        <v>427</v>
      </c>
      <c r="K578" s="504">
        <v>152</v>
      </c>
      <c r="L578" s="504">
        <v>68</v>
      </c>
      <c r="M578" s="504">
        <v>56</v>
      </c>
      <c r="N578" s="504">
        <v>54</v>
      </c>
      <c r="O578" s="504">
        <v>0</v>
      </c>
      <c r="P578" s="759">
        <v>40.200000000000003</v>
      </c>
      <c r="Q578" s="759">
        <v>39.1</v>
      </c>
    </row>
    <row r="579" spans="1:17" ht="22.5" customHeight="1">
      <c r="A579" s="757"/>
      <c r="B579" s="757"/>
      <c r="C579" s="758" t="s">
        <v>1809</v>
      </c>
      <c r="D579" s="504">
        <v>16212</v>
      </c>
      <c r="E579" s="504">
        <v>13</v>
      </c>
      <c r="F579" s="504">
        <v>461</v>
      </c>
      <c r="G579" s="504">
        <v>1072</v>
      </c>
      <c r="H579" s="504">
        <v>1644</v>
      </c>
      <c r="I579" s="504">
        <v>2264</v>
      </c>
      <c r="J579" s="504">
        <v>2907</v>
      </c>
      <c r="K579" s="504">
        <v>3031</v>
      </c>
      <c r="L579" s="504">
        <v>2643</v>
      </c>
      <c r="M579" s="504">
        <v>2077</v>
      </c>
      <c r="N579" s="504">
        <v>100</v>
      </c>
      <c r="O579" s="504">
        <v>0</v>
      </c>
      <c r="P579" s="759">
        <v>48.3</v>
      </c>
      <c r="Q579" s="759">
        <v>49.1</v>
      </c>
    </row>
    <row r="580" spans="1:17" ht="22.5" customHeight="1">
      <c r="A580" s="757"/>
      <c r="B580" s="757"/>
      <c r="C580" s="758" t="s">
        <v>1810</v>
      </c>
      <c r="D580" s="504">
        <v>135038</v>
      </c>
      <c r="E580" s="504">
        <v>1843</v>
      </c>
      <c r="F580" s="504">
        <v>50312</v>
      </c>
      <c r="G580" s="504">
        <v>46232</v>
      </c>
      <c r="H580" s="504">
        <v>19767</v>
      </c>
      <c r="I580" s="504">
        <v>8082</v>
      </c>
      <c r="J580" s="504">
        <v>4576</v>
      </c>
      <c r="K580" s="504">
        <v>2150</v>
      </c>
      <c r="L580" s="504">
        <v>1085</v>
      </c>
      <c r="M580" s="504">
        <v>619</v>
      </c>
      <c r="N580" s="504">
        <v>372</v>
      </c>
      <c r="O580" s="504">
        <v>0</v>
      </c>
      <c r="P580" s="759">
        <v>32.6</v>
      </c>
      <c r="Q580" s="759">
        <v>30.8</v>
      </c>
    </row>
    <row r="581" spans="1:17">
      <c r="A581" s="757"/>
      <c r="B581" s="757"/>
      <c r="C581" s="758" t="s">
        <v>1811</v>
      </c>
      <c r="D581" s="504">
        <v>10444</v>
      </c>
      <c r="E581" s="504">
        <v>134</v>
      </c>
      <c r="F581" s="504">
        <v>3624</v>
      </c>
      <c r="G581" s="504">
        <v>3264</v>
      </c>
      <c r="H581" s="504">
        <v>1406</v>
      </c>
      <c r="I581" s="504">
        <v>721</v>
      </c>
      <c r="J581" s="504">
        <v>467</v>
      </c>
      <c r="K581" s="504">
        <v>337</v>
      </c>
      <c r="L581" s="504">
        <v>270</v>
      </c>
      <c r="M581" s="504">
        <v>184</v>
      </c>
      <c r="N581" s="504">
        <v>37</v>
      </c>
      <c r="O581" s="504">
        <v>0</v>
      </c>
      <c r="P581" s="759">
        <v>34.1</v>
      </c>
      <c r="Q581" s="759">
        <v>31.3</v>
      </c>
    </row>
    <row r="582" spans="1:17">
      <c r="A582" s="757"/>
      <c r="B582" s="757"/>
      <c r="C582" s="760" t="s">
        <v>1800</v>
      </c>
      <c r="D582" s="504">
        <v>174701</v>
      </c>
      <c r="E582" s="504">
        <v>1990</v>
      </c>
      <c r="F582" s="504">
        <v>54500</v>
      </c>
      <c r="G582" s="504">
        <v>51327</v>
      </c>
      <c r="H582" s="504">
        <v>25037</v>
      </c>
      <c r="I582" s="504">
        <v>13936</v>
      </c>
      <c r="J582" s="504">
        <v>10544</v>
      </c>
      <c r="K582" s="504">
        <v>7460</v>
      </c>
      <c r="L582" s="504">
        <v>5375</v>
      </c>
      <c r="M582" s="504">
        <v>3896</v>
      </c>
      <c r="N582" s="504">
        <v>636</v>
      </c>
      <c r="O582" s="504">
        <v>0</v>
      </c>
      <c r="P582" s="759">
        <v>35.200000000000003</v>
      </c>
      <c r="Q582" s="759">
        <v>32.1</v>
      </c>
    </row>
    <row r="583" spans="1:17" ht="18" customHeight="1">
      <c r="A583" s="757"/>
    </row>
    <row r="584" spans="1:17">
      <c r="A584" s="757"/>
      <c r="C584" s="758"/>
      <c r="P584" s="759"/>
      <c r="Q584" s="759"/>
    </row>
    <row r="585" spans="1:17" ht="9" customHeight="1">
      <c r="A585" s="757"/>
      <c r="C585" s="758"/>
      <c r="P585" s="759"/>
      <c r="Q585" s="759"/>
    </row>
    <row r="586" spans="1:17" s="28" customFormat="1" ht="9" customHeight="1">
      <c r="A586" s="85" t="s">
        <v>52</v>
      </c>
      <c r="C586" s="761"/>
      <c r="D586" s="504"/>
      <c r="E586" s="504"/>
      <c r="F586" s="504"/>
      <c r="G586" s="504"/>
      <c r="H586" s="504"/>
      <c r="I586" s="504"/>
      <c r="J586" s="504"/>
      <c r="K586" s="504"/>
      <c r="L586" s="504"/>
      <c r="M586" s="504"/>
      <c r="N586" s="504"/>
      <c r="O586" s="504"/>
      <c r="P586" s="759"/>
      <c r="Q586" s="759"/>
    </row>
    <row r="587" spans="1:17" ht="18" customHeight="1">
      <c r="A587" s="757"/>
      <c r="B587" s="757" t="s">
        <v>684</v>
      </c>
      <c r="C587" s="758"/>
      <c r="P587" s="759"/>
      <c r="Q587" s="759"/>
    </row>
    <row r="588" spans="1:17" ht="22.5" customHeight="1">
      <c r="A588" s="757"/>
      <c r="B588" s="757"/>
      <c r="C588" s="758" t="s">
        <v>1812</v>
      </c>
      <c r="D588" s="504">
        <v>2509</v>
      </c>
      <c r="E588" s="504">
        <v>1</v>
      </c>
      <c r="F588" s="504">
        <v>164</v>
      </c>
      <c r="G588" s="504">
        <v>314</v>
      </c>
      <c r="H588" s="504">
        <v>336</v>
      </c>
      <c r="I588" s="504">
        <v>349</v>
      </c>
      <c r="J588" s="504">
        <v>372</v>
      </c>
      <c r="K588" s="504">
        <v>340</v>
      </c>
      <c r="L588" s="504">
        <v>351</v>
      </c>
      <c r="M588" s="504">
        <v>262</v>
      </c>
      <c r="N588" s="504">
        <v>20</v>
      </c>
      <c r="O588" s="504">
        <v>0</v>
      </c>
      <c r="P588" s="759">
        <v>45.6</v>
      </c>
      <c r="Q588" s="759">
        <v>45.6</v>
      </c>
    </row>
    <row r="589" spans="1:17">
      <c r="A589" s="757"/>
      <c r="B589" s="757"/>
      <c r="C589" s="758" t="s">
        <v>1813</v>
      </c>
      <c r="D589" s="504">
        <v>376</v>
      </c>
      <c r="E589" s="504">
        <v>0</v>
      </c>
      <c r="F589" s="504">
        <v>4</v>
      </c>
      <c r="G589" s="504">
        <v>37</v>
      </c>
      <c r="H589" s="504">
        <v>66</v>
      </c>
      <c r="I589" s="504">
        <v>76</v>
      </c>
      <c r="J589" s="504">
        <v>62</v>
      </c>
      <c r="K589" s="504">
        <v>54</v>
      </c>
      <c r="L589" s="504">
        <v>49</v>
      </c>
      <c r="M589" s="504">
        <v>28</v>
      </c>
      <c r="N589" s="504">
        <v>0</v>
      </c>
      <c r="O589" s="504">
        <v>0</v>
      </c>
      <c r="P589" s="759">
        <v>45.7</v>
      </c>
      <c r="Q589" s="759">
        <v>44.9</v>
      </c>
    </row>
    <row r="590" spans="1:17">
      <c r="A590" s="757"/>
      <c r="B590" s="757"/>
      <c r="C590" s="758" t="s">
        <v>1814</v>
      </c>
      <c r="D590" s="504">
        <v>549</v>
      </c>
      <c r="E590" s="504">
        <v>0</v>
      </c>
      <c r="F590" s="504">
        <v>3</v>
      </c>
      <c r="G590" s="504">
        <v>27</v>
      </c>
      <c r="H590" s="504">
        <v>62</v>
      </c>
      <c r="I590" s="504">
        <v>94</v>
      </c>
      <c r="J590" s="504">
        <v>112</v>
      </c>
      <c r="K590" s="504">
        <v>94</v>
      </c>
      <c r="L590" s="504">
        <v>92</v>
      </c>
      <c r="M590" s="504">
        <v>61</v>
      </c>
      <c r="N590" s="504">
        <v>4</v>
      </c>
      <c r="O590" s="504">
        <v>0</v>
      </c>
      <c r="P590" s="759">
        <v>48.6</v>
      </c>
      <c r="Q590" s="759">
        <v>48.7</v>
      </c>
    </row>
    <row r="591" spans="1:17">
      <c r="A591" s="757"/>
      <c r="B591" s="757"/>
      <c r="C591" s="758" t="s">
        <v>1815</v>
      </c>
      <c r="D591" s="504">
        <v>355</v>
      </c>
      <c r="E591" s="504">
        <v>3</v>
      </c>
      <c r="F591" s="504">
        <v>38</v>
      </c>
      <c r="G591" s="504">
        <v>95</v>
      </c>
      <c r="H591" s="504">
        <v>66</v>
      </c>
      <c r="I591" s="504">
        <v>57</v>
      </c>
      <c r="J591" s="504">
        <v>32</v>
      </c>
      <c r="K591" s="504">
        <v>24</v>
      </c>
      <c r="L591" s="504">
        <v>19</v>
      </c>
      <c r="M591" s="504">
        <v>17</v>
      </c>
      <c r="N591" s="504">
        <v>4</v>
      </c>
      <c r="O591" s="504">
        <v>0</v>
      </c>
      <c r="P591" s="759">
        <v>39.799999999999997</v>
      </c>
      <c r="Q591" s="759">
        <v>37.6</v>
      </c>
    </row>
    <row r="592" spans="1:17" ht="22.5" customHeight="1">
      <c r="A592" s="757"/>
      <c r="B592" s="757"/>
      <c r="C592" s="758" t="s">
        <v>1816</v>
      </c>
      <c r="D592" s="504">
        <v>3102</v>
      </c>
      <c r="E592" s="504">
        <v>0</v>
      </c>
      <c r="F592" s="504">
        <v>28</v>
      </c>
      <c r="G592" s="504">
        <v>142</v>
      </c>
      <c r="H592" s="504">
        <v>290</v>
      </c>
      <c r="I592" s="504">
        <v>373</v>
      </c>
      <c r="J592" s="504">
        <v>549</v>
      </c>
      <c r="K592" s="504">
        <v>603</v>
      </c>
      <c r="L592" s="504">
        <v>612</v>
      </c>
      <c r="M592" s="504">
        <v>482</v>
      </c>
      <c r="N592" s="504">
        <v>23</v>
      </c>
      <c r="O592" s="504">
        <v>0</v>
      </c>
      <c r="P592" s="759">
        <v>50</v>
      </c>
      <c r="Q592" s="759">
        <v>50.9</v>
      </c>
    </row>
    <row r="593" spans="1:17" ht="22.5" customHeight="1">
      <c r="A593" s="757"/>
      <c r="B593" s="757"/>
      <c r="C593" s="758" t="s">
        <v>1817</v>
      </c>
      <c r="D593" s="504">
        <v>2961</v>
      </c>
      <c r="E593" s="504">
        <v>17</v>
      </c>
      <c r="F593" s="504">
        <v>415</v>
      </c>
      <c r="G593" s="504">
        <v>707</v>
      </c>
      <c r="H593" s="504">
        <v>517</v>
      </c>
      <c r="I593" s="504">
        <v>430</v>
      </c>
      <c r="J593" s="504">
        <v>376</v>
      </c>
      <c r="K593" s="504">
        <v>233</v>
      </c>
      <c r="L593" s="504">
        <v>163</v>
      </c>
      <c r="M593" s="504">
        <v>91</v>
      </c>
      <c r="N593" s="504">
        <v>12</v>
      </c>
      <c r="O593" s="504">
        <v>0</v>
      </c>
      <c r="P593" s="759">
        <v>39.5</v>
      </c>
      <c r="Q593" s="759">
        <v>37.6</v>
      </c>
    </row>
    <row r="594" spans="1:17">
      <c r="A594" s="757"/>
      <c r="B594" s="757"/>
      <c r="C594" s="760" t="s">
        <v>1800</v>
      </c>
      <c r="D594" s="504">
        <v>9852</v>
      </c>
      <c r="E594" s="504">
        <v>21</v>
      </c>
      <c r="F594" s="504">
        <v>652</v>
      </c>
      <c r="G594" s="504">
        <v>1322</v>
      </c>
      <c r="H594" s="504">
        <v>1337</v>
      </c>
      <c r="I594" s="504">
        <v>1379</v>
      </c>
      <c r="J594" s="504">
        <v>1503</v>
      </c>
      <c r="K594" s="504">
        <v>1348</v>
      </c>
      <c r="L594" s="504">
        <v>1286</v>
      </c>
      <c r="M594" s="504">
        <v>941</v>
      </c>
      <c r="N594" s="504">
        <v>63</v>
      </c>
      <c r="O594" s="504">
        <v>0</v>
      </c>
      <c r="P594" s="759">
        <v>45.1</v>
      </c>
      <c r="Q594" s="759">
        <v>45.2</v>
      </c>
    </row>
    <row r="595" spans="1:17" ht="18" customHeight="1">
      <c r="A595" s="757"/>
      <c r="B595" s="757" t="s">
        <v>1818</v>
      </c>
      <c r="C595" s="758"/>
      <c r="D595" s="504">
        <v>233259</v>
      </c>
      <c r="E595" s="504">
        <v>2033</v>
      </c>
      <c r="F595" s="504">
        <v>55566</v>
      </c>
      <c r="G595" s="504">
        <v>54470</v>
      </c>
      <c r="H595" s="504">
        <v>30680</v>
      </c>
      <c r="I595" s="504">
        <v>22230</v>
      </c>
      <c r="J595" s="504">
        <v>21775</v>
      </c>
      <c r="K595" s="504">
        <v>18251</v>
      </c>
      <c r="L595" s="504">
        <v>14824</v>
      </c>
      <c r="M595" s="504">
        <v>11432</v>
      </c>
      <c r="N595" s="504">
        <v>1998</v>
      </c>
      <c r="O595" s="504">
        <v>0</v>
      </c>
      <c r="P595" s="759">
        <v>38.700000000000003</v>
      </c>
      <c r="Q595" s="759">
        <v>35.1</v>
      </c>
    </row>
    <row r="596" spans="1:17" ht="18" customHeight="1">
      <c r="A596" s="757"/>
      <c r="B596" s="757" t="s">
        <v>1855</v>
      </c>
      <c r="C596" s="758"/>
      <c r="P596" s="759"/>
      <c r="Q596" s="759"/>
    </row>
    <row r="597" spans="1:17">
      <c r="A597" s="757"/>
      <c r="B597" s="757"/>
      <c r="C597" s="758" t="s">
        <v>1856</v>
      </c>
      <c r="D597" s="504">
        <v>570</v>
      </c>
      <c r="E597" s="504">
        <v>0</v>
      </c>
      <c r="F597" s="504">
        <v>6</v>
      </c>
      <c r="G597" s="504">
        <v>13</v>
      </c>
      <c r="H597" s="504">
        <v>30</v>
      </c>
      <c r="I597" s="504">
        <v>71</v>
      </c>
      <c r="J597" s="504">
        <v>100</v>
      </c>
      <c r="K597" s="504">
        <v>116</v>
      </c>
      <c r="L597" s="504">
        <v>88</v>
      </c>
      <c r="M597" s="504">
        <v>54</v>
      </c>
      <c r="N597" s="504">
        <v>68</v>
      </c>
      <c r="O597" s="504">
        <v>24</v>
      </c>
      <c r="P597" s="759">
        <v>52.1</v>
      </c>
      <c r="Q597" s="759">
        <v>51.3</v>
      </c>
    </row>
    <row r="598" spans="1:17">
      <c r="A598" s="757"/>
      <c r="B598" s="757"/>
      <c r="C598" s="758" t="s">
        <v>695</v>
      </c>
      <c r="D598" s="504">
        <v>1009</v>
      </c>
      <c r="E598" s="504">
        <v>0</v>
      </c>
      <c r="F598" s="504">
        <v>0</v>
      </c>
      <c r="G598" s="504">
        <v>0</v>
      </c>
      <c r="H598" s="504">
        <v>2</v>
      </c>
      <c r="I598" s="504">
        <v>0</v>
      </c>
      <c r="J598" s="504">
        <v>8</v>
      </c>
      <c r="K598" s="504">
        <v>7</v>
      </c>
      <c r="L598" s="504">
        <v>2</v>
      </c>
      <c r="M598" s="504">
        <v>11</v>
      </c>
      <c r="N598" s="504">
        <v>979</v>
      </c>
      <c r="O598" s="504">
        <v>0</v>
      </c>
      <c r="P598" s="759">
        <v>76.599999999999994</v>
      </c>
      <c r="Q598" s="759">
        <v>76.900000000000006</v>
      </c>
    </row>
    <row r="599" spans="1:17">
      <c r="A599" s="757"/>
      <c r="B599" s="757"/>
      <c r="C599" s="760" t="s">
        <v>1800</v>
      </c>
      <c r="D599" s="504">
        <v>1579</v>
      </c>
      <c r="E599" s="504">
        <v>0</v>
      </c>
      <c r="F599" s="504">
        <v>6</v>
      </c>
      <c r="G599" s="504">
        <v>13</v>
      </c>
      <c r="H599" s="504">
        <v>32</v>
      </c>
      <c r="I599" s="504">
        <v>71</v>
      </c>
      <c r="J599" s="504">
        <v>108</v>
      </c>
      <c r="K599" s="504">
        <v>123</v>
      </c>
      <c r="L599" s="504">
        <v>90</v>
      </c>
      <c r="M599" s="504">
        <v>65</v>
      </c>
      <c r="N599" s="504">
        <v>1047</v>
      </c>
      <c r="O599" s="504">
        <v>24</v>
      </c>
      <c r="P599" s="759">
        <v>68</v>
      </c>
      <c r="Q599" s="759">
        <v>71.8</v>
      </c>
    </row>
    <row r="600" spans="1:17" ht="18" customHeight="1">
      <c r="A600" s="757"/>
      <c r="B600" s="757" t="s">
        <v>696</v>
      </c>
      <c r="C600" s="758"/>
      <c r="P600" s="759"/>
      <c r="Q600" s="759"/>
    </row>
    <row r="601" spans="1:17">
      <c r="A601" s="757"/>
      <c r="B601" s="757"/>
      <c r="C601" s="758" t="s">
        <v>696</v>
      </c>
      <c r="D601" s="504">
        <v>85329</v>
      </c>
      <c r="E601" s="504">
        <v>518</v>
      </c>
      <c r="F601" s="504">
        <v>5412</v>
      </c>
      <c r="G601" s="504">
        <v>9891</v>
      </c>
      <c r="H601" s="504">
        <v>10430</v>
      </c>
      <c r="I601" s="504">
        <v>11488</v>
      </c>
      <c r="J601" s="504">
        <v>13136</v>
      </c>
      <c r="K601" s="504">
        <v>11261</v>
      </c>
      <c r="L601" s="504">
        <v>8194</v>
      </c>
      <c r="M601" s="504">
        <v>5738</v>
      </c>
      <c r="N601" s="504">
        <v>7571</v>
      </c>
      <c r="O601" s="504">
        <v>1690</v>
      </c>
      <c r="P601" s="759">
        <v>46.6</v>
      </c>
      <c r="Q601" s="759">
        <v>46</v>
      </c>
    </row>
    <row r="602" spans="1:17">
      <c r="A602" s="757"/>
      <c r="B602" s="757"/>
      <c r="C602" s="758" t="s">
        <v>697</v>
      </c>
      <c r="D602" s="504">
        <v>1717</v>
      </c>
      <c r="E602" s="504">
        <v>0</v>
      </c>
      <c r="F602" s="504">
        <v>3</v>
      </c>
      <c r="G602" s="504">
        <v>18</v>
      </c>
      <c r="H602" s="504">
        <v>31</v>
      </c>
      <c r="I602" s="504">
        <v>68</v>
      </c>
      <c r="J602" s="504">
        <v>162</v>
      </c>
      <c r="K602" s="504">
        <v>233</v>
      </c>
      <c r="L602" s="504">
        <v>252</v>
      </c>
      <c r="M602" s="504">
        <v>237</v>
      </c>
      <c r="N602" s="504">
        <v>709</v>
      </c>
      <c r="O602" s="504">
        <v>4</v>
      </c>
      <c r="P602" s="759">
        <v>61.6</v>
      </c>
      <c r="Q602" s="759">
        <v>61.6</v>
      </c>
    </row>
    <row r="603" spans="1:17">
      <c r="A603" s="757"/>
      <c r="B603" s="757"/>
      <c r="C603" s="758" t="s">
        <v>1819</v>
      </c>
      <c r="D603" s="504">
        <v>7048</v>
      </c>
      <c r="E603" s="504">
        <v>0</v>
      </c>
      <c r="F603" s="504">
        <v>16</v>
      </c>
      <c r="G603" s="504">
        <v>90</v>
      </c>
      <c r="H603" s="504">
        <v>457</v>
      </c>
      <c r="I603" s="504">
        <v>919</v>
      </c>
      <c r="J603" s="504">
        <v>1391</v>
      </c>
      <c r="K603" s="504">
        <v>1426</v>
      </c>
      <c r="L603" s="504">
        <v>954</v>
      </c>
      <c r="M603" s="504">
        <v>684</v>
      </c>
      <c r="N603" s="504">
        <v>1087</v>
      </c>
      <c r="O603" s="504">
        <v>24</v>
      </c>
      <c r="P603" s="759">
        <v>53.1</v>
      </c>
      <c r="Q603" s="759">
        <v>51.6</v>
      </c>
    </row>
    <row r="604" spans="1:17">
      <c r="A604" s="757"/>
      <c r="B604" s="757"/>
      <c r="C604" s="760" t="s">
        <v>1800</v>
      </c>
      <c r="D604" s="504">
        <v>94094</v>
      </c>
      <c r="E604" s="504">
        <v>518</v>
      </c>
      <c r="F604" s="504">
        <v>5431</v>
      </c>
      <c r="G604" s="504">
        <v>9999</v>
      </c>
      <c r="H604" s="504">
        <v>10918</v>
      </c>
      <c r="I604" s="504">
        <v>12475</v>
      </c>
      <c r="J604" s="504">
        <v>14689</v>
      </c>
      <c r="K604" s="504">
        <v>12920</v>
      </c>
      <c r="L604" s="504">
        <v>9400</v>
      </c>
      <c r="M604" s="504">
        <v>6659</v>
      </c>
      <c r="N604" s="504">
        <v>9367</v>
      </c>
      <c r="O604" s="504">
        <v>1718</v>
      </c>
      <c r="P604" s="759">
        <v>47.4</v>
      </c>
      <c r="Q604" s="759">
        <v>46.8</v>
      </c>
    </row>
    <row r="605" spans="1:17" ht="18" customHeight="1">
      <c r="A605" s="757"/>
      <c r="B605" s="757" t="s">
        <v>699</v>
      </c>
      <c r="C605" s="758"/>
      <c r="P605" s="759"/>
      <c r="Q605" s="759"/>
    </row>
    <row r="606" spans="1:17">
      <c r="A606" s="757"/>
      <c r="C606" s="758" t="s">
        <v>699</v>
      </c>
      <c r="D606" s="504">
        <v>32285</v>
      </c>
      <c r="E606" s="504">
        <v>7290</v>
      </c>
      <c r="F606" s="504">
        <v>16907</v>
      </c>
      <c r="G606" s="504">
        <v>5085</v>
      </c>
      <c r="H606" s="504">
        <v>1424</v>
      </c>
      <c r="I606" s="504">
        <v>572</v>
      </c>
      <c r="J606" s="504">
        <v>410</v>
      </c>
      <c r="K606" s="504">
        <v>257</v>
      </c>
      <c r="L606" s="504">
        <v>136</v>
      </c>
      <c r="M606" s="504">
        <v>103</v>
      </c>
      <c r="N606" s="504">
        <v>99</v>
      </c>
      <c r="O606" s="504">
        <v>2</v>
      </c>
      <c r="P606" s="759">
        <v>28.2</v>
      </c>
      <c r="Q606" s="759">
        <v>26.5</v>
      </c>
    </row>
    <row r="607" spans="1:17">
      <c r="A607" s="757"/>
      <c r="B607" s="757"/>
      <c r="C607" s="758" t="s">
        <v>700</v>
      </c>
      <c r="D607" s="504">
        <v>8630</v>
      </c>
      <c r="E607" s="504">
        <v>4718</v>
      </c>
      <c r="F607" s="504">
        <v>2898</v>
      </c>
      <c r="G607" s="504">
        <v>591</v>
      </c>
      <c r="H607" s="504">
        <v>192</v>
      </c>
      <c r="I607" s="504">
        <v>92</v>
      </c>
      <c r="J607" s="504">
        <v>59</v>
      </c>
      <c r="K607" s="504">
        <v>41</v>
      </c>
      <c r="L607" s="504">
        <v>18</v>
      </c>
      <c r="M607" s="504">
        <v>7</v>
      </c>
      <c r="N607" s="504">
        <v>13</v>
      </c>
      <c r="O607" s="504">
        <v>1</v>
      </c>
      <c r="P607" s="759">
        <v>25.3</v>
      </c>
      <c r="Q607" s="759">
        <v>24.2</v>
      </c>
    </row>
    <row r="608" spans="1:17">
      <c r="A608" s="757"/>
      <c r="B608" s="757"/>
      <c r="C608" s="760" t="s">
        <v>1800</v>
      </c>
      <c r="D608" s="504">
        <v>40915</v>
      </c>
      <c r="E608" s="504">
        <v>12008</v>
      </c>
      <c r="F608" s="504">
        <v>19805</v>
      </c>
      <c r="G608" s="504">
        <v>5676</v>
      </c>
      <c r="H608" s="504">
        <v>1616</v>
      </c>
      <c r="I608" s="504">
        <v>664</v>
      </c>
      <c r="J608" s="504">
        <v>469</v>
      </c>
      <c r="K608" s="504">
        <v>298</v>
      </c>
      <c r="L608" s="504">
        <v>154</v>
      </c>
      <c r="M608" s="504">
        <v>110</v>
      </c>
      <c r="N608" s="504">
        <v>112</v>
      </c>
      <c r="O608" s="504">
        <v>3</v>
      </c>
      <c r="P608" s="759">
        <v>27.6</v>
      </c>
      <c r="Q608" s="759">
        <v>26.1</v>
      </c>
    </row>
    <row r="609" spans="1:17" ht="18" customHeight="1">
      <c r="A609" s="757"/>
      <c r="B609" s="757" t="s">
        <v>1820</v>
      </c>
      <c r="C609" s="758"/>
      <c r="D609" s="504">
        <v>136588</v>
      </c>
      <c r="E609" s="504">
        <v>12526</v>
      </c>
      <c r="F609" s="504">
        <v>25242</v>
      </c>
      <c r="G609" s="504">
        <v>15688</v>
      </c>
      <c r="H609" s="504">
        <v>12566</v>
      </c>
      <c r="I609" s="504">
        <v>13210</v>
      </c>
      <c r="J609" s="504">
        <v>15266</v>
      </c>
      <c r="K609" s="504">
        <v>13341</v>
      </c>
      <c r="L609" s="504">
        <v>9644</v>
      </c>
      <c r="M609" s="504">
        <v>6834</v>
      </c>
      <c r="N609" s="504">
        <v>10526</v>
      </c>
      <c r="O609" s="504">
        <v>1745</v>
      </c>
      <c r="P609" s="759">
        <v>41.6</v>
      </c>
      <c r="Q609" s="759">
        <v>40.200000000000003</v>
      </c>
    </row>
    <row r="610" spans="1:17" ht="18" customHeight="1">
      <c r="A610" s="757"/>
      <c r="B610" s="757"/>
      <c r="C610" s="761" t="s">
        <v>168</v>
      </c>
      <c r="D610" s="504">
        <v>369847</v>
      </c>
      <c r="E610" s="504">
        <v>14559</v>
      </c>
      <c r="F610" s="504">
        <v>80808</v>
      </c>
      <c r="G610" s="504">
        <v>70158</v>
      </c>
      <c r="H610" s="504">
        <v>43246</v>
      </c>
      <c r="I610" s="504">
        <v>35440</v>
      </c>
      <c r="J610" s="504">
        <v>37041</v>
      </c>
      <c r="K610" s="504">
        <v>31592</v>
      </c>
      <c r="L610" s="504">
        <v>24468</v>
      </c>
      <c r="M610" s="504">
        <v>18266</v>
      </c>
      <c r="N610" s="504">
        <v>12524</v>
      </c>
      <c r="O610" s="504">
        <v>1745</v>
      </c>
      <c r="P610" s="759">
        <v>39.700000000000003</v>
      </c>
      <c r="Q610" s="759">
        <v>36.4</v>
      </c>
    </row>
    <row r="611" spans="1:17">
      <c r="C611" s="755"/>
      <c r="P611" s="759"/>
      <c r="Q611" s="759"/>
    </row>
    <row r="612" spans="1:17">
      <c r="P612" s="759"/>
      <c r="Q612" s="759"/>
    </row>
    <row r="613" spans="1:17">
      <c r="P613" s="759"/>
      <c r="Q613" s="759"/>
    </row>
    <row r="614" spans="1:17">
      <c r="P614" s="759"/>
      <c r="Q614" s="759"/>
    </row>
    <row r="615" spans="1:17">
      <c r="P615" s="759"/>
      <c r="Q615" s="759"/>
    </row>
    <row r="616" spans="1:17">
      <c r="P616" s="759"/>
      <c r="Q616" s="759"/>
    </row>
    <row r="617" spans="1:17">
      <c r="P617" s="759"/>
      <c r="Q617" s="759"/>
    </row>
    <row r="618" spans="1:17">
      <c r="P618" s="759"/>
      <c r="Q618" s="759"/>
    </row>
    <row r="619" spans="1:17">
      <c r="P619" s="759"/>
      <c r="Q619" s="759"/>
    </row>
    <row r="620" spans="1:17">
      <c r="P620" s="759"/>
      <c r="Q620" s="759"/>
    </row>
    <row r="621" spans="1:17">
      <c r="P621" s="759"/>
      <c r="Q621" s="759"/>
    </row>
    <row r="622" spans="1:17">
      <c r="P622" s="759"/>
      <c r="Q622" s="759"/>
    </row>
    <row r="623" spans="1:17">
      <c r="P623" s="759"/>
      <c r="Q623" s="759"/>
    </row>
    <row r="624" spans="1:17">
      <c r="P624" s="759"/>
      <c r="Q624" s="759"/>
    </row>
    <row r="625" spans="1:17">
      <c r="P625" s="759"/>
      <c r="Q625" s="759"/>
    </row>
    <row r="626" spans="1:17">
      <c r="P626" s="759"/>
      <c r="Q626" s="759"/>
    </row>
    <row r="627" spans="1:17">
      <c r="P627" s="759"/>
      <c r="Q627" s="759"/>
    </row>
    <row r="628" spans="1:17">
      <c r="P628" s="759"/>
      <c r="Q628" s="759"/>
    </row>
    <row r="629" spans="1:17">
      <c r="P629" s="759"/>
      <c r="Q629" s="759"/>
    </row>
    <row r="630" spans="1:17">
      <c r="P630" s="759"/>
      <c r="Q630" s="759"/>
    </row>
    <row r="631" spans="1:17">
      <c r="P631" s="759"/>
      <c r="Q631" s="759"/>
    </row>
    <row r="632" spans="1:17" s="28" customFormat="1" ht="9" customHeight="1">
      <c r="A632" s="85" t="s">
        <v>52</v>
      </c>
      <c r="C632" s="761"/>
      <c r="D632" s="504"/>
      <c r="E632" s="504"/>
      <c r="F632" s="504"/>
      <c r="G632" s="504"/>
      <c r="H632" s="504"/>
      <c r="I632" s="504"/>
      <c r="J632" s="504"/>
      <c r="K632" s="504"/>
      <c r="L632" s="504"/>
      <c r="M632" s="504"/>
      <c r="N632" s="504"/>
      <c r="O632" s="504"/>
      <c r="P632" s="759"/>
      <c r="Q632" s="759"/>
    </row>
    <row r="633" spans="1:17">
      <c r="P633" s="759"/>
      <c r="Q633" s="759"/>
    </row>
    <row r="634" spans="1:17">
      <c r="P634" s="759"/>
      <c r="Q634" s="759"/>
    </row>
    <row r="635" spans="1:17">
      <c r="P635" s="759"/>
      <c r="Q635" s="759"/>
    </row>
    <row r="636" spans="1:17">
      <c r="P636" s="759"/>
      <c r="Q636" s="759"/>
    </row>
    <row r="637" spans="1:17">
      <c r="P637" s="759"/>
      <c r="Q637" s="759"/>
    </row>
    <row r="638" spans="1:17">
      <c r="P638" s="759"/>
      <c r="Q638" s="759"/>
    </row>
    <row r="639" spans="1:17">
      <c r="P639" s="759"/>
      <c r="Q639" s="759"/>
    </row>
    <row r="640" spans="1:17">
      <c r="P640" s="759"/>
      <c r="Q640" s="759"/>
    </row>
    <row r="641" spans="16:17">
      <c r="P641" s="759"/>
      <c r="Q641" s="759"/>
    </row>
    <row r="642" spans="16:17">
      <c r="P642" s="759"/>
      <c r="Q642" s="759"/>
    </row>
    <row r="643" spans="16:17">
      <c r="P643" s="759"/>
      <c r="Q643" s="759"/>
    </row>
    <row r="644" spans="16:17">
      <c r="P644" s="759"/>
      <c r="Q644" s="759"/>
    </row>
    <row r="645" spans="16:17">
      <c r="P645" s="759"/>
      <c r="Q645" s="759"/>
    </row>
    <row r="646" spans="16:17">
      <c r="P646" s="759"/>
      <c r="Q646" s="759"/>
    </row>
    <row r="647" spans="16:17">
      <c r="P647" s="759"/>
      <c r="Q647" s="759"/>
    </row>
    <row r="648" spans="16:17">
      <c r="P648" s="759"/>
      <c r="Q648" s="759"/>
    </row>
    <row r="649" spans="16:17">
      <c r="P649" s="759"/>
      <c r="Q649" s="759"/>
    </row>
    <row r="650" spans="16:17">
      <c r="P650" s="759"/>
      <c r="Q650" s="759"/>
    </row>
    <row r="651" spans="16:17">
      <c r="P651" s="759"/>
      <c r="Q651" s="759"/>
    </row>
    <row r="652" spans="16:17">
      <c r="P652" s="759"/>
      <c r="Q652" s="759"/>
    </row>
    <row r="653" spans="16:17">
      <c r="P653" s="759"/>
      <c r="Q653" s="759"/>
    </row>
    <row r="654" spans="16:17">
      <c r="P654" s="759"/>
      <c r="Q654" s="759"/>
    </row>
    <row r="655" spans="16:17">
      <c r="P655" s="759"/>
      <c r="Q655" s="759"/>
    </row>
    <row r="656" spans="16:17">
      <c r="P656" s="759"/>
      <c r="Q656" s="759"/>
    </row>
    <row r="657" spans="16:17">
      <c r="P657" s="759"/>
      <c r="Q657" s="759"/>
    </row>
    <row r="658" spans="16:17">
      <c r="P658" s="759"/>
      <c r="Q658" s="759"/>
    </row>
    <row r="659" spans="16:17">
      <c r="P659" s="759"/>
      <c r="Q659" s="759"/>
    </row>
    <row r="660" spans="16:17">
      <c r="P660" s="759"/>
      <c r="Q660" s="759"/>
    </row>
    <row r="661" spans="16:17">
      <c r="P661" s="759"/>
      <c r="Q661" s="759"/>
    </row>
    <row r="662" spans="16:17">
      <c r="P662" s="759"/>
      <c r="Q662" s="759"/>
    </row>
    <row r="663" spans="16:17">
      <c r="P663" s="759"/>
      <c r="Q663" s="759"/>
    </row>
    <row r="664" spans="16:17">
      <c r="P664" s="759"/>
      <c r="Q664" s="759"/>
    </row>
    <row r="665" spans="16:17">
      <c r="P665" s="759"/>
      <c r="Q665" s="759"/>
    </row>
    <row r="666" spans="16:17">
      <c r="P666" s="759"/>
      <c r="Q666" s="759"/>
    </row>
    <row r="667" spans="16:17">
      <c r="P667" s="759"/>
      <c r="Q667" s="759"/>
    </row>
    <row r="668" spans="16:17">
      <c r="P668" s="759"/>
      <c r="Q668" s="759"/>
    </row>
    <row r="669" spans="16:17">
      <c r="P669" s="759"/>
      <c r="Q669" s="759"/>
    </row>
    <row r="670" spans="16:17">
      <c r="P670" s="759"/>
      <c r="Q670" s="759"/>
    </row>
    <row r="671" spans="16:17">
      <c r="P671" s="759"/>
      <c r="Q671" s="759"/>
    </row>
    <row r="672" spans="16:17">
      <c r="P672" s="759"/>
      <c r="Q672" s="759"/>
    </row>
    <row r="673" spans="16:17">
      <c r="P673" s="759"/>
      <c r="Q673" s="759"/>
    </row>
    <row r="674" spans="16:17">
      <c r="P674" s="759"/>
      <c r="Q674" s="759"/>
    </row>
    <row r="675" spans="16:17">
      <c r="P675" s="759"/>
      <c r="Q675" s="759"/>
    </row>
    <row r="676" spans="16:17">
      <c r="P676" s="759"/>
      <c r="Q676" s="759"/>
    </row>
    <row r="677" spans="16:17">
      <c r="P677" s="759"/>
      <c r="Q677" s="759"/>
    </row>
    <row r="678" spans="16:17">
      <c r="P678" s="759"/>
      <c r="Q678" s="759"/>
    </row>
    <row r="679" spans="16:17">
      <c r="P679" s="759"/>
      <c r="Q679" s="759"/>
    </row>
    <row r="680" spans="16:17">
      <c r="P680" s="759"/>
      <c r="Q680" s="759"/>
    </row>
    <row r="681" spans="16:17">
      <c r="P681" s="759"/>
      <c r="Q681" s="759"/>
    </row>
    <row r="682" spans="16:17">
      <c r="P682" s="759"/>
      <c r="Q682" s="759"/>
    </row>
    <row r="683" spans="16:17">
      <c r="P683" s="759"/>
      <c r="Q683" s="759"/>
    </row>
    <row r="684" spans="16:17">
      <c r="P684" s="759"/>
      <c r="Q684" s="759"/>
    </row>
  </sheetData>
  <mergeCells count="8">
    <mergeCell ref="A522:C522"/>
    <mergeCell ref="A555:C555"/>
    <mergeCell ref="E6:O7"/>
    <mergeCell ref="A170:C170"/>
    <mergeCell ref="A277:C277"/>
    <mergeCell ref="A366:C366"/>
    <mergeCell ref="A469:C469"/>
    <mergeCell ref="A521:C521"/>
  </mergeCells>
  <printOptions horizontalCentered="1"/>
  <pageMargins left="0.39370078740157483" right="0.39370078740157483" top="0.39370078740157483" bottom="0.59055118110236227" header="0.51181102362204722" footer="0.51181102362204722"/>
  <pageSetup scale="96" orientation="portrait" horizontalDpi="300" verticalDpi="300" r:id="rId1"/>
  <headerFooter alignWithMargins="0"/>
  <rowBreaks count="13" manualBreakCount="13">
    <brk id="54" max="16383" man="1"/>
    <brk id="96" max="16383" man="1"/>
    <brk id="139" max="16383" man="1"/>
    <brk id="178" max="16383" man="1"/>
    <brk id="220" max="16383" man="1"/>
    <brk id="261" max="16383" man="1"/>
    <brk id="302" max="16383" man="1"/>
    <brk id="342" max="16383" man="1"/>
    <brk id="424" max="16383" man="1"/>
    <brk id="466" max="16383" man="1"/>
    <brk id="506" max="16383" man="1"/>
    <brk id="544" max="16383" man="1"/>
    <brk id="586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47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9.140625" defaultRowHeight="12.75" customHeight="1"/>
  <cols>
    <col min="1" max="2" width="1.42578125" style="771" customWidth="1"/>
    <col min="3" max="3" width="29.140625" style="772" customWidth="1"/>
    <col min="4" max="4" width="5.28515625" style="173" bestFit="1" customWidth="1"/>
    <col min="5" max="14" width="4.42578125" style="173" bestFit="1" customWidth="1"/>
    <col min="15" max="15" width="5.28515625" style="173" bestFit="1" customWidth="1"/>
    <col min="16" max="16" width="4.140625" style="781" customWidth="1"/>
    <col min="17" max="17" width="4.7109375" style="781" customWidth="1"/>
    <col min="18" max="16384" width="9.140625" style="505"/>
  </cols>
  <sheetData>
    <row r="1" spans="1:17" s="765" customFormat="1" ht="12.75" customHeight="1">
      <c r="A1" s="170" t="s">
        <v>645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764"/>
      <c r="Q1" s="170"/>
    </row>
    <row r="2" spans="1:17" s="765" customFormat="1" ht="12.75" customHeight="1">
      <c r="A2" s="176"/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6"/>
      <c r="O2" s="176"/>
      <c r="P2" s="764"/>
      <c r="Q2" s="176"/>
    </row>
    <row r="3" spans="1:17" s="765" customFormat="1" ht="12.75" customHeight="1">
      <c r="A3" s="176" t="s">
        <v>1861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764"/>
      <c r="Q3" s="170"/>
    </row>
    <row r="4" spans="1:17" s="765" customFormat="1" ht="11.25" customHeight="1">
      <c r="A4" s="176" t="s">
        <v>1862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764"/>
      <c r="Q4" s="170"/>
    </row>
    <row r="5" spans="1:17" s="765" customFormat="1" ht="11.25" customHeight="1">
      <c r="A5" s="176" t="s">
        <v>1863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O5" s="170"/>
      <c r="P5" s="764"/>
      <c r="Q5" s="170"/>
    </row>
    <row r="6" spans="1:17" s="43" customFormat="1" ht="12.75" customHeight="1">
      <c r="A6" s="766"/>
      <c r="B6" s="766"/>
      <c r="C6" s="766"/>
      <c r="D6" s="766"/>
      <c r="E6" s="766"/>
      <c r="F6" s="766"/>
      <c r="G6" s="766"/>
      <c r="H6" s="766"/>
      <c r="I6" s="766"/>
      <c r="J6" s="766"/>
      <c r="K6" s="766"/>
      <c r="L6" s="766"/>
      <c r="M6" s="766"/>
      <c r="N6" s="766"/>
      <c r="O6" s="766"/>
      <c r="P6" s="767"/>
      <c r="Q6" s="766"/>
    </row>
    <row r="7" spans="1:17" s="43" customFormat="1" ht="10.5" customHeight="1">
      <c r="A7" s="768"/>
      <c r="B7" s="768"/>
      <c r="C7" s="768"/>
      <c r="D7" s="694"/>
      <c r="E7" s="1452" t="s">
        <v>1864</v>
      </c>
      <c r="F7" s="1453"/>
      <c r="G7" s="1453"/>
      <c r="H7" s="1453"/>
      <c r="I7" s="1453"/>
      <c r="J7" s="1453"/>
      <c r="K7" s="1453"/>
      <c r="L7" s="1453"/>
      <c r="M7" s="1453"/>
      <c r="N7" s="1453"/>
      <c r="O7" s="1454"/>
      <c r="P7" s="692" t="s">
        <v>1865</v>
      </c>
      <c r="Q7" s="692"/>
    </row>
    <row r="8" spans="1:17" s="43" customFormat="1" ht="10.5" customHeight="1">
      <c r="A8" s="86" t="s">
        <v>198</v>
      </c>
      <c r="B8" s="86"/>
      <c r="C8" s="86"/>
      <c r="D8" s="699"/>
      <c r="E8" s="1455"/>
      <c r="F8" s="1456"/>
      <c r="G8" s="1456"/>
      <c r="H8" s="1456"/>
      <c r="I8" s="1456"/>
      <c r="J8" s="1456"/>
      <c r="K8" s="1456"/>
      <c r="L8" s="1456"/>
      <c r="M8" s="1456"/>
      <c r="N8" s="1456"/>
      <c r="O8" s="1457"/>
      <c r="P8" s="769" t="s">
        <v>1837</v>
      </c>
      <c r="Q8" s="716"/>
    </row>
    <row r="9" spans="1:17" s="43" customFormat="1" ht="10.5" customHeight="1">
      <c r="A9" s="86" t="s">
        <v>1664</v>
      </c>
      <c r="B9" s="86"/>
      <c r="C9" s="86"/>
      <c r="D9" s="699" t="s">
        <v>1836</v>
      </c>
      <c r="E9" s="741"/>
      <c r="G9" s="741"/>
      <c r="I9" s="741"/>
      <c r="K9" s="741"/>
      <c r="M9" s="741"/>
      <c r="O9" s="741"/>
      <c r="P9" s="770"/>
      <c r="Q9" s="692"/>
    </row>
    <row r="10" spans="1:17" s="43" customFormat="1" ht="10.5" customHeight="1">
      <c r="A10" s="86" t="s">
        <v>647</v>
      </c>
      <c r="B10" s="86"/>
      <c r="C10" s="86"/>
      <c r="D10" s="699" t="s">
        <v>112</v>
      </c>
      <c r="E10" s="699">
        <v>2014</v>
      </c>
      <c r="F10" s="699">
        <v>2015</v>
      </c>
      <c r="G10" s="699">
        <v>2016</v>
      </c>
      <c r="H10" s="699">
        <v>2017</v>
      </c>
      <c r="I10" s="699">
        <v>2018</v>
      </c>
      <c r="J10" s="699">
        <v>2019</v>
      </c>
      <c r="K10" s="699">
        <v>2020</v>
      </c>
      <c r="L10" s="699">
        <v>2021</v>
      </c>
      <c r="M10" s="699">
        <v>2022</v>
      </c>
      <c r="N10" s="699">
        <v>2023</v>
      </c>
      <c r="O10" s="699">
        <v>2024</v>
      </c>
      <c r="P10" s="699" t="s">
        <v>1847</v>
      </c>
      <c r="Q10" s="724" t="s">
        <v>1850</v>
      </c>
    </row>
    <row r="11" spans="1:17" s="43" customFormat="1" ht="10.5" customHeight="1">
      <c r="A11" s="190"/>
      <c r="B11" s="190"/>
      <c r="C11" s="190"/>
      <c r="D11" s="699"/>
      <c r="E11" s="699"/>
      <c r="F11" s="699"/>
      <c r="G11" s="699"/>
      <c r="H11" s="699"/>
      <c r="I11" s="699"/>
      <c r="J11" s="699"/>
      <c r="K11" s="699"/>
      <c r="L11" s="699"/>
      <c r="M11" s="699"/>
      <c r="N11" s="699"/>
      <c r="O11" s="709" t="s">
        <v>1866</v>
      </c>
      <c r="P11" s="699" t="s">
        <v>1849</v>
      </c>
      <c r="Q11" s="724" t="s">
        <v>1854</v>
      </c>
    </row>
    <row r="12" spans="1:17" s="43" customFormat="1" ht="10.5" customHeight="1">
      <c r="A12" s="178"/>
      <c r="B12" s="178"/>
      <c r="C12" s="178"/>
      <c r="D12" s="718"/>
      <c r="E12" s="718"/>
      <c r="F12" s="718"/>
      <c r="G12" s="718"/>
      <c r="H12" s="718"/>
      <c r="I12" s="718"/>
      <c r="J12" s="718"/>
      <c r="K12" s="718"/>
      <c r="L12" s="718"/>
      <c r="M12" s="718"/>
      <c r="N12" s="718"/>
      <c r="O12" s="718" t="s">
        <v>1867</v>
      </c>
      <c r="P12" s="718" t="s">
        <v>1853</v>
      </c>
      <c r="Q12" s="178"/>
    </row>
    <row r="13" spans="1:17" ht="12.75" customHeight="1">
      <c r="P13" s="80"/>
      <c r="Q13" s="80"/>
    </row>
    <row r="14" spans="1:17" s="134" customFormat="1" ht="11.25" customHeight="1">
      <c r="A14" s="773"/>
      <c r="C14" s="131"/>
      <c r="D14" s="410" t="s">
        <v>1868</v>
      </c>
      <c r="E14" s="686"/>
      <c r="F14" s="686"/>
      <c r="G14" s="686"/>
      <c r="H14" s="686"/>
      <c r="I14" s="686"/>
      <c r="J14" s="686"/>
      <c r="K14" s="686"/>
      <c r="L14" s="686"/>
      <c r="M14" s="686"/>
      <c r="N14" s="686"/>
      <c r="O14" s="686"/>
      <c r="P14" s="428"/>
      <c r="Q14" s="428"/>
    </row>
    <row r="15" spans="1:17" ht="18" customHeight="1">
      <c r="A15" s="771" t="s">
        <v>462</v>
      </c>
      <c r="C15" s="774"/>
      <c r="P15" s="80"/>
      <c r="Q15" s="80"/>
    </row>
    <row r="16" spans="1:17" ht="18" customHeight="1">
      <c r="B16" s="771" t="s">
        <v>330</v>
      </c>
      <c r="C16" s="774"/>
      <c r="P16" s="80"/>
      <c r="Q16" s="80"/>
    </row>
    <row r="17" spans="1:18" ht="12.75" customHeight="1">
      <c r="C17" s="774" t="s">
        <v>1794</v>
      </c>
      <c r="D17" s="173">
        <v>976</v>
      </c>
      <c r="E17" s="173">
        <v>69</v>
      </c>
      <c r="F17" s="173">
        <v>76</v>
      </c>
      <c r="G17" s="173">
        <v>78</v>
      </c>
      <c r="H17" s="173">
        <v>80</v>
      </c>
      <c r="I17" s="173">
        <v>89</v>
      </c>
      <c r="J17" s="173">
        <v>68</v>
      </c>
      <c r="K17" s="173">
        <v>75</v>
      </c>
      <c r="L17" s="173">
        <v>60</v>
      </c>
      <c r="M17" s="173">
        <v>60</v>
      </c>
      <c r="N17" s="173">
        <v>59</v>
      </c>
      <c r="O17" s="173">
        <v>262</v>
      </c>
      <c r="P17" s="80">
        <v>57.5</v>
      </c>
      <c r="Q17" s="80">
        <v>58.1</v>
      </c>
      <c r="R17" s="775"/>
    </row>
    <row r="18" spans="1:18" ht="12.75" customHeight="1">
      <c r="C18" s="774" t="s">
        <v>1795</v>
      </c>
      <c r="D18" s="173">
        <v>617</v>
      </c>
      <c r="E18" s="173">
        <v>55</v>
      </c>
      <c r="F18" s="173">
        <v>47</v>
      </c>
      <c r="G18" s="173">
        <v>55</v>
      </c>
      <c r="H18" s="173">
        <v>46</v>
      </c>
      <c r="I18" s="173">
        <v>47</v>
      </c>
      <c r="J18" s="173">
        <v>43</v>
      </c>
      <c r="K18" s="173">
        <v>44</v>
      </c>
      <c r="L18" s="173">
        <v>44</v>
      </c>
      <c r="M18" s="173">
        <v>48</v>
      </c>
      <c r="N18" s="173">
        <v>27</v>
      </c>
      <c r="O18" s="173">
        <v>161</v>
      </c>
      <c r="P18" s="80">
        <v>57.5</v>
      </c>
      <c r="Q18" s="80">
        <v>58.1</v>
      </c>
    </row>
    <row r="19" spans="1:18" ht="11.25">
      <c r="C19" s="772" t="s">
        <v>1869</v>
      </c>
      <c r="D19" s="173">
        <v>130</v>
      </c>
      <c r="E19" s="173">
        <v>3</v>
      </c>
      <c r="F19" s="173">
        <v>4</v>
      </c>
      <c r="G19" s="173">
        <v>6</v>
      </c>
      <c r="H19" s="173">
        <v>9</v>
      </c>
      <c r="I19" s="173">
        <v>1</v>
      </c>
      <c r="J19" s="173">
        <v>7</v>
      </c>
      <c r="K19" s="173">
        <v>10</v>
      </c>
      <c r="L19" s="173">
        <v>5</v>
      </c>
      <c r="M19" s="173">
        <v>11</v>
      </c>
      <c r="N19" s="173">
        <v>5</v>
      </c>
      <c r="O19" s="173">
        <v>69</v>
      </c>
      <c r="P19" s="80">
        <v>52.5</v>
      </c>
      <c r="Q19" s="80">
        <v>53.3</v>
      </c>
    </row>
    <row r="20" spans="1:18" ht="12.75" customHeight="1">
      <c r="C20" s="774" t="s">
        <v>662</v>
      </c>
      <c r="D20" s="173">
        <v>1788</v>
      </c>
      <c r="E20" s="173">
        <v>8</v>
      </c>
      <c r="F20" s="173">
        <v>16</v>
      </c>
      <c r="G20" s="173">
        <v>10</v>
      </c>
      <c r="H20" s="173">
        <v>22</v>
      </c>
      <c r="I20" s="173">
        <v>26</v>
      </c>
      <c r="J20" s="173">
        <v>37</v>
      </c>
      <c r="K20" s="173">
        <v>25</v>
      </c>
      <c r="L20" s="173">
        <v>53</v>
      </c>
      <c r="M20" s="173">
        <v>56</v>
      </c>
      <c r="N20" s="173">
        <v>67</v>
      </c>
      <c r="O20" s="173">
        <v>1468</v>
      </c>
      <c r="P20" s="80">
        <v>49.1</v>
      </c>
      <c r="Q20" s="80">
        <v>49.2</v>
      </c>
    </row>
    <row r="21" spans="1:18" ht="12.75" customHeight="1">
      <c r="C21" s="774" t="s">
        <v>663</v>
      </c>
      <c r="D21" s="173">
        <v>782</v>
      </c>
      <c r="E21" s="173">
        <v>5</v>
      </c>
      <c r="F21" s="173">
        <v>4</v>
      </c>
      <c r="G21" s="173">
        <v>5</v>
      </c>
      <c r="H21" s="173">
        <v>6</v>
      </c>
      <c r="I21" s="173">
        <v>10</v>
      </c>
      <c r="J21" s="173">
        <v>9</v>
      </c>
      <c r="K21" s="173">
        <v>15</v>
      </c>
      <c r="L21" s="173">
        <v>19</v>
      </c>
      <c r="M21" s="173">
        <v>17</v>
      </c>
      <c r="N21" s="173">
        <v>16</v>
      </c>
      <c r="O21" s="173">
        <v>676</v>
      </c>
      <c r="P21" s="80">
        <v>47.4</v>
      </c>
      <c r="Q21" s="80">
        <v>46.9</v>
      </c>
    </row>
    <row r="22" spans="1:18" s="778" customFormat="1" ht="12.75" customHeight="1">
      <c r="A22" s="776"/>
      <c r="B22" s="776"/>
      <c r="C22" s="777" t="s">
        <v>1800</v>
      </c>
      <c r="D22" s="726">
        <v>4293</v>
      </c>
      <c r="E22" s="726">
        <v>140</v>
      </c>
      <c r="F22" s="726">
        <v>147</v>
      </c>
      <c r="G22" s="726">
        <v>154</v>
      </c>
      <c r="H22" s="726">
        <v>163</v>
      </c>
      <c r="I22" s="726">
        <v>173</v>
      </c>
      <c r="J22" s="726">
        <v>164</v>
      </c>
      <c r="K22" s="726">
        <v>169</v>
      </c>
      <c r="L22" s="726">
        <v>181</v>
      </c>
      <c r="M22" s="726">
        <v>192</v>
      </c>
      <c r="N22" s="726">
        <v>174</v>
      </c>
      <c r="O22" s="726">
        <v>2636</v>
      </c>
      <c r="P22" s="80">
        <v>52</v>
      </c>
      <c r="Q22" s="80">
        <v>52.1</v>
      </c>
    </row>
    <row r="23" spans="1:18" ht="18" customHeight="1">
      <c r="B23" s="771" t="s">
        <v>667</v>
      </c>
      <c r="C23" s="774"/>
      <c r="P23" s="80"/>
      <c r="Q23" s="80"/>
    </row>
    <row r="24" spans="1:18" ht="12.75" customHeight="1">
      <c r="C24" s="774" t="s">
        <v>1801</v>
      </c>
      <c r="D24" s="173">
        <v>42</v>
      </c>
      <c r="E24" s="173">
        <v>1</v>
      </c>
      <c r="F24" s="173">
        <v>3</v>
      </c>
      <c r="G24" s="173">
        <v>0</v>
      </c>
      <c r="H24" s="173">
        <v>1</v>
      </c>
      <c r="I24" s="173">
        <v>3</v>
      </c>
      <c r="J24" s="173">
        <v>3</v>
      </c>
      <c r="K24" s="173">
        <v>3</v>
      </c>
      <c r="L24" s="173">
        <v>0</v>
      </c>
      <c r="M24" s="173">
        <v>1</v>
      </c>
      <c r="N24" s="173">
        <v>3</v>
      </c>
      <c r="O24" s="173">
        <v>24</v>
      </c>
      <c r="P24" s="80">
        <v>52.1</v>
      </c>
      <c r="Q24" s="80">
        <v>52.8</v>
      </c>
    </row>
    <row r="25" spans="1:18" ht="12.75" customHeight="1">
      <c r="C25" s="774" t="s">
        <v>1802</v>
      </c>
      <c r="D25" s="173">
        <v>9</v>
      </c>
      <c r="E25" s="173">
        <v>0</v>
      </c>
      <c r="F25" s="173">
        <v>1</v>
      </c>
      <c r="G25" s="173">
        <v>0</v>
      </c>
      <c r="H25" s="173">
        <v>0</v>
      </c>
      <c r="I25" s="173">
        <v>2</v>
      </c>
      <c r="J25" s="173">
        <v>0</v>
      </c>
      <c r="K25" s="173">
        <v>0</v>
      </c>
      <c r="L25" s="173">
        <v>0</v>
      </c>
      <c r="M25" s="173">
        <v>0</v>
      </c>
      <c r="N25" s="173">
        <v>1</v>
      </c>
      <c r="O25" s="173">
        <v>5</v>
      </c>
      <c r="P25" s="80">
        <v>52.7</v>
      </c>
      <c r="Q25" s="80">
        <v>52</v>
      </c>
    </row>
    <row r="26" spans="1:18" ht="12.75" customHeight="1">
      <c r="C26" s="774" t="s">
        <v>1803</v>
      </c>
      <c r="D26" s="173">
        <v>1</v>
      </c>
      <c r="E26" s="728" t="s">
        <v>1701</v>
      </c>
      <c r="F26" s="728" t="s">
        <v>1701</v>
      </c>
      <c r="G26" s="728" t="s">
        <v>1701</v>
      </c>
      <c r="H26" s="728" t="s">
        <v>1701</v>
      </c>
      <c r="I26" s="728" t="s">
        <v>1701</v>
      </c>
      <c r="J26" s="728" t="s">
        <v>1701</v>
      </c>
      <c r="K26" s="728" t="s">
        <v>1701</v>
      </c>
      <c r="L26" s="728" t="s">
        <v>1701</v>
      </c>
      <c r="M26" s="728" t="s">
        <v>1701</v>
      </c>
      <c r="N26" s="728" t="s">
        <v>1701</v>
      </c>
      <c r="O26" s="173">
        <v>0</v>
      </c>
      <c r="P26" s="779" t="s">
        <v>642</v>
      </c>
      <c r="Q26" s="779" t="s">
        <v>642</v>
      </c>
    </row>
    <row r="27" spans="1:18" ht="12.75" customHeight="1">
      <c r="C27" s="774" t="s">
        <v>1805</v>
      </c>
      <c r="D27" s="173">
        <v>9</v>
      </c>
      <c r="E27" s="728" t="s">
        <v>1701</v>
      </c>
      <c r="F27" s="728" t="s">
        <v>1701</v>
      </c>
      <c r="G27" s="728" t="s">
        <v>1701</v>
      </c>
      <c r="H27" s="728" t="s">
        <v>1701</v>
      </c>
      <c r="I27" s="728" t="s">
        <v>1701</v>
      </c>
      <c r="J27" s="728" t="s">
        <v>1701</v>
      </c>
      <c r="K27" s="728" t="s">
        <v>1701</v>
      </c>
      <c r="L27" s="728" t="s">
        <v>1701</v>
      </c>
      <c r="M27" s="728" t="s">
        <v>1701</v>
      </c>
      <c r="N27" s="728" t="s">
        <v>1701</v>
      </c>
      <c r="O27" s="173">
        <v>9</v>
      </c>
      <c r="P27" s="80">
        <v>33.9</v>
      </c>
      <c r="Q27" s="80">
        <v>32</v>
      </c>
    </row>
    <row r="28" spans="1:18" s="778" customFormat="1" ht="12.75" customHeight="1">
      <c r="A28" s="776"/>
      <c r="B28" s="776"/>
      <c r="C28" s="777" t="s">
        <v>1800</v>
      </c>
      <c r="D28" s="726">
        <v>61</v>
      </c>
      <c r="E28" s="726">
        <v>1</v>
      </c>
      <c r="F28" s="726">
        <v>4</v>
      </c>
      <c r="G28" s="726">
        <v>0</v>
      </c>
      <c r="H28" s="726">
        <v>1</v>
      </c>
      <c r="I28" s="726">
        <v>5</v>
      </c>
      <c r="J28" s="726">
        <v>3</v>
      </c>
      <c r="K28" s="726">
        <v>4</v>
      </c>
      <c r="L28" s="726">
        <v>0</v>
      </c>
      <c r="M28" s="726">
        <v>1</v>
      </c>
      <c r="N28" s="726">
        <v>4</v>
      </c>
      <c r="O28" s="726">
        <v>38</v>
      </c>
      <c r="P28" s="80">
        <v>49.6</v>
      </c>
      <c r="Q28" s="80">
        <v>50.8</v>
      </c>
    </row>
    <row r="29" spans="1:18" ht="18" customHeight="1">
      <c r="B29" s="771" t="s">
        <v>677</v>
      </c>
      <c r="C29" s="774"/>
      <c r="P29" s="80"/>
      <c r="Q29" s="80"/>
    </row>
    <row r="30" spans="1:18" ht="11.25">
      <c r="C30" s="771" t="s">
        <v>1870</v>
      </c>
      <c r="D30" s="173">
        <v>674</v>
      </c>
      <c r="E30" s="173">
        <v>15</v>
      </c>
      <c r="F30" s="173">
        <v>15</v>
      </c>
      <c r="G30" s="173">
        <v>15</v>
      </c>
      <c r="H30" s="173">
        <v>19</v>
      </c>
      <c r="I30" s="173">
        <v>19</v>
      </c>
      <c r="J30" s="173">
        <v>18</v>
      </c>
      <c r="K30" s="173">
        <v>19</v>
      </c>
      <c r="L30" s="173">
        <v>25</v>
      </c>
      <c r="M30" s="173">
        <v>18</v>
      </c>
      <c r="N30" s="173">
        <v>21</v>
      </c>
      <c r="O30" s="173">
        <v>490</v>
      </c>
      <c r="P30" s="80">
        <v>48.7</v>
      </c>
      <c r="Q30" s="80">
        <v>48.6</v>
      </c>
    </row>
    <row r="31" spans="1:18" ht="21.75" customHeight="1">
      <c r="C31" s="774" t="s">
        <v>1809</v>
      </c>
      <c r="D31" s="173">
        <v>1486</v>
      </c>
      <c r="E31" s="173">
        <v>28</v>
      </c>
      <c r="F31" s="173">
        <v>57</v>
      </c>
      <c r="G31" s="173">
        <v>49</v>
      </c>
      <c r="H31" s="173">
        <v>55</v>
      </c>
      <c r="I31" s="173">
        <v>43</v>
      </c>
      <c r="J31" s="173">
        <v>50</v>
      </c>
      <c r="K31" s="173">
        <v>74</v>
      </c>
      <c r="L31" s="173">
        <v>58</v>
      </c>
      <c r="M31" s="173">
        <v>57</v>
      </c>
      <c r="N31" s="173">
        <v>62</v>
      </c>
      <c r="O31" s="173">
        <v>953</v>
      </c>
      <c r="P31" s="80">
        <v>48.7</v>
      </c>
      <c r="Q31" s="80">
        <v>50.4</v>
      </c>
    </row>
    <row r="32" spans="1:18" ht="12.75" customHeight="1">
      <c r="C32" s="774" t="s">
        <v>1811</v>
      </c>
      <c r="D32" s="173">
        <v>208</v>
      </c>
      <c r="E32" s="173">
        <v>3</v>
      </c>
      <c r="F32" s="173">
        <v>6</v>
      </c>
      <c r="G32" s="173">
        <v>8</v>
      </c>
      <c r="H32" s="173">
        <v>7</v>
      </c>
      <c r="I32" s="173">
        <v>11</v>
      </c>
      <c r="J32" s="173">
        <v>16</v>
      </c>
      <c r="K32" s="173">
        <v>4</v>
      </c>
      <c r="L32" s="173">
        <v>10</v>
      </c>
      <c r="M32" s="173">
        <v>6</v>
      </c>
      <c r="N32" s="173">
        <v>4</v>
      </c>
      <c r="O32" s="173">
        <v>133</v>
      </c>
      <c r="P32" s="80">
        <v>49.3</v>
      </c>
      <c r="Q32" s="80">
        <v>49.7</v>
      </c>
    </row>
    <row r="33" spans="1:17" s="778" customFormat="1" ht="12.75" customHeight="1">
      <c r="A33" s="776"/>
      <c r="B33" s="776"/>
      <c r="C33" s="777" t="s">
        <v>1800</v>
      </c>
      <c r="D33" s="726">
        <v>2368</v>
      </c>
      <c r="E33" s="726">
        <v>46</v>
      </c>
      <c r="F33" s="726">
        <v>78</v>
      </c>
      <c r="G33" s="726">
        <v>72</v>
      </c>
      <c r="H33" s="726">
        <v>81</v>
      </c>
      <c r="I33" s="726">
        <v>73</v>
      </c>
      <c r="J33" s="726">
        <v>84</v>
      </c>
      <c r="K33" s="726">
        <v>97</v>
      </c>
      <c r="L33" s="726">
        <v>93</v>
      </c>
      <c r="M33" s="726">
        <v>81</v>
      </c>
      <c r="N33" s="726">
        <v>87</v>
      </c>
      <c r="O33" s="726">
        <v>1576</v>
      </c>
      <c r="P33" s="80">
        <v>48.7</v>
      </c>
      <c r="Q33" s="80">
        <v>49.8</v>
      </c>
    </row>
    <row r="34" spans="1:17" ht="18" customHeight="1">
      <c r="B34" s="771" t="s">
        <v>684</v>
      </c>
      <c r="C34" s="774"/>
      <c r="P34" s="80"/>
      <c r="Q34" s="80"/>
    </row>
    <row r="35" spans="1:17" ht="12.75" customHeight="1">
      <c r="C35" s="771" t="s">
        <v>1871</v>
      </c>
      <c r="D35" s="173">
        <v>418</v>
      </c>
      <c r="E35" s="173">
        <v>5</v>
      </c>
      <c r="F35" s="173">
        <v>5</v>
      </c>
      <c r="G35" s="173">
        <v>8</v>
      </c>
      <c r="H35" s="173">
        <v>15</v>
      </c>
      <c r="I35" s="173">
        <v>10</v>
      </c>
      <c r="J35" s="173">
        <v>16</v>
      </c>
      <c r="K35" s="173">
        <v>8</v>
      </c>
      <c r="L35" s="173">
        <v>12</v>
      </c>
      <c r="M35" s="173">
        <v>10</v>
      </c>
      <c r="N35" s="173">
        <v>14</v>
      </c>
      <c r="O35" s="173">
        <v>315</v>
      </c>
      <c r="P35" s="80">
        <v>48.2</v>
      </c>
      <c r="Q35" s="80">
        <v>47.8</v>
      </c>
    </row>
    <row r="36" spans="1:17" ht="12.75" customHeight="1">
      <c r="C36" s="774" t="s">
        <v>1813</v>
      </c>
      <c r="D36" s="173">
        <v>5</v>
      </c>
      <c r="E36" s="173">
        <v>0</v>
      </c>
      <c r="F36" s="173">
        <v>0</v>
      </c>
      <c r="G36" s="173">
        <v>0</v>
      </c>
      <c r="H36" s="173">
        <v>0</v>
      </c>
      <c r="I36" s="173">
        <v>0</v>
      </c>
      <c r="J36" s="173">
        <v>0</v>
      </c>
      <c r="K36" s="173">
        <v>0</v>
      </c>
      <c r="L36" s="173">
        <v>0</v>
      </c>
      <c r="M36" s="173">
        <v>1</v>
      </c>
      <c r="N36" s="173">
        <v>0</v>
      </c>
      <c r="O36" s="173">
        <v>4</v>
      </c>
      <c r="P36" s="80">
        <v>43.8</v>
      </c>
      <c r="Q36" s="80">
        <v>41</v>
      </c>
    </row>
    <row r="37" spans="1:17" ht="12.75" customHeight="1">
      <c r="C37" s="774" t="s">
        <v>1814</v>
      </c>
      <c r="D37" s="173">
        <v>299</v>
      </c>
      <c r="E37" s="173">
        <v>6</v>
      </c>
      <c r="F37" s="173">
        <v>4</v>
      </c>
      <c r="G37" s="173">
        <v>2</v>
      </c>
      <c r="H37" s="173">
        <v>8</v>
      </c>
      <c r="I37" s="173">
        <v>7</v>
      </c>
      <c r="J37" s="173">
        <v>15</v>
      </c>
      <c r="K37" s="173">
        <v>10</v>
      </c>
      <c r="L37" s="173">
        <v>7</v>
      </c>
      <c r="M37" s="173">
        <v>5</v>
      </c>
      <c r="N37" s="173">
        <v>9</v>
      </c>
      <c r="O37" s="173">
        <v>226</v>
      </c>
      <c r="P37" s="80">
        <v>47.5</v>
      </c>
      <c r="Q37" s="80">
        <v>46.8</v>
      </c>
    </row>
    <row r="38" spans="1:17" ht="21.75" customHeight="1">
      <c r="C38" s="774" t="s">
        <v>1816</v>
      </c>
      <c r="D38" s="173">
        <v>680</v>
      </c>
      <c r="E38" s="173">
        <v>17</v>
      </c>
      <c r="F38" s="173">
        <v>19</v>
      </c>
      <c r="G38" s="173">
        <v>25</v>
      </c>
      <c r="H38" s="173">
        <v>28</v>
      </c>
      <c r="I38" s="173">
        <v>26</v>
      </c>
      <c r="J38" s="173">
        <v>31</v>
      </c>
      <c r="K38" s="173">
        <v>22</v>
      </c>
      <c r="L38" s="173">
        <v>21</v>
      </c>
      <c r="M38" s="173">
        <v>22</v>
      </c>
      <c r="N38" s="173">
        <v>35</v>
      </c>
      <c r="O38" s="173">
        <v>434</v>
      </c>
      <c r="P38" s="80">
        <v>49.9</v>
      </c>
      <c r="Q38" s="80">
        <v>50.7</v>
      </c>
    </row>
    <row r="39" spans="1:17" s="778" customFormat="1" ht="12.75" customHeight="1">
      <c r="A39" s="776"/>
      <c r="B39" s="776"/>
      <c r="C39" s="777" t="s">
        <v>1800</v>
      </c>
      <c r="D39" s="726">
        <v>1402</v>
      </c>
      <c r="E39" s="726">
        <v>28</v>
      </c>
      <c r="F39" s="726">
        <v>28</v>
      </c>
      <c r="G39" s="726">
        <v>35</v>
      </c>
      <c r="H39" s="726">
        <v>51</v>
      </c>
      <c r="I39" s="726">
        <v>43</v>
      </c>
      <c r="J39" s="726">
        <v>62</v>
      </c>
      <c r="K39" s="726">
        <v>40</v>
      </c>
      <c r="L39" s="726">
        <v>40</v>
      </c>
      <c r="M39" s="726">
        <v>38</v>
      </c>
      <c r="N39" s="726">
        <v>58</v>
      </c>
      <c r="O39" s="726">
        <v>979</v>
      </c>
      <c r="P39" s="80">
        <v>48.9</v>
      </c>
      <c r="Q39" s="80">
        <v>48.9</v>
      </c>
    </row>
    <row r="40" spans="1:17" ht="18" customHeight="1">
      <c r="A40" s="771" t="s">
        <v>1705</v>
      </c>
      <c r="C40" s="774"/>
      <c r="D40" s="173">
        <v>8124</v>
      </c>
      <c r="E40" s="173">
        <v>215</v>
      </c>
      <c r="F40" s="173">
        <v>257</v>
      </c>
      <c r="G40" s="173">
        <v>261</v>
      </c>
      <c r="H40" s="173">
        <v>296</v>
      </c>
      <c r="I40" s="173">
        <v>294</v>
      </c>
      <c r="J40" s="173">
        <v>313</v>
      </c>
      <c r="K40" s="173">
        <v>310</v>
      </c>
      <c r="L40" s="173">
        <v>314</v>
      </c>
      <c r="M40" s="173">
        <v>312</v>
      </c>
      <c r="N40" s="173">
        <v>323</v>
      </c>
      <c r="O40" s="173">
        <v>5229</v>
      </c>
      <c r="P40" s="80">
        <v>50.5</v>
      </c>
      <c r="Q40" s="80">
        <v>51.2</v>
      </c>
    </row>
    <row r="41" spans="1:17" ht="18" customHeight="1">
      <c r="A41" s="771" t="s">
        <v>484</v>
      </c>
      <c r="C41" s="774"/>
      <c r="P41" s="80"/>
      <c r="Q41" s="80"/>
    </row>
    <row r="42" spans="1:17" ht="18" customHeight="1">
      <c r="B42" s="771" t="s">
        <v>330</v>
      </c>
      <c r="C42" s="774"/>
      <c r="P42" s="80"/>
      <c r="Q42" s="80"/>
    </row>
    <row r="43" spans="1:17" ht="12.75" customHeight="1">
      <c r="C43" s="774" t="s">
        <v>1794</v>
      </c>
      <c r="D43" s="173">
        <v>33</v>
      </c>
      <c r="E43" s="173">
        <v>5</v>
      </c>
      <c r="F43" s="173">
        <v>2</v>
      </c>
      <c r="G43" s="173">
        <v>2</v>
      </c>
      <c r="H43" s="173">
        <v>5</v>
      </c>
      <c r="I43" s="173">
        <v>3</v>
      </c>
      <c r="J43" s="173">
        <v>3</v>
      </c>
      <c r="K43" s="173">
        <v>2</v>
      </c>
      <c r="L43" s="173">
        <v>0</v>
      </c>
      <c r="M43" s="173">
        <v>3</v>
      </c>
      <c r="N43" s="173">
        <v>3</v>
      </c>
      <c r="O43" s="173">
        <v>5</v>
      </c>
      <c r="P43" s="80">
        <v>58.7</v>
      </c>
      <c r="Q43" s="80">
        <v>59.7</v>
      </c>
    </row>
    <row r="44" spans="1:17" ht="12.75" customHeight="1">
      <c r="C44" s="774" t="s">
        <v>1795</v>
      </c>
      <c r="D44" s="173">
        <v>32</v>
      </c>
      <c r="E44" s="173">
        <v>3</v>
      </c>
      <c r="F44" s="173">
        <v>1</v>
      </c>
      <c r="G44" s="173">
        <v>1</v>
      </c>
      <c r="H44" s="173">
        <v>1</v>
      </c>
      <c r="I44" s="173">
        <v>2</v>
      </c>
      <c r="J44" s="173">
        <v>2</v>
      </c>
      <c r="K44" s="173">
        <v>2</v>
      </c>
      <c r="L44" s="173">
        <v>3</v>
      </c>
      <c r="M44" s="173">
        <v>1</v>
      </c>
      <c r="N44" s="173">
        <v>3</v>
      </c>
      <c r="O44" s="173">
        <v>13</v>
      </c>
      <c r="P44" s="80">
        <v>56.5</v>
      </c>
      <c r="Q44" s="80">
        <v>55.5</v>
      </c>
    </row>
    <row r="45" spans="1:17" ht="11.25">
      <c r="C45" s="772" t="s">
        <v>1869</v>
      </c>
      <c r="D45" s="173">
        <v>3</v>
      </c>
      <c r="E45" s="173">
        <v>0</v>
      </c>
      <c r="F45" s="173">
        <v>0</v>
      </c>
      <c r="G45" s="173">
        <v>1</v>
      </c>
      <c r="H45" s="173">
        <v>0</v>
      </c>
      <c r="I45" s="173">
        <v>0</v>
      </c>
      <c r="J45" s="173">
        <v>0</v>
      </c>
      <c r="K45" s="173">
        <v>1</v>
      </c>
      <c r="L45" s="173">
        <v>0</v>
      </c>
      <c r="M45" s="173">
        <v>0</v>
      </c>
      <c r="N45" s="173">
        <v>0</v>
      </c>
      <c r="O45" s="173">
        <v>1</v>
      </c>
      <c r="P45" s="80">
        <v>58</v>
      </c>
      <c r="Q45" s="80">
        <v>58</v>
      </c>
    </row>
    <row r="46" spans="1:17" ht="12.75" customHeight="1">
      <c r="C46" s="774" t="s">
        <v>662</v>
      </c>
      <c r="D46" s="173">
        <v>76</v>
      </c>
      <c r="E46" s="173">
        <v>0</v>
      </c>
      <c r="F46" s="173">
        <v>0</v>
      </c>
      <c r="G46" s="173">
        <v>0</v>
      </c>
      <c r="H46" s="173">
        <v>2</v>
      </c>
      <c r="I46" s="173">
        <v>2</v>
      </c>
      <c r="J46" s="173">
        <v>5</v>
      </c>
      <c r="K46" s="173">
        <v>3</v>
      </c>
      <c r="L46" s="173">
        <v>3</v>
      </c>
      <c r="M46" s="173">
        <v>4</v>
      </c>
      <c r="N46" s="173">
        <v>1</v>
      </c>
      <c r="O46" s="173">
        <v>56</v>
      </c>
      <c r="P46" s="80">
        <v>50.4</v>
      </c>
      <c r="Q46" s="80">
        <v>50.8</v>
      </c>
    </row>
    <row r="47" spans="1:17" ht="12.75" customHeight="1">
      <c r="C47" s="774" t="s">
        <v>663</v>
      </c>
      <c r="D47" s="173">
        <v>34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73">
        <v>0</v>
      </c>
      <c r="M47" s="173">
        <v>0</v>
      </c>
      <c r="N47" s="173">
        <v>0</v>
      </c>
      <c r="O47" s="173">
        <v>34</v>
      </c>
      <c r="P47" s="80">
        <v>44.5</v>
      </c>
      <c r="Q47" s="80">
        <v>45.2</v>
      </c>
    </row>
    <row r="48" spans="1:17" s="778" customFormat="1" ht="12.75" customHeight="1">
      <c r="A48" s="776"/>
      <c r="B48" s="776"/>
      <c r="C48" s="777" t="s">
        <v>1800</v>
      </c>
      <c r="D48" s="726">
        <v>178</v>
      </c>
      <c r="E48" s="726">
        <v>8</v>
      </c>
      <c r="F48" s="726">
        <v>3</v>
      </c>
      <c r="G48" s="726">
        <v>4</v>
      </c>
      <c r="H48" s="726">
        <v>8</v>
      </c>
      <c r="I48" s="726">
        <v>7</v>
      </c>
      <c r="J48" s="726">
        <v>10</v>
      </c>
      <c r="K48" s="726">
        <v>8</v>
      </c>
      <c r="L48" s="726">
        <v>6</v>
      </c>
      <c r="M48" s="726">
        <v>8</v>
      </c>
      <c r="N48" s="726">
        <v>7</v>
      </c>
      <c r="O48" s="726">
        <v>109</v>
      </c>
      <c r="P48" s="80">
        <v>52.1</v>
      </c>
      <c r="Q48" s="80">
        <v>53.2</v>
      </c>
    </row>
    <row r="49" spans="1:17" ht="18" customHeight="1">
      <c r="B49" s="771" t="s">
        <v>667</v>
      </c>
      <c r="C49" s="774"/>
      <c r="P49" s="80"/>
      <c r="Q49" s="80"/>
    </row>
    <row r="50" spans="1:17" ht="12.75" customHeight="1">
      <c r="C50" s="774" t="s">
        <v>1801</v>
      </c>
      <c r="D50" s="173">
        <v>1</v>
      </c>
      <c r="E50" s="728" t="s">
        <v>1701</v>
      </c>
      <c r="F50" s="728" t="s">
        <v>1701</v>
      </c>
      <c r="G50" s="728" t="s">
        <v>1701</v>
      </c>
      <c r="H50" s="728" t="s">
        <v>1701</v>
      </c>
      <c r="I50" s="728" t="s">
        <v>1701</v>
      </c>
      <c r="J50" s="728" t="s">
        <v>1701</v>
      </c>
      <c r="K50" s="728" t="s">
        <v>1701</v>
      </c>
      <c r="L50" s="728" t="s">
        <v>1701</v>
      </c>
      <c r="M50" s="728" t="s">
        <v>1701</v>
      </c>
      <c r="N50" s="728" t="s">
        <v>1701</v>
      </c>
      <c r="O50" s="173">
        <v>0</v>
      </c>
      <c r="P50" s="779" t="s">
        <v>642</v>
      </c>
      <c r="Q50" s="779" t="s">
        <v>642</v>
      </c>
    </row>
    <row r="51" spans="1:17" ht="12.75" customHeight="1">
      <c r="C51" s="774" t="s">
        <v>1802</v>
      </c>
      <c r="D51" s="173">
        <v>2</v>
      </c>
      <c r="E51" s="728" t="s">
        <v>1701</v>
      </c>
      <c r="F51" s="728" t="s">
        <v>1701</v>
      </c>
      <c r="G51" s="728" t="s">
        <v>1701</v>
      </c>
      <c r="H51" s="728" t="s">
        <v>1701</v>
      </c>
      <c r="I51" s="728" t="s">
        <v>1701</v>
      </c>
      <c r="J51" s="728" t="s">
        <v>1701</v>
      </c>
      <c r="K51" s="728" t="s">
        <v>1701</v>
      </c>
      <c r="L51" s="728" t="s">
        <v>1701</v>
      </c>
      <c r="M51" s="728" t="s">
        <v>1701</v>
      </c>
      <c r="N51" s="728" t="s">
        <v>1701</v>
      </c>
      <c r="O51" s="173">
        <v>0</v>
      </c>
      <c r="P51" s="80">
        <v>55</v>
      </c>
      <c r="Q51" s="80">
        <v>55</v>
      </c>
    </row>
    <row r="52" spans="1:17" ht="12.75" customHeight="1">
      <c r="C52" s="774" t="s">
        <v>1803</v>
      </c>
      <c r="D52" s="173">
        <v>1</v>
      </c>
      <c r="E52" s="728" t="s">
        <v>1701</v>
      </c>
      <c r="F52" s="728" t="s">
        <v>1701</v>
      </c>
      <c r="G52" s="728" t="s">
        <v>1701</v>
      </c>
      <c r="H52" s="728" t="s">
        <v>1701</v>
      </c>
      <c r="I52" s="728" t="s">
        <v>1701</v>
      </c>
      <c r="J52" s="728" t="s">
        <v>1701</v>
      </c>
      <c r="K52" s="728" t="s">
        <v>1701</v>
      </c>
      <c r="L52" s="728" t="s">
        <v>1701</v>
      </c>
      <c r="M52" s="728" t="s">
        <v>1701</v>
      </c>
      <c r="N52" s="728" t="s">
        <v>1701</v>
      </c>
      <c r="O52" s="173">
        <v>0</v>
      </c>
      <c r="P52" s="779" t="s">
        <v>642</v>
      </c>
      <c r="Q52" s="779" t="s">
        <v>642</v>
      </c>
    </row>
    <row r="53" spans="1:17" s="778" customFormat="1" ht="12.75" customHeight="1">
      <c r="A53" s="776"/>
      <c r="B53" s="776"/>
      <c r="C53" s="777" t="s">
        <v>1800</v>
      </c>
      <c r="D53" s="726">
        <v>4</v>
      </c>
      <c r="E53" s="726">
        <v>0</v>
      </c>
      <c r="F53" s="726">
        <v>1</v>
      </c>
      <c r="G53" s="726">
        <v>0</v>
      </c>
      <c r="H53" s="726">
        <v>0</v>
      </c>
      <c r="I53" s="726">
        <v>0</v>
      </c>
      <c r="J53" s="726">
        <v>0</v>
      </c>
      <c r="K53" s="726">
        <v>0</v>
      </c>
      <c r="L53" s="726">
        <v>1</v>
      </c>
      <c r="M53" s="726">
        <v>0</v>
      </c>
      <c r="N53" s="726">
        <v>2</v>
      </c>
      <c r="O53" s="726">
        <v>0</v>
      </c>
      <c r="P53" s="80">
        <v>57.5</v>
      </c>
      <c r="Q53" s="80">
        <v>55.5</v>
      </c>
    </row>
    <row r="54" spans="1:17" s="43" customFormat="1" ht="9">
      <c r="B54" s="771"/>
      <c r="C54" s="776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80"/>
      <c r="Q54" s="80"/>
    </row>
    <row r="55" spans="1:17" s="778" customFormat="1" ht="9" customHeight="1">
      <c r="A55" s="771" t="s">
        <v>52</v>
      </c>
      <c r="B55" s="776"/>
      <c r="C55" s="777"/>
      <c r="D55" s="726"/>
      <c r="E55" s="726"/>
      <c r="F55" s="726"/>
      <c r="G55" s="726"/>
      <c r="H55" s="726"/>
      <c r="I55" s="726"/>
      <c r="J55" s="726"/>
      <c r="K55" s="726"/>
      <c r="L55" s="726"/>
      <c r="M55" s="726"/>
      <c r="N55" s="726"/>
      <c r="O55" s="726"/>
      <c r="P55" s="80"/>
      <c r="Q55" s="80"/>
    </row>
    <row r="56" spans="1:17" s="134" customFormat="1" ht="11.25" customHeight="1">
      <c r="A56" s="773"/>
      <c r="C56" s="780"/>
      <c r="D56" s="410" t="s">
        <v>1868</v>
      </c>
      <c r="E56" s="686"/>
      <c r="F56" s="686"/>
      <c r="G56" s="686"/>
      <c r="H56" s="686"/>
      <c r="I56" s="686"/>
      <c r="J56" s="686"/>
      <c r="K56" s="686"/>
      <c r="L56" s="686"/>
      <c r="M56" s="686"/>
      <c r="N56" s="686"/>
      <c r="O56" s="686"/>
      <c r="P56" s="779"/>
      <c r="Q56" s="779"/>
    </row>
    <row r="57" spans="1:17" ht="18" customHeight="1">
      <c r="B57" s="771" t="s">
        <v>677</v>
      </c>
      <c r="C57" s="774"/>
      <c r="P57" s="80"/>
      <c r="Q57" s="80"/>
    </row>
    <row r="58" spans="1:17" ht="12.75" customHeight="1">
      <c r="C58" s="771" t="s">
        <v>1870</v>
      </c>
      <c r="D58" s="173">
        <v>95</v>
      </c>
      <c r="E58" s="173">
        <v>2</v>
      </c>
      <c r="F58" s="173">
        <v>2</v>
      </c>
      <c r="G58" s="173">
        <v>1</v>
      </c>
      <c r="H58" s="173">
        <v>6</v>
      </c>
      <c r="I58" s="173">
        <v>5</v>
      </c>
      <c r="J58" s="173">
        <v>4</v>
      </c>
      <c r="K58" s="173">
        <v>9</v>
      </c>
      <c r="L58" s="173">
        <v>3</v>
      </c>
      <c r="M58" s="173">
        <v>4</v>
      </c>
      <c r="N58" s="173">
        <v>0</v>
      </c>
      <c r="O58" s="173">
        <v>59</v>
      </c>
      <c r="P58" s="80">
        <v>50.3</v>
      </c>
      <c r="Q58" s="80">
        <v>51.2</v>
      </c>
    </row>
    <row r="59" spans="1:17" ht="21.75" customHeight="1">
      <c r="C59" s="774" t="s">
        <v>1809</v>
      </c>
      <c r="D59" s="173">
        <v>129</v>
      </c>
      <c r="E59" s="173">
        <v>1</v>
      </c>
      <c r="F59" s="173">
        <v>4</v>
      </c>
      <c r="G59" s="173">
        <v>3</v>
      </c>
      <c r="H59" s="173">
        <v>5</v>
      </c>
      <c r="I59" s="173">
        <v>5</v>
      </c>
      <c r="J59" s="173">
        <v>5</v>
      </c>
      <c r="K59" s="173">
        <v>3</v>
      </c>
      <c r="L59" s="173">
        <v>4</v>
      </c>
      <c r="M59" s="173">
        <v>4</v>
      </c>
      <c r="N59" s="173">
        <v>5</v>
      </c>
      <c r="O59" s="173">
        <v>90</v>
      </c>
      <c r="P59" s="80">
        <v>48.3</v>
      </c>
      <c r="Q59" s="80">
        <v>50.4</v>
      </c>
    </row>
    <row r="60" spans="1:17" ht="12.75" customHeight="1">
      <c r="C60" s="774" t="s">
        <v>1811</v>
      </c>
      <c r="D60" s="173">
        <v>24</v>
      </c>
      <c r="E60" s="173">
        <v>1</v>
      </c>
      <c r="F60" s="173">
        <v>1</v>
      </c>
      <c r="G60" s="173">
        <v>0</v>
      </c>
      <c r="H60" s="173">
        <v>1</v>
      </c>
      <c r="I60" s="173">
        <v>1</v>
      </c>
      <c r="J60" s="173">
        <v>2</v>
      </c>
      <c r="K60" s="173">
        <v>0</v>
      </c>
      <c r="L60" s="173">
        <v>1</v>
      </c>
      <c r="M60" s="173">
        <v>1</v>
      </c>
      <c r="N60" s="173">
        <v>1</v>
      </c>
      <c r="O60" s="173">
        <v>15</v>
      </c>
      <c r="P60" s="80">
        <v>47.3</v>
      </c>
      <c r="Q60" s="80">
        <v>44.5</v>
      </c>
    </row>
    <row r="61" spans="1:17" s="778" customFormat="1" ht="12.75" customHeight="1">
      <c r="A61" s="776"/>
      <c r="B61" s="776"/>
      <c r="C61" s="777" t="s">
        <v>1800</v>
      </c>
      <c r="D61" s="726">
        <v>248</v>
      </c>
      <c r="E61" s="726">
        <v>4</v>
      </c>
      <c r="F61" s="726">
        <v>7</v>
      </c>
      <c r="G61" s="726">
        <v>4</v>
      </c>
      <c r="H61" s="726">
        <v>12</v>
      </c>
      <c r="I61" s="726">
        <v>11</v>
      </c>
      <c r="J61" s="726">
        <v>11</v>
      </c>
      <c r="K61" s="726">
        <v>12</v>
      </c>
      <c r="L61" s="726">
        <v>8</v>
      </c>
      <c r="M61" s="726">
        <v>9</v>
      </c>
      <c r="N61" s="726">
        <v>6</v>
      </c>
      <c r="O61" s="726">
        <v>164</v>
      </c>
      <c r="P61" s="80">
        <v>49</v>
      </c>
      <c r="Q61" s="80">
        <v>50.6</v>
      </c>
    </row>
    <row r="62" spans="1:17" ht="18" customHeight="1">
      <c r="B62" s="771" t="s">
        <v>684</v>
      </c>
      <c r="C62" s="774"/>
      <c r="P62" s="80"/>
      <c r="Q62" s="80"/>
    </row>
    <row r="63" spans="1:17" ht="12.75" customHeight="1">
      <c r="C63" s="771" t="s">
        <v>1871</v>
      </c>
      <c r="D63" s="173">
        <v>81</v>
      </c>
      <c r="E63" s="173">
        <v>2</v>
      </c>
      <c r="F63" s="173">
        <v>0</v>
      </c>
      <c r="G63" s="173">
        <v>4</v>
      </c>
      <c r="H63" s="173">
        <v>2</v>
      </c>
      <c r="I63" s="173">
        <v>4</v>
      </c>
      <c r="J63" s="173">
        <v>0</v>
      </c>
      <c r="K63" s="173">
        <v>3</v>
      </c>
      <c r="L63" s="173">
        <v>4</v>
      </c>
      <c r="M63" s="173">
        <v>1</v>
      </c>
      <c r="N63" s="173">
        <v>1</v>
      </c>
      <c r="O63" s="173">
        <v>60</v>
      </c>
      <c r="P63" s="80">
        <v>46.5</v>
      </c>
      <c r="Q63" s="80">
        <v>44.8</v>
      </c>
    </row>
    <row r="64" spans="1:17" ht="12.75" customHeight="1">
      <c r="C64" s="774" t="s">
        <v>1813</v>
      </c>
      <c r="D64" s="173">
        <v>1</v>
      </c>
      <c r="E64" s="173">
        <v>0</v>
      </c>
      <c r="F64" s="173">
        <v>0</v>
      </c>
      <c r="G64" s="173">
        <v>0</v>
      </c>
      <c r="H64" s="173">
        <v>0</v>
      </c>
      <c r="I64" s="173">
        <v>0</v>
      </c>
      <c r="J64" s="173">
        <v>0</v>
      </c>
      <c r="K64" s="173">
        <v>0</v>
      </c>
      <c r="L64" s="173">
        <v>0</v>
      </c>
      <c r="M64" s="173">
        <v>0</v>
      </c>
      <c r="N64" s="173">
        <v>0</v>
      </c>
      <c r="O64" s="173">
        <v>1</v>
      </c>
      <c r="P64" s="779" t="s">
        <v>642</v>
      </c>
      <c r="Q64" s="779" t="s">
        <v>642</v>
      </c>
    </row>
    <row r="65" spans="1:17" ht="12.75" customHeight="1">
      <c r="C65" s="774" t="s">
        <v>1814</v>
      </c>
      <c r="D65" s="173">
        <v>9</v>
      </c>
      <c r="E65" s="173">
        <v>0</v>
      </c>
      <c r="F65" s="173">
        <v>0</v>
      </c>
      <c r="G65" s="173">
        <v>0</v>
      </c>
      <c r="H65" s="173">
        <v>0</v>
      </c>
      <c r="I65" s="173">
        <v>2</v>
      </c>
      <c r="J65" s="173">
        <v>0</v>
      </c>
      <c r="K65" s="173">
        <v>0</v>
      </c>
      <c r="L65" s="173">
        <v>1</v>
      </c>
      <c r="M65" s="173">
        <v>3</v>
      </c>
      <c r="N65" s="173">
        <v>0</v>
      </c>
      <c r="O65" s="173">
        <v>3</v>
      </c>
      <c r="P65" s="80">
        <v>51.3</v>
      </c>
      <c r="Q65" s="80">
        <v>56</v>
      </c>
    </row>
    <row r="66" spans="1:17" ht="21.75" customHeight="1">
      <c r="C66" s="774" t="s">
        <v>1816</v>
      </c>
      <c r="D66" s="173">
        <v>120</v>
      </c>
      <c r="E66" s="173">
        <v>3</v>
      </c>
      <c r="F66" s="173">
        <v>6</v>
      </c>
      <c r="G66" s="173">
        <v>5</v>
      </c>
      <c r="H66" s="173">
        <v>4</v>
      </c>
      <c r="I66" s="173">
        <v>4</v>
      </c>
      <c r="J66" s="173">
        <v>6</v>
      </c>
      <c r="K66" s="173">
        <v>9</v>
      </c>
      <c r="L66" s="173">
        <v>1</v>
      </c>
      <c r="M66" s="173">
        <v>2</v>
      </c>
      <c r="N66" s="173">
        <v>2</v>
      </c>
      <c r="O66" s="173">
        <v>78</v>
      </c>
      <c r="P66" s="80">
        <v>48.1</v>
      </c>
      <c r="Q66" s="80">
        <v>46.7</v>
      </c>
    </row>
    <row r="67" spans="1:17" s="778" customFormat="1" ht="12.75" customHeight="1">
      <c r="A67" s="776"/>
      <c r="B67" s="776"/>
      <c r="C67" s="777" t="s">
        <v>1800</v>
      </c>
      <c r="D67" s="726">
        <v>211</v>
      </c>
      <c r="E67" s="726">
        <v>5</v>
      </c>
      <c r="F67" s="726">
        <v>6</v>
      </c>
      <c r="G67" s="726">
        <v>9</v>
      </c>
      <c r="H67" s="726">
        <v>6</v>
      </c>
      <c r="I67" s="726">
        <v>10</v>
      </c>
      <c r="J67" s="726">
        <v>6</v>
      </c>
      <c r="K67" s="726">
        <v>12</v>
      </c>
      <c r="L67" s="726">
        <v>6</v>
      </c>
      <c r="M67" s="726">
        <v>6</v>
      </c>
      <c r="N67" s="726">
        <v>3</v>
      </c>
      <c r="O67" s="726">
        <v>142</v>
      </c>
      <c r="P67" s="80">
        <v>47.7</v>
      </c>
      <c r="Q67" s="80">
        <v>46.2</v>
      </c>
    </row>
    <row r="68" spans="1:17" ht="18" customHeight="1">
      <c r="A68" s="771" t="s">
        <v>1706</v>
      </c>
      <c r="C68" s="774"/>
      <c r="D68" s="173">
        <v>641</v>
      </c>
      <c r="E68" s="173">
        <v>17</v>
      </c>
      <c r="F68" s="173">
        <v>17</v>
      </c>
      <c r="G68" s="173">
        <v>17</v>
      </c>
      <c r="H68" s="173">
        <v>26</v>
      </c>
      <c r="I68" s="173">
        <v>28</v>
      </c>
      <c r="J68" s="173">
        <v>27</v>
      </c>
      <c r="K68" s="173">
        <v>32</v>
      </c>
      <c r="L68" s="173">
        <v>21</v>
      </c>
      <c r="M68" s="173">
        <v>23</v>
      </c>
      <c r="N68" s="173">
        <v>18</v>
      </c>
      <c r="O68" s="173">
        <v>415</v>
      </c>
      <c r="P68" s="80">
        <v>49.4</v>
      </c>
      <c r="Q68" s="80">
        <v>50.7</v>
      </c>
    </row>
    <row r="69" spans="1:17" ht="18" customHeight="1">
      <c r="A69" s="771" t="s">
        <v>846</v>
      </c>
      <c r="C69" s="774"/>
      <c r="P69" s="80"/>
      <c r="Q69" s="80"/>
    </row>
    <row r="70" spans="1:17" ht="18" customHeight="1">
      <c r="B70" s="771" t="s">
        <v>330</v>
      </c>
      <c r="C70" s="774"/>
      <c r="P70" s="80"/>
      <c r="Q70" s="80"/>
    </row>
    <row r="71" spans="1:17" ht="12.75" customHeight="1">
      <c r="C71" s="774" t="s">
        <v>1794</v>
      </c>
      <c r="D71" s="173">
        <v>807</v>
      </c>
      <c r="E71" s="173">
        <v>45</v>
      </c>
      <c r="F71" s="173">
        <v>49</v>
      </c>
      <c r="G71" s="173">
        <v>48</v>
      </c>
      <c r="H71" s="173">
        <v>50</v>
      </c>
      <c r="I71" s="173">
        <v>53</v>
      </c>
      <c r="J71" s="173">
        <v>37</v>
      </c>
      <c r="K71" s="173">
        <v>66</v>
      </c>
      <c r="L71" s="173">
        <v>52</v>
      </c>
      <c r="M71" s="173">
        <v>53</v>
      </c>
      <c r="N71" s="173">
        <v>30</v>
      </c>
      <c r="O71" s="173">
        <v>324</v>
      </c>
      <c r="P71" s="80">
        <v>55.9</v>
      </c>
      <c r="Q71" s="80">
        <v>56.4</v>
      </c>
    </row>
    <row r="72" spans="1:17" ht="12.75" customHeight="1">
      <c r="C72" s="774" t="s">
        <v>1795</v>
      </c>
      <c r="D72" s="173">
        <v>256</v>
      </c>
      <c r="E72" s="173">
        <v>17</v>
      </c>
      <c r="F72" s="173">
        <v>22</v>
      </c>
      <c r="G72" s="173">
        <v>12</v>
      </c>
      <c r="H72" s="173">
        <v>16</v>
      </c>
      <c r="I72" s="173">
        <v>14</v>
      </c>
      <c r="J72" s="173">
        <v>11</v>
      </c>
      <c r="K72" s="173">
        <v>20</v>
      </c>
      <c r="L72" s="173">
        <v>21</v>
      </c>
      <c r="M72" s="173">
        <v>18</v>
      </c>
      <c r="N72" s="173">
        <v>15</v>
      </c>
      <c r="O72" s="173">
        <v>90</v>
      </c>
      <c r="P72" s="80">
        <v>56.4</v>
      </c>
      <c r="Q72" s="80">
        <v>56.7</v>
      </c>
    </row>
    <row r="73" spans="1:17" ht="12.75" customHeight="1">
      <c r="C73" s="772" t="s">
        <v>1869</v>
      </c>
      <c r="D73" s="173">
        <v>187</v>
      </c>
      <c r="E73" s="173">
        <v>2</v>
      </c>
      <c r="F73" s="173">
        <v>5</v>
      </c>
      <c r="G73" s="173">
        <v>3</v>
      </c>
      <c r="H73" s="173">
        <v>7</v>
      </c>
      <c r="I73" s="173">
        <v>3</v>
      </c>
      <c r="J73" s="173">
        <v>4</v>
      </c>
      <c r="K73" s="173">
        <v>5</v>
      </c>
      <c r="L73" s="173">
        <v>3</v>
      </c>
      <c r="M73" s="173">
        <v>6</v>
      </c>
      <c r="N73" s="173">
        <v>4</v>
      </c>
      <c r="O73" s="173">
        <v>145</v>
      </c>
      <c r="P73" s="80">
        <v>48.4</v>
      </c>
      <c r="Q73" s="80">
        <v>48.3</v>
      </c>
    </row>
    <row r="74" spans="1:17" ht="12.75" customHeight="1">
      <c r="C74" s="774" t="s">
        <v>662</v>
      </c>
      <c r="D74" s="173">
        <v>1466</v>
      </c>
      <c r="E74" s="173">
        <v>5</v>
      </c>
      <c r="F74" s="173">
        <v>2</v>
      </c>
      <c r="G74" s="173">
        <v>7</v>
      </c>
      <c r="H74" s="173">
        <v>11</v>
      </c>
      <c r="I74" s="173">
        <v>8</v>
      </c>
      <c r="J74" s="173">
        <v>10</v>
      </c>
      <c r="K74" s="173">
        <v>15</v>
      </c>
      <c r="L74" s="173">
        <v>18</v>
      </c>
      <c r="M74" s="173">
        <v>18</v>
      </c>
      <c r="N74" s="173">
        <v>18</v>
      </c>
      <c r="O74" s="173">
        <v>1354</v>
      </c>
      <c r="P74" s="80">
        <v>45.7</v>
      </c>
      <c r="Q74" s="80">
        <v>45.5</v>
      </c>
    </row>
    <row r="75" spans="1:17" ht="12.75" customHeight="1">
      <c r="C75" s="774" t="s">
        <v>663</v>
      </c>
      <c r="D75" s="173">
        <v>319</v>
      </c>
      <c r="E75" s="173">
        <v>3</v>
      </c>
      <c r="F75" s="173">
        <v>2</v>
      </c>
      <c r="G75" s="173">
        <v>0</v>
      </c>
      <c r="H75" s="173">
        <v>2</v>
      </c>
      <c r="I75" s="173">
        <v>1</v>
      </c>
      <c r="J75" s="173">
        <v>2</v>
      </c>
      <c r="K75" s="173">
        <v>5</v>
      </c>
      <c r="L75" s="173">
        <v>7</v>
      </c>
      <c r="M75" s="173">
        <v>7</v>
      </c>
      <c r="N75" s="173">
        <v>4</v>
      </c>
      <c r="O75" s="173">
        <v>286</v>
      </c>
      <c r="P75" s="80">
        <v>46.3</v>
      </c>
      <c r="Q75" s="80">
        <v>46</v>
      </c>
    </row>
    <row r="76" spans="1:17" s="778" customFormat="1" ht="12.75" customHeight="1">
      <c r="A76" s="776"/>
      <c r="B76" s="776"/>
      <c r="C76" s="777" t="s">
        <v>1800</v>
      </c>
      <c r="D76" s="726">
        <v>3035</v>
      </c>
      <c r="E76" s="726">
        <v>72</v>
      </c>
      <c r="F76" s="726">
        <v>80</v>
      </c>
      <c r="G76" s="726">
        <v>70</v>
      </c>
      <c r="H76" s="726">
        <v>86</v>
      </c>
      <c r="I76" s="726">
        <v>79</v>
      </c>
      <c r="J76" s="726">
        <v>64</v>
      </c>
      <c r="K76" s="726">
        <v>111</v>
      </c>
      <c r="L76" s="726">
        <v>101</v>
      </c>
      <c r="M76" s="726">
        <v>102</v>
      </c>
      <c r="N76" s="726">
        <v>71</v>
      </c>
      <c r="O76" s="726">
        <v>2199</v>
      </c>
      <c r="P76" s="80">
        <v>49.6</v>
      </c>
      <c r="Q76" s="80">
        <v>49.2</v>
      </c>
    </row>
    <row r="77" spans="1:17" ht="18" customHeight="1">
      <c r="B77" s="771" t="s">
        <v>667</v>
      </c>
      <c r="C77" s="774"/>
      <c r="P77" s="80"/>
      <c r="Q77" s="80"/>
    </row>
    <row r="78" spans="1:17" ht="12.75" customHeight="1">
      <c r="C78" s="774" t="s">
        <v>1801</v>
      </c>
      <c r="D78" s="173">
        <v>18</v>
      </c>
      <c r="E78" s="173">
        <v>2</v>
      </c>
      <c r="F78" s="173">
        <v>2</v>
      </c>
      <c r="G78" s="173">
        <v>2</v>
      </c>
      <c r="H78" s="173">
        <v>1</v>
      </c>
      <c r="I78" s="173">
        <v>0</v>
      </c>
      <c r="J78" s="173">
        <v>1</v>
      </c>
      <c r="K78" s="173">
        <v>0</v>
      </c>
      <c r="L78" s="173">
        <v>1</v>
      </c>
      <c r="M78" s="173">
        <v>0</v>
      </c>
      <c r="N78" s="173">
        <v>2</v>
      </c>
      <c r="O78" s="173">
        <v>7</v>
      </c>
      <c r="P78" s="80">
        <v>54.8</v>
      </c>
      <c r="Q78" s="80">
        <v>55.5</v>
      </c>
    </row>
    <row r="79" spans="1:17" ht="12.75" customHeight="1">
      <c r="C79" s="774" t="s">
        <v>1822</v>
      </c>
      <c r="D79" s="173">
        <v>2</v>
      </c>
      <c r="E79" s="173">
        <v>0</v>
      </c>
      <c r="F79" s="173">
        <v>0</v>
      </c>
      <c r="G79" s="173">
        <v>0</v>
      </c>
      <c r="H79" s="173">
        <v>0</v>
      </c>
      <c r="I79" s="173">
        <v>0</v>
      </c>
      <c r="J79" s="173">
        <v>0</v>
      </c>
      <c r="K79" s="173">
        <v>0</v>
      </c>
      <c r="L79" s="173">
        <v>0</v>
      </c>
      <c r="M79" s="173">
        <v>1</v>
      </c>
      <c r="N79" s="173">
        <v>0</v>
      </c>
      <c r="O79" s="173">
        <v>1</v>
      </c>
      <c r="P79" s="80">
        <v>49.5</v>
      </c>
      <c r="Q79" s="80">
        <v>43.5</v>
      </c>
    </row>
    <row r="80" spans="1:17" ht="12.75" customHeight="1">
      <c r="C80" s="774" t="s">
        <v>1804</v>
      </c>
      <c r="D80" s="173">
        <v>1</v>
      </c>
      <c r="E80" s="173">
        <v>0</v>
      </c>
      <c r="F80" s="173">
        <v>0</v>
      </c>
      <c r="G80" s="173">
        <v>0</v>
      </c>
      <c r="H80" s="173">
        <v>0</v>
      </c>
      <c r="I80" s="173">
        <v>0</v>
      </c>
      <c r="J80" s="173">
        <v>0</v>
      </c>
      <c r="K80" s="173">
        <v>0</v>
      </c>
      <c r="L80" s="173">
        <v>0</v>
      </c>
      <c r="M80" s="173">
        <v>0</v>
      </c>
      <c r="N80" s="173">
        <v>0</v>
      </c>
      <c r="O80" s="173">
        <v>1</v>
      </c>
      <c r="P80" s="779" t="s">
        <v>642</v>
      </c>
      <c r="Q80" s="779" t="s">
        <v>642</v>
      </c>
    </row>
    <row r="81" spans="1:17" ht="12.75" customHeight="1">
      <c r="C81" s="774" t="s">
        <v>1805</v>
      </c>
      <c r="D81" s="173">
        <v>5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73">
        <v>0</v>
      </c>
      <c r="M81" s="173">
        <v>1</v>
      </c>
      <c r="N81" s="173">
        <v>0</v>
      </c>
      <c r="O81" s="173">
        <v>4</v>
      </c>
      <c r="P81" s="80">
        <v>38.200000000000003</v>
      </c>
      <c r="Q81" s="80">
        <v>34</v>
      </c>
    </row>
    <row r="82" spans="1:17" s="778" customFormat="1" ht="12.75" customHeight="1">
      <c r="A82" s="776"/>
      <c r="B82" s="776"/>
      <c r="C82" s="777" t="s">
        <v>1800</v>
      </c>
      <c r="D82" s="726">
        <v>26</v>
      </c>
      <c r="E82" s="726">
        <v>2</v>
      </c>
      <c r="F82" s="726">
        <v>2</v>
      </c>
      <c r="G82" s="726">
        <v>2</v>
      </c>
      <c r="H82" s="726">
        <v>1</v>
      </c>
      <c r="I82" s="726">
        <v>0</v>
      </c>
      <c r="J82" s="726">
        <v>1</v>
      </c>
      <c r="K82" s="726">
        <v>0</v>
      </c>
      <c r="L82" s="726">
        <v>1</v>
      </c>
      <c r="M82" s="726">
        <v>2</v>
      </c>
      <c r="N82" s="726">
        <v>2</v>
      </c>
      <c r="O82" s="726">
        <v>13</v>
      </c>
      <c r="P82" s="80">
        <v>51</v>
      </c>
      <c r="Q82" s="80">
        <v>54.5</v>
      </c>
    </row>
    <row r="83" spans="1:17" ht="18" customHeight="1">
      <c r="B83" s="771" t="s">
        <v>677</v>
      </c>
      <c r="C83" s="774"/>
      <c r="P83" s="80"/>
      <c r="Q83" s="80"/>
    </row>
    <row r="84" spans="1:17" ht="12.75" customHeight="1">
      <c r="C84" s="771" t="s">
        <v>1870</v>
      </c>
      <c r="D84" s="173">
        <v>237</v>
      </c>
      <c r="E84" s="173">
        <v>7</v>
      </c>
      <c r="F84" s="173">
        <v>8</v>
      </c>
      <c r="G84" s="173">
        <v>3</v>
      </c>
      <c r="H84" s="173">
        <v>10</v>
      </c>
      <c r="I84" s="173">
        <v>5</v>
      </c>
      <c r="J84" s="173">
        <v>6</v>
      </c>
      <c r="K84" s="173">
        <v>9</v>
      </c>
      <c r="L84" s="173">
        <v>11</v>
      </c>
      <c r="M84" s="173">
        <v>4</v>
      </c>
      <c r="N84" s="173">
        <v>7</v>
      </c>
      <c r="O84" s="173">
        <v>167</v>
      </c>
      <c r="P84" s="80">
        <v>48.9</v>
      </c>
      <c r="Q84" s="80">
        <v>48.1</v>
      </c>
    </row>
    <row r="85" spans="1:17" ht="21.75" customHeight="1">
      <c r="C85" s="774" t="s">
        <v>1809</v>
      </c>
      <c r="D85" s="173">
        <v>475</v>
      </c>
      <c r="E85" s="173">
        <v>16</v>
      </c>
      <c r="F85" s="173">
        <v>12</v>
      </c>
      <c r="G85" s="173">
        <v>18</v>
      </c>
      <c r="H85" s="173">
        <v>11</v>
      </c>
      <c r="I85" s="173">
        <v>13</v>
      </c>
      <c r="J85" s="173">
        <v>14</v>
      </c>
      <c r="K85" s="173">
        <v>10</v>
      </c>
      <c r="L85" s="173">
        <v>8</v>
      </c>
      <c r="M85" s="173">
        <v>5</v>
      </c>
      <c r="N85" s="173">
        <v>18</v>
      </c>
      <c r="O85" s="173">
        <v>350</v>
      </c>
      <c r="P85" s="80">
        <v>46</v>
      </c>
      <c r="Q85" s="80">
        <v>46.9</v>
      </c>
    </row>
    <row r="86" spans="1:17" ht="12.75" customHeight="1">
      <c r="C86" s="774" t="s">
        <v>1811</v>
      </c>
      <c r="D86" s="173">
        <v>42</v>
      </c>
      <c r="E86" s="173">
        <v>0</v>
      </c>
      <c r="F86" s="173">
        <v>1</v>
      </c>
      <c r="G86" s="173">
        <v>1</v>
      </c>
      <c r="H86" s="173">
        <v>1</v>
      </c>
      <c r="I86" s="173">
        <v>3</v>
      </c>
      <c r="J86" s="173">
        <v>3</v>
      </c>
      <c r="K86" s="173">
        <v>3</v>
      </c>
      <c r="L86" s="173">
        <v>1</v>
      </c>
      <c r="M86" s="173">
        <v>1</v>
      </c>
      <c r="N86" s="173">
        <v>1</v>
      </c>
      <c r="O86" s="173">
        <v>27</v>
      </c>
      <c r="P86" s="80">
        <v>47.7</v>
      </c>
      <c r="Q86" s="80">
        <v>51</v>
      </c>
    </row>
    <row r="87" spans="1:17" s="778" customFormat="1" ht="12.75" customHeight="1">
      <c r="A87" s="776"/>
      <c r="B87" s="776"/>
      <c r="C87" s="777" t="s">
        <v>1800</v>
      </c>
      <c r="D87" s="726">
        <v>754</v>
      </c>
      <c r="E87" s="726">
        <v>23</v>
      </c>
      <c r="F87" s="726">
        <v>21</v>
      </c>
      <c r="G87" s="726">
        <v>22</v>
      </c>
      <c r="H87" s="726">
        <v>22</v>
      </c>
      <c r="I87" s="726">
        <v>21</v>
      </c>
      <c r="J87" s="726">
        <v>23</v>
      </c>
      <c r="K87" s="726">
        <v>22</v>
      </c>
      <c r="L87" s="726">
        <v>20</v>
      </c>
      <c r="M87" s="726">
        <v>10</v>
      </c>
      <c r="N87" s="726">
        <v>26</v>
      </c>
      <c r="O87" s="726">
        <v>544</v>
      </c>
      <c r="P87" s="80">
        <v>47</v>
      </c>
      <c r="Q87" s="80">
        <v>47.6</v>
      </c>
    </row>
    <row r="88" spans="1:17" ht="18" customHeight="1">
      <c r="B88" s="771" t="s">
        <v>684</v>
      </c>
      <c r="C88" s="774"/>
      <c r="P88" s="80"/>
      <c r="Q88" s="80"/>
    </row>
    <row r="89" spans="1:17" ht="12.75" customHeight="1">
      <c r="C89" s="771" t="s">
        <v>1871</v>
      </c>
      <c r="D89" s="173">
        <v>86</v>
      </c>
      <c r="E89" s="173">
        <v>3</v>
      </c>
      <c r="F89" s="173">
        <v>3</v>
      </c>
      <c r="G89" s="173">
        <v>0</v>
      </c>
      <c r="H89" s="173">
        <v>2</v>
      </c>
      <c r="I89" s="173">
        <v>1</v>
      </c>
      <c r="J89" s="173">
        <v>4</v>
      </c>
      <c r="K89" s="173">
        <v>2</v>
      </c>
      <c r="L89" s="173">
        <v>2</v>
      </c>
      <c r="M89" s="173">
        <v>4</v>
      </c>
      <c r="N89" s="173">
        <v>4</v>
      </c>
      <c r="O89" s="173">
        <v>61</v>
      </c>
      <c r="P89" s="80">
        <v>48.2</v>
      </c>
      <c r="Q89" s="80">
        <v>47.8</v>
      </c>
    </row>
    <row r="90" spans="1:17" ht="12.75" customHeight="1">
      <c r="C90" s="774" t="s">
        <v>1813</v>
      </c>
      <c r="D90" s="173">
        <v>1</v>
      </c>
      <c r="E90" s="728" t="s">
        <v>1701</v>
      </c>
      <c r="F90" s="728" t="s">
        <v>1701</v>
      </c>
      <c r="G90" s="728" t="s">
        <v>1701</v>
      </c>
      <c r="H90" s="728" t="s">
        <v>1701</v>
      </c>
      <c r="I90" s="728" t="s">
        <v>1701</v>
      </c>
      <c r="J90" s="728" t="s">
        <v>1701</v>
      </c>
      <c r="K90" s="728" t="s">
        <v>1701</v>
      </c>
      <c r="L90" s="728" t="s">
        <v>1701</v>
      </c>
      <c r="M90" s="728" t="s">
        <v>1701</v>
      </c>
      <c r="N90" s="728" t="s">
        <v>1701</v>
      </c>
      <c r="O90" s="173">
        <v>0</v>
      </c>
      <c r="P90" s="779" t="s">
        <v>642</v>
      </c>
      <c r="Q90" s="779" t="s">
        <v>642</v>
      </c>
    </row>
    <row r="91" spans="1:17" ht="12.75" customHeight="1">
      <c r="C91" s="774" t="s">
        <v>1814</v>
      </c>
      <c r="D91" s="173">
        <v>10</v>
      </c>
      <c r="E91" s="728" t="s">
        <v>1701</v>
      </c>
      <c r="F91" s="728" t="s">
        <v>1701</v>
      </c>
      <c r="G91" s="728" t="s">
        <v>1701</v>
      </c>
      <c r="H91" s="728" t="s">
        <v>1701</v>
      </c>
      <c r="I91" s="728" t="s">
        <v>1701</v>
      </c>
      <c r="J91" s="728" t="s">
        <v>1701</v>
      </c>
      <c r="K91" s="728" t="s">
        <v>1701</v>
      </c>
      <c r="L91" s="728" t="s">
        <v>1701</v>
      </c>
      <c r="M91" s="728" t="s">
        <v>1701</v>
      </c>
      <c r="N91" s="728" t="s">
        <v>1701</v>
      </c>
      <c r="O91" s="173">
        <v>8</v>
      </c>
      <c r="P91" s="80">
        <v>50</v>
      </c>
      <c r="Q91" s="80">
        <v>47.5</v>
      </c>
    </row>
    <row r="92" spans="1:17" ht="21.75" customHeight="1">
      <c r="C92" s="774" t="s">
        <v>1816</v>
      </c>
      <c r="D92" s="173">
        <v>79</v>
      </c>
      <c r="E92" s="173">
        <v>2</v>
      </c>
      <c r="F92" s="173">
        <v>0</v>
      </c>
      <c r="G92" s="173">
        <v>4</v>
      </c>
      <c r="H92" s="173">
        <v>2</v>
      </c>
      <c r="I92" s="173">
        <v>1</v>
      </c>
      <c r="J92" s="173">
        <v>5</v>
      </c>
      <c r="K92" s="173">
        <v>0</v>
      </c>
      <c r="L92" s="173">
        <v>1</v>
      </c>
      <c r="M92" s="173">
        <v>2</v>
      </c>
      <c r="N92" s="173">
        <v>5</v>
      </c>
      <c r="O92" s="173">
        <v>57</v>
      </c>
      <c r="P92" s="80">
        <v>47</v>
      </c>
      <c r="Q92" s="80">
        <v>46.3</v>
      </c>
    </row>
    <row r="93" spans="1:17" s="778" customFormat="1" ht="12.75" customHeight="1">
      <c r="A93" s="776"/>
      <c r="B93" s="776"/>
      <c r="C93" s="777" t="s">
        <v>1800</v>
      </c>
      <c r="D93" s="726">
        <v>176</v>
      </c>
      <c r="E93" s="726">
        <v>6</v>
      </c>
      <c r="F93" s="726">
        <v>3</v>
      </c>
      <c r="G93" s="726">
        <v>5</v>
      </c>
      <c r="H93" s="726">
        <v>4</v>
      </c>
      <c r="I93" s="726">
        <v>3</v>
      </c>
      <c r="J93" s="726">
        <v>9</v>
      </c>
      <c r="K93" s="726">
        <v>2</v>
      </c>
      <c r="L93" s="726">
        <v>3</v>
      </c>
      <c r="M93" s="726">
        <v>6</v>
      </c>
      <c r="N93" s="726">
        <v>9</v>
      </c>
      <c r="O93" s="726">
        <v>126</v>
      </c>
      <c r="P93" s="80">
        <v>47.8</v>
      </c>
      <c r="Q93" s="80">
        <v>47.3</v>
      </c>
    </row>
    <row r="94" spans="1:17" ht="18" customHeight="1">
      <c r="A94" s="771" t="s">
        <v>1710</v>
      </c>
      <c r="C94" s="774"/>
      <c r="D94" s="173">
        <v>3991</v>
      </c>
      <c r="E94" s="173">
        <v>103</v>
      </c>
      <c r="F94" s="173">
        <v>106</v>
      </c>
      <c r="G94" s="173">
        <v>99</v>
      </c>
      <c r="H94" s="173">
        <v>113</v>
      </c>
      <c r="I94" s="173">
        <v>103</v>
      </c>
      <c r="J94" s="173">
        <v>97</v>
      </c>
      <c r="K94" s="173">
        <v>135</v>
      </c>
      <c r="L94" s="173">
        <v>125</v>
      </c>
      <c r="M94" s="173">
        <v>120</v>
      </c>
      <c r="N94" s="173">
        <v>108</v>
      </c>
      <c r="O94" s="173">
        <v>2882</v>
      </c>
      <c r="P94" s="80">
        <v>49</v>
      </c>
      <c r="Q94" s="80">
        <v>48.9</v>
      </c>
    </row>
    <row r="95" spans="1:17" ht="6.95" customHeight="1">
      <c r="C95" s="774"/>
      <c r="P95" s="80"/>
      <c r="Q95" s="80"/>
    </row>
    <row r="96" spans="1:17" s="43" customFormat="1" ht="9" customHeight="1">
      <c r="A96" s="771" t="s">
        <v>52</v>
      </c>
      <c r="B96" s="771"/>
      <c r="C96" s="776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80"/>
      <c r="Q96" s="80"/>
    </row>
    <row r="97" spans="1:17" s="134" customFormat="1" ht="11.25" customHeight="1">
      <c r="A97" s="773"/>
      <c r="C97" s="780"/>
      <c r="D97" s="410" t="s">
        <v>1868</v>
      </c>
      <c r="E97" s="686"/>
      <c r="F97" s="686"/>
      <c r="G97" s="686"/>
      <c r="H97" s="686"/>
      <c r="I97" s="686"/>
      <c r="J97" s="686"/>
      <c r="K97" s="686"/>
      <c r="L97" s="686"/>
      <c r="M97" s="686"/>
      <c r="N97" s="686"/>
      <c r="O97" s="686"/>
      <c r="P97" s="779"/>
      <c r="Q97" s="779"/>
    </row>
    <row r="98" spans="1:17" ht="18" customHeight="1">
      <c r="A98" s="771" t="s">
        <v>498</v>
      </c>
      <c r="C98" s="774"/>
      <c r="P98" s="80"/>
      <c r="Q98" s="80"/>
    </row>
    <row r="99" spans="1:17" ht="18" customHeight="1">
      <c r="B99" s="771" t="s">
        <v>330</v>
      </c>
      <c r="C99" s="774"/>
      <c r="P99" s="80"/>
      <c r="Q99" s="80"/>
    </row>
    <row r="100" spans="1:17" ht="12.75" customHeight="1">
      <c r="C100" s="774" t="s">
        <v>1794</v>
      </c>
      <c r="D100" s="173">
        <v>1315</v>
      </c>
      <c r="E100" s="173">
        <v>93</v>
      </c>
      <c r="F100" s="173">
        <v>80</v>
      </c>
      <c r="G100" s="173">
        <v>95</v>
      </c>
      <c r="H100" s="173">
        <v>78</v>
      </c>
      <c r="I100" s="173">
        <v>77</v>
      </c>
      <c r="J100" s="173">
        <v>90</v>
      </c>
      <c r="K100" s="173">
        <v>92</v>
      </c>
      <c r="L100" s="173">
        <v>68</v>
      </c>
      <c r="M100" s="173">
        <v>82</v>
      </c>
      <c r="N100" s="173">
        <v>91</v>
      </c>
      <c r="O100" s="173">
        <v>469</v>
      </c>
      <c r="P100" s="80">
        <v>56.3</v>
      </c>
      <c r="Q100" s="80">
        <v>56.7</v>
      </c>
    </row>
    <row r="101" spans="1:17" ht="12.75" customHeight="1">
      <c r="C101" s="774" t="s">
        <v>1795</v>
      </c>
      <c r="D101" s="173">
        <v>985</v>
      </c>
      <c r="E101" s="173">
        <v>63</v>
      </c>
      <c r="F101" s="173">
        <v>45</v>
      </c>
      <c r="G101" s="173">
        <v>56</v>
      </c>
      <c r="H101" s="173">
        <v>63</v>
      </c>
      <c r="I101" s="173">
        <v>62</v>
      </c>
      <c r="J101" s="173">
        <v>66</v>
      </c>
      <c r="K101" s="173">
        <v>54</v>
      </c>
      <c r="L101" s="173">
        <v>76</v>
      </c>
      <c r="M101" s="173">
        <v>55</v>
      </c>
      <c r="N101" s="173">
        <v>65</v>
      </c>
      <c r="O101" s="173">
        <v>380</v>
      </c>
      <c r="P101" s="80">
        <v>55.9</v>
      </c>
      <c r="Q101" s="80">
        <v>56.4</v>
      </c>
    </row>
    <row r="102" spans="1:17" ht="12.75" customHeight="1">
      <c r="C102" s="772" t="s">
        <v>1869</v>
      </c>
      <c r="D102" s="173">
        <v>42</v>
      </c>
      <c r="E102" s="173">
        <v>1</v>
      </c>
      <c r="F102" s="173">
        <v>6</v>
      </c>
      <c r="G102" s="173">
        <v>1</v>
      </c>
      <c r="H102" s="173">
        <v>2</v>
      </c>
      <c r="I102" s="173">
        <v>3</v>
      </c>
      <c r="J102" s="173">
        <v>4</v>
      </c>
      <c r="K102" s="173">
        <v>2</v>
      </c>
      <c r="L102" s="173">
        <v>1</v>
      </c>
      <c r="M102" s="173">
        <v>1</v>
      </c>
      <c r="N102" s="173">
        <v>0</v>
      </c>
      <c r="O102" s="173">
        <v>21</v>
      </c>
      <c r="P102" s="80">
        <v>54.3</v>
      </c>
      <c r="Q102" s="80">
        <v>54.5</v>
      </c>
    </row>
    <row r="103" spans="1:17" ht="12.75" customHeight="1">
      <c r="C103" s="774" t="s">
        <v>662</v>
      </c>
      <c r="D103" s="173">
        <v>2031</v>
      </c>
      <c r="E103" s="173">
        <v>11</v>
      </c>
      <c r="F103" s="173">
        <v>17</v>
      </c>
      <c r="G103" s="173">
        <v>11</v>
      </c>
      <c r="H103" s="173">
        <v>23</v>
      </c>
      <c r="I103" s="173">
        <v>22</v>
      </c>
      <c r="J103" s="173">
        <v>20</v>
      </c>
      <c r="K103" s="173">
        <v>28</v>
      </c>
      <c r="L103" s="173">
        <v>40</v>
      </c>
      <c r="M103" s="173">
        <v>39</v>
      </c>
      <c r="N103" s="173">
        <v>60</v>
      </c>
      <c r="O103" s="173">
        <v>1760</v>
      </c>
      <c r="P103" s="80">
        <v>47.4</v>
      </c>
      <c r="Q103" s="80">
        <v>47</v>
      </c>
    </row>
    <row r="104" spans="1:17" ht="12.75" customHeight="1">
      <c r="C104" s="774" t="s">
        <v>663</v>
      </c>
      <c r="D104" s="173">
        <v>1022</v>
      </c>
      <c r="E104" s="173">
        <v>4</v>
      </c>
      <c r="F104" s="173">
        <v>3</v>
      </c>
      <c r="G104" s="173">
        <v>2</v>
      </c>
      <c r="H104" s="173">
        <v>1</v>
      </c>
      <c r="I104" s="173">
        <v>3</v>
      </c>
      <c r="J104" s="173">
        <v>1</v>
      </c>
      <c r="K104" s="173">
        <v>3</v>
      </c>
      <c r="L104" s="173">
        <v>8</v>
      </c>
      <c r="M104" s="173">
        <v>12</v>
      </c>
      <c r="N104" s="173">
        <v>10</v>
      </c>
      <c r="O104" s="173">
        <v>975</v>
      </c>
      <c r="P104" s="80">
        <v>44.6</v>
      </c>
      <c r="Q104" s="80">
        <v>44.3</v>
      </c>
    </row>
    <row r="105" spans="1:17" s="778" customFormat="1" ht="12.75" customHeight="1">
      <c r="A105" s="776"/>
      <c r="B105" s="776"/>
      <c r="C105" s="777" t="s">
        <v>1800</v>
      </c>
      <c r="D105" s="726">
        <v>5395</v>
      </c>
      <c r="E105" s="726">
        <v>172</v>
      </c>
      <c r="F105" s="726">
        <v>151</v>
      </c>
      <c r="G105" s="726">
        <v>165</v>
      </c>
      <c r="H105" s="726">
        <v>167</v>
      </c>
      <c r="I105" s="726">
        <v>167</v>
      </c>
      <c r="J105" s="726">
        <v>181</v>
      </c>
      <c r="K105" s="726">
        <v>179</v>
      </c>
      <c r="L105" s="726">
        <v>193</v>
      </c>
      <c r="M105" s="726">
        <v>189</v>
      </c>
      <c r="N105" s="726">
        <v>226</v>
      </c>
      <c r="O105" s="726">
        <v>3605</v>
      </c>
      <c r="P105" s="80">
        <v>50.7</v>
      </c>
      <c r="Q105" s="80">
        <v>50.5</v>
      </c>
    </row>
    <row r="106" spans="1:17" ht="18" customHeight="1">
      <c r="B106" s="771" t="s">
        <v>667</v>
      </c>
      <c r="C106" s="774"/>
      <c r="P106" s="80"/>
      <c r="Q106" s="80"/>
    </row>
    <row r="107" spans="1:17" ht="12.75" customHeight="1">
      <c r="C107" s="774" t="s">
        <v>1801</v>
      </c>
      <c r="D107" s="173">
        <v>24</v>
      </c>
      <c r="E107" s="173">
        <v>1</v>
      </c>
      <c r="F107" s="173">
        <v>2</v>
      </c>
      <c r="G107" s="173">
        <v>3</v>
      </c>
      <c r="H107" s="173">
        <v>1</v>
      </c>
      <c r="I107" s="173">
        <v>1</v>
      </c>
      <c r="J107" s="173">
        <v>1</v>
      </c>
      <c r="K107" s="173">
        <v>0</v>
      </c>
      <c r="L107" s="173">
        <v>1</v>
      </c>
      <c r="M107" s="173">
        <v>0</v>
      </c>
      <c r="N107" s="173">
        <v>3</v>
      </c>
      <c r="O107" s="173">
        <v>11</v>
      </c>
      <c r="P107" s="80">
        <v>53.3</v>
      </c>
      <c r="Q107" s="80">
        <v>54.8</v>
      </c>
    </row>
    <row r="108" spans="1:17" ht="12.75" customHeight="1">
      <c r="C108" s="774" t="s">
        <v>1802</v>
      </c>
      <c r="D108" s="173">
        <v>4</v>
      </c>
      <c r="E108" s="173">
        <v>2</v>
      </c>
      <c r="F108" s="173">
        <v>0</v>
      </c>
      <c r="G108" s="173">
        <v>1</v>
      </c>
      <c r="H108" s="173">
        <v>1</v>
      </c>
      <c r="I108" s="173">
        <v>0</v>
      </c>
      <c r="J108" s="173">
        <v>0</v>
      </c>
      <c r="K108" s="173">
        <v>0</v>
      </c>
      <c r="L108" s="173">
        <v>0</v>
      </c>
      <c r="M108" s="173">
        <v>0</v>
      </c>
      <c r="N108" s="173">
        <v>0</v>
      </c>
      <c r="O108" s="173">
        <v>0</v>
      </c>
      <c r="P108" s="80">
        <v>62.8</v>
      </c>
      <c r="Q108" s="80">
        <v>62.5</v>
      </c>
    </row>
    <row r="109" spans="1:17" ht="12.75" customHeight="1">
      <c r="C109" s="774" t="s">
        <v>1803</v>
      </c>
      <c r="D109" s="173">
        <v>11</v>
      </c>
      <c r="E109" s="173">
        <v>0</v>
      </c>
      <c r="F109" s="173">
        <v>1</v>
      </c>
      <c r="G109" s="173">
        <v>1</v>
      </c>
      <c r="H109" s="173">
        <v>2</v>
      </c>
      <c r="I109" s="173">
        <v>6</v>
      </c>
      <c r="J109" s="173">
        <v>0</v>
      </c>
      <c r="K109" s="173">
        <v>0</v>
      </c>
      <c r="L109" s="173">
        <v>0</v>
      </c>
      <c r="M109" s="173">
        <v>1</v>
      </c>
      <c r="N109" s="173">
        <v>0</v>
      </c>
      <c r="O109" s="173">
        <v>0</v>
      </c>
      <c r="P109" s="80">
        <v>60.3</v>
      </c>
      <c r="Q109" s="80">
        <v>60.3</v>
      </c>
    </row>
    <row r="110" spans="1:17" ht="12.75" customHeight="1">
      <c r="C110" s="774" t="s">
        <v>1822</v>
      </c>
      <c r="D110" s="173">
        <v>3</v>
      </c>
      <c r="E110" s="173">
        <v>0</v>
      </c>
      <c r="F110" s="173">
        <v>0</v>
      </c>
      <c r="G110" s="173">
        <v>0</v>
      </c>
      <c r="H110" s="173">
        <v>0</v>
      </c>
      <c r="I110" s="173">
        <v>1</v>
      </c>
      <c r="J110" s="173">
        <v>0</v>
      </c>
      <c r="K110" s="173">
        <v>0</v>
      </c>
      <c r="L110" s="173">
        <v>0</v>
      </c>
      <c r="M110" s="173">
        <v>0</v>
      </c>
      <c r="N110" s="173">
        <v>0</v>
      </c>
      <c r="O110" s="173">
        <v>2</v>
      </c>
      <c r="P110" s="80">
        <v>43.3</v>
      </c>
      <c r="Q110" s="80">
        <v>42</v>
      </c>
    </row>
    <row r="111" spans="1:17" ht="12.75" customHeight="1">
      <c r="C111" s="774" t="s">
        <v>1805</v>
      </c>
      <c r="D111" s="173">
        <v>16</v>
      </c>
      <c r="E111" s="173">
        <v>0</v>
      </c>
      <c r="F111" s="173">
        <v>0</v>
      </c>
      <c r="G111" s="173">
        <v>0</v>
      </c>
      <c r="H111" s="173">
        <v>0</v>
      </c>
      <c r="I111" s="173">
        <v>1</v>
      </c>
      <c r="J111" s="173">
        <v>0</v>
      </c>
      <c r="K111" s="173">
        <v>0</v>
      </c>
      <c r="L111" s="173">
        <v>0</v>
      </c>
      <c r="M111" s="173">
        <v>0</v>
      </c>
      <c r="N111" s="173">
        <v>0</v>
      </c>
      <c r="O111" s="173">
        <v>15</v>
      </c>
      <c r="P111" s="80">
        <v>35.6</v>
      </c>
      <c r="Q111" s="80">
        <v>33.5</v>
      </c>
    </row>
    <row r="112" spans="1:17" s="778" customFormat="1" ht="12.75" customHeight="1">
      <c r="A112" s="776"/>
      <c r="B112" s="776"/>
      <c r="C112" s="777" t="s">
        <v>1800</v>
      </c>
      <c r="D112" s="726">
        <v>58</v>
      </c>
      <c r="E112" s="726">
        <v>3</v>
      </c>
      <c r="F112" s="726">
        <v>3</v>
      </c>
      <c r="G112" s="726">
        <v>5</v>
      </c>
      <c r="H112" s="726">
        <v>4</v>
      </c>
      <c r="I112" s="726">
        <v>9</v>
      </c>
      <c r="J112" s="726">
        <v>1</v>
      </c>
      <c r="K112" s="726">
        <v>0</v>
      </c>
      <c r="L112" s="726">
        <v>1</v>
      </c>
      <c r="M112" s="726">
        <v>1</v>
      </c>
      <c r="N112" s="726">
        <v>3</v>
      </c>
      <c r="O112" s="726">
        <v>28</v>
      </c>
      <c r="P112" s="80">
        <v>49.9</v>
      </c>
      <c r="Q112" s="80">
        <v>54.8</v>
      </c>
    </row>
    <row r="113" spans="1:17" ht="18" customHeight="1">
      <c r="B113" s="771" t="s">
        <v>677</v>
      </c>
      <c r="C113" s="774"/>
      <c r="P113" s="80"/>
      <c r="Q113" s="80"/>
    </row>
    <row r="114" spans="1:17" ht="12.75" customHeight="1">
      <c r="C114" s="771" t="s">
        <v>1870</v>
      </c>
      <c r="D114" s="173">
        <v>1573</v>
      </c>
      <c r="E114" s="173">
        <v>40</v>
      </c>
      <c r="F114" s="173">
        <v>32</v>
      </c>
      <c r="G114" s="173">
        <v>47</v>
      </c>
      <c r="H114" s="173">
        <v>39</v>
      </c>
      <c r="I114" s="173">
        <v>40</v>
      </c>
      <c r="J114" s="173">
        <v>35</v>
      </c>
      <c r="K114" s="173">
        <v>46</v>
      </c>
      <c r="L114" s="173">
        <v>42</v>
      </c>
      <c r="M114" s="173">
        <v>41</v>
      </c>
      <c r="N114" s="173">
        <v>57</v>
      </c>
      <c r="O114" s="173">
        <v>1154</v>
      </c>
      <c r="P114" s="80">
        <v>48.8</v>
      </c>
      <c r="Q114" s="80">
        <v>48.5</v>
      </c>
    </row>
    <row r="115" spans="1:17" ht="21.75" customHeight="1">
      <c r="C115" s="774" t="s">
        <v>1809</v>
      </c>
      <c r="D115" s="173">
        <v>2501</v>
      </c>
      <c r="E115" s="173">
        <v>63</v>
      </c>
      <c r="F115" s="173">
        <v>92</v>
      </c>
      <c r="G115" s="173">
        <v>60</v>
      </c>
      <c r="H115" s="173">
        <v>81</v>
      </c>
      <c r="I115" s="173">
        <v>100</v>
      </c>
      <c r="J115" s="173">
        <v>82</v>
      </c>
      <c r="K115" s="173">
        <v>88</v>
      </c>
      <c r="L115" s="173">
        <v>95</v>
      </c>
      <c r="M115" s="173">
        <v>76</v>
      </c>
      <c r="N115" s="173">
        <v>90</v>
      </c>
      <c r="O115" s="173">
        <v>1674</v>
      </c>
      <c r="P115" s="80">
        <v>48.5</v>
      </c>
      <c r="Q115" s="80">
        <v>49.5</v>
      </c>
    </row>
    <row r="116" spans="1:17" ht="12.75" customHeight="1">
      <c r="C116" s="774" t="s">
        <v>1811</v>
      </c>
      <c r="D116" s="173">
        <v>167</v>
      </c>
      <c r="E116" s="173">
        <v>4</v>
      </c>
      <c r="F116" s="173">
        <v>4</v>
      </c>
      <c r="G116" s="173">
        <v>3</v>
      </c>
      <c r="H116" s="173">
        <v>4</v>
      </c>
      <c r="I116" s="173">
        <v>4</v>
      </c>
      <c r="J116" s="173">
        <v>9</v>
      </c>
      <c r="K116" s="173">
        <v>7</v>
      </c>
      <c r="L116" s="173">
        <v>10</v>
      </c>
      <c r="M116" s="173">
        <v>10</v>
      </c>
      <c r="N116" s="173">
        <v>12</v>
      </c>
      <c r="O116" s="173">
        <v>100</v>
      </c>
      <c r="P116" s="80">
        <v>50.4</v>
      </c>
      <c r="Q116" s="80">
        <v>51.8</v>
      </c>
    </row>
    <row r="117" spans="1:17" s="778" customFormat="1" ht="12.75" customHeight="1">
      <c r="A117" s="776"/>
      <c r="B117" s="776"/>
      <c r="C117" s="777" t="s">
        <v>1800</v>
      </c>
      <c r="D117" s="726">
        <v>4241</v>
      </c>
      <c r="E117" s="726">
        <v>107</v>
      </c>
      <c r="F117" s="726">
        <v>128</v>
      </c>
      <c r="G117" s="726">
        <v>110</v>
      </c>
      <c r="H117" s="726">
        <v>124</v>
      </c>
      <c r="I117" s="726">
        <v>144</v>
      </c>
      <c r="J117" s="726">
        <v>126</v>
      </c>
      <c r="K117" s="726">
        <v>141</v>
      </c>
      <c r="L117" s="726">
        <v>147</v>
      </c>
      <c r="M117" s="726">
        <v>127</v>
      </c>
      <c r="N117" s="726">
        <v>159</v>
      </c>
      <c r="O117" s="726">
        <v>2928</v>
      </c>
      <c r="P117" s="80">
        <v>48.7</v>
      </c>
      <c r="Q117" s="80">
        <v>49.2</v>
      </c>
    </row>
    <row r="118" spans="1:17" ht="18" customHeight="1">
      <c r="B118" s="771" t="s">
        <v>684</v>
      </c>
      <c r="C118" s="774"/>
      <c r="P118" s="80"/>
      <c r="Q118" s="80"/>
    </row>
    <row r="119" spans="1:17" ht="12.75" customHeight="1">
      <c r="C119" s="771" t="s">
        <v>1871</v>
      </c>
      <c r="D119" s="173">
        <v>251</v>
      </c>
      <c r="E119" s="173">
        <v>5</v>
      </c>
      <c r="F119" s="173">
        <v>7</v>
      </c>
      <c r="G119" s="173">
        <v>9</v>
      </c>
      <c r="H119" s="173">
        <v>6</v>
      </c>
      <c r="I119" s="173">
        <v>11</v>
      </c>
      <c r="J119" s="173">
        <v>7</v>
      </c>
      <c r="K119" s="173">
        <v>10</v>
      </c>
      <c r="L119" s="173">
        <v>9</v>
      </c>
      <c r="M119" s="173">
        <v>9</v>
      </c>
      <c r="N119" s="173">
        <v>7</v>
      </c>
      <c r="O119" s="173">
        <v>171</v>
      </c>
      <c r="P119" s="80">
        <v>48.6</v>
      </c>
      <c r="Q119" s="80">
        <v>47.9</v>
      </c>
    </row>
    <row r="120" spans="1:17" ht="12.75" customHeight="1">
      <c r="C120" s="774" t="s">
        <v>1813</v>
      </c>
      <c r="D120" s="173">
        <v>1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73">
        <v>0</v>
      </c>
      <c r="M120" s="173">
        <v>0</v>
      </c>
      <c r="N120" s="173">
        <v>0</v>
      </c>
      <c r="O120" s="173">
        <v>1</v>
      </c>
      <c r="P120" s="779" t="s">
        <v>642</v>
      </c>
      <c r="Q120" s="779" t="s">
        <v>642</v>
      </c>
    </row>
    <row r="121" spans="1:17" ht="12.75" customHeight="1">
      <c r="C121" s="774" t="s">
        <v>1814</v>
      </c>
      <c r="D121" s="173">
        <v>8</v>
      </c>
      <c r="E121" s="173">
        <v>0</v>
      </c>
      <c r="F121" s="173">
        <v>0</v>
      </c>
      <c r="G121" s="173">
        <v>0</v>
      </c>
      <c r="H121" s="173">
        <v>2</v>
      </c>
      <c r="I121" s="173">
        <v>1</v>
      </c>
      <c r="J121" s="173">
        <v>0</v>
      </c>
      <c r="K121" s="173">
        <v>1</v>
      </c>
      <c r="L121" s="173">
        <v>0</v>
      </c>
      <c r="M121" s="173">
        <v>0</v>
      </c>
      <c r="N121" s="173">
        <v>3</v>
      </c>
      <c r="O121" s="173">
        <v>1</v>
      </c>
      <c r="P121" s="80">
        <v>56.5</v>
      </c>
      <c r="Q121" s="80">
        <v>55.5</v>
      </c>
    </row>
    <row r="122" spans="1:17" ht="21.75" customHeight="1">
      <c r="C122" s="774" t="s">
        <v>1816</v>
      </c>
      <c r="D122" s="173">
        <v>106</v>
      </c>
      <c r="E122" s="173">
        <v>1</v>
      </c>
      <c r="F122" s="173">
        <v>3</v>
      </c>
      <c r="G122" s="173">
        <v>3</v>
      </c>
      <c r="H122" s="173">
        <v>1</v>
      </c>
      <c r="I122" s="173">
        <v>4</v>
      </c>
      <c r="J122" s="173">
        <v>0</v>
      </c>
      <c r="K122" s="173">
        <v>2</v>
      </c>
      <c r="L122" s="173">
        <v>2</v>
      </c>
      <c r="M122" s="173">
        <v>3</v>
      </c>
      <c r="N122" s="173">
        <v>2</v>
      </c>
      <c r="O122" s="173">
        <v>85</v>
      </c>
      <c r="P122" s="80">
        <v>47.1</v>
      </c>
      <c r="Q122" s="80">
        <v>47.3</v>
      </c>
    </row>
    <row r="123" spans="1:17" s="778" customFormat="1" ht="12.75" customHeight="1">
      <c r="A123" s="776"/>
      <c r="B123" s="776"/>
      <c r="C123" s="777" t="s">
        <v>1800</v>
      </c>
      <c r="D123" s="726">
        <v>366</v>
      </c>
      <c r="E123" s="726">
        <v>6</v>
      </c>
      <c r="F123" s="726">
        <v>10</v>
      </c>
      <c r="G123" s="726">
        <v>12</v>
      </c>
      <c r="H123" s="726">
        <v>9</v>
      </c>
      <c r="I123" s="726">
        <v>16</v>
      </c>
      <c r="J123" s="726">
        <v>7</v>
      </c>
      <c r="K123" s="726">
        <v>13</v>
      </c>
      <c r="L123" s="726">
        <v>11</v>
      </c>
      <c r="M123" s="726">
        <v>12</v>
      </c>
      <c r="N123" s="726">
        <v>12</v>
      </c>
      <c r="O123" s="726">
        <v>258</v>
      </c>
      <c r="P123" s="80">
        <v>48.3</v>
      </c>
      <c r="Q123" s="80">
        <v>47.8</v>
      </c>
    </row>
    <row r="124" spans="1:17" ht="18" customHeight="1">
      <c r="A124" s="771" t="s">
        <v>1713</v>
      </c>
      <c r="C124" s="774"/>
      <c r="D124" s="173">
        <v>10060</v>
      </c>
      <c r="E124" s="173">
        <v>288</v>
      </c>
      <c r="F124" s="173">
        <v>292</v>
      </c>
      <c r="G124" s="173">
        <v>292</v>
      </c>
      <c r="H124" s="173">
        <v>304</v>
      </c>
      <c r="I124" s="173">
        <v>336</v>
      </c>
      <c r="J124" s="173">
        <v>315</v>
      </c>
      <c r="K124" s="173">
        <v>333</v>
      </c>
      <c r="L124" s="173">
        <v>352</v>
      </c>
      <c r="M124" s="173">
        <v>329</v>
      </c>
      <c r="N124" s="173">
        <v>400</v>
      </c>
      <c r="O124" s="173">
        <v>6819</v>
      </c>
      <c r="P124" s="80">
        <v>49.8</v>
      </c>
      <c r="Q124" s="80">
        <v>49.9</v>
      </c>
    </row>
    <row r="125" spans="1:17" ht="18" customHeight="1">
      <c r="A125" s="771" t="s">
        <v>508</v>
      </c>
      <c r="C125" s="774"/>
      <c r="P125" s="80"/>
      <c r="Q125" s="80"/>
    </row>
    <row r="126" spans="1:17" ht="18" customHeight="1">
      <c r="B126" s="771" t="s">
        <v>330</v>
      </c>
      <c r="C126" s="774"/>
      <c r="P126" s="80"/>
      <c r="Q126" s="80"/>
    </row>
    <row r="127" spans="1:17" ht="12.75" customHeight="1">
      <c r="C127" s="774" t="s">
        <v>1794</v>
      </c>
      <c r="D127" s="173">
        <v>564</v>
      </c>
      <c r="E127" s="173">
        <v>46</v>
      </c>
      <c r="F127" s="173">
        <v>40</v>
      </c>
      <c r="G127" s="173">
        <v>48</v>
      </c>
      <c r="H127" s="173">
        <v>59</v>
      </c>
      <c r="I127" s="173">
        <v>47</v>
      </c>
      <c r="J127" s="173">
        <v>43</v>
      </c>
      <c r="K127" s="173">
        <v>38</v>
      </c>
      <c r="L127" s="173">
        <v>40</v>
      </c>
      <c r="M127" s="173">
        <v>35</v>
      </c>
      <c r="N127" s="173">
        <v>40</v>
      </c>
      <c r="O127" s="173">
        <v>128</v>
      </c>
      <c r="P127" s="80">
        <v>58</v>
      </c>
      <c r="Q127" s="80">
        <v>58.5</v>
      </c>
    </row>
    <row r="128" spans="1:17" ht="12.75" customHeight="1">
      <c r="C128" s="774" t="s">
        <v>1795</v>
      </c>
      <c r="D128" s="173">
        <v>485</v>
      </c>
      <c r="E128" s="173">
        <v>43</v>
      </c>
      <c r="F128" s="173">
        <v>30</v>
      </c>
      <c r="G128" s="173">
        <v>29</v>
      </c>
      <c r="H128" s="173">
        <v>26</v>
      </c>
      <c r="I128" s="173">
        <v>37</v>
      </c>
      <c r="J128" s="173">
        <v>47</v>
      </c>
      <c r="K128" s="173">
        <v>39</v>
      </c>
      <c r="L128" s="173">
        <v>25</v>
      </c>
      <c r="M128" s="173">
        <v>31</v>
      </c>
      <c r="N128" s="173">
        <v>29</v>
      </c>
      <c r="O128" s="173">
        <v>149</v>
      </c>
      <c r="P128" s="80">
        <v>57</v>
      </c>
      <c r="Q128" s="80">
        <v>57.7</v>
      </c>
    </row>
    <row r="129" spans="1:17" ht="12.75" customHeight="1">
      <c r="C129" s="772" t="s">
        <v>1869</v>
      </c>
      <c r="D129" s="173">
        <v>379</v>
      </c>
      <c r="E129" s="173">
        <v>3</v>
      </c>
      <c r="F129" s="173">
        <v>4</v>
      </c>
      <c r="G129" s="173">
        <v>5</v>
      </c>
      <c r="H129" s="173">
        <v>4</v>
      </c>
      <c r="I129" s="173">
        <v>9</v>
      </c>
      <c r="J129" s="173">
        <v>7</v>
      </c>
      <c r="K129" s="173">
        <v>7</v>
      </c>
      <c r="L129" s="173">
        <v>12</v>
      </c>
      <c r="M129" s="173">
        <v>12</v>
      </c>
      <c r="N129" s="173">
        <v>21</v>
      </c>
      <c r="O129" s="173">
        <v>295</v>
      </c>
      <c r="P129" s="80">
        <v>49.6</v>
      </c>
      <c r="Q129" s="80">
        <v>49.5</v>
      </c>
    </row>
    <row r="130" spans="1:17" ht="12.75" customHeight="1">
      <c r="C130" s="774" t="s">
        <v>662</v>
      </c>
      <c r="D130" s="173">
        <v>740</v>
      </c>
      <c r="E130" s="173">
        <v>2</v>
      </c>
      <c r="F130" s="173">
        <v>3</v>
      </c>
      <c r="G130" s="173">
        <v>2</v>
      </c>
      <c r="H130" s="173">
        <v>5</v>
      </c>
      <c r="I130" s="173">
        <v>7</v>
      </c>
      <c r="J130" s="173">
        <v>4</v>
      </c>
      <c r="K130" s="173">
        <v>11</v>
      </c>
      <c r="L130" s="173">
        <v>13</v>
      </c>
      <c r="M130" s="173">
        <v>18</v>
      </c>
      <c r="N130" s="173">
        <v>35</v>
      </c>
      <c r="O130" s="173">
        <v>640</v>
      </c>
      <c r="P130" s="80">
        <v>48.9</v>
      </c>
      <c r="Q130" s="80">
        <v>48.6</v>
      </c>
    </row>
    <row r="131" spans="1:17" ht="12.75" customHeight="1">
      <c r="C131" s="774" t="s">
        <v>663</v>
      </c>
      <c r="D131" s="173">
        <v>398</v>
      </c>
      <c r="E131" s="173">
        <v>0</v>
      </c>
      <c r="F131" s="173">
        <v>0</v>
      </c>
      <c r="G131" s="173">
        <v>2</v>
      </c>
      <c r="H131" s="173">
        <v>2</v>
      </c>
      <c r="I131" s="173">
        <v>3</v>
      </c>
      <c r="J131" s="173">
        <v>4</v>
      </c>
      <c r="K131" s="173">
        <v>5</v>
      </c>
      <c r="L131" s="173">
        <v>6</v>
      </c>
      <c r="M131" s="173">
        <v>6</v>
      </c>
      <c r="N131" s="173">
        <v>9</v>
      </c>
      <c r="O131" s="173">
        <v>361</v>
      </c>
      <c r="P131" s="80">
        <v>47.5</v>
      </c>
      <c r="Q131" s="80">
        <v>47.6</v>
      </c>
    </row>
    <row r="132" spans="1:17" s="778" customFormat="1" ht="12.75" customHeight="1">
      <c r="A132" s="776"/>
      <c r="B132" s="776"/>
      <c r="C132" s="777" t="s">
        <v>1800</v>
      </c>
      <c r="D132" s="726">
        <v>2566</v>
      </c>
      <c r="E132" s="726">
        <v>94</v>
      </c>
      <c r="F132" s="726">
        <v>77</v>
      </c>
      <c r="G132" s="726">
        <v>86</v>
      </c>
      <c r="H132" s="726">
        <v>96</v>
      </c>
      <c r="I132" s="726">
        <v>103</v>
      </c>
      <c r="J132" s="726">
        <v>105</v>
      </c>
      <c r="K132" s="726">
        <v>100</v>
      </c>
      <c r="L132" s="726">
        <v>96</v>
      </c>
      <c r="M132" s="726">
        <v>102</v>
      </c>
      <c r="N132" s="726">
        <v>134</v>
      </c>
      <c r="O132" s="726">
        <v>1573</v>
      </c>
      <c r="P132" s="80">
        <v>52.3</v>
      </c>
      <c r="Q132" s="80">
        <v>52.4</v>
      </c>
    </row>
    <row r="133" spans="1:17" s="778" customFormat="1" ht="9" customHeight="1">
      <c r="A133" s="776"/>
      <c r="B133" s="776"/>
      <c r="C133" s="777"/>
      <c r="D133" s="726"/>
      <c r="E133" s="726"/>
      <c r="F133" s="726"/>
      <c r="G133" s="726"/>
      <c r="H133" s="726"/>
      <c r="I133" s="726"/>
      <c r="J133" s="726"/>
      <c r="K133" s="726"/>
      <c r="L133" s="726"/>
      <c r="M133" s="726"/>
      <c r="N133" s="726"/>
      <c r="O133" s="726"/>
      <c r="P133" s="80"/>
      <c r="Q133" s="80"/>
    </row>
    <row r="134" spans="1:17" s="778" customFormat="1" ht="9" customHeight="1">
      <c r="A134" s="776"/>
      <c r="B134" s="776"/>
      <c r="C134" s="777"/>
      <c r="D134" s="726"/>
      <c r="E134" s="726"/>
      <c r="F134" s="726"/>
      <c r="G134" s="726"/>
      <c r="H134" s="726"/>
      <c r="I134" s="726"/>
      <c r="J134" s="726"/>
      <c r="K134" s="726"/>
      <c r="L134" s="726"/>
      <c r="M134" s="726"/>
      <c r="N134" s="726"/>
      <c r="O134" s="726"/>
      <c r="P134" s="80"/>
      <c r="Q134" s="80"/>
    </row>
    <row r="135" spans="1:17" s="778" customFormat="1" ht="9" customHeight="1">
      <c r="A135" s="776"/>
      <c r="B135" s="776"/>
      <c r="C135" s="777"/>
      <c r="D135" s="726"/>
      <c r="E135" s="726"/>
      <c r="F135" s="726"/>
      <c r="G135" s="726"/>
      <c r="H135" s="726"/>
      <c r="I135" s="726"/>
      <c r="J135" s="726"/>
      <c r="K135" s="726"/>
      <c r="L135" s="726"/>
      <c r="M135" s="726"/>
      <c r="N135" s="726"/>
      <c r="O135" s="726"/>
      <c r="P135" s="80"/>
      <c r="Q135" s="80"/>
    </row>
    <row r="136" spans="1:17" s="778" customFormat="1" ht="9" customHeight="1">
      <c r="A136" s="776"/>
      <c r="B136" s="776"/>
      <c r="C136" s="777"/>
      <c r="D136" s="726"/>
      <c r="E136" s="726"/>
      <c r="F136" s="726"/>
      <c r="G136" s="726"/>
      <c r="H136" s="726"/>
      <c r="I136" s="726"/>
      <c r="J136" s="726"/>
      <c r="K136" s="726"/>
      <c r="L136" s="726"/>
      <c r="M136" s="726"/>
      <c r="N136" s="726"/>
      <c r="O136" s="726"/>
      <c r="P136" s="80"/>
      <c r="Q136" s="80"/>
    </row>
    <row r="137" spans="1:17" s="778" customFormat="1" ht="9" customHeight="1">
      <c r="A137" s="776"/>
      <c r="B137" s="776"/>
      <c r="C137" s="777"/>
      <c r="D137" s="726"/>
      <c r="E137" s="726"/>
      <c r="F137" s="726"/>
      <c r="G137" s="726"/>
      <c r="H137" s="726"/>
      <c r="I137" s="726"/>
      <c r="J137" s="726"/>
      <c r="K137" s="726"/>
      <c r="L137" s="726"/>
      <c r="M137" s="726"/>
      <c r="N137" s="726"/>
      <c r="O137" s="726"/>
      <c r="P137" s="80"/>
      <c r="Q137" s="80"/>
    </row>
    <row r="138" spans="1:17" s="778" customFormat="1" ht="9" customHeight="1">
      <c r="A138" s="776"/>
      <c r="B138" s="776"/>
      <c r="C138" s="777"/>
      <c r="D138" s="726"/>
      <c r="E138" s="726"/>
      <c r="F138" s="726"/>
      <c r="G138" s="726"/>
      <c r="H138" s="726"/>
      <c r="I138" s="726"/>
      <c r="J138" s="726"/>
      <c r="K138" s="726"/>
      <c r="L138" s="726"/>
      <c r="M138" s="726"/>
      <c r="N138" s="726"/>
      <c r="O138" s="726"/>
      <c r="P138" s="80"/>
      <c r="Q138" s="80"/>
    </row>
    <row r="139" spans="1:17" s="778" customFormat="1" ht="9" customHeight="1">
      <c r="A139" s="776"/>
      <c r="B139" s="776"/>
      <c r="C139" s="777"/>
      <c r="D139" s="726"/>
      <c r="E139" s="726"/>
      <c r="F139" s="726"/>
      <c r="G139" s="726"/>
      <c r="H139" s="726"/>
      <c r="I139" s="726"/>
      <c r="J139" s="726"/>
      <c r="K139" s="726"/>
      <c r="L139" s="726"/>
      <c r="M139" s="726"/>
      <c r="N139" s="726"/>
      <c r="O139" s="726"/>
      <c r="P139" s="80"/>
      <c r="Q139" s="80"/>
    </row>
    <row r="140" spans="1:17" s="43" customFormat="1" ht="9" customHeight="1">
      <c r="A140" s="771" t="s">
        <v>52</v>
      </c>
      <c r="B140" s="771"/>
      <c r="C140" s="776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80"/>
      <c r="Q140" s="80"/>
    </row>
    <row r="141" spans="1:17" s="134" customFormat="1" ht="11.25" customHeight="1">
      <c r="A141" s="773"/>
      <c r="C141" s="780"/>
      <c r="D141" s="410" t="s">
        <v>1868</v>
      </c>
      <c r="E141" s="686"/>
      <c r="F141" s="686"/>
      <c r="G141" s="686"/>
      <c r="H141" s="686"/>
      <c r="I141" s="686"/>
      <c r="J141" s="686"/>
      <c r="K141" s="686"/>
      <c r="L141" s="686"/>
      <c r="M141" s="686"/>
      <c r="N141" s="686"/>
      <c r="O141" s="686"/>
      <c r="P141" s="779"/>
      <c r="Q141" s="779"/>
    </row>
    <row r="142" spans="1:17" ht="18" customHeight="1">
      <c r="B142" s="771" t="s">
        <v>667</v>
      </c>
      <c r="C142" s="774"/>
      <c r="P142" s="80"/>
      <c r="Q142" s="80"/>
    </row>
    <row r="143" spans="1:17" ht="12.75" customHeight="1">
      <c r="C143" s="774" t="s">
        <v>1801</v>
      </c>
      <c r="D143" s="173">
        <v>11</v>
      </c>
      <c r="E143" s="173">
        <v>0</v>
      </c>
      <c r="F143" s="173">
        <v>2</v>
      </c>
      <c r="G143" s="173">
        <v>0</v>
      </c>
      <c r="H143" s="173">
        <v>3</v>
      </c>
      <c r="I143" s="173">
        <v>0</v>
      </c>
      <c r="J143" s="173">
        <v>2</v>
      </c>
      <c r="K143" s="173">
        <v>0</v>
      </c>
      <c r="L143" s="173">
        <v>1</v>
      </c>
      <c r="M143" s="173">
        <v>0</v>
      </c>
      <c r="N143" s="173">
        <v>0</v>
      </c>
      <c r="O143" s="173">
        <v>3</v>
      </c>
      <c r="P143" s="80">
        <v>56.8</v>
      </c>
      <c r="Q143" s="80">
        <v>59.3</v>
      </c>
    </row>
    <row r="144" spans="1:17" ht="12.75" customHeight="1">
      <c r="C144" s="774" t="s">
        <v>1803</v>
      </c>
      <c r="D144" s="173">
        <v>15</v>
      </c>
      <c r="E144" s="173">
        <v>0</v>
      </c>
      <c r="F144" s="173">
        <v>0</v>
      </c>
      <c r="G144" s="173">
        <v>0</v>
      </c>
      <c r="H144" s="173">
        <v>1</v>
      </c>
      <c r="I144" s="173">
        <v>0</v>
      </c>
      <c r="J144" s="173">
        <v>1</v>
      </c>
      <c r="K144" s="173">
        <v>0</v>
      </c>
      <c r="L144" s="173">
        <v>0</v>
      </c>
      <c r="M144" s="173">
        <v>1</v>
      </c>
      <c r="N144" s="173">
        <v>1</v>
      </c>
      <c r="O144" s="173">
        <v>11</v>
      </c>
      <c r="P144" s="80">
        <v>51.2</v>
      </c>
      <c r="Q144" s="80">
        <v>52.8</v>
      </c>
    </row>
    <row r="145" spans="1:17" ht="12.75" customHeight="1">
      <c r="C145" s="774" t="s">
        <v>1804</v>
      </c>
      <c r="D145" s="173">
        <v>39</v>
      </c>
      <c r="E145" s="173">
        <v>1</v>
      </c>
      <c r="F145" s="173">
        <v>1</v>
      </c>
      <c r="G145" s="173">
        <v>1</v>
      </c>
      <c r="H145" s="173">
        <v>0</v>
      </c>
      <c r="I145" s="173">
        <v>0</v>
      </c>
      <c r="J145" s="173">
        <v>3</v>
      </c>
      <c r="K145" s="173">
        <v>2</v>
      </c>
      <c r="L145" s="173">
        <v>2</v>
      </c>
      <c r="M145" s="173">
        <v>3</v>
      </c>
      <c r="N145" s="173">
        <v>0</v>
      </c>
      <c r="O145" s="173">
        <v>26</v>
      </c>
      <c r="P145" s="80">
        <v>51</v>
      </c>
      <c r="Q145" s="80">
        <v>52.1</v>
      </c>
    </row>
    <row r="146" spans="1:17" ht="12.75" customHeight="1">
      <c r="C146" s="774" t="s">
        <v>1805</v>
      </c>
      <c r="D146" s="173">
        <v>25</v>
      </c>
      <c r="E146" s="173">
        <v>1</v>
      </c>
      <c r="F146" s="173">
        <v>0</v>
      </c>
      <c r="G146" s="173">
        <v>0</v>
      </c>
      <c r="H146" s="173">
        <v>1</v>
      </c>
      <c r="I146" s="173">
        <v>0</v>
      </c>
      <c r="J146" s="173">
        <v>0</v>
      </c>
      <c r="K146" s="173">
        <v>0</v>
      </c>
      <c r="L146" s="173">
        <v>1</v>
      </c>
      <c r="M146" s="173">
        <v>2</v>
      </c>
      <c r="N146" s="173">
        <v>0</v>
      </c>
      <c r="O146" s="173">
        <v>20</v>
      </c>
      <c r="P146" s="80">
        <v>45.6</v>
      </c>
      <c r="Q146" s="80">
        <v>43</v>
      </c>
    </row>
    <row r="147" spans="1:17" s="778" customFormat="1" ht="12.75" customHeight="1">
      <c r="A147" s="776"/>
      <c r="B147" s="776"/>
      <c r="C147" s="777" t="s">
        <v>1800</v>
      </c>
      <c r="D147" s="726">
        <v>90</v>
      </c>
      <c r="E147" s="726">
        <v>2</v>
      </c>
      <c r="F147" s="726">
        <v>3</v>
      </c>
      <c r="G147" s="726">
        <v>1</v>
      </c>
      <c r="H147" s="726">
        <v>5</v>
      </c>
      <c r="I147" s="726">
        <v>0</v>
      </c>
      <c r="J147" s="726">
        <v>6</v>
      </c>
      <c r="K147" s="726">
        <v>2</v>
      </c>
      <c r="L147" s="726">
        <v>4</v>
      </c>
      <c r="M147" s="726">
        <v>6</v>
      </c>
      <c r="N147" s="726">
        <v>1</v>
      </c>
      <c r="O147" s="726">
        <v>60</v>
      </c>
      <c r="P147" s="80">
        <v>50.3</v>
      </c>
      <c r="Q147" s="80">
        <v>50.5</v>
      </c>
    </row>
    <row r="148" spans="1:17" ht="18" customHeight="1">
      <c r="B148" s="771" t="s">
        <v>677</v>
      </c>
      <c r="C148" s="774"/>
      <c r="P148" s="80"/>
      <c r="Q148" s="80"/>
    </row>
    <row r="149" spans="1:17" ht="12.75" customHeight="1">
      <c r="C149" s="771" t="s">
        <v>1870</v>
      </c>
      <c r="D149" s="173">
        <v>4983</v>
      </c>
      <c r="E149" s="173">
        <v>58</v>
      </c>
      <c r="F149" s="173">
        <v>74</v>
      </c>
      <c r="G149" s="173">
        <v>82</v>
      </c>
      <c r="H149" s="173">
        <v>78</v>
      </c>
      <c r="I149" s="173">
        <v>101</v>
      </c>
      <c r="J149" s="173">
        <v>118</v>
      </c>
      <c r="K149" s="173">
        <v>119</v>
      </c>
      <c r="L149" s="173">
        <v>110</v>
      </c>
      <c r="M149" s="173">
        <v>144</v>
      </c>
      <c r="N149" s="173">
        <v>131</v>
      </c>
      <c r="O149" s="173">
        <v>3968</v>
      </c>
      <c r="P149" s="80">
        <v>48.2</v>
      </c>
      <c r="Q149" s="80">
        <v>47.5</v>
      </c>
    </row>
    <row r="150" spans="1:17" ht="21.75" customHeight="1">
      <c r="C150" s="774" t="s">
        <v>1809</v>
      </c>
      <c r="D150" s="173">
        <v>5285</v>
      </c>
      <c r="E150" s="173">
        <v>93</v>
      </c>
      <c r="F150" s="173">
        <v>89</v>
      </c>
      <c r="G150" s="173">
        <v>98</v>
      </c>
      <c r="H150" s="173">
        <v>120</v>
      </c>
      <c r="I150" s="173">
        <v>134</v>
      </c>
      <c r="J150" s="173">
        <v>135</v>
      </c>
      <c r="K150" s="173">
        <v>144</v>
      </c>
      <c r="L150" s="173">
        <v>160</v>
      </c>
      <c r="M150" s="173">
        <v>149</v>
      </c>
      <c r="N150" s="173">
        <v>188</v>
      </c>
      <c r="O150" s="173">
        <v>3975</v>
      </c>
      <c r="P150" s="80">
        <v>48.1</v>
      </c>
      <c r="Q150" s="80">
        <v>48.2</v>
      </c>
    </row>
    <row r="151" spans="1:17" ht="12.75" customHeight="1">
      <c r="C151" s="774" t="s">
        <v>1811</v>
      </c>
      <c r="D151" s="173">
        <v>2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73">
        <v>0</v>
      </c>
      <c r="M151" s="173">
        <v>1</v>
      </c>
      <c r="N151" s="173">
        <v>0</v>
      </c>
      <c r="O151" s="173">
        <v>1</v>
      </c>
      <c r="P151" s="80">
        <v>51</v>
      </c>
      <c r="Q151" s="80">
        <v>46.5</v>
      </c>
    </row>
    <row r="152" spans="1:17" s="778" customFormat="1" ht="12.75" customHeight="1">
      <c r="A152" s="776"/>
      <c r="B152" s="776"/>
      <c r="C152" s="777" t="s">
        <v>1800</v>
      </c>
      <c r="D152" s="726">
        <v>10270</v>
      </c>
      <c r="E152" s="726">
        <v>151</v>
      </c>
      <c r="F152" s="726">
        <v>163</v>
      </c>
      <c r="G152" s="726">
        <v>180</v>
      </c>
      <c r="H152" s="726">
        <v>198</v>
      </c>
      <c r="I152" s="726">
        <v>235</v>
      </c>
      <c r="J152" s="726">
        <v>253</v>
      </c>
      <c r="K152" s="726">
        <v>263</v>
      </c>
      <c r="L152" s="726">
        <v>270</v>
      </c>
      <c r="M152" s="726">
        <v>294</v>
      </c>
      <c r="N152" s="726">
        <v>319</v>
      </c>
      <c r="O152" s="726">
        <v>7944</v>
      </c>
      <c r="P152" s="80">
        <v>48.2</v>
      </c>
      <c r="Q152" s="80">
        <v>47.9</v>
      </c>
    </row>
    <row r="153" spans="1:17" ht="18" customHeight="1">
      <c r="B153" s="771" t="s">
        <v>684</v>
      </c>
      <c r="C153" s="774"/>
      <c r="P153" s="80"/>
      <c r="Q153" s="80"/>
    </row>
    <row r="154" spans="1:17" ht="12.75" customHeight="1">
      <c r="C154" s="771" t="s">
        <v>1871</v>
      </c>
      <c r="D154" s="173">
        <v>3</v>
      </c>
      <c r="E154" s="728" t="s">
        <v>1701</v>
      </c>
      <c r="F154" s="728" t="s">
        <v>1701</v>
      </c>
      <c r="G154" s="728" t="s">
        <v>1701</v>
      </c>
      <c r="H154" s="728" t="s">
        <v>1701</v>
      </c>
      <c r="I154" s="728" t="s">
        <v>1701</v>
      </c>
      <c r="J154" s="728" t="s">
        <v>1701</v>
      </c>
      <c r="K154" s="728" t="s">
        <v>1701</v>
      </c>
      <c r="L154" s="728" t="s">
        <v>1701</v>
      </c>
      <c r="M154" s="728" t="s">
        <v>1701</v>
      </c>
      <c r="N154" s="728" t="s">
        <v>1701</v>
      </c>
      <c r="O154" s="173">
        <v>2</v>
      </c>
      <c r="P154" s="80">
        <v>53</v>
      </c>
      <c r="Q154" s="80">
        <v>54</v>
      </c>
    </row>
    <row r="155" spans="1:17" ht="21.75" customHeight="1">
      <c r="C155" s="774" t="s">
        <v>1816</v>
      </c>
      <c r="D155" s="173">
        <v>5</v>
      </c>
      <c r="E155" s="728" t="s">
        <v>1701</v>
      </c>
      <c r="F155" s="728" t="s">
        <v>1701</v>
      </c>
      <c r="G155" s="728" t="s">
        <v>1701</v>
      </c>
      <c r="H155" s="728" t="s">
        <v>1701</v>
      </c>
      <c r="I155" s="728" t="s">
        <v>1701</v>
      </c>
      <c r="J155" s="728" t="s">
        <v>1701</v>
      </c>
      <c r="K155" s="728" t="s">
        <v>1701</v>
      </c>
      <c r="L155" s="728" t="s">
        <v>1701</v>
      </c>
      <c r="M155" s="728" t="s">
        <v>1701</v>
      </c>
      <c r="N155" s="728" t="s">
        <v>1701</v>
      </c>
      <c r="O155" s="173">
        <v>2</v>
      </c>
      <c r="P155" s="80">
        <v>51.6</v>
      </c>
      <c r="Q155" s="80">
        <v>55</v>
      </c>
    </row>
    <row r="156" spans="1:17" s="778" customFormat="1" ht="12.75" customHeight="1">
      <c r="A156" s="776"/>
      <c r="B156" s="776"/>
      <c r="C156" s="777" t="s">
        <v>1800</v>
      </c>
      <c r="D156" s="726">
        <v>8</v>
      </c>
      <c r="E156" s="726">
        <v>1</v>
      </c>
      <c r="F156" s="726">
        <v>0</v>
      </c>
      <c r="G156" s="726">
        <v>0</v>
      </c>
      <c r="H156" s="726">
        <v>1</v>
      </c>
      <c r="I156" s="726">
        <v>0</v>
      </c>
      <c r="J156" s="726">
        <v>0</v>
      </c>
      <c r="K156" s="726">
        <v>0</v>
      </c>
      <c r="L156" s="726">
        <v>0</v>
      </c>
      <c r="M156" s="726">
        <v>1</v>
      </c>
      <c r="N156" s="726">
        <v>1</v>
      </c>
      <c r="O156" s="726">
        <v>4</v>
      </c>
      <c r="P156" s="80">
        <v>52.1</v>
      </c>
      <c r="Q156" s="80">
        <v>54.5</v>
      </c>
    </row>
    <row r="157" spans="1:17" ht="18" customHeight="1">
      <c r="A157" s="771" t="s">
        <v>1719</v>
      </c>
      <c r="C157" s="774"/>
      <c r="D157" s="173">
        <v>12934</v>
      </c>
      <c r="E157" s="173">
        <v>248</v>
      </c>
      <c r="F157" s="173">
        <v>243</v>
      </c>
      <c r="G157" s="173">
        <v>267</v>
      </c>
      <c r="H157" s="173">
        <v>300</v>
      </c>
      <c r="I157" s="173">
        <v>338</v>
      </c>
      <c r="J157" s="173">
        <v>364</v>
      </c>
      <c r="K157" s="173">
        <v>365</v>
      </c>
      <c r="L157" s="173">
        <v>370</v>
      </c>
      <c r="M157" s="173">
        <v>403</v>
      </c>
      <c r="N157" s="173">
        <v>455</v>
      </c>
      <c r="O157" s="173">
        <v>9581</v>
      </c>
      <c r="P157" s="80">
        <v>49</v>
      </c>
      <c r="Q157" s="80">
        <v>48.8</v>
      </c>
    </row>
    <row r="158" spans="1:17" ht="18" customHeight="1">
      <c r="A158" s="771" t="s">
        <v>517</v>
      </c>
      <c r="C158" s="774"/>
      <c r="P158" s="80"/>
      <c r="Q158" s="80"/>
    </row>
    <row r="159" spans="1:17" ht="18" customHeight="1">
      <c r="B159" s="771" t="s">
        <v>330</v>
      </c>
      <c r="C159" s="774"/>
      <c r="P159" s="80"/>
      <c r="Q159" s="80"/>
    </row>
    <row r="160" spans="1:17" ht="12.75" customHeight="1">
      <c r="C160" s="774" t="s">
        <v>1794</v>
      </c>
      <c r="D160" s="173">
        <v>50</v>
      </c>
      <c r="E160" s="173">
        <v>5</v>
      </c>
      <c r="F160" s="173">
        <v>5</v>
      </c>
      <c r="G160" s="173">
        <v>4</v>
      </c>
      <c r="H160" s="173">
        <v>4</v>
      </c>
      <c r="I160" s="173">
        <v>5</v>
      </c>
      <c r="J160" s="173">
        <v>0</v>
      </c>
      <c r="K160" s="173">
        <v>5</v>
      </c>
      <c r="L160" s="173">
        <v>1</v>
      </c>
      <c r="M160" s="173">
        <v>5</v>
      </c>
      <c r="N160" s="173">
        <v>1</v>
      </c>
      <c r="O160" s="173">
        <v>15</v>
      </c>
      <c r="P160" s="80">
        <v>57.7</v>
      </c>
      <c r="Q160" s="80">
        <v>58.1</v>
      </c>
    </row>
    <row r="161" spans="1:17" ht="12.75" customHeight="1">
      <c r="C161" s="774" t="s">
        <v>1795</v>
      </c>
      <c r="D161" s="173">
        <v>33</v>
      </c>
      <c r="E161" s="173">
        <v>0</v>
      </c>
      <c r="F161" s="173">
        <v>1</v>
      </c>
      <c r="G161" s="173">
        <v>4</v>
      </c>
      <c r="H161" s="173">
        <v>1</v>
      </c>
      <c r="I161" s="173">
        <v>2</v>
      </c>
      <c r="J161" s="173">
        <v>4</v>
      </c>
      <c r="K161" s="173">
        <v>1</v>
      </c>
      <c r="L161" s="173">
        <v>2</v>
      </c>
      <c r="M161" s="173">
        <v>4</v>
      </c>
      <c r="N161" s="173">
        <v>4</v>
      </c>
      <c r="O161" s="173">
        <v>10</v>
      </c>
      <c r="P161" s="80">
        <v>56.5</v>
      </c>
      <c r="Q161" s="80">
        <v>56.1</v>
      </c>
    </row>
    <row r="162" spans="1:17" ht="12.75" customHeight="1">
      <c r="C162" s="774" t="s">
        <v>662</v>
      </c>
      <c r="D162" s="173">
        <v>42</v>
      </c>
      <c r="E162" s="173">
        <v>0</v>
      </c>
      <c r="F162" s="173">
        <v>0</v>
      </c>
      <c r="G162" s="173">
        <v>1</v>
      </c>
      <c r="H162" s="173">
        <v>1</v>
      </c>
      <c r="I162" s="173">
        <v>1</v>
      </c>
      <c r="J162" s="173">
        <v>0</v>
      </c>
      <c r="K162" s="173">
        <v>0</v>
      </c>
      <c r="L162" s="173">
        <v>0</v>
      </c>
      <c r="M162" s="173">
        <v>2</v>
      </c>
      <c r="N162" s="173">
        <v>2</v>
      </c>
      <c r="O162" s="173">
        <v>35</v>
      </c>
      <c r="P162" s="80">
        <v>49</v>
      </c>
      <c r="Q162" s="80">
        <v>49.5</v>
      </c>
    </row>
    <row r="163" spans="1:17" ht="12.75" customHeight="1">
      <c r="C163" s="774" t="s">
        <v>663</v>
      </c>
      <c r="D163" s="173">
        <v>24</v>
      </c>
      <c r="E163" s="173">
        <v>0</v>
      </c>
      <c r="F163" s="173">
        <v>0</v>
      </c>
      <c r="G163" s="173">
        <v>0</v>
      </c>
      <c r="H163" s="173">
        <v>0</v>
      </c>
      <c r="I163" s="173">
        <v>0</v>
      </c>
      <c r="J163" s="173">
        <v>0</v>
      </c>
      <c r="K163" s="173">
        <v>0</v>
      </c>
      <c r="L163" s="173">
        <v>0</v>
      </c>
      <c r="M163" s="173">
        <v>0</v>
      </c>
      <c r="N163" s="173">
        <v>0</v>
      </c>
      <c r="O163" s="173">
        <v>24</v>
      </c>
      <c r="P163" s="80">
        <v>48.8</v>
      </c>
      <c r="Q163" s="80">
        <v>49.8</v>
      </c>
    </row>
    <row r="164" spans="1:17" s="778" customFormat="1" ht="12.75" customHeight="1">
      <c r="A164" s="776"/>
      <c r="B164" s="776"/>
      <c r="C164" s="777" t="s">
        <v>1800</v>
      </c>
      <c r="D164" s="726">
        <v>149</v>
      </c>
      <c r="E164" s="726">
        <v>5</v>
      </c>
      <c r="F164" s="726">
        <v>6</v>
      </c>
      <c r="G164" s="726">
        <v>9</v>
      </c>
      <c r="H164" s="726">
        <v>6</v>
      </c>
      <c r="I164" s="726">
        <v>8</v>
      </c>
      <c r="J164" s="726">
        <v>4</v>
      </c>
      <c r="K164" s="726">
        <v>6</v>
      </c>
      <c r="L164" s="726">
        <v>3</v>
      </c>
      <c r="M164" s="726">
        <v>11</v>
      </c>
      <c r="N164" s="726">
        <v>7</v>
      </c>
      <c r="O164" s="726">
        <v>84</v>
      </c>
      <c r="P164" s="80">
        <v>53.6</v>
      </c>
      <c r="Q164" s="80">
        <v>53.8</v>
      </c>
    </row>
    <row r="165" spans="1:17" ht="18" customHeight="1">
      <c r="B165" s="771" t="s">
        <v>667</v>
      </c>
      <c r="C165" s="774"/>
      <c r="P165" s="80"/>
      <c r="Q165" s="80"/>
    </row>
    <row r="166" spans="1:17" ht="12.75" customHeight="1">
      <c r="C166" s="774" t="s">
        <v>1803</v>
      </c>
      <c r="D166" s="173">
        <v>2</v>
      </c>
      <c r="E166" s="173">
        <v>0</v>
      </c>
      <c r="F166" s="173">
        <v>0</v>
      </c>
      <c r="G166" s="173">
        <v>0</v>
      </c>
      <c r="H166" s="173">
        <v>0</v>
      </c>
      <c r="I166" s="173">
        <v>0</v>
      </c>
      <c r="J166" s="173">
        <v>0</v>
      </c>
      <c r="K166" s="173">
        <v>0</v>
      </c>
      <c r="L166" s="173">
        <v>0</v>
      </c>
      <c r="M166" s="173">
        <v>0</v>
      </c>
      <c r="N166" s="173">
        <v>0</v>
      </c>
      <c r="O166" s="173">
        <v>2</v>
      </c>
      <c r="P166" s="80">
        <v>47.5</v>
      </c>
      <c r="Q166" s="80">
        <v>45.5</v>
      </c>
    </row>
    <row r="167" spans="1:17" ht="12.75" customHeight="1">
      <c r="C167" s="774" t="s">
        <v>1804</v>
      </c>
      <c r="D167" s="173">
        <v>2</v>
      </c>
      <c r="E167" s="173">
        <v>0</v>
      </c>
      <c r="F167" s="173">
        <v>0</v>
      </c>
      <c r="G167" s="173">
        <v>0</v>
      </c>
      <c r="H167" s="173">
        <v>0</v>
      </c>
      <c r="I167" s="173">
        <v>0</v>
      </c>
      <c r="J167" s="173">
        <v>0</v>
      </c>
      <c r="K167" s="173">
        <v>0</v>
      </c>
      <c r="L167" s="173">
        <v>0</v>
      </c>
      <c r="M167" s="173">
        <v>0</v>
      </c>
      <c r="N167" s="173">
        <v>0</v>
      </c>
      <c r="O167" s="173">
        <v>2</v>
      </c>
      <c r="P167" s="80">
        <v>46</v>
      </c>
      <c r="Q167" s="80">
        <v>38.5</v>
      </c>
    </row>
    <row r="168" spans="1:17" ht="12.75" customHeight="1">
      <c r="C168" s="774" t="s">
        <v>1805</v>
      </c>
      <c r="D168" s="173">
        <v>1</v>
      </c>
      <c r="E168" s="173">
        <v>0</v>
      </c>
      <c r="F168" s="173">
        <v>0</v>
      </c>
      <c r="G168" s="173">
        <v>0</v>
      </c>
      <c r="H168" s="173">
        <v>0</v>
      </c>
      <c r="I168" s="173">
        <v>0</v>
      </c>
      <c r="J168" s="173">
        <v>0</v>
      </c>
      <c r="K168" s="173">
        <v>0</v>
      </c>
      <c r="L168" s="173">
        <v>0</v>
      </c>
      <c r="M168" s="173">
        <v>0</v>
      </c>
      <c r="N168" s="173">
        <v>0</v>
      </c>
      <c r="O168" s="173">
        <v>1</v>
      </c>
      <c r="P168" s="779" t="s">
        <v>642</v>
      </c>
      <c r="Q168" s="779" t="s">
        <v>642</v>
      </c>
    </row>
    <row r="169" spans="1:17" s="778" customFormat="1" ht="12.75" customHeight="1">
      <c r="A169" s="776"/>
      <c r="B169" s="776"/>
      <c r="C169" s="777" t="s">
        <v>1800</v>
      </c>
      <c r="D169" s="726">
        <v>5</v>
      </c>
      <c r="E169" s="726">
        <v>0</v>
      </c>
      <c r="F169" s="726">
        <v>0</v>
      </c>
      <c r="G169" s="726">
        <v>0</v>
      </c>
      <c r="H169" s="726">
        <v>0</v>
      </c>
      <c r="I169" s="726">
        <v>0</v>
      </c>
      <c r="J169" s="726">
        <v>0</v>
      </c>
      <c r="K169" s="726">
        <v>0</v>
      </c>
      <c r="L169" s="726">
        <v>0</v>
      </c>
      <c r="M169" s="726">
        <v>0</v>
      </c>
      <c r="N169" s="726">
        <v>0</v>
      </c>
      <c r="O169" s="726">
        <v>5</v>
      </c>
      <c r="P169" s="80">
        <v>46.2</v>
      </c>
      <c r="Q169" s="80">
        <v>45</v>
      </c>
    </row>
    <row r="170" spans="1:17" ht="18" customHeight="1">
      <c r="B170" s="771" t="s">
        <v>677</v>
      </c>
      <c r="C170" s="774"/>
      <c r="P170" s="80"/>
      <c r="Q170" s="80"/>
    </row>
    <row r="171" spans="1:17" ht="12.75" customHeight="1">
      <c r="C171" s="771" t="s">
        <v>1870</v>
      </c>
      <c r="D171" s="173">
        <v>81</v>
      </c>
      <c r="E171" s="173">
        <v>3</v>
      </c>
      <c r="F171" s="173">
        <v>2</v>
      </c>
      <c r="G171" s="173">
        <v>0</v>
      </c>
      <c r="H171" s="173">
        <v>2</v>
      </c>
      <c r="I171" s="173">
        <v>2</v>
      </c>
      <c r="J171" s="173">
        <v>6</v>
      </c>
      <c r="K171" s="173">
        <v>4</v>
      </c>
      <c r="L171" s="173">
        <v>5</v>
      </c>
      <c r="M171" s="173">
        <v>2</v>
      </c>
      <c r="N171" s="173">
        <v>3</v>
      </c>
      <c r="O171" s="173">
        <v>52</v>
      </c>
      <c r="P171" s="80">
        <v>49.9</v>
      </c>
      <c r="Q171" s="80">
        <v>50.3</v>
      </c>
    </row>
    <row r="172" spans="1:17" ht="21.75" customHeight="1">
      <c r="C172" s="774" t="s">
        <v>1809</v>
      </c>
      <c r="D172" s="173">
        <v>86</v>
      </c>
      <c r="E172" s="173">
        <v>2</v>
      </c>
      <c r="F172" s="173">
        <v>4</v>
      </c>
      <c r="G172" s="173">
        <v>2</v>
      </c>
      <c r="H172" s="173">
        <v>1</v>
      </c>
      <c r="I172" s="173">
        <v>5</v>
      </c>
      <c r="J172" s="173">
        <v>3</v>
      </c>
      <c r="K172" s="173">
        <v>3</v>
      </c>
      <c r="L172" s="173">
        <v>1</v>
      </c>
      <c r="M172" s="173">
        <v>2</v>
      </c>
      <c r="N172" s="173">
        <v>2</v>
      </c>
      <c r="O172" s="173">
        <v>61</v>
      </c>
      <c r="P172" s="80">
        <v>50.9</v>
      </c>
      <c r="Q172" s="80">
        <v>51.2</v>
      </c>
    </row>
    <row r="173" spans="1:17" s="778" customFormat="1" ht="12.75" customHeight="1">
      <c r="A173" s="776"/>
      <c r="B173" s="776"/>
      <c r="C173" s="777" t="s">
        <v>1800</v>
      </c>
      <c r="D173" s="726">
        <v>167</v>
      </c>
      <c r="E173" s="726">
        <v>5</v>
      </c>
      <c r="F173" s="726">
        <v>6</v>
      </c>
      <c r="G173" s="726">
        <v>2</v>
      </c>
      <c r="H173" s="726">
        <v>3</v>
      </c>
      <c r="I173" s="726">
        <v>7</v>
      </c>
      <c r="J173" s="726">
        <v>9</v>
      </c>
      <c r="K173" s="726">
        <v>7</v>
      </c>
      <c r="L173" s="726">
        <v>6</v>
      </c>
      <c r="M173" s="726">
        <v>4</v>
      </c>
      <c r="N173" s="726">
        <v>5</v>
      </c>
      <c r="O173" s="726">
        <v>113</v>
      </c>
      <c r="P173" s="80">
        <v>50.4</v>
      </c>
      <c r="Q173" s="80">
        <v>50.9</v>
      </c>
    </row>
    <row r="174" spans="1:17" ht="12.75" customHeight="1">
      <c r="B174" s="771" t="s">
        <v>684</v>
      </c>
      <c r="C174" s="774"/>
      <c r="P174" s="80"/>
      <c r="Q174" s="80"/>
    </row>
    <row r="175" spans="1:17" ht="12.75" customHeight="1">
      <c r="C175" s="774" t="s">
        <v>1871</v>
      </c>
      <c r="D175" s="173">
        <v>1</v>
      </c>
      <c r="E175" s="728" t="s">
        <v>1701</v>
      </c>
      <c r="F175" s="728" t="s">
        <v>1701</v>
      </c>
      <c r="G175" s="728" t="s">
        <v>1701</v>
      </c>
      <c r="H175" s="728" t="s">
        <v>1701</v>
      </c>
      <c r="I175" s="728" t="s">
        <v>1701</v>
      </c>
      <c r="J175" s="728" t="s">
        <v>1701</v>
      </c>
      <c r="K175" s="728" t="s">
        <v>1701</v>
      </c>
      <c r="L175" s="728" t="s">
        <v>1701</v>
      </c>
      <c r="M175" s="728" t="s">
        <v>1701</v>
      </c>
      <c r="N175" s="728" t="s">
        <v>1701</v>
      </c>
      <c r="O175" s="173">
        <v>1</v>
      </c>
      <c r="P175" s="779" t="s">
        <v>642</v>
      </c>
      <c r="Q175" s="779" t="s">
        <v>642</v>
      </c>
    </row>
    <row r="176" spans="1:17" ht="21.75" customHeight="1">
      <c r="B176" s="505"/>
      <c r="C176" s="774" t="s">
        <v>1816</v>
      </c>
      <c r="D176" s="173">
        <v>1</v>
      </c>
      <c r="E176" s="728" t="s">
        <v>1701</v>
      </c>
      <c r="F176" s="728" t="s">
        <v>1701</v>
      </c>
      <c r="G176" s="728" t="s">
        <v>1701</v>
      </c>
      <c r="H176" s="728" t="s">
        <v>1701</v>
      </c>
      <c r="I176" s="728" t="s">
        <v>1701</v>
      </c>
      <c r="J176" s="728" t="s">
        <v>1701</v>
      </c>
      <c r="K176" s="728" t="s">
        <v>1701</v>
      </c>
      <c r="L176" s="728" t="s">
        <v>1701</v>
      </c>
      <c r="M176" s="728" t="s">
        <v>1701</v>
      </c>
      <c r="N176" s="728" t="s">
        <v>1701</v>
      </c>
      <c r="O176" s="173">
        <v>0</v>
      </c>
      <c r="P176" s="779" t="s">
        <v>642</v>
      </c>
      <c r="Q176" s="779" t="s">
        <v>642</v>
      </c>
    </row>
    <row r="177" spans="1:17" s="778" customFormat="1" ht="12.75" customHeight="1">
      <c r="A177" s="776"/>
      <c r="B177" s="776"/>
      <c r="C177" s="777" t="s">
        <v>1800</v>
      </c>
      <c r="D177" s="726">
        <v>2</v>
      </c>
      <c r="E177" s="726">
        <v>0</v>
      </c>
      <c r="F177" s="726">
        <v>0</v>
      </c>
      <c r="G177" s="726">
        <v>0</v>
      </c>
      <c r="H177" s="726">
        <v>0</v>
      </c>
      <c r="I177" s="726">
        <v>0</v>
      </c>
      <c r="J177" s="726">
        <v>1</v>
      </c>
      <c r="K177" s="726">
        <v>0</v>
      </c>
      <c r="L177" s="726">
        <v>0</v>
      </c>
      <c r="M177" s="726">
        <v>0</v>
      </c>
      <c r="N177" s="726">
        <v>0</v>
      </c>
      <c r="O177" s="726">
        <v>1</v>
      </c>
      <c r="P177" s="80">
        <v>52</v>
      </c>
      <c r="Q177" s="80">
        <v>45.5</v>
      </c>
    </row>
    <row r="178" spans="1:17" ht="18" customHeight="1">
      <c r="A178" s="771" t="s">
        <v>1722</v>
      </c>
      <c r="C178" s="774"/>
      <c r="D178" s="173">
        <v>323</v>
      </c>
      <c r="E178" s="173">
        <v>10</v>
      </c>
      <c r="F178" s="173">
        <v>12</v>
      </c>
      <c r="G178" s="173">
        <v>11</v>
      </c>
      <c r="H178" s="173">
        <v>9</v>
      </c>
      <c r="I178" s="173">
        <v>15</v>
      </c>
      <c r="J178" s="173">
        <v>14</v>
      </c>
      <c r="K178" s="173">
        <v>13</v>
      </c>
      <c r="L178" s="173">
        <v>9</v>
      </c>
      <c r="M178" s="173">
        <v>15</v>
      </c>
      <c r="N178" s="173">
        <v>12</v>
      </c>
      <c r="O178" s="173">
        <v>203</v>
      </c>
      <c r="P178" s="80">
        <v>51.8</v>
      </c>
      <c r="Q178" s="80">
        <v>52.1</v>
      </c>
    </row>
    <row r="179" spans="1:17" ht="18" customHeight="1">
      <c r="C179" s="774"/>
      <c r="P179" s="80"/>
      <c r="Q179" s="80"/>
    </row>
    <row r="180" spans="1:17" s="43" customFormat="1" ht="9" customHeight="1">
      <c r="A180" s="771" t="s">
        <v>52</v>
      </c>
      <c r="B180" s="771"/>
      <c r="C180" s="776"/>
      <c r="D180" s="173"/>
      <c r="E180" s="173"/>
      <c r="F180" s="173"/>
      <c r="G180" s="173"/>
      <c r="H180" s="173"/>
      <c r="I180" s="173"/>
      <c r="J180" s="173"/>
      <c r="K180" s="173"/>
      <c r="L180" s="173"/>
      <c r="M180" s="173"/>
      <c r="N180" s="173"/>
      <c r="O180" s="173"/>
      <c r="P180" s="80"/>
      <c r="Q180" s="80"/>
    </row>
    <row r="181" spans="1:17" s="134" customFormat="1" ht="11.25" customHeight="1">
      <c r="A181" s="773"/>
      <c r="C181" s="780"/>
      <c r="D181" s="410" t="s">
        <v>1868</v>
      </c>
      <c r="E181" s="686"/>
      <c r="F181" s="686"/>
      <c r="G181" s="686"/>
      <c r="H181" s="686"/>
      <c r="I181" s="686"/>
      <c r="J181" s="686"/>
      <c r="K181" s="686"/>
      <c r="L181" s="686"/>
      <c r="M181" s="686"/>
      <c r="N181" s="686"/>
      <c r="O181" s="686"/>
      <c r="P181" s="779"/>
      <c r="Q181" s="779"/>
    </row>
    <row r="182" spans="1:17" ht="18" customHeight="1">
      <c r="A182" s="771" t="s">
        <v>879</v>
      </c>
      <c r="C182" s="774"/>
      <c r="P182" s="80"/>
      <c r="Q182" s="80"/>
    </row>
    <row r="183" spans="1:17" ht="18" customHeight="1">
      <c r="B183" s="771" t="s">
        <v>330</v>
      </c>
      <c r="C183" s="774"/>
      <c r="P183" s="80"/>
      <c r="Q183" s="80"/>
    </row>
    <row r="184" spans="1:17" ht="12.75" customHeight="1">
      <c r="C184" s="774" t="s">
        <v>1794</v>
      </c>
      <c r="D184" s="173">
        <v>110</v>
      </c>
      <c r="E184" s="173">
        <v>10</v>
      </c>
      <c r="F184" s="173">
        <v>10</v>
      </c>
      <c r="G184" s="173">
        <v>2</v>
      </c>
      <c r="H184" s="173">
        <v>9</v>
      </c>
      <c r="I184" s="173">
        <v>3</v>
      </c>
      <c r="J184" s="173">
        <v>13</v>
      </c>
      <c r="K184" s="173">
        <v>11</v>
      </c>
      <c r="L184" s="173">
        <v>12</v>
      </c>
      <c r="M184" s="173">
        <v>8</v>
      </c>
      <c r="N184" s="173">
        <v>5</v>
      </c>
      <c r="O184" s="173">
        <v>27</v>
      </c>
      <c r="P184" s="80">
        <v>57.4</v>
      </c>
      <c r="Q184" s="80">
        <v>57.8</v>
      </c>
    </row>
    <row r="185" spans="1:17" ht="12.75" customHeight="1">
      <c r="C185" s="774" t="s">
        <v>1795</v>
      </c>
      <c r="D185" s="173">
        <v>94</v>
      </c>
      <c r="E185" s="173">
        <v>4</v>
      </c>
      <c r="F185" s="173">
        <v>8</v>
      </c>
      <c r="G185" s="173">
        <v>4</v>
      </c>
      <c r="H185" s="173">
        <v>7</v>
      </c>
      <c r="I185" s="173">
        <v>15</v>
      </c>
      <c r="J185" s="173">
        <v>3</v>
      </c>
      <c r="K185" s="173">
        <v>4</v>
      </c>
      <c r="L185" s="173">
        <v>9</v>
      </c>
      <c r="M185" s="173">
        <v>7</v>
      </c>
      <c r="N185" s="173">
        <v>6</v>
      </c>
      <c r="O185" s="173">
        <v>27</v>
      </c>
      <c r="P185" s="80">
        <v>57.2</v>
      </c>
      <c r="Q185" s="80">
        <v>57.3</v>
      </c>
    </row>
    <row r="186" spans="1:17" ht="12.75" customHeight="1">
      <c r="C186" s="772" t="s">
        <v>1869</v>
      </c>
      <c r="D186" s="173">
        <v>2</v>
      </c>
      <c r="E186" s="728" t="s">
        <v>1701</v>
      </c>
      <c r="F186" s="728" t="s">
        <v>1701</v>
      </c>
      <c r="G186" s="728" t="s">
        <v>1701</v>
      </c>
      <c r="H186" s="728" t="s">
        <v>1701</v>
      </c>
      <c r="I186" s="728" t="s">
        <v>1701</v>
      </c>
      <c r="J186" s="728" t="s">
        <v>1701</v>
      </c>
      <c r="K186" s="728" t="s">
        <v>1701</v>
      </c>
      <c r="L186" s="728" t="s">
        <v>1701</v>
      </c>
      <c r="M186" s="728" t="s">
        <v>1701</v>
      </c>
      <c r="N186" s="728" t="s">
        <v>1701</v>
      </c>
      <c r="O186" s="173">
        <v>0</v>
      </c>
      <c r="P186" s="80">
        <v>64</v>
      </c>
      <c r="Q186" s="80">
        <v>64</v>
      </c>
    </row>
    <row r="187" spans="1:17" ht="12.75" customHeight="1">
      <c r="C187" s="774" t="s">
        <v>662</v>
      </c>
      <c r="D187" s="173">
        <v>126</v>
      </c>
      <c r="E187" s="173">
        <v>1</v>
      </c>
      <c r="F187" s="173">
        <v>1</v>
      </c>
      <c r="G187" s="173">
        <v>0</v>
      </c>
      <c r="H187" s="173">
        <v>1</v>
      </c>
      <c r="I187" s="173">
        <v>1</v>
      </c>
      <c r="J187" s="173">
        <v>0</v>
      </c>
      <c r="K187" s="173">
        <v>0</v>
      </c>
      <c r="L187" s="173">
        <v>3</v>
      </c>
      <c r="M187" s="173">
        <v>7</v>
      </c>
      <c r="N187" s="173">
        <v>2</v>
      </c>
      <c r="O187" s="173">
        <v>110</v>
      </c>
      <c r="P187" s="80">
        <v>48.4</v>
      </c>
      <c r="Q187" s="80">
        <v>49</v>
      </c>
    </row>
    <row r="188" spans="1:17" ht="12.75" customHeight="1">
      <c r="C188" s="774" t="s">
        <v>663</v>
      </c>
      <c r="D188" s="173">
        <v>43</v>
      </c>
      <c r="E188" s="728" t="s">
        <v>1701</v>
      </c>
      <c r="F188" s="728" t="s">
        <v>1701</v>
      </c>
      <c r="G188" s="728" t="s">
        <v>1701</v>
      </c>
      <c r="H188" s="728" t="s">
        <v>1701</v>
      </c>
      <c r="I188" s="728" t="s">
        <v>1701</v>
      </c>
      <c r="J188" s="728" t="s">
        <v>1701</v>
      </c>
      <c r="K188" s="728" t="s">
        <v>1701</v>
      </c>
      <c r="L188" s="728" t="s">
        <v>1701</v>
      </c>
      <c r="M188" s="728" t="s">
        <v>1701</v>
      </c>
      <c r="N188" s="728" t="s">
        <v>1701</v>
      </c>
      <c r="O188" s="173">
        <v>40</v>
      </c>
      <c r="P188" s="80">
        <v>46.4</v>
      </c>
      <c r="Q188" s="80">
        <v>47</v>
      </c>
    </row>
    <row r="189" spans="1:17" s="778" customFormat="1" ht="12.75" customHeight="1">
      <c r="A189" s="776"/>
      <c r="B189" s="776"/>
      <c r="C189" s="777" t="s">
        <v>1800</v>
      </c>
      <c r="D189" s="726">
        <v>375</v>
      </c>
      <c r="E189" s="726">
        <v>17</v>
      </c>
      <c r="F189" s="726">
        <v>19</v>
      </c>
      <c r="G189" s="726">
        <v>6</v>
      </c>
      <c r="H189" s="726">
        <v>17</v>
      </c>
      <c r="I189" s="726">
        <v>19</v>
      </c>
      <c r="J189" s="726">
        <v>17</v>
      </c>
      <c r="K189" s="726">
        <v>15</v>
      </c>
      <c r="L189" s="726">
        <v>24</v>
      </c>
      <c r="M189" s="726">
        <v>23</v>
      </c>
      <c r="N189" s="726">
        <v>14</v>
      </c>
      <c r="O189" s="726">
        <v>204</v>
      </c>
      <c r="P189" s="80">
        <v>53.1</v>
      </c>
      <c r="Q189" s="80">
        <v>53.5</v>
      </c>
    </row>
    <row r="190" spans="1:17" ht="18" customHeight="1">
      <c r="B190" s="771" t="s">
        <v>667</v>
      </c>
      <c r="C190" s="774"/>
      <c r="P190" s="80"/>
      <c r="Q190" s="80"/>
    </row>
    <row r="191" spans="1:17" ht="12.75" customHeight="1">
      <c r="C191" s="774" t="s">
        <v>1801</v>
      </c>
      <c r="D191" s="173">
        <v>2</v>
      </c>
      <c r="E191" s="728" t="s">
        <v>1701</v>
      </c>
      <c r="F191" s="728" t="s">
        <v>1701</v>
      </c>
      <c r="G191" s="728" t="s">
        <v>1701</v>
      </c>
      <c r="H191" s="728" t="s">
        <v>1701</v>
      </c>
      <c r="I191" s="728" t="s">
        <v>1701</v>
      </c>
      <c r="J191" s="728" t="s">
        <v>1701</v>
      </c>
      <c r="K191" s="728" t="s">
        <v>1701</v>
      </c>
      <c r="L191" s="728" t="s">
        <v>1701</v>
      </c>
      <c r="M191" s="728" t="s">
        <v>1701</v>
      </c>
      <c r="N191" s="728" t="s">
        <v>1701</v>
      </c>
      <c r="O191" s="173">
        <v>1</v>
      </c>
      <c r="P191" s="80">
        <v>58</v>
      </c>
      <c r="Q191" s="80">
        <v>52.5</v>
      </c>
    </row>
    <row r="192" spans="1:17" ht="12.75" customHeight="1">
      <c r="C192" s="774" t="s">
        <v>1803</v>
      </c>
      <c r="D192" s="173">
        <v>1</v>
      </c>
      <c r="E192" s="728" t="s">
        <v>1701</v>
      </c>
      <c r="F192" s="728" t="s">
        <v>1701</v>
      </c>
      <c r="G192" s="728" t="s">
        <v>1701</v>
      </c>
      <c r="H192" s="728" t="s">
        <v>1701</v>
      </c>
      <c r="I192" s="728" t="s">
        <v>1701</v>
      </c>
      <c r="J192" s="728" t="s">
        <v>1701</v>
      </c>
      <c r="K192" s="728" t="s">
        <v>1701</v>
      </c>
      <c r="L192" s="728" t="s">
        <v>1701</v>
      </c>
      <c r="M192" s="728" t="s">
        <v>1701</v>
      </c>
      <c r="N192" s="728" t="s">
        <v>1701</v>
      </c>
      <c r="O192" s="173">
        <v>0</v>
      </c>
      <c r="P192" s="779" t="s">
        <v>642</v>
      </c>
      <c r="Q192" s="779" t="s">
        <v>642</v>
      </c>
    </row>
    <row r="193" spans="1:17" s="778" customFormat="1" ht="12.75" customHeight="1">
      <c r="A193" s="776"/>
      <c r="B193" s="776"/>
      <c r="C193" s="777" t="s">
        <v>1800</v>
      </c>
      <c r="D193" s="726">
        <v>3</v>
      </c>
      <c r="E193" s="726">
        <v>1</v>
      </c>
      <c r="F193" s="726">
        <v>0</v>
      </c>
      <c r="G193" s="726">
        <v>0</v>
      </c>
      <c r="H193" s="726">
        <v>0</v>
      </c>
      <c r="I193" s="726">
        <v>0</v>
      </c>
      <c r="J193" s="726">
        <v>0</v>
      </c>
      <c r="K193" s="726">
        <v>1</v>
      </c>
      <c r="L193" s="726">
        <v>0</v>
      </c>
      <c r="M193" s="726">
        <v>0</v>
      </c>
      <c r="N193" s="726">
        <v>0</v>
      </c>
      <c r="O193" s="726">
        <v>1</v>
      </c>
      <c r="P193" s="80">
        <v>58</v>
      </c>
      <c r="Q193" s="80">
        <v>58</v>
      </c>
    </row>
    <row r="194" spans="1:17" ht="18" customHeight="1">
      <c r="B194" s="771" t="s">
        <v>677</v>
      </c>
      <c r="C194" s="774"/>
      <c r="P194" s="80"/>
      <c r="Q194" s="80"/>
    </row>
    <row r="195" spans="1:17" ht="12.75" customHeight="1">
      <c r="C195" s="771" t="s">
        <v>1870</v>
      </c>
      <c r="D195" s="173">
        <v>119</v>
      </c>
      <c r="E195" s="173">
        <v>3</v>
      </c>
      <c r="F195" s="173">
        <v>3</v>
      </c>
      <c r="G195" s="173">
        <v>5</v>
      </c>
      <c r="H195" s="173">
        <v>3</v>
      </c>
      <c r="I195" s="173">
        <v>3</v>
      </c>
      <c r="J195" s="173">
        <v>3</v>
      </c>
      <c r="K195" s="173">
        <v>7</v>
      </c>
      <c r="L195" s="173">
        <v>8</v>
      </c>
      <c r="M195" s="173">
        <v>5</v>
      </c>
      <c r="N195" s="173">
        <v>11</v>
      </c>
      <c r="O195" s="173">
        <v>68</v>
      </c>
      <c r="P195" s="80">
        <v>51.7</v>
      </c>
      <c r="Q195" s="80">
        <v>52.6</v>
      </c>
    </row>
    <row r="196" spans="1:17" ht="21.75" customHeight="1">
      <c r="C196" s="774" t="s">
        <v>1809</v>
      </c>
      <c r="D196" s="173">
        <v>240</v>
      </c>
      <c r="E196" s="173">
        <v>10</v>
      </c>
      <c r="F196" s="173">
        <v>8</v>
      </c>
      <c r="G196" s="173">
        <v>11</v>
      </c>
      <c r="H196" s="173">
        <v>5</v>
      </c>
      <c r="I196" s="173">
        <v>6</v>
      </c>
      <c r="J196" s="173">
        <v>11</v>
      </c>
      <c r="K196" s="173">
        <v>10</v>
      </c>
      <c r="L196" s="173">
        <v>13</v>
      </c>
      <c r="M196" s="173">
        <v>9</v>
      </c>
      <c r="N196" s="173">
        <v>18</v>
      </c>
      <c r="O196" s="173">
        <v>139</v>
      </c>
      <c r="P196" s="80">
        <v>52</v>
      </c>
      <c r="Q196" s="80">
        <v>52.6</v>
      </c>
    </row>
    <row r="197" spans="1:17" ht="12.75" customHeight="1">
      <c r="C197" s="774" t="s">
        <v>1811</v>
      </c>
      <c r="D197" s="173">
        <v>7</v>
      </c>
      <c r="E197" s="173">
        <v>0</v>
      </c>
      <c r="F197" s="173">
        <v>0</v>
      </c>
      <c r="G197" s="173">
        <v>0</v>
      </c>
      <c r="H197" s="173">
        <v>0</v>
      </c>
      <c r="I197" s="173">
        <v>0</v>
      </c>
      <c r="J197" s="173">
        <v>0</v>
      </c>
      <c r="K197" s="173">
        <v>0</v>
      </c>
      <c r="L197" s="173">
        <v>2</v>
      </c>
      <c r="M197" s="173">
        <v>0</v>
      </c>
      <c r="N197" s="173">
        <v>1</v>
      </c>
      <c r="O197" s="173">
        <v>4</v>
      </c>
      <c r="P197" s="80">
        <v>50.7</v>
      </c>
      <c r="Q197" s="80">
        <v>52</v>
      </c>
    </row>
    <row r="198" spans="1:17" s="778" customFormat="1" ht="12.75" customHeight="1">
      <c r="A198" s="776"/>
      <c r="B198" s="776"/>
      <c r="C198" s="777" t="s">
        <v>1800</v>
      </c>
      <c r="D198" s="726">
        <v>366</v>
      </c>
      <c r="E198" s="726">
        <v>13</v>
      </c>
      <c r="F198" s="726">
        <v>11</v>
      </c>
      <c r="G198" s="726">
        <v>16</v>
      </c>
      <c r="H198" s="726">
        <v>8</v>
      </c>
      <c r="I198" s="726">
        <v>9</v>
      </c>
      <c r="J198" s="726">
        <v>14</v>
      </c>
      <c r="K198" s="726">
        <v>17</v>
      </c>
      <c r="L198" s="726">
        <v>23</v>
      </c>
      <c r="M198" s="726">
        <v>14</v>
      </c>
      <c r="N198" s="726">
        <v>30</v>
      </c>
      <c r="O198" s="726">
        <v>211</v>
      </c>
      <c r="P198" s="80">
        <v>51.9</v>
      </c>
      <c r="Q198" s="80">
        <v>52.6</v>
      </c>
    </row>
    <row r="199" spans="1:17" ht="18" customHeight="1">
      <c r="B199" s="771" t="s">
        <v>684</v>
      </c>
      <c r="C199" s="774"/>
      <c r="P199" s="80"/>
      <c r="Q199" s="80"/>
    </row>
    <row r="200" spans="1:17" ht="12.75" customHeight="1">
      <c r="C200" s="771" t="s">
        <v>1871</v>
      </c>
      <c r="D200" s="173">
        <v>21</v>
      </c>
      <c r="E200" s="173">
        <v>1</v>
      </c>
      <c r="F200" s="173">
        <v>1</v>
      </c>
      <c r="G200" s="173">
        <v>1</v>
      </c>
      <c r="H200" s="173">
        <v>3</v>
      </c>
      <c r="I200" s="173">
        <v>1</v>
      </c>
      <c r="J200" s="173">
        <v>1</v>
      </c>
      <c r="K200" s="173">
        <v>2</v>
      </c>
      <c r="L200" s="173">
        <v>3</v>
      </c>
      <c r="M200" s="173">
        <v>0</v>
      </c>
      <c r="N200" s="173">
        <v>0</v>
      </c>
      <c r="O200" s="173">
        <v>8</v>
      </c>
      <c r="P200" s="80">
        <v>54.7</v>
      </c>
      <c r="Q200" s="80">
        <v>57.3</v>
      </c>
    </row>
    <row r="201" spans="1:17" ht="21.75" customHeight="1">
      <c r="C201" s="774" t="s">
        <v>1816</v>
      </c>
      <c r="D201" s="173">
        <v>8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73">
        <v>0</v>
      </c>
      <c r="M201" s="173">
        <v>0</v>
      </c>
      <c r="N201" s="173">
        <v>0</v>
      </c>
      <c r="O201" s="173">
        <v>8</v>
      </c>
      <c r="P201" s="80">
        <v>46.9</v>
      </c>
      <c r="Q201" s="80">
        <v>46</v>
      </c>
    </row>
    <row r="202" spans="1:17" s="778" customFormat="1" ht="12.75" customHeight="1">
      <c r="A202" s="776"/>
      <c r="B202" s="776"/>
      <c r="C202" s="777" t="s">
        <v>1800</v>
      </c>
      <c r="D202" s="726">
        <v>29</v>
      </c>
      <c r="E202" s="726">
        <v>1</v>
      </c>
      <c r="F202" s="726">
        <v>1</v>
      </c>
      <c r="G202" s="726">
        <v>1</v>
      </c>
      <c r="H202" s="726">
        <v>3</v>
      </c>
      <c r="I202" s="726">
        <v>1</v>
      </c>
      <c r="J202" s="726">
        <v>1</v>
      </c>
      <c r="K202" s="726">
        <v>2</v>
      </c>
      <c r="L202" s="726">
        <v>3</v>
      </c>
      <c r="M202" s="726">
        <v>0</v>
      </c>
      <c r="N202" s="726">
        <v>0</v>
      </c>
      <c r="O202" s="726">
        <v>16</v>
      </c>
      <c r="P202" s="80">
        <v>52.5</v>
      </c>
      <c r="Q202" s="80">
        <v>53.8</v>
      </c>
    </row>
    <row r="203" spans="1:17" ht="18" customHeight="1">
      <c r="A203" s="771" t="s">
        <v>1727</v>
      </c>
      <c r="C203" s="774"/>
      <c r="D203" s="173">
        <v>773</v>
      </c>
      <c r="E203" s="173">
        <v>32</v>
      </c>
      <c r="F203" s="173">
        <v>31</v>
      </c>
      <c r="G203" s="173">
        <v>23</v>
      </c>
      <c r="H203" s="173">
        <v>28</v>
      </c>
      <c r="I203" s="173">
        <v>29</v>
      </c>
      <c r="J203" s="173">
        <v>32</v>
      </c>
      <c r="K203" s="173">
        <v>35</v>
      </c>
      <c r="L203" s="173">
        <v>50</v>
      </c>
      <c r="M203" s="173">
        <v>37</v>
      </c>
      <c r="N203" s="173">
        <v>44</v>
      </c>
      <c r="O203" s="173">
        <v>432</v>
      </c>
      <c r="P203" s="80">
        <v>52.5</v>
      </c>
      <c r="Q203" s="80">
        <v>53.1</v>
      </c>
    </row>
    <row r="204" spans="1:17" ht="18" customHeight="1">
      <c r="A204" s="771" t="s">
        <v>529</v>
      </c>
      <c r="C204" s="774"/>
      <c r="P204" s="80"/>
      <c r="Q204" s="80"/>
    </row>
    <row r="205" spans="1:17" ht="18" customHeight="1">
      <c r="B205" s="771" t="s">
        <v>330</v>
      </c>
      <c r="C205" s="774"/>
      <c r="P205" s="80"/>
      <c r="Q205" s="80"/>
    </row>
    <row r="206" spans="1:17" ht="12.75" customHeight="1">
      <c r="C206" s="774" t="s">
        <v>1794</v>
      </c>
      <c r="D206" s="173">
        <v>680</v>
      </c>
      <c r="E206" s="173">
        <v>44</v>
      </c>
      <c r="F206" s="173">
        <v>48</v>
      </c>
      <c r="G206" s="173">
        <v>49</v>
      </c>
      <c r="H206" s="173">
        <v>48</v>
      </c>
      <c r="I206" s="173">
        <v>47</v>
      </c>
      <c r="J206" s="173">
        <v>44</v>
      </c>
      <c r="K206" s="173">
        <v>46</v>
      </c>
      <c r="L206" s="173">
        <v>58</v>
      </c>
      <c r="M206" s="173">
        <v>59</v>
      </c>
      <c r="N206" s="173">
        <v>44</v>
      </c>
      <c r="O206" s="173">
        <v>193</v>
      </c>
      <c r="P206" s="80">
        <v>57</v>
      </c>
      <c r="Q206" s="80">
        <v>57.3</v>
      </c>
    </row>
    <row r="207" spans="1:17" ht="12.75" customHeight="1">
      <c r="C207" s="774" t="s">
        <v>1795</v>
      </c>
      <c r="D207" s="173">
        <v>312</v>
      </c>
      <c r="E207" s="173">
        <v>27</v>
      </c>
      <c r="F207" s="173">
        <v>15</v>
      </c>
      <c r="G207" s="173">
        <v>29</v>
      </c>
      <c r="H207" s="173">
        <v>14</v>
      </c>
      <c r="I207" s="173">
        <v>29</v>
      </c>
      <c r="J207" s="173">
        <v>15</v>
      </c>
      <c r="K207" s="173">
        <v>32</v>
      </c>
      <c r="L207" s="173">
        <v>26</v>
      </c>
      <c r="M207" s="173">
        <v>33</v>
      </c>
      <c r="N207" s="173">
        <v>13</v>
      </c>
      <c r="O207" s="173">
        <v>79</v>
      </c>
      <c r="P207" s="80">
        <v>57.4</v>
      </c>
      <c r="Q207" s="80">
        <v>57.7</v>
      </c>
    </row>
    <row r="208" spans="1:17" ht="12.75" customHeight="1">
      <c r="C208" s="772" t="s">
        <v>1869</v>
      </c>
      <c r="D208" s="173">
        <v>52</v>
      </c>
      <c r="E208" s="173">
        <v>4</v>
      </c>
      <c r="F208" s="173">
        <v>4</v>
      </c>
      <c r="G208" s="173">
        <v>3</v>
      </c>
      <c r="H208" s="173">
        <v>4</v>
      </c>
      <c r="I208" s="173">
        <v>1</v>
      </c>
      <c r="J208" s="173">
        <v>3</v>
      </c>
      <c r="K208" s="173">
        <v>4</v>
      </c>
      <c r="L208" s="173">
        <v>4</v>
      </c>
      <c r="M208" s="173">
        <v>4</v>
      </c>
      <c r="N208" s="173">
        <v>4</v>
      </c>
      <c r="O208" s="173">
        <v>17</v>
      </c>
      <c r="P208" s="80">
        <v>56.6</v>
      </c>
      <c r="Q208" s="80">
        <v>56.8</v>
      </c>
    </row>
    <row r="209" spans="1:17" ht="12.75" customHeight="1">
      <c r="C209" s="774" t="s">
        <v>662</v>
      </c>
      <c r="D209" s="173">
        <v>918</v>
      </c>
      <c r="E209" s="173">
        <v>3</v>
      </c>
      <c r="F209" s="173">
        <v>3</v>
      </c>
      <c r="G209" s="173">
        <v>15</v>
      </c>
      <c r="H209" s="173">
        <v>7</v>
      </c>
      <c r="I209" s="173">
        <v>12</v>
      </c>
      <c r="J209" s="173">
        <v>19</v>
      </c>
      <c r="K209" s="173">
        <v>14</v>
      </c>
      <c r="L209" s="173">
        <v>16</v>
      </c>
      <c r="M209" s="173">
        <v>28</v>
      </c>
      <c r="N209" s="173">
        <v>24</v>
      </c>
      <c r="O209" s="173">
        <v>777</v>
      </c>
      <c r="P209" s="80">
        <v>48.4</v>
      </c>
      <c r="Q209" s="80">
        <v>48.2</v>
      </c>
    </row>
    <row r="210" spans="1:17" ht="12.75" customHeight="1">
      <c r="C210" s="774" t="s">
        <v>663</v>
      </c>
      <c r="D210" s="173">
        <v>240</v>
      </c>
      <c r="E210" s="173">
        <v>2</v>
      </c>
      <c r="F210" s="173">
        <v>1</v>
      </c>
      <c r="G210" s="173">
        <v>1</v>
      </c>
      <c r="H210" s="173">
        <v>2</v>
      </c>
      <c r="I210" s="173">
        <v>6</v>
      </c>
      <c r="J210" s="173">
        <v>0</v>
      </c>
      <c r="K210" s="173">
        <v>11</v>
      </c>
      <c r="L210" s="173">
        <v>12</v>
      </c>
      <c r="M210" s="173">
        <v>7</v>
      </c>
      <c r="N210" s="173">
        <v>3</v>
      </c>
      <c r="O210" s="173">
        <v>195</v>
      </c>
      <c r="P210" s="80">
        <v>48.2</v>
      </c>
      <c r="Q210" s="80">
        <v>47.3</v>
      </c>
    </row>
    <row r="211" spans="1:17" s="778" customFormat="1" ht="12.75" customHeight="1">
      <c r="A211" s="776"/>
      <c r="B211" s="776"/>
      <c r="C211" s="777" t="s">
        <v>1800</v>
      </c>
      <c r="D211" s="726">
        <v>2202</v>
      </c>
      <c r="E211" s="726">
        <v>80</v>
      </c>
      <c r="F211" s="726">
        <v>71</v>
      </c>
      <c r="G211" s="726">
        <v>97</v>
      </c>
      <c r="H211" s="726">
        <v>75</v>
      </c>
      <c r="I211" s="726">
        <v>95</v>
      </c>
      <c r="J211" s="726">
        <v>81</v>
      </c>
      <c r="K211" s="726">
        <v>107</v>
      </c>
      <c r="L211" s="726">
        <v>116</v>
      </c>
      <c r="M211" s="726">
        <v>131</v>
      </c>
      <c r="N211" s="726">
        <v>88</v>
      </c>
      <c r="O211" s="726">
        <v>1261</v>
      </c>
      <c r="P211" s="80">
        <v>52.5</v>
      </c>
      <c r="Q211" s="80">
        <v>52.8</v>
      </c>
    </row>
    <row r="212" spans="1:17" ht="18" customHeight="1">
      <c r="B212" s="771" t="s">
        <v>667</v>
      </c>
      <c r="C212" s="774"/>
      <c r="P212" s="80"/>
      <c r="Q212" s="80"/>
    </row>
    <row r="213" spans="1:17" ht="12.75" customHeight="1">
      <c r="C213" s="774" t="s">
        <v>1801</v>
      </c>
      <c r="D213" s="173">
        <v>2</v>
      </c>
      <c r="E213" s="173">
        <v>1</v>
      </c>
      <c r="F213" s="173">
        <v>0</v>
      </c>
      <c r="G213" s="173">
        <v>0</v>
      </c>
      <c r="H213" s="173">
        <v>1</v>
      </c>
      <c r="I213" s="173">
        <v>0</v>
      </c>
      <c r="J213" s="173">
        <v>0</v>
      </c>
      <c r="K213" s="173">
        <v>0</v>
      </c>
      <c r="L213" s="173">
        <v>0</v>
      </c>
      <c r="M213" s="173">
        <v>0</v>
      </c>
      <c r="N213" s="173">
        <v>0</v>
      </c>
      <c r="O213" s="173">
        <v>0</v>
      </c>
      <c r="P213" s="80">
        <v>62.5</v>
      </c>
      <c r="Q213" s="80">
        <v>61.5</v>
      </c>
    </row>
    <row r="214" spans="1:17" ht="12.75" customHeight="1">
      <c r="C214" s="774" t="s">
        <v>1803</v>
      </c>
      <c r="D214" s="173">
        <v>3</v>
      </c>
      <c r="E214" s="173">
        <v>0</v>
      </c>
      <c r="F214" s="173">
        <v>0</v>
      </c>
      <c r="G214" s="173">
        <v>0</v>
      </c>
      <c r="H214" s="173">
        <v>0</v>
      </c>
      <c r="I214" s="173">
        <v>2</v>
      </c>
      <c r="J214" s="173">
        <v>1</v>
      </c>
      <c r="K214" s="173">
        <v>0</v>
      </c>
      <c r="L214" s="173">
        <v>0</v>
      </c>
      <c r="M214" s="173">
        <v>0</v>
      </c>
      <c r="N214" s="173">
        <v>0</v>
      </c>
      <c r="O214" s="173">
        <v>0</v>
      </c>
      <c r="P214" s="80">
        <v>59.7</v>
      </c>
      <c r="Q214" s="80">
        <v>59.8</v>
      </c>
    </row>
    <row r="215" spans="1:17" ht="12.75" customHeight="1">
      <c r="C215" s="774" t="s">
        <v>1822</v>
      </c>
      <c r="D215" s="173">
        <v>46</v>
      </c>
      <c r="E215" s="173">
        <v>2</v>
      </c>
      <c r="F215" s="173">
        <v>2</v>
      </c>
      <c r="G215" s="173">
        <v>1</v>
      </c>
      <c r="H215" s="173">
        <v>0</v>
      </c>
      <c r="I215" s="173">
        <v>3</v>
      </c>
      <c r="J215" s="173">
        <v>2</v>
      </c>
      <c r="K215" s="173">
        <v>1</v>
      </c>
      <c r="L215" s="173">
        <v>4</v>
      </c>
      <c r="M215" s="173">
        <v>3</v>
      </c>
      <c r="N215" s="173">
        <v>2</v>
      </c>
      <c r="O215" s="173">
        <v>26</v>
      </c>
      <c r="P215" s="80">
        <v>51.8</v>
      </c>
      <c r="Q215" s="80">
        <v>53.8</v>
      </c>
    </row>
    <row r="216" spans="1:17" ht="12.75" customHeight="1">
      <c r="C216" s="774" t="s">
        <v>1805</v>
      </c>
      <c r="D216" s="173">
        <v>1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73">
        <v>0</v>
      </c>
      <c r="M216" s="173">
        <v>0</v>
      </c>
      <c r="N216" s="173">
        <v>0</v>
      </c>
      <c r="O216" s="173">
        <v>1</v>
      </c>
      <c r="P216" s="779" t="s">
        <v>642</v>
      </c>
      <c r="Q216" s="779" t="s">
        <v>642</v>
      </c>
    </row>
    <row r="217" spans="1:17" s="778" customFormat="1" ht="12.75" customHeight="1">
      <c r="A217" s="776"/>
      <c r="B217" s="776"/>
      <c r="C217" s="777" t="s">
        <v>1800</v>
      </c>
      <c r="D217" s="726">
        <v>52</v>
      </c>
      <c r="E217" s="726">
        <v>3</v>
      </c>
      <c r="F217" s="726">
        <v>2</v>
      </c>
      <c r="G217" s="726">
        <v>1</v>
      </c>
      <c r="H217" s="726">
        <v>1</v>
      </c>
      <c r="I217" s="726">
        <v>5</v>
      </c>
      <c r="J217" s="726">
        <v>3</v>
      </c>
      <c r="K217" s="726">
        <v>1</v>
      </c>
      <c r="L217" s="726">
        <v>4</v>
      </c>
      <c r="M217" s="726">
        <v>3</v>
      </c>
      <c r="N217" s="726">
        <v>2</v>
      </c>
      <c r="O217" s="726">
        <v>27</v>
      </c>
      <c r="P217" s="80">
        <v>52.3</v>
      </c>
      <c r="Q217" s="80">
        <v>54.3</v>
      </c>
    </row>
    <row r="218" spans="1:17" s="778" customFormat="1" ht="9" customHeight="1">
      <c r="A218" s="776"/>
      <c r="B218" s="776"/>
      <c r="C218" s="777"/>
      <c r="D218" s="726"/>
      <c r="E218" s="726"/>
      <c r="F218" s="726"/>
      <c r="G218" s="726"/>
      <c r="H218" s="726"/>
      <c r="I218" s="726"/>
      <c r="J218" s="726"/>
      <c r="K218" s="726"/>
      <c r="L218" s="726"/>
      <c r="M218" s="726"/>
      <c r="N218" s="726"/>
      <c r="O218" s="726"/>
      <c r="P218" s="80"/>
      <c r="Q218" s="80"/>
    </row>
    <row r="219" spans="1:17" s="778" customFormat="1" ht="9" customHeight="1">
      <c r="A219" s="776"/>
      <c r="B219" s="776"/>
      <c r="C219" s="777"/>
      <c r="D219" s="726"/>
      <c r="E219" s="726"/>
      <c r="F219" s="726"/>
      <c r="G219" s="726"/>
      <c r="H219" s="726"/>
      <c r="I219" s="726"/>
      <c r="J219" s="726"/>
      <c r="K219" s="726"/>
      <c r="L219" s="726"/>
      <c r="M219" s="726"/>
      <c r="N219" s="726"/>
      <c r="O219" s="726"/>
      <c r="P219" s="80"/>
      <c r="Q219" s="80"/>
    </row>
    <row r="220" spans="1:17" s="778" customFormat="1" ht="9" customHeight="1">
      <c r="A220" s="776"/>
      <c r="B220" s="776"/>
      <c r="C220" s="777"/>
      <c r="D220" s="726"/>
      <c r="E220" s="726"/>
      <c r="F220" s="726"/>
      <c r="G220" s="726"/>
      <c r="H220" s="726"/>
      <c r="I220" s="726"/>
      <c r="J220" s="726"/>
      <c r="K220" s="726"/>
      <c r="L220" s="726"/>
      <c r="M220" s="726"/>
      <c r="N220" s="726"/>
      <c r="O220" s="726"/>
      <c r="P220" s="80"/>
      <c r="Q220" s="80"/>
    </row>
    <row r="221" spans="1:17" s="778" customFormat="1" ht="9" customHeight="1">
      <c r="A221" s="776"/>
      <c r="B221" s="776"/>
      <c r="C221" s="777"/>
      <c r="D221" s="726"/>
      <c r="E221" s="726"/>
      <c r="F221" s="726"/>
      <c r="G221" s="726"/>
      <c r="H221" s="726"/>
      <c r="I221" s="726"/>
      <c r="J221" s="726"/>
      <c r="K221" s="726"/>
      <c r="L221" s="726"/>
      <c r="M221" s="726"/>
      <c r="N221" s="726"/>
      <c r="O221" s="726"/>
      <c r="P221" s="80"/>
      <c r="Q221" s="80"/>
    </row>
    <row r="222" spans="1:17" s="778" customFormat="1" ht="9" customHeight="1">
      <c r="A222" s="776"/>
      <c r="B222" s="776"/>
      <c r="C222" s="777"/>
      <c r="D222" s="726"/>
      <c r="E222" s="726"/>
      <c r="F222" s="726"/>
      <c r="G222" s="726"/>
      <c r="H222" s="726"/>
      <c r="I222" s="726"/>
      <c r="J222" s="726"/>
      <c r="K222" s="726"/>
      <c r="L222" s="726"/>
      <c r="M222" s="726"/>
      <c r="N222" s="726"/>
      <c r="O222" s="726"/>
      <c r="P222" s="80"/>
      <c r="Q222" s="80"/>
    </row>
    <row r="223" spans="1:17" s="43" customFormat="1" ht="9" customHeight="1">
      <c r="A223" s="771" t="s">
        <v>52</v>
      </c>
      <c r="B223" s="771"/>
      <c r="C223" s="776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80"/>
      <c r="Q223" s="80"/>
    </row>
    <row r="224" spans="1:17" s="134" customFormat="1" ht="11.25" customHeight="1">
      <c r="A224" s="773"/>
      <c r="C224" s="780"/>
      <c r="D224" s="410" t="s">
        <v>1868</v>
      </c>
      <c r="E224" s="686"/>
      <c r="F224" s="686"/>
      <c r="G224" s="686"/>
      <c r="H224" s="686"/>
      <c r="I224" s="686"/>
      <c r="J224" s="686"/>
      <c r="K224" s="686"/>
      <c r="L224" s="686"/>
      <c r="M224" s="686"/>
      <c r="N224" s="686"/>
      <c r="O224" s="686"/>
      <c r="P224" s="779"/>
      <c r="Q224" s="779"/>
    </row>
    <row r="225" spans="1:17" ht="18" customHeight="1">
      <c r="B225" s="771" t="s">
        <v>677</v>
      </c>
      <c r="C225" s="774"/>
      <c r="P225" s="80"/>
      <c r="Q225" s="80"/>
    </row>
    <row r="226" spans="1:17" ht="12.75" customHeight="1">
      <c r="C226" s="771" t="s">
        <v>1870</v>
      </c>
      <c r="D226" s="173">
        <v>629</v>
      </c>
      <c r="E226" s="173">
        <v>5</v>
      </c>
      <c r="F226" s="173">
        <v>8</v>
      </c>
      <c r="G226" s="173">
        <v>17</v>
      </c>
      <c r="H226" s="173">
        <v>11</v>
      </c>
      <c r="I226" s="173">
        <v>21</v>
      </c>
      <c r="J226" s="173">
        <v>15</v>
      </c>
      <c r="K226" s="173">
        <v>22</v>
      </c>
      <c r="L226" s="173">
        <v>22</v>
      </c>
      <c r="M226" s="173">
        <v>16</v>
      </c>
      <c r="N226" s="173">
        <v>21</v>
      </c>
      <c r="O226" s="173">
        <v>471</v>
      </c>
      <c r="P226" s="80">
        <v>48</v>
      </c>
      <c r="Q226" s="80">
        <v>48</v>
      </c>
    </row>
    <row r="227" spans="1:17" ht="21.75" customHeight="1">
      <c r="C227" s="774" t="s">
        <v>1809</v>
      </c>
      <c r="D227" s="173">
        <v>1207</v>
      </c>
      <c r="E227" s="173">
        <v>32</v>
      </c>
      <c r="F227" s="173">
        <v>43</v>
      </c>
      <c r="G227" s="173">
        <v>47</v>
      </c>
      <c r="H227" s="173">
        <v>46</v>
      </c>
      <c r="I227" s="173">
        <v>48</v>
      </c>
      <c r="J227" s="173">
        <v>55</v>
      </c>
      <c r="K227" s="173">
        <v>53</v>
      </c>
      <c r="L227" s="173">
        <v>70</v>
      </c>
      <c r="M227" s="173">
        <v>52</v>
      </c>
      <c r="N227" s="173">
        <v>58</v>
      </c>
      <c r="O227" s="173">
        <v>703</v>
      </c>
      <c r="P227" s="80">
        <v>51.1</v>
      </c>
      <c r="Q227" s="80">
        <v>52.2</v>
      </c>
    </row>
    <row r="228" spans="1:17" ht="12.75" customHeight="1">
      <c r="C228" s="774" t="s">
        <v>1811</v>
      </c>
      <c r="D228" s="173">
        <v>40</v>
      </c>
      <c r="E228" s="173">
        <v>2</v>
      </c>
      <c r="F228" s="173">
        <v>1</v>
      </c>
      <c r="G228" s="173">
        <v>3</v>
      </c>
      <c r="H228" s="173">
        <v>5</v>
      </c>
      <c r="I228" s="173">
        <v>1</v>
      </c>
      <c r="J228" s="173">
        <v>0</v>
      </c>
      <c r="K228" s="173">
        <v>0</v>
      </c>
      <c r="L228" s="173">
        <v>1</v>
      </c>
      <c r="M228" s="173">
        <v>3</v>
      </c>
      <c r="N228" s="173">
        <v>3</v>
      </c>
      <c r="O228" s="173">
        <v>21</v>
      </c>
      <c r="P228" s="80">
        <v>52.3</v>
      </c>
      <c r="Q228" s="80">
        <v>53</v>
      </c>
    </row>
    <row r="229" spans="1:17" s="778" customFormat="1" ht="12.75" customHeight="1">
      <c r="A229" s="776"/>
      <c r="B229" s="776"/>
      <c r="C229" s="777" t="s">
        <v>1800</v>
      </c>
      <c r="D229" s="726">
        <v>1876</v>
      </c>
      <c r="E229" s="726">
        <v>39</v>
      </c>
      <c r="F229" s="726">
        <v>52</v>
      </c>
      <c r="G229" s="726">
        <v>67</v>
      </c>
      <c r="H229" s="726">
        <v>62</v>
      </c>
      <c r="I229" s="726">
        <v>70</v>
      </c>
      <c r="J229" s="726">
        <v>70</v>
      </c>
      <c r="K229" s="726">
        <v>75</v>
      </c>
      <c r="L229" s="726">
        <v>93</v>
      </c>
      <c r="M229" s="726">
        <v>71</v>
      </c>
      <c r="N229" s="726">
        <v>82</v>
      </c>
      <c r="O229" s="726">
        <v>1195</v>
      </c>
      <c r="P229" s="80">
        <v>50.1</v>
      </c>
      <c r="Q229" s="80">
        <v>50.7</v>
      </c>
    </row>
    <row r="230" spans="1:17" ht="18" customHeight="1">
      <c r="B230" s="771" t="s">
        <v>684</v>
      </c>
      <c r="C230" s="774"/>
      <c r="P230" s="80"/>
      <c r="Q230" s="80"/>
    </row>
    <row r="231" spans="1:17" ht="12.75" customHeight="1">
      <c r="C231" s="771" t="s">
        <v>1871</v>
      </c>
      <c r="D231" s="173">
        <v>74</v>
      </c>
      <c r="E231" s="173">
        <v>1</v>
      </c>
      <c r="F231" s="173">
        <v>4</v>
      </c>
      <c r="G231" s="173">
        <v>2</v>
      </c>
      <c r="H231" s="173">
        <v>1</v>
      </c>
      <c r="I231" s="173">
        <v>3</v>
      </c>
      <c r="J231" s="173">
        <v>0</v>
      </c>
      <c r="K231" s="173">
        <v>5</v>
      </c>
      <c r="L231" s="173">
        <v>0</v>
      </c>
      <c r="M231" s="173">
        <v>3</v>
      </c>
      <c r="N231" s="173">
        <v>2</v>
      </c>
      <c r="O231" s="173">
        <v>53</v>
      </c>
      <c r="P231" s="80">
        <v>48.9</v>
      </c>
      <c r="Q231" s="80">
        <v>49</v>
      </c>
    </row>
    <row r="232" spans="1:17" ht="21.75" customHeight="1">
      <c r="C232" s="774" t="s">
        <v>1816</v>
      </c>
      <c r="D232" s="173">
        <v>40</v>
      </c>
      <c r="E232" s="173">
        <v>2</v>
      </c>
      <c r="F232" s="173">
        <v>2</v>
      </c>
      <c r="G232" s="173">
        <v>1</v>
      </c>
      <c r="H232" s="173">
        <v>0</v>
      </c>
      <c r="I232" s="173">
        <v>3</v>
      </c>
      <c r="J232" s="173">
        <v>3</v>
      </c>
      <c r="K232" s="173">
        <v>2</v>
      </c>
      <c r="L232" s="173">
        <v>1</v>
      </c>
      <c r="M232" s="173">
        <v>0</v>
      </c>
      <c r="N232" s="173">
        <v>0</v>
      </c>
      <c r="O232" s="173">
        <v>26</v>
      </c>
      <c r="P232" s="80">
        <v>51.5</v>
      </c>
      <c r="Q232" s="80">
        <v>51</v>
      </c>
    </row>
    <row r="233" spans="1:17" s="778" customFormat="1" ht="12.75" customHeight="1">
      <c r="A233" s="776"/>
      <c r="B233" s="776"/>
      <c r="C233" s="777" t="s">
        <v>1800</v>
      </c>
      <c r="D233" s="726">
        <v>114</v>
      </c>
      <c r="E233" s="726">
        <v>3</v>
      </c>
      <c r="F233" s="726">
        <v>6</v>
      </c>
      <c r="G233" s="726">
        <v>3</v>
      </c>
      <c r="H233" s="726">
        <v>1</v>
      </c>
      <c r="I233" s="726">
        <v>6</v>
      </c>
      <c r="J233" s="726">
        <v>3</v>
      </c>
      <c r="K233" s="726">
        <v>7</v>
      </c>
      <c r="L233" s="726">
        <v>1</v>
      </c>
      <c r="M233" s="726">
        <v>3</v>
      </c>
      <c r="N233" s="726">
        <v>2</v>
      </c>
      <c r="O233" s="726">
        <v>79</v>
      </c>
      <c r="P233" s="80">
        <v>49.8</v>
      </c>
      <c r="Q233" s="80">
        <v>50.2</v>
      </c>
    </row>
    <row r="234" spans="1:17" ht="18" customHeight="1">
      <c r="A234" s="771" t="s">
        <v>1731</v>
      </c>
      <c r="C234" s="774"/>
      <c r="D234" s="173">
        <v>4244</v>
      </c>
      <c r="E234" s="173">
        <v>125</v>
      </c>
      <c r="F234" s="173">
        <v>131</v>
      </c>
      <c r="G234" s="173">
        <v>168</v>
      </c>
      <c r="H234" s="173">
        <v>139</v>
      </c>
      <c r="I234" s="173">
        <v>176</v>
      </c>
      <c r="J234" s="173">
        <v>157</v>
      </c>
      <c r="K234" s="173">
        <v>190</v>
      </c>
      <c r="L234" s="173">
        <v>214</v>
      </c>
      <c r="M234" s="173">
        <v>208</v>
      </c>
      <c r="N234" s="173">
        <v>174</v>
      </c>
      <c r="O234" s="173">
        <v>2562</v>
      </c>
      <c r="P234" s="80">
        <v>51.3</v>
      </c>
      <c r="Q234" s="80">
        <v>51.9</v>
      </c>
    </row>
    <row r="235" spans="1:17" ht="18" customHeight="1">
      <c r="A235" s="771" t="s">
        <v>539</v>
      </c>
      <c r="C235" s="774"/>
      <c r="P235" s="80"/>
      <c r="Q235" s="80"/>
    </row>
    <row r="236" spans="1:17" ht="18" customHeight="1">
      <c r="B236" s="771" t="s">
        <v>330</v>
      </c>
      <c r="C236" s="774"/>
      <c r="P236" s="80"/>
      <c r="Q236" s="80"/>
    </row>
    <row r="237" spans="1:17" ht="12.75" customHeight="1">
      <c r="C237" s="774" t="s">
        <v>1794</v>
      </c>
      <c r="D237" s="173">
        <v>405</v>
      </c>
      <c r="E237" s="173">
        <v>26</v>
      </c>
      <c r="F237" s="173">
        <v>19</v>
      </c>
      <c r="G237" s="173">
        <v>23</v>
      </c>
      <c r="H237" s="173">
        <v>22</v>
      </c>
      <c r="I237" s="173">
        <v>40</v>
      </c>
      <c r="J237" s="173">
        <v>29</v>
      </c>
      <c r="K237" s="173">
        <v>33</v>
      </c>
      <c r="L237" s="173">
        <v>28</v>
      </c>
      <c r="M237" s="173">
        <v>22</v>
      </c>
      <c r="N237" s="173">
        <v>26</v>
      </c>
      <c r="O237" s="173">
        <v>137</v>
      </c>
      <c r="P237" s="80">
        <v>56.3</v>
      </c>
      <c r="Q237" s="80">
        <v>57.1</v>
      </c>
    </row>
    <row r="238" spans="1:17" ht="12.75" customHeight="1">
      <c r="C238" s="774" t="s">
        <v>1795</v>
      </c>
      <c r="D238" s="173">
        <v>541</v>
      </c>
      <c r="E238" s="173">
        <v>34</v>
      </c>
      <c r="F238" s="173">
        <v>35</v>
      </c>
      <c r="G238" s="173">
        <v>27</v>
      </c>
      <c r="H238" s="173">
        <v>32</v>
      </c>
      <c r="I238" s="173">
        <v>48</v>
      </c>
      <c r="J238" s="173">
        <v>36</v>
      </c>
      <c r="K238" s="173">
        <v>39</v>
      </c>
      <c r="L238" s="173">
        <v>42</v>
      </c>
      <c r="M238" s="173">
        <v>30</v>
      </c>
      <c r="N238" s="173">
        <v>21</v>
      </c>
      <c r="O238" s="173">
        <v>197</v>
      </c>
      <c r="P238" s="80">
        <v>56.2</v>
      </c>
      <c r="Q238" s="80">
        <v>57</v>
      </c>
    </row>
    <row r="239" spans="1:17" ht="12.75" customHeight="1">
      <c r="C239" s="772" t="s">
        <v>1869</v>
      </c>
      <c r="D239" s="173">
        <v>257</v>
      </c>
      <c r="E239" s="173">
        <v>16</v>
      </c>
      <c r="F239" s="173">
        <v>13</v>
      </c>
      <c r="G239" s="173">
        <v>13</v>
      </c>
      <c r="H239" s="173">
        <v>19</v>
      </c>
      <c r="I239" s="173">
        <v>15</v>
      </c>
      <c r="J239" s="173">
        <v>13</v>
      </c>
      <c r="K239" s="173">
        <v>15</v>
      </c>
      <c r="L239" s="173">
        <v>15</v>
      </c>
      <c r="M239" s="173">
        <v>12</v>
      </c>
      <c r="N239" s="173">
        <v>17</v>
      </c>
      <c r="O239" s="173">
        <v>109</v>
      </c>
      <c r="P239" s="80">
        <v>55.1</v>
      </c>
      <c r="Q239" s="80">
        <v>55.7</v>
      </c>
    </row>
    <row r="240" spans="1:17" ht="12.75" customHeight="1">
      <c r="C240" s="774" t="s">
        <v>662</v>
      </c>
      <c r="D240" s="173">
        <v>549</v>
      </c>
      <c r="E240" s="173">
        <v>4</v>
      </c>
      <c r="F240" s="173">
        <v>7</v>
      </c>
      <c r="G240" s="173">
        <v>9</v>
      </c>
      <c r="H240" s="173">
        <v>6</v>
      </c>
      <c r="I240" s="173">
        <v>12</v>
      </c>
      <c r="J240" s="173">
        <v>18</v>
      </c>
      <c r="K240" s="173">
        <v>12</v>
      </c>
      <c r="L240" s="173">
        <v>19</v>
      </c>
      <c r="M240" s="173">
        <v>17</v>
      </c>
      <c r="N240" s="173">
        <v>24</v>
      </c>
      <c r="O240" s="173">
        <v>421</v>
      </c>
      <c r="P240" s="80">
        <v>49.1</v>
      </c>
      <c r="Q240" s="80">
        <v>49.4</v>
      </c>
    </row>
    <row r="241" spans="1:17" ht="12.75" customHeight="1">
      <c r="C241" s="774" t="s">
        <v>663</v>
      </c>
      <c r="D241" s="173">
        <v>496</v>
      </c>
      <c r="E241" s="173">
        <v>1</v>
      </c>
      <c r="F241" s="173">
        <v>4</v>
      </c>
      <c r="G241" s="173">
        <v>3</v>
      </c>
      <c r="H241" s="173">
        <v>3</v>
      </c>
      <c r="I241" s="173">
        <v>8</v>
      </c>
      <c r="J241" s="173">
        <v>11</v>
      </c>
      <c r="K241" s="173">
        <v>10</v>
      </c>
      <c r="L241" s="173">
        <v>14</v>
      </c>
      <c r="M241" s="173">
        <v>19</v>
      </c>
      <c r="N241" s="173">
        <v>19</v>
      </c>
      <c r="O241" s="173">
        <v>404</v>
      </c>
      <c r="P241" s="80">
        <v>48</v>
      </c>
      <c r="Q241" s="80">
        <v>47.6</v>
      </c>
    </row>
    <row r="242" spans="1:17" s="778" customFormat="1" ht="12.75" customHeight="1">
      <c r="A242" s="776"/>
      <c r="B242" s="776"/>
      <c r="C242" s="777" t="s">
        <v>1800</v>
      </c>
      <c r="D242" s="726">
        <v>2248</v>
      </c>
      <c r="E242" s="726">
        <v>81</v>
      </c>
      <c r="F242" s="726">
        <v>78</v>
      </c>
      <c r="G242" s="726">
        <v>75</v>
      </c>
      <c r="H242" s="726">
        <v>82</v>
      </c>
      <c r="I242" s="726">
        <v>123</v>
      </c>
      <c r="J242" s="726">
        <v>107</v>
      </c>
      <c r="K242" s="726">
        <v>109</v>
      </c>
      <c r="L242" s="726">
        <v>118</v>
      </c>
      <c r="M242" s="726">
        <v>100</v>
      </c>
      <c r="N242" s="726">
        <v>107</v>
      </c>
      <c r="O242" s="726">
        <v>1268</v>
      </c>
      <c r="P242" s="80">
        <v>52.6</v>
      </c>
      <c r="Q242" s="80">
        <v>53.2</v>
      </c>
    </row>
    <row r="243" spans="1:17" ht="18" customHeight="1">
      <c r="B243" s="771" t="s">
        <v>667</v>
      </c>
      <c r="C243" s="774"/>
      <c r="P243" s="80"/>
      <c r="Q243" s="80"/>
    </row>
    <row r="244" spans="1:17" ht="12.75" customHeight="1">
      <c r="C244" s="774" t="s">
        <v>1801</v>
      </c>
      <c r="D244" s="173">
        <v>34</v>
      </c>
      <c r="E244" s="173">
        <v>1</v>
      </c>
      <c r="F244" s="173">
        <v>1</v>
      </c>
      <c r="G244" s="173">
        <v>1</v>
      </c>
      <c r="H244" s="173">
        <v>0</v>
      </c>
      <c r="I244" s="173">
        <v>2</v>
      </c>
      <c r="J244" s="173">
        <v>2</v>
      </c>
      <c r="K244" s="173">
        <v>3</v>
      </c>
      <c r="L244" s="173">
        <v>0</v>
      </c>
      <c r="M244" s="173">
        <v>0</v>
      </c>
      <c r="N244" s="173">
        <v>1</v>
      </c>
      <c r="O244" s="173">
        <v>23</v>
      </c>
      <c r="P244" s="80">
        <v>49.2</v>
      </c>
      <c r="Q244" s="80">
        <v>49.5</v>
      </c>
    </row>
    <row r="245" spans="1:17" ht="12.75" customHeight="1">
      <c r="C245" s="774" t="s">
        <v>1802</v>
      </c>
      <c r="D245" s="173">
        <v>5</v>
      </c>
      <c r="E245" s="728" t="s">
        <v>1701</v>
      </c>
      <c r="F245" s="728" t="s">
        <v>1701</v>
      </c>
      <c r="G245" s="728" t="s">
        <v>1701</v>
      </c>
      <c r="H245" s="728" t="s">
        <v>1701</v>
      </c>
      <c r="I245" s="728" t="s">
        <v>1701</v>
      </c>
      <c r="J245" s="728" t="s">
        <v>1701</v>
      </c>
      <c r="K245" s="728" t="s">
        <v>1701</v>
      </c>
      <c r="L245" s="728" t="s">
        <v>1701</v>
      </c>
      <c r="M245" s="728" t="s">
        <v>1701</v>
      </c>
      <c r="N245" s="728" t="s">
        <v>1701</v>
      </c>
      <c r="O245" s="173">
        <v>1</v>
      </c>
      <c r="P245" s="80">
        <v>56</v>
      </c>
      <c r="Q245" s="80">
        <v>56.8</v>
      </c>
    </row>
    <row r="246" spans="1:17" ht="12.75" customHeight="1">
      <c r="C246" s="774" t="s">
        <v>1805</v>
      </c>
      <c r="D246" s="173">
        <v>1</v>
      </c>
      <c r="E246" s="728" t="s">
        <v>1701</v>
      </c>
      <c r="F246" s="728" t="s">
        <v>1701</v>
      </c>
      <c r="G246" s="728" t="s">
        <v>1701</v>
      </c>
      <c r="H246" s="728" t="s">
        <v>1701</v>
      </c>
      <c r="I246" s="728" t="s">
        <v>1701</v>
      </c>
      <c r="J246" s="728" t="s">
        <v>1701</v>
      </c>
      <c r="K246" s="728" t="s">
        <v>1701</v>
      </c>
      <c r="L246" s="728" t="s">
        <v>1701</v>
      </c>
      <c r="M246" s="728" t="s">
        <v>1701</v>
      </c>
      <c r="N246" s="728" t="s">
        <v>1701</v>
      </c>
      <c r="O246" s="173">
        <v>0</v>
      </c>
      <c r="P246" s="779" t="s">
        <v>642</v>
      </c>
      <c r="Q246" s="779" t="s">
        <v>642</v>
      </c>
    </row>
    <row r="247" spans="1:17" s="778" customFormat="1" ht="12.75" customHeight="1">
      <c r="A247" s="776"/>
      <c r="B247" s="776"/>
      <c r="C247" s="777" t="s">
        <v>1800</v>
      </c>
      <c r="D247" s="726">
        <v>40</v>
      </c>
      <c r="E247" s="726">
        <v>1</v>
      </c>
      <c r="F247" s="726">
        <v>1</v>
      </c>
      <c r="G247" s="726">
        <v>1</v>
      </c>
      <c r="H247" s="726">
        <v>0</v>
      </c>
      <c r="I247" s="726">
        <v>2</v>
      </c>
      <c r="J247" s="726">
        <v>3</v>
      </c>
      <c r="K247" s="726">
        <v>4</v>
      </c>
      <c r="L247" s="726">
        <v>2</v>
      </c>
      <c r="M247" s="726">
        <v>1</v>
      </c>
      <c r="N247" s="726">
        <v>1</v>
      </c>
      <c r="O247" s="726">
        <v>24</v>
      </c>
      <c r="P247" s="80">
        <v>50.3</v>
      </c>
      <c r="Q247" s="80">
        <v>50.3</v>
      </c>
    </row>
    <row r="248" spans="1:17" ht="18" customHeight="1">
      <c r="B248" s="771" t="s">
        <v>677</v>
      </c>
      <c r="C248" s="774"/>
      <c r="P248" s="80"/>
      <c r="Q248" s="80"/>
    </row>
    <row r="249" spans="1:17" ht="12.75" customHeight="1">
      <c r="C249" s="771" t="s">
        <v>1870</v>
      </c>
      <c r="D249" s="173">
        <v>76</v>
      </c>
      <c r="E249" s="173">
        <v>4</v>
      </c>
      <c r="F249" s="173">
        <v>4</v>
      </c>
      <c r="G249" s="173">
        <v>0</v>
      </c>
      <c r="H249" s="173">
        <v>7</v>
      </c>
      <c r="I249" s="173">
        <v>1</v>
      </c>
      <c r="J249" s="173">
        <v>3</v>
      </c>
      <c r="K249" s="173">
        <v>1</v>
      </c>
      <c r="L249" s="173">
        <v>6</v>
      </c>
      <c r="M249" s="173">
        <v>2</v>
      </c>
      <c r="N249" s="173">
        <v>2</v>
      </c>
      <c r="O249" s="173">
        <v>46</v>
      </c>
      <c r="P249" s="80">
        <v>51.1</v>
      </c>
      <c r="Q249" s="80">
        <v>52.1</v>
      </c>
    </row>
    <row r="250" spans="1:17" ht="21.75" customHeight="1">
      <c r="C250" s="774" t="s">
        <v>1809</v>
      </c>
      <c r="D250" s="173">
        <v>404</v>
      </c>
      <c r="E250" s="173">
        <v>18</v>
      </c>
      <c r="F250" s="173">
        <v>14</v>
      </c>
      <c r="G250" s="173">
        <v>14</v>
      </c>
      <c r="H250" s="173">
        <v>11</v>
      </c>
      <c r="I250" s="173">
        <v>15</v>
      </c>
      <c r="J250" s="173">
        <v>22</v>
      </c>
      <c r="K250" s="173">
        <v>12</v>
      </c>
      <c r="L250" s="173">
        <v>15</v>
      </c>
      <c r="M250" s="173">
        <v>14</v>
      </c>
      <c r="N250" s="173">
        <v>18</v>
      </c>
      <c r="O250" s="173">
        <v>251</v>
      </c>
      <c r="P250" s="80">
        <v>51.1</v>
      </c>
      <c r="Q250" s="80">
        <v>51.7</v>
      </c>
    </row>
    <row r="251" spans="1:17" ht="12.75" customHeight="1">
      <c r="C251" s="774" t="s">
        <v>1811</v>
      </c>
      <c r="D251" s="173">
        <v>118</v>
      </c>
      <c r="E251" s="173">
        <v>2</v>
      </c>
      <c r="F251" s="173">
        <v>7</v>
      </c>
      <c r="G251" s="173">
        <v>6</v>
      </c>
      <c r="H251" s="173">
        <v>5</v>
      </c>
      <c r="I251" s="173">
        <v>3</v>
      </c>
      <c r="J251" s="173">
        <v>5</v>
      </c>
      <c r="K251" s="173">
        <v>9</v>
      </c>
      <c r="L251" s="173">
        <v>11</v>
      </c>
      <c r="M251" s="173">
        <v>4</v>
      </c>
      <c r="N251" s="173">
        <v>2</v>
      </c>
      <c r="O251" s="173">
        <v>64</v>
      </c>
      <c r="P251" s="80">
        <v>52.7</v>
      </c>
      <c r="Q251" s="80">
        <v>53.9</v>
      </c>
    </row>
    <row r="252" spans="1:17" s="778" customFormat="1" ht="12.75" customHeight="1">
      <c r="A252" s="776"/>
      <c r="B252" s="776"/>
      <c r="C252" s="777" t="s">
        <v>1800</v>
      </c>
      <c r="D252" s="726">
        <v>598</v>
      </c>
      <c r="E252" s="726">
        <v>24</v>
      </c>
      <c r="F252" s="726">
        <v>25</v>
      </c>
      <c r="G252" s="726">
        <v>20</v>
      </c>
      <c r="H252" s="726">
        <v>23</v>
      </c>
      <c r="I252" s="726">
        <v>19</v>
      </c>
      <c r="J252" s="726">
        <v>30</v>
      </c>
      <c r="K252" s="726">
        <v>22</v>
      </c>
      <c r="L252" s="726">
        <v>32</v>
      </c>
      <c r="M252" s="726">
        <v>20</v>
      </c>
      <c r="N252" s="726">
        <v>22</v>
      </c>
      <c r="O252" s="726">
        <v>361</v>
      </c>
      <c r="P252" s="80">
        <v>51.4</v>
      </c>
      <c r="Q252" s="80">
        <v>52.4</v>
      </c>
    </row>
    <row r="253" spans="1:17" ht="18" customHeight="1">
      <c r="B253" s="771" t="s">
        <v>684</v>
      </c>
      <c r="C253" s="774"/>
      <c r="P253" s="80"/>
      <c r="Q253" s="80"/>
    </row>
    <row r="254" spans="1:17" ht="12.75" customHeight="1">
      <c r="C254" s="771" t="s">
        <v>1871</v>
      </c>
      <c r="D254" s="173">
        <v>167</v>
      </c>
      <c r="E254" s="173">
        <v>7</v>
      </c>
      <c r="F254" s="173">
        <v>1</v>
      </c>
      <c r="G254" s="173">
        <v>12</v>
      </c>
      <c r="H254" s="173">
        <v>7</v>
      </c>
      <c r="I254" s="173">
        <v>7</v>
      </c>
      <c r="J254" s="173">
        <v>11</v>
      </c>
      <c r="K254" s="173">
        <v>10</v>
      </c>
      <c r="L254" s="173">
        <v>5</v>
      </c>
      <c r="M254" s="173">
        <v>5</v>
      </c>
      <c r="N254" s="173">
        <v>8</v>
      </c>
      <c r="O254" s="173">
        <v>94</v>
      </c>
      <c r="P254" s="80">
        <v>52.4</v>
      </c>
      <c r="Q254" s="80">
        <v>53.5</v>
      </c>
    </row>
    <row r="255" spans="1:17" ht="12.75" customHeight="1">
      <c r="C255" s="774" t="s">
        <v>1813</v>
      </c>
      <c r="D255" s="173">
        <v>20</v>
      </c>
      <c r="E255" s="728" t="s">
        <v>1701</v>
      </c>
      <c r="F255" s="728" t="s">
        <v>1701</v>
      </c>
      <c r="G255" s="728" t="s">
        <v>1701</v>
      </c>
      <c r="H255" s="728" t="s">
        <v>1701</v>
      </c>
      <c r="I255" s="728" t="s">
        <v>1701</v>
      </c>
      <c r="J255" s="728" t="s">
        <v>1701</v>
      </c>
      <c r="K255" s="728" t="s">
        <v>1701</v>
      </c>
      <c r="L255" s="728" t="s">
        <v>1701</v>
      </c>
      <c r="M255" s="728" t="s">
        <v>1701</v>
      </c>
      <c r="N255" s="728" t="s">
        <v>1701</v>
      </c>
      <c r="O255" s="173">
        <v>14</v>
      </c>
      <c r="P255" s="80">
        <v>51.4</v>
      </c>
      <c r="Q255" s="80">
        <v>53</v>
      </c>
    </row>
    <row r="256" spans="1:17" ht="12.75" customHeight="1">
      <c r="C256" s="774" t="s">
        <v>1814</v>
      </c>
      <c r="D256" s="173">
        <v>13</v>
      </c>
      <c r="E256" s="728" t="s">
        <v>1701</v>
      </c>
      <c r="F256" s="728" t="s">
        <v>1701</v>
      </c>
      <c r="G256" s="728" t="s">
        <v>1701</v>
      </c>
      <c r="H256" s="728" t="s">
        <v>1701</v>
      </c>
      <c r="I256" s="728" t="s">
        <v>1701</v>
      </c>
      <c r="J256" s="728" t="s">
        <v>1701</v>
      </c>
      <c r="K256" s="728" t="s">
        <v>1701</v>
      </c>
      <c r="L256" s="728" t="s">
        <v>1701</v>
      </c>
      <c r="M256" s="728" t="s">
        <v>1701</v>
      </c>
      <c r="N256" s="728" t="s">
        <v>1701</v>
      </c>
      <c r="O256" s="173">
        <v>7</v>
      </c>
      <c r="P256" s="80">
        <v>52.5</v>
      </c>
      <c r="Q256" s="80">
        <v>54.3</v>
      </c>
    </row>
    <row r="257" spans="1:17" ht="21.75" customHeight="1">
      <c r="C257" s="774" t="s">
        <v>1816</v>
      </c>
      <c r="D257" s="173">
        <v>534</v>
      </c>
      <c r="E257" s="173">
        <v>17</v>
      </c>
      <c r="F257" s="173">
        <v>22</v>
      </c>
      <c r="G257" s="173">
        <v>18</v>
      </c>
      <c r="H257" s="173">
        <v>26</v>
      </c>
      <c r="I257" s="173">
        <v>24</v>
      </c>
      <c r="J257" s="173">
        <v>23</v>
      </c>
      <c r="K257" s="173">
        <v>24</v>
      </c>
      <c r="L257" s="173">
        <v>21</v>
      </c>
      <c r="M257" s="173">
        <v>18</v>
      </c>
      <c r="N257" s="173">
        <v>30</v>
      </c>
      <c r="O257" s="173">
        <v>311</v>
      </c>
      <c r="P257" s="80">
        <v>52</v>
      </c>
      <c r="Q257" s="80">
        <v>52.9</v>
      </c>
    </row>
    <row r="258" spans="1:17" s="778" customFormat="1" ht="12.75" customHeight="1">
      <c r="A258" s="776"/>
      <c r="B258" s="776"/>
      <c r="C258" s="777" t="s">
        <v>1800</v>
      </c>
      <c r="D258" s="726">
        <v>734</v>
      </c>
      <c r="E258" s="726">
        <v>24</v>
      </c>
      <c r="F258" s="726">
        <v>24</v>
      </c>
      <c r="G258" s="726">
        <v>31</v>
      </c>
      <c r="H258" s="726">
        <v>34</v>
      </c>
      <c r="I258" s="726">
        <v>31</v>
      </c>
      <c r="J258" s="726">
        <v>36</v>
      </c>
      <c r="K258" s="726">
        <v>36</v>
      </c>
      <c r="L258" s="726">
        <v>27</v>
      </c>
      <c r="M258" s="726">
        <v>24</v>
      </c>
      <c r="N258" s="726">
        <v>41</v>
      </c>
      <c r="O258" s="726">
        <v>426</v>
      </c>
      <c r="P258" s="80">
        <v>52.1</v>
      </c>
      <c r="Q258" s="80">
        <v>53.1</v>
      </c>
    </row>
    <row r="259" spans="1:17" ht="18" customHeight="1">
      <c r="A259" s="771" t="s">
        <v>1734</v>
      </c>
      <c r="C259" s="774"/>
      <c r="D259" s="173">
        <v>3620</v>
      </c>
      <c r="E259" s="173">
        <v>130</v>
      </c>
      <c r="F259" s="173">
        <v>128</v>
      </c>
      <c r="G259" s="173">
        <v>127</v>
      </c>
      <c r="H259" s="173">
        <v>139</v>
      </c>
      <c r="I259" s="173">
        <v>175</v>
      </c>
      <c r="J259" s="173">
        <v>176</v>
      </c>
      <c r="K259" s="173">
        <v>171</v>
      </c>
      <c r="L259" s="173">
        <v>179</v>
      </c>
      <c r="M259" s="173">
        <v>145</v>
      </c>
      <c r="N259" s="173">
        <v>171</v>
      </c>
      <c r="O259" s="173">
        <v>2079</v>
      </c>
      <c r="P259" s="80">
        <v>52.3</v>
      </c>
      <c r="Q259" s="80">
        <v>53.1</v>
      </c>
    </row>
    <row r="260" spans="1:17" ht="9" customHeight="1">
      <c r="C260" s="774"/>
      <c r="P260" s="80"/>
      <c r="Q260" s="80"/>
    </row>
    <row r="261" spans="1:17" ht="9" customHeight="1">
      <c r="C261" s="774"/>
      <c r="P261" s="80"/>
      <c r="Q261" s="80"/>
    </row>
    <row r="262" spans="1:17" ht="9" customHeight="1">
      <c r="C262" s="774"/>
      <c r="P262" s="80"/>
      <c r="Q262" s="80"/>
    </row>
    <row r="263" spans="1:17" ht="9" customHeight="1">
      <c r="C263" s="774"/>
      <c r="P263" s="80"/>
      <c r="Q263" s="80"/>
    </row>
    <row r="264" spans="1:17" s="43" customFormat="1" ht="9" customHeight="1">
      <c r="A264" s="771" t="s">
        <v>52</v>
      </c>
      <c r="B264" s="771"/>
      <c r="C264" s="776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80"/>
      <c r="Q264" s="80"/>
    </row>
    <row r="265" spans="1:17" s="134" customFormat="1" ht="11.25" customHeight="1">
      <c r="A265" s="773"/>
      <c r="C265" s="780"/>
      <c r="D265" s="410" t="s">
        <v>1868</v>
      </c>
      <c r="E265" s="686"/>
      <c r="F265" s="686"/>
      <c r="G265" s="686"/>
      <c r="H265" s="686"/>
      <c r="I265" s="686"/>
      <c r="J265" s="686"/>
      <c r="K265" s="686"/>
      <c r="L265" s="686"/>
      <c r="M265" s="686"/>
      <c r="N265" s="686"/>
      <c r="O265" s="686"/>
      <c r="P265" s="779"/>
      <c r="Q265" s="779"/>
    </row>
    <row r="266" spans="1:17" ht="27" customHeight="1">
      <c r="A266" s="1451" t="s">
        <v>1860</v>
      </c>
      <c r="B266" s="1451"/>
      <c r="C266" s="1451"/>
      <c r="P266" s="80"/>
      <c r="Q266" s="80"/>
    </row>
    <row r="267" spans="1:17" ht="18" customHeight="1">
      <c r="B267" s="771" t="s">
        <v>330</v>
      </c>
      <c r="C267" s="774"/>
      <c r="P267" s="80"/>
      <c r="Q267" s="80"/>
    </row>
    <row r="268" spans="1:17" ht="12.75" customHeight="1">
      <c r="C268" s="774" t="s">
        <v>1794</v>
      </c>
      <c r="D268" s="173">
        <v>26</v>
      </c>
      <c r="E268" s="173">
        <v>3</v>
      </c>
      <c r="F268" s="173">
        <v>4</v>
      </c>
      <c r="G268" s="173">
        <v>1</v>
      </c>
      <c r="H268" s="173">
        <v>2</v>
      </c>
      <c r="I268" s="173">
        <v>2</v>
      </c>
      <c r="J268" s="173">
        <v>2</v>
      </c>
      <c r="K268" s="173">
        <v>1</v>
      </c>
      <c r="L268" s="173">
        <v>2</v>
      </c>
      <c r="M268" s="173">
        <v>1</v>
      </c>
      <c r="N268" s="173">
        <v>2</v>
      </c>
      <c r="O268" s="173">
        <v>6</v>
      </c>
      <c r="P268" s="80">
        <v>58.2</v>
      </c>
      <c r="Q268" s="80">
        <v>59</v>
      </c>
    </row>
    <row r="269" spans="1:17" ht="12.75" customHeight="1">
      <c r="C269" s="774" t="s">
        <v>1795</v>
      </c>
      <c r="D269" s="173">
        <v>16</v>
      </c>
      <c r="E269" s="173">
        <v>0</v>
      </c>
      <c r="F269" s="173">
        <v>1</v>
      </c>
      <c r="G269" s="173">
        <v>2</v>
      </c>
      <c r="H269" s="173">
        <v>0</v>
      </c>
      <c r="I269" s="173">
        <v>1</v>
      </c>
      <c r="J269" s="173">
        <v>1</v>
      </c>
      <c r="K269" s="173">
        <v>2</v>
      </c>
      <c r="L269" s="173">
        <v>0</v>
      </c>
      <c r="M269" s="173">
        <v>2</v>
      </c>
      <c r="N269" s="173">
        <v>0</v>
      </c>
      <c r="O269" s="173">
        <v>7</v>
      </c>
      <c r="P269" s="80">
        <v>56</v>
      </c>
      <c r="Q269" s="80">
        <v>56</v>
      </c>
    </row>
    <row r="270" spans="1:17" ht="12.75" customHeight="1">
      <c r="C270" s="772" t="s">
        <v>1869</v>
      </c>
      <c r="D270" s="173">
        <v>11</v>
      </c>
      <c r="E270" s="728" t="s">
        <v>1701</v>
      </c>
      <c r="F270" s="728" t="s">
        <v>1701</v>
      </c>
      <c r="G270" s="728" t="s">
        <v>1701</v>
      </c>
      <c r="H270" s="728" t="s">
        <v>1701</v>
      </c>
      <c r="I270" s="728" t="s">
        <v>1701</v>
      </c>
      <c r="J270" s="728" t="s">
        <v>1701</v>
      </c>
      <c r="K270" s="728" t="s">
        <v>1701</v>
      </c>
      <c r="L270" s="728" t="s">
        <v>1701</v>
      </c>
      <c r="M270" s="728" t="s">
        <v>1701</v>
      </c>
      <c r="N270" s="728" t="s">
        <v>1701</v>
      </c>
      <c r="O270" s="173">
        <v>9</v>
      </c>
      <c r="P270" s="80">
        <v>49.3</v>
      </c>
      <c r="Q270" s="80">
        <v>50.8</v>
      </c>
    </row>
    <row r="271" spans="1:17" ht="12.75" customHeight="1">
      <c r="C271" s="774" t="s">
        <v>662</v>
      </c>
      <c r="D271" s="173">
        <v>108</v>
      </c>
      <c r="E271" s="173">
        <v>1</v>
      </c>
      <c r="F271" s="173">
        <v>1</v>
      </c>
      <c r="G271" s="173">
        <v>1</v>
      </c>
      <c r="H271" s="173">
        <v>2</v>
      </c>
      <c r="I271" s="173">
        <v>8</v>
      </c>
      <c r="J271" s="173">
        <v>3</v>
      </c>
      <c r="K271" s="173">
        <v>5</v>
      </c>
      <c r="L271" s="173">
        <v>5</v>
      </c>
      <c r="M271" s="173">
        <v>2</v>
      </c>
      <c r="N271" s="173">
        <v>4</v>
      </c>
      <c r="O271" s="173">
        <v>76</v>
      </c>
      <c r="P271" s="80">
        <v>50.2</v>
      </c>
      <c r="Q271" s="80">
        <v>49.7</v>
      </c>
    </row>
    <row r="272" spans="1:17" ht="12.75" customHeight="1">
      <c r="C272" s="774" t="s">
        <v>663</v>
      </c>
      <c r="D272" s="173">
        <v>30</v>
      </c>
      <c r="E272" s="728" t="s">
        <v>1701</v>
      </c>
      <c r="F272" s="728" t="s">
        <v>1701</v>
      </c>
      <c r="G272" s="728" t="s">
        <v>1701</v>
      </c>
      <c r="H272" s="728" t="s">
        <v>1701</v>
      </c>
      <c r="I272" s="728" t="s">
        <v>1701</v>
      </c>
      <c r="J272" s="728" t="s">
        <v>1701</v>
      </c>
      <c r="K272" s="728" t="s">
        <v>1701</v>
      </c>
      <c r="L272" s="728" t="s">
        <v>1701</v>
      </c>
      <c r="M272" s="728" t="s">
        <v>1701</v>
      </c>
      <c r="N272" s="728" t="s">
        <v>1701</v>
      </c>
      <c r="O272" s="173">
        <v>24</v>
      </c>
      <c r="P272" s="80">
        <v>47.6</v>
      </c>
      <c r="Q272" s="80">
        <v>46.5</v>
      </c>
    </row>
    <row r="273" spans="1:17" s="778" customFormat="1" ht="12.75" customHeight="1">
      <c r="A273" s="776"/>
      <c r="B273" s="776"/>
      <c r="C273" s="777" t="s">
        <v>1800</v>
      </c>
      <c r="D273" s="726">
        <v>191</v>
      </c>
      <c r="E273" s="726">
        <v>4</v>
      </c>
      <c r="F273" s="726">
        <v>6</v>
      </c>
      <c r="G273" s="726">
        <v>4</v>
      </c>
      <c r="H273" s="726">
        <v>4</v>
      </c>
      <c r="I273" s="726">
        <v>12</v>
      </c>
      <c r="J273" s="726">
        <v>7</v>
      </c>
      <c r="K273" s="726">
        <v>9</v>
      </c>
      <c r="L273" s="726">
        <v>8</v>
      </c>
      <c r="M273" s="726">
        <v>7</v>
      </c>
      <c r="N273" s="726">
        <v>8</v>
      </c>
      <c r="O273" s="726">
        <v>122</v>
      </c>
      <c r="P273" s="80">
        <v>51.3</v>
      </c>
      <c r="Q273" s="80">
        <v>51.1</v>
      </c>
    </row>
    <row r="274" spans="1:17" ht="18" customHeight="1">
      <c r="B274" s="771" t="s">
        <v>667</v>
      </c>
      <c r="C274" s="774"/>
      <c r="P274" s="80"/>
      <c r="Q274" s="80"/>
    </row>
    <row r="275" spans="1:17" ht="12.75" customHeight="1">
      <c r="C275" s="774" t="s">
        <v>1801</v>
      </c>
      <c r="D275" s="173">
        <v>3</v>
      </c>
      <c r="E275" s="173">
        <v>0</v>
      </c>
      <c r="F275" s="173">
        <v>0</v>
      </c>
      <c r="G275" s="173">
        <v>0</v>
      </c>
      <c r="H275" s="173">
        <v>1</v>
      </c>
      <c r="I275" s="173">
        <v>0</v>
      </c>
      <c r="J275" s="173">
        <v>0</v>
      </c>
      <c r="K275" s="173">
        <v>0</v>
      </c>
      <c r="L275" s="173">
        <v>0</v>
      </c>
      <c r="M275" s="173">
        <v>0</v>
      </c>
      <c r="N275" s="173">
        <v>0</v>
      </c>
      <c r="O275" s="173">
        <v>2</v>
      </c>
      <c r="P275" s="80">
        <v>51.3</v>
      </c>
      <c r="Q275" s="80">
        <v>51</v>
      </c>
    </row>
    <row r="276" spans="1:17" ht="12.75" customHeight="1">
      <c r="C276" s="774" t="s">
        <v>1803</v>
      </c>
      <c r="D276" s="173">
        <v>2</v>
      </c>
      <c r="E276" s="173">
        <v>0</v>
      </c>
      <c r="F276" s="173">
        <v>0</v>
      </c>
      <c r="G276" s="173">
        <v>0</v>
      </c>
      <c r="H276" s="173">
        <v>0</v>
      </c>
      <c r="I276" s="173">
        <v>1</v>
      </c>
      <c r="J276" s="173">
        <v>1</v>
      </c>
      <c r="K276" s="173">
        <v>0</v>
      </c>
      <c r="L276" s="173">
        <v>0</v>
      </c>
      <c r="M276" s="173">
        <v>0</v>
      </c>
      <c r="N276" s="173">
        <v>0</v>
      </c>
      <c r="O276" s="173">
        <v>0</v>
      </c>
      <c r="P276" s="80">
        <v>59.5</v>
      </c>
      <c r="Q276" s="80">
        <v>59.5</v>
      </c>
    </row>
    <row r="277" spans="1:17" ht="12.75" customHeight="1">
      <c r="C277" s="774" t="s">
        <v>1805</v>
      </c>
      <c r="D277" s="173">
        <v>3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73">
        <v>0</v>
      </c>
      <c r="M277" s="173">
        <v>1</v>
      </c>
      <c r="N277" s="173">
        <v>0</v>
      </c>
      <c r="O277" s="173">
        <v>2</v>
      </c>
      <c r="P277" s="80">
        <v>52.7</v>
      </c>
      <c r="Q277" s="80">
        <v>52</v>
      </c>
    </row>
    <row r="278" spans="1:17" s="778" customFormat="1" ht="12.75" customHeight="1">
      <c r="A278" s="776"/>
      <c r="B278" s="776"/>
      <c r="C278" s="777" t="s">
        <v>1800</v>
      </c>
      <c r="D278" s="726">
        <v>8</v>
      </c>
      <c r="E278" s="726">
        <v>0</v>
      </c>
      <c r="F278" s="726">
        <v>0</v>
      </c>
      <c r="G278" s="726">
        <v>0</v>
      </c>
      <c r="H278" s="726">
        <v>1</v>
      </c>
      <c r="I278" s="726">
        <v>1</v>
      </c>
      <c r="J278" s="726">
        <v>1</v>
      </c>
      <c r="K278" s="726">
        <v>0</v>
      </c>
      <c r="L278" s="726">
        <v>0</v>
      </c>
      <c r="M278" s="726">
        <v>1</v>
      </c>
      <c r="N278" s="726">
        <v>0</v>
      </c>
      <c r="O278" s="726">
        <v>4</v>
      </c>
      <c r="P278" s="80">
        <v>53.9</v>
      </c>
      <c r="Q278" s="80">
        <v>52.5</v>
      </c>
    </row>
    <row r="279" spans="1:17" ht="18" customHeight="1">
      <c r="B279" s="771" t="s">
        <v>677</v>
      </c>
      <c r="C279" s="774"/>
      <c r="P279" s="80"/>
      <c r="Q279" s="80"/>
    </row>
    <row r="280" spans="1:17" ht="12.75" customHeight="1">
      <c r="C280" s="771" t="s">
        <v>1870</v>
      </c>
      <c r="D280" s="173">
        <v>484</v>
      </c>
      <c r="E280" s="173">
        <v>20</v>
      </c>
      <c r="F280" s="173">
        <v>12</v>
      </c>
      <c r="G280" s="173">
        <v>16</v>
      </c>
      <c r="H280" s="173">
        <v>19</v>
      </c>
      <c r="I280" s="173">
        <v>17</v>
      </c>
      <c r="J280" s="173">
        <v>24</v>
      </c>
      <c r="K280" s="173">
        <v>8</v>
      </c>
      <c r="L280" s="173">
        <v>17</v>
      </c>
      <c r="M280" s="173">
        <v>17</v>
      </c>
      <c r="N280" s="173">
        <v>12</v>
      </c>
      <c r="O280" s="173">
        <v>322</v>
      </c>
      <c r="P280" s="80">
        <v>49.7</v>
      </c>
      <c r="Q280" s="80">
        <v>49.7</v>
      </c>
    </row>
    <row r="281" spans="1:17" ht="21.75" customHeight="1">
      <c r="C281" s="774" t="s">
        <v>1809</v>
      </c>
      <c r="D281" s="173">
        <v>1661</v>
      </c>
      <c r="E281" s="173">
        <v>36</v>
      </c>
      <c r="F281" s="173">
        <v>44</v>
      </c>
      <c r="G281" s="173">
        <v>48</v>
      </c>
      <c r="H281" s="173">
        <v>48</v>
      </c>
      <c r="I281" s="173">
        <v>57</v>
      </c>
      <c r="J281" s="173">
        <v>50</v>
      </c>
      <c r="K281" s="173">
        <v>61</v>
      </c>
      <c r="L281" s="173">
        <v>58</v>
      </c>
      <c r="M281" s="173">
        <v>56</v>
      </c>
      <c r="N281" s="173">
        <v>48</v>
      </c>
      <c r="O281" s="173">
        <v>1155</v>
      </c>
      <c r="P281" s="80">
        <v>49.1</v>
      </c>
      <c r="Q281" s="80">
        <v>49.7</v>
      </c>
    </row>
    <row r="282" spans="1:17" ht="12.75" customHeight="1">
      <c r="C282" s="774" t="s">
        <v>1811</v>
      </c>
      <c r="D282" s="173">
        <v>155</v>
      </c>
      <c r="E282" s="173">
        <v>6</v>
      </c>
      <c r="F282" s="173">
        <v>2</v>
      </c>
      <c r="G282" s="173">
        <v>7</v>
      </c>
      <c r="H282" s="173">
        <v>4</v>
      </c>
      <c r="I282" s="173">
        <v>8</v>
      </c>
      <c r="J282" s="173">
        <v>9</v>
      </c>
      <c r="K282" s="173">
        <v>5</v>
      </c>
      <c r="L282" s="173">
        <v>5</v>
      </c>
      <c r="M282" s="173">
        <v>3</v>
      </c>
      <c r="N282" s="173">
        <v>3</v>
      </c>
      <c r="O282" s="173">
        <v>103</v>
      </c>
      <c r="P282" s="80">
        <v>50.1</v>
      </c>
      <c r="Q282" s="80">
        <v>50.3</v>
      </c>
    </row>
    <row r="283" spans="1:17" s="778" customFormat="1" ht="12.75" customHeight="1">
      <c r="A283" s="776"/>
      <c r="B283" s="776"/>
      <c r="C283" s="777" t="s">
        <v>1800</v>
      </c>
      <c r="D283" s="726">
        <v>2300</v>
      </c>
      <c r="E283" s="726">
        <v>62</v>
      </c>
      <c r="F283" s="726">
        <v>58</v>
      </c>
      <c r="G283" s="726">
        <v>71</v>
      </c>
      <c r="H283" s="726">
        <v>71</v>
      </c>
      <c r="I283" s="726">
        <v>82</v>
      </c>
      <c r="J283" s="726">
        <v>83</v>
      </c>
      <c r="K283" s="726">
        <v>74</v>
      </c>
      <c r="L283" s="726">
        <v>80</v>
      </c>
      <c r="M283" s="726">
        <v>76</v>
      </c>
      <c r="N283" s="726">
        <v>63</v>
      </c>
      <c r="O283" s="726">
        <v>1580</v>
      </c>
      <c r="P283" s="80">
        <v>49.3</v>
      </c>
      <c r="Q283" s="80">
        <v>49.8</v>
      </c>
    </row>
    <row r="284" spans="1:17" ht="18" customHeight="1">
      <c r="B284" s="771" t="s">
        <v>684</v>
      </c>
      <c r="C284" s="774"/>
      <c r="P284" s="80"/>
      <c r="Q284" s="80"/>
    </row>
    <row r="285" spans="1:17" ht="12.75" customHeight="1">
      <c r="C285" s="771" t="s">
        <v>1871</v>
      </c>
      <c r="D285" s="173">
        <v>131</v>
      </c>
      <c r="E285" s="173">
        <v>4</v>
      </c>
      <c r="F285" s="173">
        <v>2</v>
      </c>
      <c r="G285" s="173">
        <v>9</v>
      </c>
      <c r="H285" s="173">
        <v>7</v>
      </c>
      <c r="I285" s="173">
        <v>9</v>
      </c>
      <c r="J285" s="173">
        <v>3</v>
      </c>
      <c r="K285" s="173">
        <v>12</v>
      </c>
      <c r="L285" s="173">
        <v>7</v>
      </c>
      <c r="M285" s="173">
        <v>8</v>
      </c>
      <c r="N285" s="173">
        <v>3</v>
      </c>
      <c r="O285" s="173">
        <v>67</v>
      </c>
      <c r="P285" s="80">
        <v>52.2</v>
      </c>
      <c r="Q285" s="80">
        <v>54.3</v>
      </c>
    </row>
    <row r="286" spans="1:17" ht="12.75" customHeight="1">
      <c r="C286" s="774" t="s">
        <v>1814</v>
      </c>
      <c r="D286" s="173">
        <v>181</v>
      </c>
      <c r="E286" s="173">
        <v>5</v>
      </c>
      <c r="F286" s="173">
        <v>3</v>
      </c>
      <c r="G286" s="173">
        <v>5</v>
      </c>
      <c r="H286" s="173">
        <v>2</v>
      </c>
      <c r="I286" s="173">
        <v>8</v>
      </c>
      <c r="J286" s="173">
        <v>8</v>
      </c>
      <c r="K286" s="173">
        <v>9</v>
      </c>
      <c r="L286" s="173">
        <v>3</v>
      </c>
      <c r="M286" s="173">
        <v>5</v>
      </c>
      <c r="N286" s="173">
        <v>7</v>
      </c>
      <c r="O286" s="173">
        <v>126</v>
      </c>
      <c r="P286" s="80">
        <v>49.5</v>
      </c>
      <c r="Q286" s="80">
        <v>49.8</v>
      </c>
    </row>
    <row r="287" spans="1:17" ht="21.75" customHeight="1">
      <c r="C287" s="774" t="s">
        <v>1816</v>
      </c>
      <c r="D287" s="173">
        <v>410</v>
      </c>
      <c r="E287" s="173">
        <v>10</v>
      </c>
      <c r="F287" s="173">
        <v>14</v>
      </c>
      <c r="G287" s="173">
        <v>15</v>
      </c>
      <c r="H287" s="173">
        <v>10</v>
      </c>
      <c r="I287" s="173">
        <v>18</v>
      </c>
      <c r="J287" s="173">
        <v>17</v>
      </c>
      <c r="K287" s="173">
        <v>13</v>
      </c>
      <c r="L287" s="173">
        <v>18</v>
      </c>
      <c r="M287" s="173">
        <v>17</v>
      </c>
      <c r="N287" s="173">
        <v>14</v>
      </c>
      <c r="O287" s="173">
        <v>264</v>
      </c>
      <c r="P287" s="80">
        <v>49.7</v>
      </c>
      <c r="Q287" s="80">
        <v>50.8</v>
      </c>
    </row>
    <row r="288" spans="1:17" s="778" customFormat="1" ht="12.75" customHeight="1">
      <c r="A288" s="776"/>
      <c r="B288" s="776"/>
      <c r="C288" s="777" t="s">
        <v>1800</v>
      </c>
      <c r="D288" s="726">
        <v>722</v>
      </c>
      <c r="E288" s="726">
        <v>19</v>
      </c>
      <c r="F288" s="726">
        <v>19</v>
      </c>
      <c r="G288" s="726">
        <v>29</v>
      </c>
      <c r="H288" s="726">
        <v>19</v>
      </c>
      <c r="I288" s="726">
        <v>35</v>
      </c>
      <c r="J288" s="726">
        <v>28</v>
      </c>
      <c r="K288" s="726">
        <v>34</v>
      </c>
      <c r="L288" s="726">
        <v>28</v>
      </c>
      <c r="M288" s="726">
        <v>30</v>
      </c>
      <c r="N288" s="726">
        <v>24</v>
      </c>
      <c r="O288" s="726">
        <v>457</v>
      </c>
      <c r="P288" s="80">
        <v>50.1</v>
      </c>
      <c r="Q288" s="80">
        <v>51.2</v>
      </c>
    </row>
    <row r="289" spans="1:17" ht="27" customHeight="1">
      <c r="A289" s="1451" t="s">
        <v>1826</v>
      </c>
      <c r="B289" s="1451"/>
      <c r="C289" s="1451"/>
      <c r="D289" s="173">
        <v>3221</v>
      </c>
      <c r="E289" s="173">
        <v>85</v>
      </c>
      <c r="F289" s="173">
        <v>83</v>
      </c>
      <c r="G289" s="173">
        <v>104</v>
      </c>
      <c r="H289" s="173">
        <v>95</v>
      </c>
      <c r="I289" s="173">
        <v>130</v>
      </c>
      <c r="J289" s="173">
        <v>119</v>
      </c>
      <c r="K289" s="173">
        <v>117</v>
      </c>
      <c r="L289" s="173">
        <v>116</v>
      </c>
      <c r="M289" s="173">
        <v>114</v>
      </c>
      <c r="N289" s="173">
        <v>95</v>
      </c>
      <c r="O289" s="173">
        <v>2163</v>
      </c>
      <c r="P289" s="80">
        <v>49.6</v>
      </c>
      <c r="Q289" s="80">
        <v>50.2</v>
      </c>
    </row>
    <row r="290" spans="1:17" s="43" customFormat="1" ht="27" customHeight="1">
      <c r="A290" s="1451" t="s">
        <v>1827</v>
      </c>
      <c r="B290" s="1451"/>
      <c r="C290" s="1451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80"/>
      <c r="Q290" s="80"/>
    </row>
    <row r="291" spans="1:17" ht="18" customHeight="1">
      <c r="B291" s="771" t="s">
        <v>330</v>
      </c>
      <c r="C291" s="774"/>
      <c r="P291" s="80"/>
      <c r="Q291" s="80"/>
    </row>
    <row r="292" spans="1:17" ht="12.75" customHeight="1">
      <c r="C292" s="774" t="s">
        <v>1795</v>
      </c>
      <c r="D292" s="173">
        <v>4</v>
      </c>
      <c r="E292" s="173">
        <v>0</v>
      </c>
      <c r="F292" s="173">
        <v>2</v>
      </c>
      <c r="G292" s="173">
        <v>0</v>
      </c>
      <c r="H292" s="173">
        <v>0</v>
      </c>
      <c r="I292" s="173">
        <v>0</v>
      </c>
      <c r="J292" s="173">
        <v>1</v>
      </c>
      <c r="K292" s="173">
        <v>0</v>
      </c>
      <c r="L292" s="173">
        <v>0</v>
      </c>
      <c r="M292" s="173">
        <v>0</v>
      </c>
      <c r="N292" s="173">
        <v>0</v>
      </c>
      <c r="O292" s="173">
        <v>1</v>
      </c>
      <c r="P292" s="80">
        <v>59</v>
      </c>
      <c r="Q292" s="80">
        <v>59.5</v>
      </c>
    </row>
    <row r="293" spans="1:17" ht="12.75" customHeight="1">
      <c r="C293" s="772" t="s">
        <v>1869</v>
      </c>
      <c r="D293" s="173">
        <v>2</v>
      </c>
      <c r="E293" s="173">
        <v>0</v>
      </c>
      <c r="F293" s="173">
        <v>0</v>
      </c>
      <c r="G293" s="173">
        <v>0</v>
      </c>
      <c r="H293" s="173">
        <v>0</v>
      </c>
      <c r="I293" s="173">
        <v>0</v>
      </c>
      <c r="J293" s="173">
        <v>0</v>
      </c>
      <c r="K293" s="173">
        <v>0</v>
      </c>
      <c r="L293" s="173">
        <v>0</v>
      </c>
      <c r="M293" s="173">
        <v>0</v>
      </c>
      <c r="N293" s="173">
        <v>1</v>
      </c>
      <c r="O293" s="173">
        <v>1</v>
      </c>
      <c r="P293" s="80">
        <v>49</v>
      </c>
      <c r="Q293" s="80">
        <v>43.5</v>
      </c>
    </row>
    <row r="294" spans="1:17" ht="12.75" customHeight="1">
      <c r="C294" s="774" t="s">
        <v>663</v>
      </c>
      <c r="D294" s="173">
        <v>2</v>
      </c>
      <c r="E294" s="173">
        <v>0</v>
      </c>
      <c r="F294" s="173">
        <v>0</v>
      </c>
      <c r="G294" s="173">
        <v>0</v>
      </c>
      <c r="H294" s="173">
        <v>0</v>
      </c>
      <c r="I294" s="173">
        <v>0</v>
      </c>
      <c r="J294" s="173">
        <v>0</v>
      </c>
      <c r="K294" s="173">
        <v>0</v>
      </c>
      <c r="L294" s="173">
        <v>0</v>
      </c>
      <c r="M294" s="173">
        <v>0</v>
      </c>
      <c r="N294" s="173">
        <v>0</v>
      </c>
      <c r="O294" s="173">
        <v>2</v>
      </c>
      <c r="P294" s="80">
        <v>47.5</v>
      </c>
      <c r="Q294" s="80">
        <v>43.5</v>
      </c>
    </row>
    <row r="295" spans="1:17" s="778" customFormat="1" ht="12.75" customHeight="1">
      <c r="A295" s="776"/>
      <c r="B295" s="776"/>
      <c r="C295" s="777" t="s">
        <v>1800</v>
      </c>
      <c r="D295" s="726">
        <v>8</v>
      </c>
      <c r="E295" s="726">
        <v>0</v>
      </c>
      <c r="F295" s="726">
        <v>2</v>
      </c>
      <c r="G295" s="726">
        <v>0</v>
      </c>
      <c r="H295" s="726">
        <v>0</v>
      </c>
      <c r="I295" s="726">
        <v>0</v>
      </c>
      <c r="J295" s="726">
        <v>1</v>
      </c>
      <c r="K295" s="726">
        <v>0</v>
      </c>
      <c r="L295" s="726">
        <v>0</v>
      </c>
      <c r="M295" s="726">
        <v>0</v>
      </c>
      <c r="N295" s="726">
        <v>1</v>
      </c>
      <c r="O295" s="726">
        <v>4</v>
      </c>
      <c r="P295" s="80">
        <v>53.6</v>
      </c>
      <c r="Q295" s="80">
        <v>52.5</v>
      </c>
    </row>
    <row r="296" spans="1:17" ht="18" customHeight="1">
      <c r="B296" s="771" t="s">
        <v>667</v>
      </c>
      <c r="C296" s="774"/>
      <c r="P296" s="80"/>
      <c r="Q296" s="80"/>
    </row>
    <row r="297" spans="1:17" ht="12.75" customHeight="1">
      <c r="C297" s="774" t="s">
        <v>1805</v>
      </c>
      <c r="D297" s="173">
        <v>14</v>
      </c>
      <c r="E297" s="173">
        <v>0</v>
      </c>
      <c r="F297" s="173">
        <v>0</v>
      </c>
      <c r="G297" s="173">
        <v>0</v>
      </c>
      <c r="H297" s="173">
        <v>1</v>
      </c>
      <c r="I297" s="173">
        <v>0</v>
      </c>
      <c r="J297" s="173">
        <v>0</v>
      </c>
      <c r="K297" s="173">
        <v>0</v>
      </c>
      <c r="L297" s="173">
        <v>2</v>
      </c>
      <c r="M297" s="173">
        <v>1</v>
      </c>
      <c r="N297" s="173">
        <v>0</v>
      </c>
      <c r="O297" s="173">
        <v>10</v>
      </c>
      <c r="P297" s="80">
        <v>49.1</v>
      </c>
      <c r="Q297" s="80">
        <v>51</v>
      </c>
    </row>
    <row r="298" spans="1:17" s="778" customFormat="1" ht="12.75" customHeight="1">
      <c r="A298" s="776"/>
      <c r="B298" s="776"/>
      <c r="C298" s="777" t="s">
        <v>1800</v>
      </c>
      <c r="D298" s="726">
        <v>14</v>
      </c>
      <c r="E298" s="726">
        <v>0</v>
      </c>
      <c r="F298" s="726">
        <v>0</v>
      </c>
      <c r="G298" s="726">
        <v>0</v>
      </c>
      <c r="H298" s="726">
        <v>1</v>
      </c>
      <c r="I298" s="726">
        <v>0</v>
      </c>
      <c r="J298" s="726">
        <v>0</v>
      </c>
      <c r="K298" s="726">
        <v>0</v>
      </c>
      <c r="L298" s="726">
        <v>2</v>
      </c>
      <c r="M298" s="726">
        <v>1</v>
      </c>
      <c r="N298" s="726">
        <v>0</v>
      </c>
      <c r="O298" s="726">
        <v>10</v>
      </c>
      <c r="P298" s="80">
        <v>49.1</v>
      </c>
      <c r="Q298" s="80">
        <v>51</v>
      </c>
    </row>
    <row r="299" spans="1:17" s="778" customFormat="1" ht="9" customHeight="1">
      <c r="A299" s="776"/>
      <c r="B299" s="776"/>
      <c r="C299" s="777"/>
      <c r="D299" s="726"/>
      <c r="E299" s="726"/>
      <c r="F299" s="726"/>
      <c r="G299" s="726"/>
      <c r="H299" s="726"/>
      <c r="I299" s="726"/>
      <c r="J299" s="726"/>
      <c r="K299" s="726"/>
      <c r="L299" s="726"/>
      <c r="M299" s="726"/>
      <c r="N299" s="726"/>
      <c r="O299" s="726"/>
      <c r="P299" s="80"/>
      <c r="Q299" s="80"/>
    </row>
    <row r="300" spans="1:17" s="778" customFormat="1" ht="9" customHeight="1">
      <c r="A300" s="776"/>
      <c r="B300" s="776"/>
      <c r="C300" s="777"/>
      <c r="D300" s="726"/>
      <c r="E300" s="726"/>
      <c r="F300" s="726"/>
      <c r="G300" s="726"/>
      <c r="H300" s="726"/>
      <c r="I300" s="726"/>
      <c r="J300" s="726"/>
      <c r="K300" s="726"/>
      <c r="L300" s="726"/>
      <c r="M300" s="726"/>
      <c r="N300" s="726"/>
      <c r="O300" s="726"/>
      <c r="P300" s="80"/>
      <c r="Q300" s="80"/>
    </row>
    <row r="301" spans="1:17" s="778" customFormat="1" ht="9" customHeight="1">
      <c r="A301" s="776"/>
      <c r="B301" s="776"/>
      <c r="C301" s="777"/>
      <c r="D301" s="726"/>
      <c r="E301" s="726"/>
      <c r="F301" s="726"/>
      <c r="G301" s="726"/>
      <c r="H301" s="726"/>
      <c r="I301" s="726"/>
      <c r="J301" s="726"/>
      <c r="K301" s="726"/>
      <c r="L301" s="726"/>
      <c r="M301" s="726"/>
      <c r="N301" s="726"/>
      <c r="O301" s="726"/>
      <c r="P301" s="80"/>
      <c r="Q301" s="80"/>
    </row>
    <row r="302" spans="1:17" s="778" customFormat="1" ht="9" customHeight="1">
      <c r="A302" s="776"/>
      <c r="B302" s="776"/>
      <c r="C302" s="777"/>
      <c r="D302" s="726"/>
      <c r="E302" s="726"/>
      <c r="F302" s="726"/>
      <c r="G302" s="726"/>
      <c r="H302" s="726"/>
      <c r="I302" s="726"/>
      <c r="J302" s="726"/>
      <c r="K302" s="726"/>
      <c r="L302" s="726"/>
      <c r="M302" s="726"/>
      <c r="N302" s="726"/>
      <c r="O302" s="726"/>
      <c r="P302" s="80"/>
      <c r="Q302" s="80"/>
    </row>
    <row r="303" spans="1:17" s="778" customFormat="1" ht="9" customHeight="1">
      <c r="A303" s="776"/>
      <c r="B303" s="776"/>
      <c r="C303" s="777"/>
      <c r="D303" s="726"/>
      <c r="E303" s="726"/>
      <c r="F303" s="726"/>
      <c r="G303" s="726"/>
      <c r="H303" s="726"/>
      <c r="I303" s="726"/>
      <c r="J303" s="726"/>
      <c r="K303" s="726"/>
      <c r="L303" s="726"/>
      <c r="M303" s="726"/>
      <c r="N303" s="726"/>
      <c r="O303" s="726"/>
      <c r="P303" s="80"/>
      <c r="Q303" s="80"/>
    </row>
    <row r="304" spans="1:17" s="778" customFormat="1" ht="9" customHeight="1">
      <c r="A304" s="776"/>
      <c r="B304" s="776"/>
      <c r="C304" s="777"/>
      <c r="D304" s="726"/>
      <c r="E304" s="726"/>
      <c r="F304" s="726"/>
      <c r="G304" s="726"/>
      <c r="H304" s="726"/>
      <c r="I304" s="726"/>
      <c r="J304" s="726"/>
      <c r="K304" s="726"/>
      <c r="L304" s="726"/>
      <c r="M304" s="726"/>
      <c r="N304" s="726"/>
      <c r="O304" s="726"/>
      <c r="P304" s="80"/>
      <c r="Q304" s="80"/>
    </row>
    <row r="305" spans="1:17" s="43" customFormat="1" ht="9" customHeight="1">
      <c r="A305" s="771" t="s">
        <v>52</v>
      </c>
      <c r="B305" s="771"/>
      <c r="C305" s="776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80"/>
      <c r="Q305" s="80"/>
    </row>
    <row r="306" spans="1:17" s="134" customFormat="1" ht="11.25" customHeight="1">
      <c r="A306" s="773"/>
      <c r="C306" s="780"/>
      <c r="D306" s="410" t="s">
        <v>1868</v>
      </c>
      <c r="E306" s="686"/>
      <c r="F306" s="686"/>
      <c r="G306" s="686"/>
      <c r="H306" s="686"/>
      <c r="I306" s="686"/>
      <c r="J306" s="686"/>
      <c r="K306" s="686"/>
      <c r="L306" s="686"/>
      <c r="M306" s="686"/>
      <c r="N306" s="686"/>
      <c r="O306" s="686"/>
      <c r="P306" s="779"/>
      <c r="Q306" s="779"/>
    </row>
    <row r="307" spans="1:17" ht="18" customHeight="1">
      <c r="B307" s="771" t="s">
        <v>677</v>
      </c>
      <c r="C307" s="774"/>
      <c r="P307" s="80"/>
      <c r="Q307" s="80"/>
    </row>
    <row r="308" spans="1:17" ht="12.75" customHeight="1">
      <c r="C308" s="771" t="s">
        <v>1870</v>
      </c>
      <c r="D308" s="173">
        <v>95</v>
      </c>
      <c r="E308" s="173">
        <v>3</v>
      </c>
      <c r="F308" s="173">
        <v>2</v>
      </c>
      <c r="G308" s="173">
        <v>3</v>
      </c>
      <c r="H308" s="173">
        <v>2</v>
      </c>
      <c r="I308" s="173">
        <v>3</v>
      </c>
      <c r="J308" s="173">
        <v>1</v>
      </c>
      <c r="K308" s="173">
        <v>1</v>
      </c>
      <c r="L308" s="173">
        <v>4</v>
      </c>
      <c r="M308" s="173">
        <v>2</v>
      </c>
      <c r="N308" s="173">
        <v>6</v>
      </c>
      <c r="O308" s="173">
        <v>68</v>
      </c>
      <c r="P308" s="80">
        <v>50.3</v>
      </c>
      <c r="Q308" s="80">
        <v>50.6</v>
      </c>
    </row>
    <row r="309" spans="1:17" ht="21.75" customHeight="1">
      <c r="C309" s="774" t="s">
        <v>1809</v>
      </c>
      <c r="D309" s="173">
        <v>396</v>
      </c>
      <c r="E309" s="173">
        <v>8</v>
      </c>
      <c r="F309" s="173">
        <v>12</v>
      </c>
      <c r="G309" s="173">
        <v>9</v>
      </c>
      <c r="H309" s="173">
        <v>14</v>
      </c>
      <c r="I309" s="173">
        <v>10</v>
      </c>
      <c r="J309" s="173">
        <v>9</v>
      </c>
      <c r="K309" s="173">
        <v>9</v>
      </c>
      <c r="L309" s="173">
        <v>20</v>
      </c>
      <c r="M309" s="173">
        <v>11</v>
      </c>
      <c r="N309" s="173">
        <v>17</v>
      </c>
      <c r="O309" s="173">
        <v>277</v>
      </c>
      <c r="P309" s="80">
        <v>49</v>
      </c>
      <c r="Q309" s="80">
        <v>49.5</v>
      </c>
    </row>
    <row r="310" spans="1:17" s="778" customFormat="1" ht="12.75" customHeight="1">
      <c r="A310" s="776"/>
      <c r="B310" s="776"/>
      <c r="C310" s="777" t="s">
        <v>1800</v>
      </c>
      <c r="D310" s="726">
        <v>491</v>
      </c>
      <c r="E310" s="726">
        <v>11</v>
      </c>
      <c r="F310" s="726">
        <v>14</v>
      </c>
      <c r="G310" s="726">
        <v>12</v>
      </c>
      <c r="H310" s="726">
        <v>16</v>
      </c>
      <c r="I310" s="726">
        <v>13</v>
      </c>
      <c r="J310" s="726">
        <v>10</v>
      </c>
      <c r="K310" s="726">
        <v>10</v>
      </c>
      <c r="L310" s="726">
        <v>24</v>
      </c>
      <c r="M310" s="726">
        <v>13</v>
      </c>
      <c r="N310" s="726">
        <v>23</v>
      </c>
      <c r="O310" s="726">
        <v>345</v>
      </c>
      <c r="P310" s="80">
        <v>49.2</v>
      </c>
      <c r="Q310" s="80">
        <v>49.8</v>
      </c>
    </row>
    <row r="311" spans="1:17" ht="18" customHeight="1">
      <c r="B311" s="771" t="s">
        <v>684</v>
      </c>
      <c r="C311" s="774"/>
      <c r="P311" s="80"/>
      <c r="Q311" s="80"/>
    </row>
    <row r="312" spans="1:17" ht="21.75" customHeight="1">
      <c r="C312" s="774" t="s">
        <v>1816</v>
      </c>
      <c r="D312" s="173">
        <v>65</v>
      </c>
      <c r="E312" s="173">
        <v>0</v>
      </c>
      <c r="F312" s="173">
        <v>4</v>
      </c>
      <c r="G312" s="173">
        <v>0</v>
      </c>
      <c r="H312" s="173">
        <v>0</v>
      </c>
      <c r="I312" s="173">
        <v>0</v>
      </c>
      <c r="J312" s="173">
        <v>7</v>
      </c>
      <c r="K312" s="173">
        <v>3</v>
      </c>
      <c r="L312" s="173">
        <v>2</v>
      </c>
      <c r="M312" s="173">
        <v>4</v>
      </c>
      <c r="N312" s="173">
        <v>4</v>
      </c>
      <c r="O312" s="173">
        <v>41</v>
      </c>
      <c r="P312" s="80">
        <v>47.9</v>
      </c>
      <c r="Q312" s="80">
        <v>49.7</v>
      </c>
    </row>
    <row r="313" spans="1:17" s="778" customFormat="1" ht="12.75" customHeight="1">
      <c r="A313" s="776"/>
      <c r="B313" s="776"/>
      <c r="C313" s="777" t="s">
        <v>1800</v>
      </c>
      <c r="D313" s="726">
        <v>65</v>
      </c>
      <c r="E313" s="726">
        <v>0</v>
      </c>
      <c r="F313" s="726">
        <v>4</v>
      </c>
      <c r="G313" s="726">
        <v>0</v>
      </c>
      <c r="H313" s="726">
        <v>0</v>
      </c>
      <c r="I313" s="726">
        <v>0</v>
      </c>
      <c r="J313" s="726">
        <v>7</v>
      </c>
      <c r="K313" s="726">
        <v>3</v>
      </c>
      <c r="L313" s="726">
        <v>2</v>
      </c>
      <c r="M313" s="726">
        <v>4</v>
      </c>
      <c r="N313" s="726">
        <v>4</v>
      </c>
      <c r="O313" s="726">
        <v>41</v>
      </c>
      <c r="P313" s="80">
        <v>47.9</v>
      </c>
      <c r="Q313" s="80">
        <v>49.7</v>
      </c>
    </row>
    <row r="314" spans="1:17" ht="27" customHeight="1">
      <c r="A314" s="1451" t="s">
        <v>1829</v>
      </c>
      <c r="B314" s="1451"/>
      <c r="C314" s="1451"/>
      <c r="D314" s="173">
        <v>578</v>
      </c>
      <c r="E314" s="173">
        <v>11</v>
      </c>
      <c r="F314" s="173">
        <v>20</v>
      </c>
      <c r="G314" s="173">
        <v>12</v>
      </c>
      <c r="H314" s="173">
        <v>17</v>
      </c>
      <c r="I314" s="173">
        <v>13</v>
      </c>
      <c r="J314" s="173">
        <v>18</v>
      </c>
      <c r="K314" s="173">
        <v>13</v>
      </c>
      <c r="L314" s="173">
        <v>28</v>
      </c>
      <c r="M314" s="173">
        <v>18</v>
      </c>
      <c r="N314" s="173">
        <v>28</v>
      </c>
      <c r="O314" s="173">
        <v>400</v>
      </c>
      <c r="P314" s="80">
        <v>49.1</v>
      </c>
      <c r="Q314" s="80">
        <v>49.9</v>
      </c>
    </row>
    <row r="315" spans="1:17" ht="18" customHeight="1">
      <c r="A315" s="771" t="s">
        <v>1747</v>
      </c>
      <c r="C315" s="774"/>
      <c r="P315" s="80"/>
      <c r="Q315" s="80"/>
    </row>
    <row r="316" spans="1:17" ht="18" customHeight="1">
      <c r="B316" s="771" t="s">
        <v>330</v>
      </c>
      <c r="C316" s="774"/>
      <c r="P316" s="80"/>
      <c r="Q316" s="80"/>
    </row>
    <row r="317" spans="1:17" ht="12.75" customHeight="1">
      <c r="C317" s="774" t="s">
        <v>1794</v>
      </c>
      <c r="D317" s="173">
        <v>4966</v>
      </c>
      <c r="E317" s="173">
        <v>346</v>
      </c>
      <c r="F317" s="173">
        <v>333</v>
      </c>
      <c r="G317" s="173">
        <v>350</v>
      </c>
      <c r="H317" s="173">
        <v>357</v>
      </c>
      <c r="I317" s="173">
        <v>366</v>
      </c>
      <c r="J317" s="173">
        <v>329</v>
      </c>
      <c r="K317" s="173">
        <v>369</v>
      </c>
      <c r="L317" s="173">
        <v>321</v>
      </c>
      <c r="M317" s="173">
        <v>328</v>
      </c>
      <c r="N317" s="173">
        <v>301</v>
      </c>
      <c r="O317" s="173">
        <v>1566</v>
      </c>
      <c r="P317" s="80">
        <v>56.8</v>
      </c>
      <c r="Q317" s="80">
        <v>57.4</v>
      </c>
    </row>
    <row r="318" spans="1:17" ht="12.75" customHeight="1">
      <c r="C318" s="774" t="s">
        <v>1795</v>
      </c>
      <c r="D318" s="173">
        <v>3375</v>
      </c>
      <c r="E318" s="173">
        <v>246</v>
      </c>
      <c r="F318" s="173">
        <v>207</v>
      </c>
      <c r="G318" s="173">
        <v>219</v>
      </c>
      <c r="H318" s="173">
        <v>206</v>
      </c>
      <c r="I318" s="173">
        <v>257</v>
      </c>
      <c r="J318" s="173">
        <v>229</v>
      </c>
      <c r="K318" s="173">
        <v>237</v>
      </c>
      <c r="L318" s="173">
        <v>248</v>
      </c>
      <c r="M318" s="173">
        <v>229</v>
      </c>
      <c r="N318" s="173">
        <v>183</v>
      </c>
      <c r="O318" s="173">
        <v>1114</v>
      </c>
      <c r="P318" s="80">
        <v>56.6</v>
      </c>
      <c r="Q318" s="80">
        <v>57.2</v>
      </c>
    </row>
    <row r="319" spans="1:17" ht="12.75" customHeight="1">
      <c r="C319" s="772" t="s">
        <v>1869</v>
      </c>
      <c r="D319" s="173">
        <v>1065</v>
      </c>
      <c r="E319" s="173">
        <v>31</v>
      </c>
      <c r="F319" s="173">
        <v>36</v>
      </c>
      <c r="G319" s="173">
        <v>32</v>
      </c>
      <c r="H319" s="173">
        <v>45</v>
      </c>
      <c r="I319" s="173">
        <v>32</v>
      </c>
      <c r="J319" s="173">
        <v>38</v>
      </c>
      <c r="K319" s="173">
        <v>44</v>
      </c>
      <c r="L319" s="173">
        <v>40</v>
      </c>
      <c r="M319" s="173">
        <v>47</v>
      </c>
      <c r="N319" s="173">
        <v>53</v>
      </c>
      <c r="O319" s="173">
        <v>667</v>
      </c>
      <c r="P319" s="80">
        <v>51.6</v>
      </c>
      <c r="Q319" s="80">
        <v>51.8</v>
      </c>
    </row>
    <row r="320" spans="1:17" ht="12.75" customHeight="1">
      <c r="C320" s="774" t="s">
        <v>662</v>
      </c>
      <c r="D320" s="173">
        <v>7844</v>
      </c>
      <c r="E320" s="173">
        <v>35</v>
      </c>
      <c r="F320" s="173">
        <v>50</v>
      </c>
      <c r="G320" s="173">
        <v>56</v>
      </c>
      <c r="H320" s="173">
        <v>80</v>
      </c>
      <c r="I320" s="173">
        <v>99</v>
      </c>
      <c r="J320" s="173">
        <v>116</v>
      </c>
      <c r="K320" s="173">
        <v>113</v>
      </c>
      <c r="L320" s="173">
        <v>170</v>
      </c>
      <c r="M320" s="173">
        <v>191</v>
      </c>
      <c r="N320" s="173">
        <v>237</v>
      </c>
      <c r="O320" s="173">
        <v>6697</v>
      </c>
      <c r="P320" s="80">
        <v>48</v>
      </c>
      <c r="Q320" s="80">
        <v>47.8</v>
      </c>
    </row>
    <row r="321" spans="1:17" ht="12.75" customHeight="1">
      <c r="C321" s="774" t="s">
        <v>663</v>
      </c>
      <c r="D321" s="173">
        <v>3390</v>
      </c>
      <c r="E321" s="173">
        <v>15</v>
      </c>
      <c r="F321" s="173">
        <v>14</v>
      </c>
      <c r="G321" s="173">
        <v>13</v>
      </c>
      <c r="H321" s="173">
        <v>16</v>
      </c>
      <c r="I321" s="173">
        <v>32</v>
      </c>
      <c r="J321" s="173">
        <v>29</v>
      </c>
      <c r="K321" s="173">
        <v>50</v>
      </c>
      <c r="L321" s="173">
        <v>67</v>
      </c>
      <c r="M321" s="173">
        <v>70</v>
      </c>
      <c r="N321" s="173">
        <v>63</v>
      </c>
      <c r="O321" s="173">
        <v>3021</v>
      </c>
      <c r="P321" s="80">
        <v>46.6</v>
      </c>
      <c r="Q321" s="80">
        <v>46.2</v>
      </c>
    </row>
    <row r="322" spans="1:17" s="778" customFormat="1" ht="12.75" customHeight="1">
      <c r="A322" s="776"/>
      <c r="B322" s="776"/>
      <c r="C322" s="777" t="s">
        <v>1800</v>
      </c>
      <c r="D322" s="726">
        <v>20640</v>
      </c>
      <c r="E322" s="726">
        <v>673</v>
      </c>
      <c r="F322" s="726">
        <v>640</v>
      </c>
      <c r="G322" s="726">
        <v>670</v>
      </c>
      <c r="H322" s="726">
        <v>704</v>
      </c>
      <c r="I322" s="726">
        <v>786</v>
      </c>
      <c r="J322" s="726">
        <v>741</v>
      </c>
      <c r="K322" s="726">
        <v>813</v>
      </c>
      <c r="L322" s="726">
        <v>846</v>
      </c>
      <c r="M322" s="726">
        <v>865</v>
      </c>
      <c r="N322" s="726">
        <v>837</v>
      </c>
      <c r="O322" s="726">
        <v>13065</v>
      </c>
      <c r="P322" s="80">
        <v>51.5</v>
      </c>
      <c r="Q322" s="80">
        <v>51.6</v>
      </c>
    </row>
    <row r="323" spans="1:17" ht="18" customHeight="1">
      <c r="B323" s="771" t="s">
        <v>667</v>
      </c>
      <c r="C323" s="774"/>
      <c r="P323" s="80"/>
      <c r="Q323" s="80"/>
    </row>
    <row r="324" spans="1:17" ht="12.75" customHeight="1">
      <c r="C324" s="774" t="s">
        <v>1801</v>
      </c>
      <c r="D324" s="173">
        <v>137</v>
      </c>
      <c r="E324" s="173">
        <v>7</v>
      </c>
      <c r="F324" s="173">
        <v>11</v>
      </c>
      <c r="G324" s="173">
        <v>6</v>
      </c>
      <c r="H324" s="173">
        <v>8</v>
      </c>
      <c r="I324" s="173">
        <v>6</v>
      </c>
      <c r="J324" s="173">
        <v>9</v>
      </c>
      <c r="K324" s="173">
        <v>6</v>
      </c>
      <c r="L324" s="173">
        <v>3</v>
      </c>
      <c r="M324" s="173">
        <v>1</v>
      </c>
      <c r="N324" s="173">
        <v>9</v>
      </c>
      <c r="O324" s="173">
        <v>71</v>
      </c>
      <c r="P324" s="80">
        <v>52.6</v>
      </c>
      <c r="Q324" s="80">
        <v>53.7</v>
      </c>
    </row>
    <row r="325" spans="1:17" ht="12.75" customHeight="1">
      <c r="C325" s="774" t="s">
        <v>1802</v>
      </c>
      <c r="D325" s="173">
        <v>20</v>
      </c>
      <c r="E325" s="173">
        <v>2</v>
      </c>
      <c r="F325" s="173">
        <v>1</v>
      </c>
      <c r="G325" s="173">
        <v>1</v>
      </c>
      <c r="H325" s="173">
        <v>1</v>
      </c>
      <c r="I325" s="173">
        <v>2</v>
      </c>
      <c r="J325" s="173">
        <v>1</v>
      </c>
      <c r="K325" s="173">
        <v>0</v>
      </c>
      <c r="L325" s="173">
        <v>2</v>
      </c>
      <c r="M325" s="173">
        <v>1</v>
      </c>
      <c r="N325" s="173">
        <v>3</v>
      </c>
      <c r="O325" s="173">
        <v>6</v>
      </c>
      <c r="P325" s="80">
        <v>55.8</v>
      </c>
      <c r="Q325" s="80">
        <v>56.5</v>
      </c>
    </row>
    <row r="326" spans="1:17" ht="12.75" customHeight="1">
      <c r="C326" s="774" t="s">
        <v>1803</v>
      </c>
      <c r="D326" s="173">
        <v>36</v>
      </c>
      <c r="E326" s="173">
        <v>0</v>
      </c>
      <c r="F326" s="173">
        <v>1</v>
      </c>
      <c r="G326" s="173">
        <v>1</v>
      </c>
      <c r="H326" s="173">
        <v>3</v>
      </c>
      <c r="I326" s="173">
        <v>9</v>
      </c>
      <c r="J326" s="173">
        <v>3</v>
      </c>
      <c r="K326" s="173">
        <v>2</v>
      </c>
      <c r="L326" s="173">
        <v>1</v>
      </c>
      <c r="M326" s="173">
        <v>2</v>
      </c>
      <c r="N326" s="173">
        <v>1</v>
      </c>
      <c r="O326" s="173">
        <v>13</v>
      </c>
      <c r="P326" s="80">
        <v>55.5</v>
      </c>
      <c r="Q326" s="80">
        <v>58</v>
      </c>
    </row>
    <row r="327" spans="1:17" ht="12.75" customHeight="1">
      <c r="C327" s="774" t="s">
        <v>1822</v>
      </c>
      <c r="D327" s="173">
        <v>51</v>
      </c>
      <c r="E327" s="173">
        <v>2</v>
      </c>
      <c r="F327" s="173">
        <v>2</v>
      </c>
      <c r="G327" s="173">
        <v>1</v>
      </c>
      <c r="H327" s="173">
        <v>0</v>
      </c>
      <c r="I327" s="173">
        <v>4</v>
      </c>
      <c r="J327" s="173">
        <v>2</v>
      </c>
      <c r="K327" s="173">
        <v>1</v>
      </c>
      <c r="L327" s="173">
        <v>4</v>
      </c>
      <c r="M327" s="173">
        <v>4</v>
      </c>
      <c r="N327" s="173">
        <v>2</v>
      </c>
      <c r="O327" s="173">
        <v>29</v>
      </c>
      <c r="P327" s="80">
        <v>51.2</v>
      </c>
      <c r="Q327" s="80">
        <v>53.6</v>
      </c>
    </row>
    <row r="328" spans="1:17" ht="12.75" customHeight="1">
      <c r="C328" s="774" t="s">
        <v>1804</v>
      </c>
      <c r="D328" s="173">
        <v>42</v>
      </c>
      <c r="E328" s="173">
        <v>1</v>
      </c>
      <c r="F328" s="173">
        <v>1</v>
      </c>
      <c r="G328" s="173">
        <v>1</v>
      </c>
      <c r="H328" s="173">
        <v>0</v>
      </c>
      <c r="I328" s="173">
        <v>0</v>
      </c>
      <c r="J328" s="173">
        <v>3</v>
      </c>
      <c r="K328" s="173">
        <v>2</v>
      </c>
      <c r="L328" s="173">
        <v>2</v>
      </c>
      <c r="M328" s="173">
        <v>3</v>
      </c>
      <c r="N328" s="173">
        <v>0</v>
      </c>
      <c r="O328" s="173">
        <v>29</v>
      </c>
      <c r="P328" s="80">
        <v>50.7</v>
      </c>
      <c r="Q328" s="80">
        <v>52</v>
      </c>
    </row>
    <row r="329" spans="1:17" ht="12.75" customHeight="1">
      <c r="C329" s="774" t="s">
        <v>1805</v>
      </c>
      <c r="D329" s="173">
        <v>75</v>
      </c>
      <c r="E329" s="173">
        <v>1</v>
      </c>
      <c r="F329" s="173">
        <v>0</v>
      </c>
      <c r="G329" s="173">
        <v>0</v>
      </c>
      <c r="H329" s="173">
        <v>2</v>
      </c>
      <c r="I329" s="173">
        <v>1</v>
      </c>
      <c r="J329" s="173">
        <v>0</v>
      </c>
      <c r="K329" s="173">
        <v>1</v>
      </c>
      <c r="L329" s="173">
        <v>3</v>
      </c>
      <c r="M329" s="173">
        <v>5</v>
      </c>
      <c r="N329" s="173">
        <v>0</v>
      </c>
      <c r="O329" s="173">
        <v>62</v>
      </c>
      <c r="P329" s="80">
        <v>42.5</v>
      </c>
      <c r="Q329" s="80">
        <v>41.9</v>
      </c>
    </row>
    <row r="330" spans="1:17" s="778" customFormat="1" ht="12.75" customHeight="1">
      <c r="A330" s="776"/>
      <c r="B330" s="776"/>
      <c r="C330" s="777" t="s">
        <v>1800</v>
      </c>
      <c r="D330" s="726">
        <v>361</v>
      </c>
      <c r="E330" s="726">
        <v>13</v>
      </c>
      <c r="F330" s="726">
        <v>16</v>
      </c>
      <c r="G330" s="726">
        <v>10</v>
      </c>
      <c r="H330" s="726">
        <v>14</v>
      </c>
      <c r="I330" s="726">
        <v>22</v>
      </c>
      <c r="J330" s="726">
        <v>18</v>
      </c>
      <c r="K330" s="726">
        <v>12</v>
      </c>
      <c r="L330" s="726">
        <v>15</v>
      </c>
      <c r="M330" s="726">
        <v>16</v>
      </c>
      <c r="N330" s="726">
        <v>15</v>
      </c>
      <c r="O330" s="726">
        <v>210</v>
      </c>
      <c r="P330" s="80">
        <v>50.6</v>
      </c>
      <c r="Q330" s="80">
        <v>52.4</v>
      </c>
    </row>
    <row r="331" spans="1:17" ht="18" customHeight="1">
      <c r="B331" s="771" t="s">
        <v>677</v>
      </c>
      <c r="C331" s="774"/>
      <c r="P331" s="80"/>
      <c r="Q331" s="80"/>
    </row>
    <row r="332" spans="1:17" ht="12.75" customHeight="1">
      <c r="C332" s="771" t="s">
        <v>1870</v>
      </c>
      <c r="D332" s="173">
        <v>9046</v>
      </c>
      <c r="E332" s="173">
        <v>160</v>
      </c>
      <c r="F332" s="173">
        <v>162</v>
      </c>
      <c r="G332" s="173">
        <v>189</v>
      </c>
      <c r="H332" s="173">
        <v>196</v>
      </c>
      <c r="I332" s="173">
        <v>217</v>
      </c>
      <c r="J332" s="173">
        <v>233</v>
      </c>
      <c r="K332" s="173">
        <v>245</v>
      </c>
      <c r="L332" s="173">
        <v>253</v>
      </c>
      <c r="M332" s="173">
        <v>255</v>
      </c>
      <c r="N332" s="173">
        <v>271</v>
      </c>
      <c r="O332" s="173">
        <v>6865</v>
      </c>
      <c r="P332" s="80">
        <v>48.6</v>
      </c>
      <c r="Q332" s="80">
        <v>48</v>
      </c>
    </row>
    <row r="333" spans="1:17" ht="21.75" customHeight="1">
      <c r="C333" s="774" t="s">
        <v>1809</v>
      </c>
      <c r="D333" s="173">
        <v>13870</v>
      </c>
      <c r="E333" s="173">
        <v>307</v>
      </c>
      <c r="F333" s="173">
        <v>379</v>
      </c>
      <c r="G333" s="173">
        <v>359</v>
      </c>
      <c r="H333" s="173">
        <v>397</v>
      </c>
      <c r="I333" s="173">
        <v>436</v>
      </c>
      <c r="J333" s="173">
        <v>436</v>
      </c>
      <c r="K333" s="173">
        <v>467</v>
      </c>
      <c r="L333" s="173">
        <v>502</v>
      </c>
      <c r="M333" s="173">
        <v>435</v>
      </c>
      <c r="N333" s="173">
        <v>524</v>
      </c>
      <c r="O333" s="173">
        <v>9628</v>
      </c>
      <c r="P333" s="80">
        <v>48.7</v>
      </c>
      <c r="Q333" s="80">
        <v>49.4</v>
      </c>
    </row>
    <row r="334" spans="1:17" ht="12.75" customHeight="1">
      <c r="C334" s="774" t="s">
        <v>1811</v>
      </c>
      <c r="D334" s="173">
        <v>763</v>
      </c>
      <c r="E334" s="173">
        <v>18</v>
      </c>
      <c r="F334" s="173">
        <v>22</v>
      </c>
      <c r="G334" s="173">
        <v>28</v>
      </c>
      <c r="H334" s="173">
        <v>27</v>
      </c>
      <c r="I334" s="173">
        <v>31</v>
      </c>
      <c r="J334" s="173">
        <v>44</v>
      </c>
      <c r="K334" s="173">
        <v>28</v>
      </c>
      <c r="L334" s="173">
        <v>41</v>
      </c>
      <c r="M334" s="173">
        <v>29</v>
      </c>
      <c r="N334" s="173">
        <v>27</v>
      </c>
      <c r="O334" s="173">
        <v>468</v>
      </c>
      <c r="P334" s="80">
        <v>50.3</v>
      </c>
      <c r="Q334" s="80">
        <v>51.4</v>
      </c>
    </row>
    <row r="335" spans="1:17" s="778" customFormat="1" ht="12.75" customHeight="1">
      <c r="A335" s="776"/>
      <c r="B335" s="776"/>
      <c r="C335" s="777" t="s">
        <v>1800</v>
      </c>
      <c r="D335" s="726">
        <v>23679</v>
      </c>
      <c r="E335" s="726">
        <v>485</v>
      </c>
      <c r="F335" s="726">
        <v>563</v>
      </c>
      <c r="G335" s="726">
        <v>576</v>
      </c>
      <c r="H335" s="726">
        <v>620</v>
      </c>
      <c r="I335" s="726">
        <v>684</v>
      </c>
      <c r="J335" s="726">
        <v>713</v>
      </c>
      <c r="K335" s="726">
        <v>740</v>
      </c>
      <c r="L335" s="726">
        <v>796</v>
      </c>
      <c r="M335" s="726">
        <v>719</v>
      </c>
      <c r="N335" s="726">
        <v>822</v>
      </c>
      <c r="O335" s="726">
        <v>16961</v>
      </c>
      <c r="P335" s="80">
        <v>48.7</v>
      </c>
      <c r="Q335" s="80">
        <v>48.9</v>
      </c>
    </row>
    <row r="336" spans="1:17" ht="18" customHeight="1">
      <c r="B336" s="771" t="s">
        <v>684</v>
      </c>
      <c r="C336" s="774"/>
      <c r="P336" s="80"/>
      <c r="Q336" s="80"/>
    </row>
    <row r="337" spans="1:17" ht="12.75" customHeight="1">
      <c r="C337" s="771" t="s">
        <v>1871</v>
      </c>
      <c r="D337" s="173">
        <v>1233</v>
      </c>
      <c r="E337" s="173">
        <v>29</v>
      </c>
      <c r="F337" s="173">
        <v>23</v>
      </c>
      <c r="G337" s="173">
        <v>45</v>
      </c>
      <c r="H337" s="173">
        <v>43</v>
      </c>
      <c r="I337" s="173">
        <v>46</v>
      </c>
      <c r="J337" s="173">
        <v>42</v>
      </c>
      <c r="K337" s="173">
        <v>52</v>
      </c>
      <c r="L337" s="173">
        <v>42</v>
      </c>
      <c r="M337" s="173">
        <v>40</v>
      </c>
      <c r="N337" s="173">
        <v>39</v>
      </c>
      <c r="O337" s="173">
        <v>832</v>
      </c>
      <c r="P337" s="80">
        <v>49.3</v>
      </c>
      <c r="Q337" s="80">
        <v>49.4</v>
      </c>
    </row>
    <row r="338" spans="1:17" ht="12.75" customHeight="1">
      <c r="C338" s="774" t="s">
        <v>1813</v>
      </c>
      <c r="D338" s="173">
        <v>28</v>
      </c>
      <c r="E338" s="173">
        <v>0</v>
      </c>
      <c r="F338" s="173">
        <v>1</v>
      </c>
      <c r="G338" s="173">
        <v>0</v>
      </c>
      <c r="H338" s="173">
        <v>0</v>
      </c>
      <c r="I338" s="173">
        <v>1</v>
      </c>
      <c r="J338" s="173">
        <v>1</v>
      </c>
      <c r="K338" s="173">
        <v>1</v>
      </c>
      <c r="L338" s="173">
        <v>0</v>
      </c>
      <c r="M338" s="173">
        <v>2</v>
      </c>
      <c r="N338" s="173">
        <v>2</v>
      </c>
      <c r="O338" s="173">
        <v>20</v>
      </c>
      <c r="P338" s="80">
        <v>50.1</v>
      </c>
      <c r="Q338" s="80">
        <v>52.5</v>
      </c>
    </row>
    <row r="339" spans="1:17" ht="12.75" customHeight="1">
      <c r="C339" s="774" t="s">
        <v>1814</v>
      </c>
      <c r="D339" s="173">
        <v>520</v>
      </c>
      <c r="E339" s="173">
        <v>12</v>
      </c>
      <c r="F339" s="173">
        <v>7</v>
      </c>
      <c r="G339" s="173">
        <v>9</v>
      </c>
      <c r="H339" s="173">
        <v>13</v>
      </c>
      <c r="I339" s="173">
        <v>18</v>
      </c>
      <c r="J339" s="173">
        <v>24</v>
      </c>
      <c r="K339" s="173">
        <v>21</v>
      </c>
      <c r="L339" s="173">
        <v>12</v>
      </c>
      <c r="M339" s="173">
        <v>13</v>
      </c>
      <c r="N339" s="173">
        <v>20</v>
      </c>
      <c r="O339" s="173">
        <v>371</v>
      </c>
      <c r="P339" s="80">
        <v>48.6</v>
      </c>
      <c r="Q339" s="80">
        <v>48.7</v>
      </c>
    </row>
    <row r="340" spans="1:17" ht="21.75" customHeight="1">
      <c r="C340" s="774" t="s">
        <v>1816</v>
      </c>
      <c r="D340" s="173">
        <v>2048</v>
      </c>
      <c r="E340" s="173">
        <v>52</v>
      </c>
      <c r="F340" s="173">
        <v>70</v>
      </c>
      <c r="G340" s="173">
        <v>71</v>
      </c>
      <c r="H340" s="173">
        <v>72</v>
      </c>
      <c r="I340" s="173">
        <v>80</v>
      </c>
      <c r="J340" s="173">
        <v>93</v>
      </c>
      <c r="K340" s="173">
        <v>75</v>
      </c>
      <c r="L340" s="173">
        <v>67</v>
      </c>
      <c r="M340" s="173">
        <v>69</v>
      </c>
      <c r="N340" s="173">
        <v>93</v>
      </c>
      <c r="O340" s="173">
        <v>1306</v>
      </c>
      <c r="P340" s="80">
        <v>50</v>
      </c>
      <c r="Q340" s="80">
        <v>51</v>
      </c>
    </row>
    <row r="341" spans="1:17" s="778" customFormat="1" ht="12.75" customHeight="1">
      <c r="A341" s="776"/>
      <c r="B341" s="776"/>
      <c r="C341" s="777" t="s">
        <v>1800</v>
      </c>
      <c r="D341" s="726">
        <v>3829</v>
      </c>
      <c r="E341" s="726">
        <v>93</v>
      </c>
      <c r="F341" s="726">
        <v>101</v>
      </c>
      <c r="G341" s="726">
        <v>125</v>
      </c>
      <c r="H341" s="726">
        <v>128</v>
      </c>
      <c r="I341" s="726">
        <v>145</v>
      </c>
      <c r="J341" s="726">
        <v>160</v>
      </c>
      <c r="K341" s="726">
        <v>149</v>
      </c>
      <c r="L341" s="726">
        <v>121</v>
      </c>
      <c r="M341" s="726">
        <v>124</v>
      </c>
      <c r="N341" s="726">
        <v>154</v>
      </c>
      <c r="O341" s="726">
        <v>2529</v>
      </c>
      <c r="P341" s="80">
        <v>49.6</v>
      </c>
      <c r="Q341" s="80">
        <v>50.2</v>
      </c>
    </row>
    <row r="342" spans="1:17" ht="18" customHeight="1">
      <c r="C342" s="776" t="s">
        <v>168</v>
      </c>
      <c r="D342" s="173">
        <v>48509</v>
      </c>
      <c r="E342" s="173">
        <v>1264</v>
      </c>
      <c r="F342" s="173">
        <v>1320</v>
      </c>
      <c r="G342" s="173">
        <v>1381</v>
      </c>
      <c r="H342" s="173">
        <v>1466</v>
      </c>
      <c r="I342" s="173">
        <v>1637</v>
      </c>
      <c r="J342" s="173">
        <v>1632</v>
      </c>
      <c r="K342" s="173">
        <v>1714</v>
      </c>
      <c r="L342" s="173">
        <v>1778</v>
      </c>
      <c r="M342" s="173">
        <v>1724</v>
      </c>
      <c r="N342" s="173">
        <v>1828</v>
      </c>
      <c r="O342" s="173">
        <v>32765</v>
      </c>
      <c r="P342" s="80">
        <v>50</v>
      </c>
      <c r="Q342" s="80">
        <v>50.2</v>
      </c>
    </row>
    <row r="343" spans="1:17" ht="9" customHeight="1">
      <c r="C343" s="776"/>
      <c r="P343" s="80"/>
      <c r="Q343" s="80"/>
    </row>
    <row r="344" spans="1:17" ht="9" customHeight="1">
      <c r="C344" s="776"/>
      <c r="P344" s="80"/>
      <c r="Q344" s="80"/>
    </row>
    <row r="345" spans="1:17" s="43" customFormat="1" ht="9" customHeight="1">
      <c r="A345" s="771" t="s">
        <v>52</v>
      </c>
      <c r="B345" s="771"/>
      <c r="C345" s="776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80"/>
      <c r="Q345" s="80"/>
    </row>
    <row r="346" spans="1:17" s="134" customFormat="1" ht="11.25" customHeight="1">
      <c r="A346" s="773"/>
      <c r="C346" s="780"/>
      <c r="D346" s="410" t="s">
        <v>1751</v>
      </c>
      <c r="E346" s="686"/>
      <c r="F346" s="686"/>
      <c r="G346" s="686"/>
      <c r="H346" s="686"/>
      <c r="I346" s="686"/>
      <c r="J346" s="686"/>
      <c r="K346" s="686"/>
      <c r="L346" s="686"/>
      <c r="M346" s="686"/>
      <c r="N346" s="686"/>
      <c r="O346" s="686"/>
      <c r="P346" s="779"/>
      <c r="Q346" s="779"/>
    </row>
    <row r="347" spans="1:17" ht="18" customHeight="1">
      <c r="A347" s="771" t="s">
        <v>462</v>
      </c>
      <c r="C347" s="774"/>
      <c r="P347" s="80"/>
      <c r="Q347" s="80"/>
    </row>
    <row r="348" spans="1:17" ht="18" customHeight="1">
      <c r="B348" s="771" t="s">
        <v>330</v>
      </c>
      <c r="C348" s="774"/>
      <c r="P348" s="80"/>
      <c r="Q348" s="80"/>
    </row>
    <row r="349" spans="1:17" ht="12.75" customHeight="1">
      <c r="C349" s="774" t="s">
        <v>1795</v>
      </c>
      <c r="D349" s="173">
        <v>91</v>
      </c>
      <c r="E349" s="173">
        <v>9</v>
      </c>
      <c r="F349" s="173">
        <v>8</v>
      </c>
      <c r="G349" s="173">
        <v>6</v>
      </c>
      <c r="H349" s="173">
        <v>5</v>
      </c>
      <c r="I349" s="173">
        <v>5</v>
      </c>
      <c r="J349" s="173">
        <v>5</v>
      </c>
      <c r="K349" s="173">
        <v>8</v>
      </c>
      <c r="L349" s="173">
        <v>9</v>
      </c>
      <c r="M349" s="173">
        <v>5</v>
      </c>
      <c r="N349" s="173">
        <v>9</v>
      </c>
      <c r="O349" s="173">
        <v>22</v>
      </c>
      <c r="P349" s="80">
        <v>57.5</v>
      </c>
      <c r="Q349" s="80">
        <v>57.6</v>
      </c>
    </row>
    <row r="350" spans="1:17" ht="12.75" customHeight="1">
      <c r="C350" s="772" t="s">
        <v>1869</v>
      </c>
      <c r="D350" s="173">
        <v>215</v>
      </c>
      <c r="E350" s="173">
        <v>2</v>
      </c>
      <c r="F350" s="173">
        <v>4</v>
      </c>
      <c r="G350" s="173">
        <v>3</v>
      </c>
      <c r="H350" s="173">
        <v>5</v>
      </c>
      <c r="I350" s="173">
        <v>9</v>
      </c>
      <c r="J350" s="173">
        <v>12</v>
      </c>
      <c r="K350" s="173">
        <v>7</v>
      </c>
      <c r="L350" s="173">
        <v>7</v>
      </c>
      <c r="M350" s="173">
        <v>13</v>
      </c>
      <c r="N350" s="173">
        <v>12</v>
      </c>
      <c r="O350" s="173">
        <v>141</v>
      </c>
      <c r="P350" s="80">
        <v>50.5</v>
      </c>
      <c r="Q350" s="80">
        <v>51.5</v>
      </c>
    </row>
    <row r="351" spans="1:17" ht="12.75" customHeight="1">
      <c r="C351" s="774" t="s">
        <v>662</v>
      </c>
      <c r="D351" s="173">
        <v>5</v>
      </c>
      <c r="E351" s="173">
        <v>0</v>
      </c>
      <c r="F351" s="173">
        <v>0</v>
      </c>
      <c r="G351" s="173">
        <v>0</v>
      </c>
      <c r="H351" s="173">
        <v>1</v>
      </c>
      <c r="I351" s="173">
        <v>0</v>
      </c>
      <c r="J351" s="173">
        <v>0</v>
      </c>
      <c r="K351" s="173">
        <v>0</v>
      </c>
      <c r="L351" s="173">
        <v>0</v>
      </c>
      <c r="M351" s="173">
        <v>0</v>
      </c>
      <c r="N351" s="173">
        <v>0</v>
      </c>
      <c r="O351" s="173">
        <v>4</v>
      </c>
      <c r="P351" s="80">
        <v>49</v>
      </c>
      <c r="Q351" s="80">
        <v>48</v>
      </c>
    </row>
    <row r="352" spans="1:17" ht="12.75" customHeight="1">
      <c r="C352" s="774" t="s">
        <v>663</v>
      </c>
      <c r="D352" s="173">
        <v>230</v>
      </c>
      <c r="E352" s="173">
        <v>2</v>
      </c>
      <c r="F352" s="173">
        <v>1</v>
      </c>
      <c r="G352" s="173">
        <v>1</v>
      </c>
      <c r="H352" s="173">
        <v>0</v>
      </c>
      <c r="I352" s="173">
        <v>6</v>
      </c>
      <c r="J352" s="173">
        <v>4</v>
      </c>
      <c r="K352" s="173">
        <v>3</v>
      </c>
      <c r="L352" s="173">
        <v>4</v>
      </c>
      <c r="M352" s="173">
        <v>7</v>
      </c>
      <c r="N352" s="173">
        <v>6</v>
      </c>
      <c r="O352" s="173">
        <v>196</v>
      </c>
      <c r="P352" s="80">
        <v>48</v>
      </c>
      <c r="Q352" s="80">
        <v>48.5</v>
      </c>
    </row>
    <row r="353" spans="1:17" s="778" customFormat="1" ht="12.75" customHeight="1">
      <c r="A353" s="776"/>
      <c r="B353" s="776"/>
      <c r="C353" s="777" t="s">
        <v>1800</v>
      </c>
      <c r="D353" s="726">
        <v>541</v>
      </c>
      <c r="E353" s="726">
        <v>13</v>
      </c>
      <c r="F353" s="726">
        <v>13</v>
      </c>
      <c r="G353" s="726">
        <v>10</v>
      </c>
      <c r="H353" s="726">
        <v>11</v>
      </c>
      <c r="I353" s="726">
        <v>20</v>
      </c>
      <c r="J353" s="726">
        <v>21</v>
      </c>
      <c r="K353" s="726">
        <v>18</v>
      </c>
      <c r="L353" s="726">
        <v>20</v>
      </c>
      <c r="M353" s="726">
        <v>25</v>
      </c>
      <c r="N353" s="726">
        <v>27</v>
      </c>
      <c r="O353" s="726">
        <v>363</v>
      </c>
      <c r="P353" s="80">
        <v>50.6</v>
      </c>
      <c r="Q353" s="80">
        <v>51</v>
      </c>
    </row>
    <row r="354" spans="1:17" ht="18" customHeight="1">
      <c r="B354" s="771" t="s">
        <v>667</v>
      </c>
      <c r="C354" s="774"/>
      <c r="P354" s="80"/>
      <c r="Q354" s="80"/>
    </row>
    <row r="355" spans="1:17" ht="12.75" customHeight="1">
      <c r="C355" s="774" t="s">
        <v>1801</v>
      </c>
      <c r="D355" s="173">
        <v>51</v>
      </c>
      <c r="E355" s="173">
        <v>1</v>
      </c>
      <c r="F355" s="173">
        <v>3</v>
      </c>
      <c r="G355" s="173">
        <v>0</v>
      </c>
      <c r="H355" s="173">
        <v>2</v>
      </c>
      <c r="I355" s="173">
        <v>0</v>
      </c>
      <c r="J355" s="173">
        <v>4</v>
      </c>
      <c r="K355" s="173">
        <v>5</v>
      </c>
      <c r="L355" s="173">
        <v>5</v>
      </c>
      <c r="M355" s="173">
        <v>1</v>
      </c>
      <c r="N355" s="173">
        <v>2</v>
      </c>
      <c r="O355" s="173">
        <v>28</v>
      </c>
      <c r="P355" s="80">
        <v>48.3</v>
      </c>
      <c r="Q355" s="80">
        <v>52.7</v>
      </c>
    </row>
    <row r="356" spans="1:17" s="778" customFormat="1" ht="12.75" customHeight="1">
      <c r="A356" s="776"/>
      <c r="B356" s="776"/>
      <c r="C356" s="777" t="s">
        <v>1800</v>
      </c>
      <c r="D356" s="726">
        <v>51</v>
      </c>
      <c r="E356" s="726">
        <v>1</v>
      </c>
      <c r="F356" s="726">
        <v>3</v>
      </c>
      <c r="G356" s="726">
        <v>0</v>
      </c>
      <c r="H356" s="726">
        <v>2</v>
      </c>
      <c r="I356" s="726">
        <v>0</v>
      </c>
      <c r="J356" s="726">
        <v>4</v>
      </c>
      <c r="K356" s="726">
        <v>5</v>
      </c>
      <c r="L356" s="726">
        <v>5</v>
      </c>
      <c r="M356" s="726">
        <v>1</v>
      </c>
      <c r="N356" s="726">
        <v>2</v>
      </c>
      <c r="O356" s="726">
        <v>28</v>
      </c>
      <c r="P356" s="80">
        <v>48.3</v>
      </c>
      <c r="Q356" s="80">
        <v>52.7</v>
      </c>
    </row>
    <row r="357" spans="1:17" ht="18" customHeight="1">
      <c r="B357" s="771" t="s">
        <v>677</v>
      </c>
      <c r="C357" s="774"/>
      <c r="P357" s="80"/>
      <c r="Q357" s="80"/>
    </row>
    <row r="358" spans="1:17" ht="12.75" customHeight="1">
      <c r="C358" s="771" t="s">
        <v>1870</v>
      </c>
      <c r="D358" s="173">
        <v>10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173">
        <v>0</v>
      </c>
      <c r="M358" s="173">
        <v>0</v>
      </c>
      <c r="N358" s="173">
        <v>0</v>
      </c>
      <c r="O358" s="173">
        <v>10</v>
      </c>
      <c r="P358" s="80">
        <v>44.4</v>
      </c>
      <c r="Q358" s="80">
        <v>46.5</v>
      </c>
    </row>
    <row r="359" spans="1:17" ht="21.75" customHeight="1">
      <c r="C359" s="774" t="s">
        <v>1809</v>
      </c>
      <c r="D359" s="173">
        <v>30</v>
      </c>
      <c r="E359" s="728" t="s">
        <v>1701</v>
      </c>
      <c r="F359" s="728" t="s">
        <v>1701</v>
      </c>
      <c r="G359" s="728" t="s">
        <v>1701</v>
      </c>
      <c r="H359" s="728" t="s">
        <v>1701</v>
      </c>
      <c r="I359" s="728" t="s">
        <v>1701</v>
      </c>
      <c r="J359" s="728" t="s">
        <v>1701</v>
      </c>
      <c r="K359" s="728" t="s">
        <v>1701</v>
      </c>
      <c r="L359" s="728" t="s">
        <v>1701</v>
      </c>
      <c r="M359" s="728" t="s">
        <v>1701</v>
      </c>
      <c r="N359" s="728" t="s">
        <v>1701</v>
      </c>
      <c r="O359" s="173">
        <v>23</v>
      </c>
      <c r="P359" s="80">
        <v>46.9</v>
      </c>
      <c r="Q359" s="80">
        <v>46.5</v>
      </c>
    </row>
    <row r="360" spans="1:17" ht="12.75" customHeight="1">
      <c r="C360" s="774" t="s">
        <v>1811</v>
      </c>
      <c r="D360" s="173">
        <v>8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1</v>
      </c>
      <c r="K360" s="173">
        <v>0</v>
      </c>
      <c r="L360" s="173">
        <v>1</v>
      </c>
      <c r="M360" s="173">
        <v>1</v>
      </c>
      <c r="N360" s="173">
        <v>1</v>
      </c>
      <c r="O360" s="173">
        <v>4</v>
      </c>
      <c r="P360" s="80">
        <v>51.3</v>
      </c>
      <c r="Q360" s="80">
        <v>52.5</v>
      </c>
    </row>
    <row r="361" spans="1:17" s="778" customFormat="1" ht="12.75" customHeight="1">
      <c r="A361" s="776"/>
      <c r="B361" s="776"/>
      <c r="C361" s="777" t="s">
        <v>1800</v>
      </c>
      <c r="D361" s="726">
        <v>48</v>
      </c>
      <c r="E361" s="728" t="s">
        <v>1701</v>
      </c>
      <c r="F361" s="728" t="s">
        <v>1701</v>
      </c>
      <c r="G361" s="728" t="s">
        <v>1701</v>
      </c>
      <c r="H361" s="728" t="s">
        <v>1701</v>
      </c>
      <c r="I361" s="728" t="s">
        <v>1701</v>
      </c>
      <c r="J361" s="728" t="s">
        <v>1701</v>
      </c>
      <c r="K361" s="728" t="s">
        <v>1701</v>
      </c>
      <c r="L361" s="728" t="s">
        <v>1701</v>
      </c>
      <c r="M361" s="728" t="s">
        <v>1701</v>
      </c>
      <c r="N361" s="728" t="s">
        <v>1701</v>
      </c>
      <c r="O361" s="726">
        <v>37</v>
      </c>
      <c r="P361" s="80">
        <v>47.1</v>
      </c>
      <c r="Q361" s="80">
        <v>47.5</v>
      </c>
    </row>
    <row r="362" spans="1:17" ht="18" customHeight="1">
      <c r="B362" s="771" t="s">
        <v>684</v>
      </c>
      <c r="C362" s="774"/>
      <c r="P362" s="80"/>
      <c r="Q362" s="80"/>
    </row>
    <row r="363" spans="1:17" ht="12.75" customHeight="1">
      <c r="C363" s="771" t="s">
        <v>1871</v>
      </c>
      <c r="D363" s="173">
        <v>55</v>
      </c>
      <c r="E363" s="173">
        <v>2</v>
      </c>
      <c r="F363" s="173">
        <v>0</v>
      </c>
      <c r="G363" s="173">
        <v>1</v>
      </c>
      <c r="H363" s="173">
        <v>5</v>
      </c>
      <c r="I363" s="173">
        <v>2</v>
      </c>
      <c r="J363" s="173">
        <v>2</v>
      </c>
      <c r="K363" s="173">
        <v>1</v>
      </c>
      <c r="L363" s="173">
        <v>2</v>
      </c>
      <c r="M363" s="173">
        <v>5</v>
      </c>
      <c r="N363" s="173">
        <v>4</v>
      </c>
      <c r="O363" s="173">
        <v>31</v>
      </c>
      <c r="P363" s="80">
        <v>52.1</v>
      </c>
      <c r="Q363" s="80">
        <v>52.7</v>
      </c>
    </row>
    <row r="364" spans="1:17" ht="12.75" customHeight="1">
      <c r="C364" s="774" t="s">
        <v>1813</v>
      </c>
      <c r="D364" s="173">
        <v>1</v>
      </c>
      <c r="E364" s="728" t="s">
        <v>1701</v>
      </c>
      <c r="F364" s="728" t="s">
        <v>1701</v>
      </c>
      <c r="G364" s="728" t="s">
        <v>1701</v>
      </c>
      <c r="H364" s="728" t="s">
        <v>1701</v>
      </c>
      <c r="I364" s="728" t="s">
        <v>1701</v>
      </c>
      <c r="J364" s="728" t="s">
        <v>1701</v>
      </c>
      <c r="K364" s="728" t="s">
        <v>1701</v>
      </c>
      <c r="L364" s="728" t="s">
        <v>1701</v>
      </c>
      <c r="M364" s="728" t="s">
        <v>1701</v>
      </c>
      <c r="N364" s="728" t="s">
        <v>1701</v>
      </c>
      <c r="O364" s="173">
        <v>0</v>
      </c>
      <c r="P364" s="779" t="s">
        <v>642</v>
      </c>
      <c r="Q364" s="779" t="s">
        <v>642</v>
      </c>
    </row>
    <row r="365" spans="1:17" ht="12.75" customHeight="1">
      <c r="C365" s="774" t="s">
        <v>1814</v>
      </c>
      <c r="D365" s="173">
        <v>8</v>
      </c>
      <c r="E365" s="728" t="s">
        <v>1701</v>
      </c>
      <c r="F365" s="728" t="s">
        <v>1701</v>
      </c>
      <c r="G365" s="728" t="s">
        <v>1701</v>
      </c>
      <c r="H365" s="728" t="s">
        <v>1701</v>
      </c>
      <c r="I365" s="728" t="s">
        <v>1701</v>
      </c>
      <c r="J365" s="728" t="s">
        <v>1701</v>
      </c>
      <c r="K365" s="728" t="s">
        <v>1701</v>
      </c>
      <c r="L365" s="728" t="s">
        <v>1701</v>
      </c>
      <c r="M365" s="728" t="s">
        <v>1701</v>
      </c>
      <c r="N365" s="728" t="s">
        <v>1701</v>
      </c>
      <c r="O365" s="173">
        <v>7</v>
      </c>
      <c r="P365" s="80">
        <v>44.9</v>
      </c>
      <c r="Q365" s="80">
        <v>45.5</v>
      </c>
    </row>
    <row r="366" spans="1:17" ht="21.75" customHeight="1">
      <c r="C366" s="774" t="s">
        <v>1816</v>
      </c>
      <c r="D366" s="173">
        <v>120</v>
      </c>
      <c r="E366" s="173">
        <v>2</v>
      </c>
      <c r="F366" s="173">
        <v>2</v>
      </c>
      <c r="G366" s="173">
        <v>5</v>
      </c>
      <c r="H366" s="173">
        <v>5</v>
      </c>
      <c r="I366" s="173">
        <v>3</v>
      </c>
      <c r="J366" s="173">
        <v>1</v>
      </c>
      <c r="K366" s="173">
        <v>7</v>
      </c>
      <c r="L366" s="173">
        <v>3</v>
      </c>
      <c r="M366" s="173">
        <v>6</v>
      </c>
      <c r="N366" s="173">
        <v>6</v>
      </c>
      <c r="O366" s="173">
        <v>80</v>
      </c>
      <c r="P366" s="80">
        <v>49.7</v>
      </c>
      <c r="Q366" s="80">
        <v>49.9</v>
      </c>
    </row>
    <row r="367" spans="1:17" s="778" customFormat="1" ht="12.75" customHeight="1">
      <c r="A367" s="776"/>
      <c r="B367" s="776"/>
      <c r="C367" s="777" t="s">
        <v>1800</v>
      </c>
      <c r="D367" s="726">
        <v>184</v>
      </c>
      <c r="E367" s="726">
        <v>4</v>
      </c>
      <c r="F367" s="726">
        <v>3</v>
      </c>
      <c r="G367" s="726">
        <v>6</v>
      </c>
      <c r="H367" s="726">
        <v>10</v>
      </c>
      <c r="I367" s="726">
        <v>5</v>
      </c>
      <c r="J367" s="726">
        <v>3</v>
      </c>
      <c r="K367" s="726">
        <v>8</v>
      </c>
      <c r="L367" s="726">
        <v>5</v>
      </c>
      <c r="M367" s="726">
        <v>11</v>
      </c>
      <c r="N367" s="726">
        <v>11</v>
      </c>
      <c r="O367" s="726">
        <v>118</v>
      </c>
      <c r="P367" s="80">
        <v>50.3</v>
      </c>
      <c r="Q367" s="80">
        <v>50.5</v>
      </c>
    </row>
    <row r="368" spans="1:17" ht="18" customHeight="1">
      <c r="A368" s="771" t="s">
        <v>1705</v>
      </c>
      <c r="C368" s="771"/>
      <c r="D368" s="173">
        <v>824</v>
      </c>
      <c r="E368" s="173">
        <v>18</v>
      </c>
      <c r="F368" s="173">
        <v>19</v>
      </c>
      <c r="G368" s="173">
        <v>17</v>
      </c>
      <c r="H368" s="173">
        <v>24</v>
      </c>
      <c r="I368" s="173">
        <v>27</v>
      </c>
      <c r="J368" s="173">
        <v>29</v>
      </c>
      <c r="K368" s="173">
        <v>33</v>
      </c>
      <c r="L368" s="173">
        <v>31</v>
      </c>
      <c r="M368" s="173">
        <v>39</v>
      </c>
      <c r="N368" s="173">
        <v>41</v>
      </c>
      <c r="O368" s="173">
        <v>546</v>
      </c>
      <c r="P368" s="80">
        <v>50.2</v>
      </c>
      <c r="Q368" s="80">
        <v>50.8</v>
      </c>
    </row>
    <row r="369" spans="1:17" ht="18" customHeight="1">
      <c r="A369" s="771" t="s">
        <v>484</v>
      </c>
      <c r="C369" s="774"/>
      <c r="P369" s="80"/>
      <c r="Q369" s="80"/>
    </row>
    <row r="370" spans="1:17" ht="18" customHeight="1">
      <c r="B370" s="771" t="s">
        <v>330</v>
      </c>
      <c r="C370" s="774"/>
      <c r="P370" s="80"/>
      <c r="Q370" s="80"/>
    </row>
    <row r="371" spans="1:17" ht="12.75" customHeight="1">
      <c r="C371" s="772" t="s">
        <v>1869</v>
      </c>
      <c r="D371" s="173">
        <v>17</v>
      </c>
      <c r="E371" s="173">
        <v>0</v>
      </c>
      <c r="F371" s="173">
        <v>0</v>
      </c>
      <c r="G371" s="173">
        <v>0</v>
      </c>
      <c r="H371" s="173">
        <v>1</v>
      </c>
      <c r="I371" s="173">
        <v>2</v>
      </c>
      <c r="J371" s="173">
        <v>0</v>
      </c>
      <c r="K371" s="173">
        <v>0</v>
      </c>
      <c r="L371" s="173">
        <v>0</v>
      </c>
      <c r="M371" s="173">
        <v>1</v>
      </c>
      <c r="N371" s="173">
        <v>0</v>
      </c>
      <c r="O371" s="173">
        <v>13</v>
      </c>
      <c r="P371" s="80">
        <v>47.5</v>
      </c>
      <c r="Q371" s="80">
        <v>46.9</v>
      </c>
    </row>
    <row r="372" spans="1:17" ht="12.75" customHeight="1">
      <c r="C372" s="774" t="s">
        <v>663</v>
      </c>
      <c r="D372" s="173">
        <v>2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73">
        <v>0</v>
      </c>
      <c r="M372" s="173">
        <v>0</v>
      </c>
      <c r="N372" s="173">
        <v>0</v>
      </c>
      <c r="O372" s="173">
        <v>2</v>
      </c>
      <c r="P372" s="80">
        <v>41.5</v>
      </c>
      <c r="Q372" s="80">
        <v>41.5</v>
      </c>
    </row>
    <row r="373" spans="1:17" s="778" customFormat="1" ht="12.75" customHeight="1">
      <c r="A373" s="776"/>
      <c r="B373" s="776"/>
      <c r="C373" s="777" t="s">
        <v>1800</v>
      </c>
      <c r="D373" s="726">
        <v>19</v>
      </c>
      <c r="E373" s="726">
        <v>0</v>
      </c>
      <c r="F373" s="726">
        <v>0</v>
      </c>
      <c r="G373" s="726">
        <v>0</v>
      </c>
      <c r="H373" s="726">
        <v>1</v>
      </c>
      <c r="I373" s="726">
        <v>2</v>
      </c>
      <c r="J373" s="726">
        <v>0</v>
      </c>
      <c r="K373" s="726">
        <v>0</v>
      </c>
      <c r="L373" s="726">
        <v>0</v>
      </c>
      <c r="M373" s="726">
        <v>1</v>
      </c>
      <c r="N373" s="726">
        <v>0</v>
      </c>
      <c r="O373" s="726">
        <v>15</v>
      </c>
      <c r="P373" s="80">
        <v>46.8</v>
      </c>
      <c r="Q373" s="80">
        <v>46.6</v>
      </c>
    </row>
    <row r="374" spans="1:17" ht="18" customHeight="1">
      <c r="B374" s="771" t="s">
        <v>667</v>
      </c>
      <c r="C374" s="774"/>
      <c r="P374" s="80"/>
      <c r="Q374" s="80"/>
    </row>
    <row r="375" spans="1:17" ht="12.75" customHeight="1">
      <c r="C375" s="774" t="s">
        <v>1801</v>
      </c>
      <c r="D375" s="173">
        <v>2</v>
      </c>
      <c r="E375" s="173">
        <v>0</v>
      </c>
      <c r="F375" s="173">
        <v>0</v>
      </c>
      <c r="G375" s="173">
        <v>0</v>
      </c>
      <c r="H375" s="173">
        <v>0</v>
      </c>
      <c r="I375" s="173">
        <v>0</v>
      </c>
      <c r="J375" s="173">
        <v>0</v>
      </c>
      <c r="K375" s="173">
        <v>0</v>
      </c>
      <c r="L375" s="173">
        <v>0</v>
      </c>
      <c r="M375" s="173">
        <v>0</v>
      </c>
      <c r="N375" s="173">
        <v>0</v>
      </c>
      <c r="O375" s="173">
        <v>2</v>
      </c>
      <c r="P375" s="80">
        <v>40.5</v>
      </c>
      <c r="Q375" s="80">
        <v>39.5</v>
      </c>
    </row>
    <row r="376" spans="1:17" s="778" customFormat="1" ht="12.75" customHeight="1">
      <c r="A376" s="776"/>
      <c r="B376" s="776"/>
      <c r="C376" s="777" t="s">
        <v>1800</v>
      </c>
      <c r="D376" s="726">
        <v>2</v>
      </c>
      <c r="E376" s="726">
        <v>0</v>
      </c>
      <c r="F376" s="726">
        <v>0</v>
      </c>
      <c r="G376" s="726">
        <v>0</v>
      </c>
      <c r="H376" s="726">
        <v>0</v>
      </c>
      <c r="I376" s="726">
        <v>0</v>
      </c>
      <c r="J376" s="726">
        <v>0</v>
      </c>
      <c r="K376" s="726">
        <v>0</v>
      </c>
      <c r="L376" s="726">
        <v>0</v>
      </c>
      <c r="M376" s="726">
        <v>0</v>
      </c>
      <c r="N376" s="726">
        <v>0</v>
      </c>
      <c r="O376" s="726">
        <v>2</v>
      </c>
      <c r="P376" s="80">
        <v>40.5</v>
      </c>
      <c r="Q376" s="80">
        <v>39.5</v>
      </c>
    </row>
    <row r="377" spans="1:17" ht="18" customHeight="1">
      <c r="B377" s="771" t="s">
        <v>684</v>
      </c>
      <c r="C377" s="774"/>
      <c r="P377" s="80"/>
      <c r="Q377" s="80"/>
    </row>
    <row r="378" spans="1:17" ht="21.75" customHeight="1">
      <c r="C378" s="774" t="s">
        <v>1816</v>
      </c>
      <c r="D378" s="173">
        <v>2</v>
      </c>
      <c r="E378" s="173">
        <v>0</v>
      </c>
      <c r="F378" s="173">
        <v>0</v>
      </c>
      <c r="G378" s="173">
        <v>0</v>
      </c>
      <c r="H378" s="173">
        <v>1</v>
      </c>
      <c r="I378" s="173">
        <v>0</v>
      </c>
      <c r="J378" s="173">
        <v>1</v>
      </c>
      <c r="K378" s="173">
        <v>0</v>
      </c>
      <c r="L378" s="173">
        <v>0</v>
      </c>
      <c r="M378" s="173">
        <v>0</v>
      </c>
      <c r="N378" s="173">
        <v>0</v>
      </c>
      <c r="O378" s="173">
        <v>0</v>
      </c>
      <c r="P378" s="80">
        <v>60</v>
      </c>
      <c r="Q378" s="80">
        <v>59.5</v>
      </c>
    </row>
    <row r="379" spans="1:17" s="778" customFormat="1" ht="12.75" customHeight="1">
      <c r="A379" s="776"/>
      <c r="B379" s="776"/>
      <c r="C379" s="777" t="s">
        <v>1800</v>
      </c>
      <c r="D379" s="726">
        <v>2</v>
      </c>
      <c r="E379" s="726">
        <v>0</v>
      </c>
      <c r="F379" s="726">
        <v>0</v>
      </c>
      <c r="G379" s="726">
        <v>0</v>
      </c>
      <c r="H379" s="726">
        <v>1</v>
      </c>
      <c r="I379" s="726">
        <v>0</v>
      </c>
      <c r="J379" s="726">
        <v>1</v>
      </c>
      <c r="K379" s="726">
        <v>0</v>
      </c>
      <c r="L379" s="726">
        <v>0</v>
      </c>
      <c r="M379" s="726">
        <v>0</v>
      </c>
      <c r="N379" s="726">
        <v>0</v>
      </c>
      <c r="O379" s="726">
        <v>0</v>
      </c>
      <c r="P379" s="80">
        <v>60</v>
      </c>
      <c r="Q379" s="80">
        <v>59.5</v>
      </c>
    </row>
    <row r="380" spans="1:17" ht="18" customHeight="1">
      <c r="A380" s="771" t="s">
        <v>1706</v>
      </c>
      <c r="C380" s="771"/>
      <c r="D380" s="173">
        <v>23</v>
      </c>
      <c r="E380" s="173">
        <v>0</v>
      </c>
      <c r="F380" s="173">
        <v>0</v>
      </c>
      <c r="G380" s="173">
        <v>0</v>
      </c>
      <c r="H380" s="173">
        <v>2</v>
      </c>
      <c r="I380" s="173">
        <v>2</v>
      </c>
      <c r="J380" s="173">
        <v>1</v>
      </c>
      <c r="K380" s="173">
        <v>0</v>
      </c>
      <c r="L380" s="173">
        <v>0</v>
      </c>
      <c r="M380" s="173">
        <v>1</v>
      </c>
      <c r="N380" s="173">
        <v>0</v>
      </c>
      <c r="O380" s="173">
        <v>17</v>
      </c>
      <c r="P380" s="80">
        <v>47.4</v>
      </c>
      <c r="Q380" s="80">
        <v>46.6</v>
      </c>
    </row>
    <row r="381" spans="1:17" ht="9" customHeight="1">
      <c r="C381" s="771"/>
      <c r="P381" s="80"/>
      <c r="Q381" s="80"/>
    </row>
    <row r="382" spans="1:17" ht="9" customHeight="1">
      <c r="C382" s="771"/>
      <c r="P382" s="80"/>
      <c r="Q382" s="80"/>
    </row>
    <row r="383" spans="1:17" ht="9" customHeight="1">
      <c r="C383" s="771"/>
      <c r="P383" s="80"/>
      <c r="Q383" s="80"/>
    </row>
    <row r="384" spans="1:17" ht="9" customHeight="1">
      <c r="C384" s="771"/>
      <c r="P384" s="80"/>
      <c r="Q384" s="80"/>
    </row>
    <row r="385" spans="1:17" ht="9" customHeight="1">
      <c r="C385" s="771"/>
      <c r="P385" s="80"/>
      <c r="Q385" s="80"/>
    </row>
    <row r="386" spans="1:17" ht="9" customHeight="1">
      <c r="C386" s="771"/>
      <c r="P386" s="80"/>
      <c r="Q386" s="80"/>
    </row>
    <row r="387" spans="1:17" s="43" customFormat="1" ht="9" customHeight="1">
      <c r="A387" s="771" t="s">
        <v>52</v>
      </c>
      <c r="B387" s="771"/>
      <c r="C387" s="776"/>
      <c r="D387" s="173"/>
      <c r="E387" s="173"/>
      <c r="F387" s="173"/>
      <c r="G387" s="173"/>
      <c r="H387" s="173"/>
      <c r="I387" s="173"/>
      <c r="J387" s="173"/>
      <c r="K387" s="173"/>
      <c r="L387" s="173"/>
      <c r="M387" s="173"/>
      <c r="N387" s="173"/>
      <c r="O387" s="173"/>
      <c r="P387" s="80"/>
      <c r="Q387" s="80"/>
    </row>
    <row r="388" spans="1:17" s="134" customFormat="1" ht="11.25" customHeight="1">
      <c r="A388" s="773"/>
      <c r="C388" s="780"/>
      <c r="D388" s="410" t="s">
        <v>1751</v>
      </c>
      <c r="E388" s="686"/>
      <c r="F388" s="686"/>
      <c r="G388" s="686"/>
      <c r="H388" s="686"/>
      <c r="I388" s="686"/>
      <c r="J388" s="686"/>
      <c r="K388" s="686"/>
      <c r="L388" s="686"/>
      <c r="M388" s="686"/>
      <c r="N388" s="686"/>
      <c r="O388" s="686"/>
      <c r="P388" s="779"/>
      <c r="Q388" s="779"/>
    </row>
    <row r="389" spans="1:17" ht="18" customHeight="1">
      <c r="A389" s="771" t="s">
        <v>846</v>
      </c>
      <c r="C389" s="774"/>
      <c r="P389" s="80"/>
      <c r="Q389" s="80"/>
    </row>
    <row r="390" spans="1:17" ht="18" customHeight="1">
      <c r="B390" s="771" t="s">
        <v>330</v>
      </c>
      <c r="C390" s="774"/>
      <c r="P390" s="80"/>
      <c r="Q390" s="80"/>
    </row>
    <row r="391" spans="1:17" ht="12.75" customHeight="1">
      <c r="C391" s="774" t="s">
        <v>1795</v>
      </c>
      <c r="D391" s="173">
        <v>1083</v>
      </c>
      <c r="E391" s="173">
        <v>63</v>
      </c>
      <c r="F391" s="173">
        <v>86</v>
      </c>
      <c r="G391" s="173">
        <v>78</v>
      </c>
      <c r="H391" s="173">
        <v>80</v>
      </c>
      <c r="I391" s="173">
        <v>80</v>
      </c>
      <c r="J391" s="173">
        <v>84</v>
      </c>
      <c r="K391" s="173">
        <v>80</v>
      </c>
      <c r="L391" s="173">
        <v>65</v>
      </c>
      <c r="M391" s="173">
        <v>80</v>
      </c>
      <c r="N391" s="173">
        <v>70</v>
      </c>
      <c r="O391" s="173">
        <v>317</v>
      </c>
      <c r="P391" s="80">
        <v>57</v>
      </c>
      <c r="Q391" s="80">
        <v>57.6</v>
      </c>
    </row>
    <row r="392" spans="1:17" ht="12.75" customHeight="1">
      <c r="C392" s="772" t="s">
        <v>1869</v>
      </c>
      <c r="D392" s="173">
        <v>1847</v>
      </c>
      <c r="E392" s="173">
        <v>29</v>
      </c>
      <c r="F392" s="173">
        <v>40</v>
      </c>
      <c r="G392" s="173">
        <v>39</v>
      </c>
      <c r="H392" s="173">
        <v>35</v>
      </c>
      <c r="I392" s="173">
        <v>60</v>
      </c>
      <c r="J392" s="173">
        <v>67</v>
      </c>
      <c r="K392" s="173">
        <v>64</v>
      </c>
      <c r="L392" s="173">
        <v>59</v>
      </c>
      <c r="M392" s="173">
        <v>64</v>
      </c>
      <c r="N392" s="173">
        <v>76</v>
      </c>
      <c r="O392" s="173">
        <v>1314</v>
      </c>
      <c r="P392" s="80">
        <v>50.2</v>
      </c>
      <c r="Q392" s="80">
        <v>50.3</v>
      </c>
    </row>
    <row r="393" spans="1:17" ht="12.75" customHeight="1">
      <c r="C393" s="774" t="s">
        <v>662</v>
      </c>
      <c r="D393" s="173">
        <v>62</v>
      </c>
      <c r="E393" s="173">
        <v>1</v>
      </c>
      <c r="F393" s="173">
        <v>0</v>
      </c>
      <c r="G393" s="173">
        <v>2</v>
      </c>
      <c r="H393" s="173">
        <v>1</v>
      </c>
      <c r="I393" s="173">
        <v>0</v>
      </c>
      <c r="J393" s="173">
        <v>2</v>
      </c>
      <c r="K393" s="173">
        <v>2</v>
      </c>
      <c r="L393" s="173">
        <v>3</v>
      </c>
      <c r="M393" s="173">
        <v>3</v>
      </c>
      <c r="N393" s="173">
        <v>2</v>
      </c>
      <c r="O393" s="173">
        <v>46</v>
      </c>
      <c r="P393" s="80">
        <v>50.1</v>
      </c>
      <c r="Q393" s="80">
        <v>50.1</v>
      </c>
    </row>
    <row r="394" spans="1:17" ht="12.75" customHeight="1">
      <c r="C394" s="774" t="s">
        <v>663</v>
      </c>
      <c r="D394" s="173">
        <v>2518</v>
      </c>
      <c r="E394" s="173">
        <v>15</v>
      </c>
      <c r="F394" s="173">
        <v>24</v>
      </c>
      <c r="G394" s="173">
        <v>27</v>
      </c>
      <c r="H394" s="173">
        <v>22</v>
      </c>
      <c r="I394" s="173">
        <v>35</v>
      </c>
      <c r="J394" s="173">
        <v>42</v>
      </c>
      <c r="K394" s="173">
        <v>44</v>
      </c>
      <c r="L394" s="173">
        <v>49</v>
      </c>
      <c r="M394" s="173">
        <v>60</v>
      </c>
      <c r="N394" s="173">
        <v>62</v>
      </c>
      <c r="O394" s="173">
        <v>2138</v>
      </c>
      <c r="P394" s="80">
        <v>47.3</v>
      </c>
      <c r="Q394" s="80">
        <v>46.7</v>
      </c>
    </row>
    <row r="395" spans="1:17" s="778" customFormat="1" ht="12.75" customHeight="1">
      <c r="A395" s="776"/>
      <c r="B395" s="776"/>
      <c r="C395" s="777" t="s">
        <v>1800</v>
      </c>
      <c r="D395" s="726">
        <v>5510</v>
      </c>
      <c r="E395" s="726">
        <v>108</v>
      </c>
      <c r="F395" s="726">
        <v>150</v>
      </c>
      <c r="G395" s="726">
        <v>146</v>
      </c>
      <c r="H395" s="726">
        <v>138</v>
      </c>
      <c r="I395" s="726">
        <v>175</v>
      </c>
      <c r="J395" s="726">
        <v>195</v>
      </c>
      <c r="K395" s="726">
        <v>190</v>
      </c>
      <c r="L395" s="726">
        <v>176</v>
      </c>
      <c r="M395" s="726">
        <v>207</v>
      </c>
      <c r="N395" s="726">
        <v>210</v>
      </c>
      <c r="O395" s="726">
        <v>3815</v>
      </c>
      <c r="P395" s="80">
        <v>50.2</v>
      </c>
      <c r="Q395" s="80">
        <v>49.9</v>
      </c>
    </row>
    <row r="396" spans="1:17" ht="18" customHeight="1">
      <c r="B396" s="771" t="s">
        <v>667</v>
      </c>
      <c r="C396" s="774"/>
      <c r="P396" s="80"/>
      <c r="Q396" s="80"/>
    </row>
    <row r="397" spans="1:17" ht="12.75" customHeight="1">
      <c r="C397" s="774" t="s">
        <v>1801</v>
      </c>
      <c r="D397" s="173">
        <v>107</v>
      </c>
      <c r="E397" s="173">
        <v>1</v>
      </c>
      <c r="F397" s="173">
        <v>1</v>
      </c>
      <c r="G397" s="173">
        <v>1</v>
      </c>
      <c r="H397" s="173">
        <v>4</v>
      </c>
      <c r="I397" s="173">
        <v>1</v>
      </c>
      <c r="J397" s="173">
        <v>1</v>
      </c>
      <c r="K397" s="173">
        <v>2</v>
      </c>
      <c r="L397" s="173">
        <v>3</v>
      </c>
      <c r="M397" s="173">
        <v>1</v>
      </c>
      <c r="N397" s="173">
        <v>2</v>
      </c>
      <c r="O397" s="173">
        <v>90</v>
      </c>
      <c r="P397" s="80">
        <v>45.3</v>
      </c>
      <c r="Q397" s="80">
        <v>45.1</v>
      </c>
    </row>
    <row r="398" spans="1:17" ht="12.75" customHeight="1">
      <c r="C398" s="774" t="s">
        <v>1804</v>
      </c>
      <c r="D398" s="173">
        <v>1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73">
        <v>0</v>
      </c>
      <c r="M398" s="173">
        <v>0</v>
      </c>
      <c r="N398" s="173">
        <v>0</v>
      </c>
      <c r="O398" s="173">
        <v>1</v>
      </c>
      <c r="P398" s="779" t="s">
        <v>642</v>
      </c>
      <c r="Q398" s="779" t="s">
        <v>642</v>
      </c>
    </row>
    <row r="399" spans="1:17" ht="12.75" customHeight="1">
      <c r="C399" s="774" t="s">
        <v>1805</v>
      </c>
      <c r="D399" s="173">
        <v>8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73">
        <v>1</v>
      </c>
      <c r="M399" s="173">
        <v>0</v>
      </c>
      <c r="N399" s="173">
        <v>1</v>
      </c>
      <c r="O399" s="173">
        <v>6</v>
      </c>
      <c r="P399" s="80">
        <v>44.1</v>
      </c>
      <c r="Q399" s="80">
        <v>44.5</v>
      </c>
    </row>
    <row r="400" spans="1:17" s="778" customFormat="1" ht="12.75" customHeight="1">
      <c r="A400" s="776"/>
      <c r="B400" s="776"/>
      <c r="C400" s="777" t="s">
        <v>1800</v>
      </c>
      <c r="D400" s="726">
        <v>116</v>
      </c>
      <c r="E400" s="726">
        <v>1</v>
      </c>
      <c r="F400" s="726">
        <v>1</v>
      </c>
      <c r="G400" s="726">
        <v>1</v>
      </c>
      <c r="H400" s="726">
        <v>4</v>
      </c>
      <c r="I400" s="726">
        <v>1</v>
      </c>
      <c r="J400" s="726">
        <v>1</v>
      </c>
      <c r="K400" s="726">
        <v>2</v>
      </c>
      <c r="L400" s="726">
        <v>4</v>
      </c>
      <c r="M400" s="726">
        <v>1</v>
      </c>
      <c r="N400" s="726">
        <v>3</v>
      </c>
      <c r="O400" s="726">
        <v>97</v>
      </c>
      <c r="P400" s="80">
        <v>45.2</v>
      </c>
      <c r="Q400" s="80">
        <v>45</v>
      </c>
    </row>
    <row r="401" spans="1:17" ht="18" customHeight="1">
      <c r="B401" s="771" t="s">
        <v>677</v>
      </c>
      <c r="C401" s="774"/>
      <c r="P401" s="80"/>
      <c r="Q401" s="80"/>
    </row>
    <row r="402" spans="1:17" ht="12.75" customHeight="1">
      <c r="C402" s="771" t="s">
        <v>1870</v>
      </c>
      <c r="D402" s="173">
        <v>8</v>
      </c>
      <c r="E402" s="173">
        <v>2</v>
      </c>
      <c r="F402" s="173">
        <v>0</v>
      </c>
      <c r="G402" s="173">
        <v>0</v>
      </c>
      <c r="H402" s="173">
        <v>0</v>
      </c>
      <c r="I402" s="173">
        <v>1</v>
      </c>
      <c r="J402" s="173">
        <v>0</v>
      </c>
      <c r="K402" s="173">
        <v>0</v>
      </c>
      <c r="L402" s="173">
        <v>1</v>
      </c>
      <c r="M402" s="173">
        <v>0</v>
      </c>
      <c r="N402" s="173">
        <v>0</v>
      </c>
      <c r="O402" s="173">
        <v>4</v>
      </c>
      <c r="P402" s="80">
        <v>54.1</v>
      </c>
      <c r="Q402" s="80">
        <v>52.5</v>
      </c>
    </row>
    <row r="403" spans="1:17" ht="21.75" customHeight="1">
      <c r="C403" s="774" t="s">
        <v>1809</v>
      </c>
      <c r="D403" s="173">
        <v>563</v>
      </c>
      <c r="E403" s="173">
        <v>1</v>
      </c>
      <c r="F403" s="173">
        <v>5</v>
      </c>
      <c r="G403" s="173">
        <v>7</v>
      </c>
      <c r="H403" s="173">
        <v>5</v>
      </c>
      <c r="I403" s="173">
        <v>6</v>
      </c>
      <c r="J403" s="173">
        <v>10</v>
      </c>
      <c r="K403" s="173">
        <v>6</v>
      </c>
      <c r="L403" s="173">
        <v>9</v>
      </c>
      <c r="M403" s="173">
        <v>8</v>
      </c>
      <c r="N403" s="173">
        <v>7</v>
      </c>
      <c r="O403" s="173">
        <v>499</v>
      </c>
      <c r="P403" s="80">
        <v>39.4</v>
      </c>
      <c r="Q403" s="80">
        <v>35.799999999999997</v>
      </c>
    </row>
    <row r="404" spans="1:17" ht="12.75" customHeight="1">
      <c r="C404" s="774" t="s">
        <v>1811</v>
      </c>
      <c r="D404" s="173">
        <v>39</v>
      </c>
      <c r="E404" s="173">
        <v>0</v>
      </c>
      <c r="F404" s="173">
        <v>2</v>
      </c>
      <c r="G404" s="173">
        <v>0</v>
      </c>
      <c r="H404" s="173">
        <v>0</v>
      </c>
      <c r="I404" s="173">
        <v>0</v>
      </c>
      <c r="J404" s="173">
        <v>3</v>
      </c>
      <c r="K404" s="173">
        <v>1</v>
      </c>
      <c r="L404" s="173">
        <v>0</v>
      </c>
      <c r="M404" s="173">
        <v>1</v>
      </c>
      <c r="N404" s="173">
        <v>0</v>
      </c>
      <c r="O404" s="173">
        <v>32</v>
      </c>
      <c r="P404" s="80">
        <v>46.1</v>
      </c>
      <c r="Q404" s="80">
        <v>46.8</v>
      </c>
    </row>
    <row r="405" spans="1:17" s="778" customFormat="1" ht="12.75" customHeight="1">
      <c r="A405" s="776"/>
      <c r="B405" s="776"/>
      <c r="C405" s="777" t="s">
        <v>1800</v>
      </c>
      <c r="D405" s="726">
        <v>610</v>
      </c>
      <c r="E405" s="726">
        <v>3</v>
      </c>
      <c r="F405" s="726">
        <v>7</v>
      </c>
      <c r="G405" s="726">
        <v>7</v>
      </c>
      <c r="H405" s="726">
        <v>5</v>
      </c>
      <c r="I405" s="726">
        <v>7</v>
      </c>
      <c r="J405" s="726">
        <v>13</v>
      </c>
      <c r="K405" s="726">
        <v>7</v>
      </c>
      <c r="L405" s="726">
        <v>10</v>
      </c>
      <c r="M405" s="726">
        <v>9</v>
      </c>
      <c r="N405" s="726">
        <v>7</v>
      </c>
      <c r="O405" s="726">
        <v>535</v>
      </c>
      <c r="P405" s="80">
        <v>40</v>
      </c>
      <c r="Q405" s="80">
        <v>36.799999999999997</v>
      </c>
    </row>
    <row r="406" spans="1:17" ht="18" customHeight="1">
      <c r="B406" s="771" t="s">
        <v>684</v>
      </c>
      <c r="C406" s="774"/>
      <c r="P406" s="80"/>
      <c r="Q406" s="80"/>
    </row>
    <row r="407" spans="1:17" ht="12.75" customHeight="1">
      <c r="C407" s="771" t="s">
        <v>1871</v>
      </c>
      <c r="D407" s="173">
        <v>19</v>
      </c>
      <c r="E407" s="728" t="s">
        <v>1701</v>
      </c>
      <c r="F407" s="728" t="s">
        <v>1701</v>
      </c>
      <c r="G407" s="728" t="s">
        <v>1701</v>
      </c>
      <c r="H407" s="728" t="s">
        <v>1701</v>
      </c>
      <c r="I407" s="728" t="s">
        <v>1701</v>
      </c>
      <c r="J407" s="728" t="s">
        <v>1701</v>
      </c>
      <c r="K407" s="728" t="s">
        <v>1701</v>
      </c>
      <c r="L407" s="728" t="s">
        <v>1701</v>
      </c>
      <c r="M407" s="728" t="s">
        <v>1701</v>
      </c>
      <c r="N407" s="728" t="s">
        <v>1701</v>
      </c>
      <c r="O407" s="173">
        <v>11</v>
      </c>
      <c r="P407" s="80">
        <v>51.6</v>
      </c>
      <c r="Q407" s="80">
        <v>53.3</v>
      </c>
    </row>
    <row r="408" spans="1:17" ht="12.75" customHeight="1">
      <c r="C408" s="774" t="s">
        <v>1813</v>
      </c>
      <c r="D408" s="173">
        <v>36</v>
      </c>
      <c r="E408" s="173">
        <v>1</v>
      </c>
      <c r="F408" s="173">
        <v>1</v>
      </c>
      <c r="G408" s="173">
        <v>0</v>
      </c>
      <c r="H408" s="173">
        <v>1</v>
      </c>
      <c r="I408" s="173">
        <v>1</v>
      </c>
      <c r="J408" s="173">
        <v>3</v>
      </c>
      <c r="K408" s="173">
        <v>1</v>
      </c>
      <c r="L408" s="173">
        <v>3</v>
      </c>
      <c r="M408" s="173">
        <v>3</v>
      </c>
      <c r="N408" s="173">
        <v>2</v>
      </c>
      <c r="O408" s="173">
        <v>20</v>
      </c>
      <c r="P408" s="80">
        <v>50.1</v>
      </c>
      <c r="Q408" s="80">
        <v>50</v>
      </c>
    </row>
    <row r="409" spans="1:17" ht="12.75" customHeight="1">
      <c r="C409" s="774" t="s">
        <v>1814</v>
      </c>
      <c r="D409" s="173">
        <v>9</v>
      </c>
      <c r="E409" s="728" t="s">
        <v>1701</v>
      </c>
      <c r="F409" s="728" t="s">
        <v>1701</v>
      </c>
      <c r="G409" s="728" t="s">
        <v>1701</v>
      </c>
      <c r="H409" s="728" t="s">
        <v>1701</v>
      </c>
      <c r="I409" s="728" t="s">
        <v>1701</v>
      </c>
      <c r="J409" s="728" t="s">
        <v>1701</v>
      </c>
      <c r="K409" s="728" t="s">
        <v>1701</v>
      </c>
      <c r="L409" s="728" t="s">
        <v>1701</v>
      </c>
      <c r="M409" s="728" t="s">
        <v>1701</v>
      </c>
      <c r="N409" s="728" t="s">
        <v>1701</v>
      </c>
      <c r="O409" s="173">
        <v>6</v>
      </c>
      <c r="P409" s="80">
        <v>51.6</v>
      </c>
      <c r="Q409" s="80">
        <v>53.8</v>
      </c>
    </row>
    <row r="410" spans="1:17" ht="21.75" customHeight="1">
      <c r="C410" s="774" t="s">
        <v>1816</v>
      </c>
      <c r="D410" s="173">
        <v>235</v>
      </c>
      <c r="E410" s="173">
        <v>3</v>
      </c>
      <c r="F410" s="173">
        <v>6</v>
      </c>
      <c r="G410" s="173">
        <v>5</v>
      </c>
      <c r="H410" s="173">
        <v>7</v>
      </c>
      <c r="I410" s="173">
        <v>12</v>
      </c>
      <c r="J410" s="173">
        <v>15</v>
      </c>
      <c r="K410" s="173">
        <v>12</v>
      </c>
      <c r="L410" s="173">
        <v>10</v>
      </c>
      <c r="M410" s="173">
        <v>10</v>
      </c>
      <c r="N410" s="173">
        <v>10</v>
      </c>
      <c r="O410" s="173">
        <v>145</v>
      </c>
      <c r="P410" s="80">
        <v>51.2</v>
      </c>
      <c r="Q410" s="80">
        <v>52.4</v>
      </c>
    </row>
    <row r="411" spans="1:17" s="778" customFormat="1" ht="12.75" customHeight="1">
      <c r="A411" s="776"/>
      <c r="B411" s="776"/>
      <c r="C411" s="777" t="s">
        <v>1800</v>
      </c>
      <c r="D411" s="726">
        <v>299</v>
      </c>
      <c r="E411" s="726">
        <v>7</v>
      </c>
      <c r="F411" s="726">
        <v>8</v>
      </c>
      <c r="G411" s="726">
        <v>5</v>
      </c>
      <c r="H411" s="726">
        <v>9</v>
      </c>
      <c r="I411" s="726">
        <v>14</v>
      </c>
      <c r="J411" s="726">
        <v>18</v>
      </c>
      <c r="K411" s="726">
        <v>14</v>
      </c>
      <c r="L411" s="726">
        <v>15</v>
      </c>
      <c r="M411" s="726">
        <v>14</v>
      </c>
      <c r="N411" s="726">
        <v>13</v>
      </c>
      <c r="O411" s="726">
        <v>182</v>
      </c>
      <c r="P411" s="80">
        <v>51.1</v>
      </c>
      <c r="Q411" s="80">
        <v>52.4</v>
      </c>
    </row>
    <row r="412" spans="1:17" ht="18" customHeight="1">
      <c r="A412" s="771" t="s">
        <v>1710</v>
      </c>
      <c r="C412" s="771"/>
      <c r="D412" s="173">
        <v>6535</v>
      </c>
      <c r="E412" s="173">
        <v>119</v>
      </c>
      <c r="F412" s="173">
        <v>166</v>
      </c>
      <c r="G412" s="173">
        <v>159</v>
      </c>
      <c r="H412" s="173">
        <v>156</v>
      </c>
      <c r="I412" s="173">
        <v>197</v>
      </c>
      <c r="J412" s="173">
        <v>227</v>
      </c>
      <c r="K412" s="173">
        <v>213</v>
      </c>
      <c r="L412" s="173">
        <v>205</v>
      </c>
      <c r="M412" s="173">
        <v>231</v>
      </c>
      <c r="N412" s="173">
        <v>233</v>
      </c>
      <c r="O412" s="173">
        <v>4629</v>
      </c>
      <c r="P412" s="80">
        <v>49.2</v>
      </c>
      <c r="Q412" s="80">
        <v>49.3</v>
      </c>
    </row>
    <row r="413" spans="1:17" ht="18" customHeight="1">
      <c r="A413" s="771" t="s">
        <v>498</v>
      </c>
      <c r="C413" s="774"/>
      <c r="P413" s="80"/>
      <c r="Q413" s="80"/>
    </row>
    <row r="414" spans="1:17" ht="18" customHeight="1">
      <c r="B414" s="771" t="s">
        <v>330</v>
      </c>
      <c r="C414" s="774"/>
      <c r="P414" s="80"/>
      <c r="Q414" s="80"/>
    </row>
    <row r="415" spans="1:17" ht="12.75" customHeight="1">
      <c r="C415" s="774" t="s">
        <v>1795</v>
      </c>
      <c r="D415" s="173">
        <v>567</v>
      </c>
      <c r="E415" s="173">
        <v>56</v>
      </c>
      <c r="F415" s="173">
        <v>40</v>
      </c>
      <c r="G415" s="173">
        <v>46</v>
      </c>
      <c r="H415" s="173">
        <v>49</v>
      </c>
      <c r="I415" s="173">
        <v>48</v>
      </c>
      <c r="J415" s="173">
        <v>41</v>
      </c>
      <c r="K415" s="173">
        <v>42</v>
      </c>
      <c r="L415" s="173">
        <v>37</v>
      </c>
      <c r="M415" s="173">
        <v>40</v>
      </c>
      <c r="N415" s="173">
        <v>30</v>
      </c>
      <c r="O415" s="173">
        <v>138</v>
      </c>
      <c r="P415" s="80">
        <v>57.7</v>
      </c>
      <c r="Q415" s="80">
        <v>58.4</v>
      </c>
    </row>
    <row r="416" spans="1:17" ht="12.75" customHeight="1">
      <c r="C416" s="772" t="s">
        <v>1869</v>
      </c>
      <c r="D416" s="173">
        <v>467</v>
      </c>
      <c r="E416" s="173">
        <v>9</v>
      </c>
      <c r="F416" s="173">
        <v>18</v>
      </c>
      <c r="G416" s="173">
        <v>14</v>
      </c>
      <c r="H416" s="173">
        <v>23</v>
      </c>
      <c r="I416" s="173">
        <v>23</v>
      </c>
      <c r="J416" s="173">
        <v>17</v>
      </c>
      <c r="K416" s="173">
        <v>17</v>
      </c>
      <c r="L416" s="173">
        <v>22</v>
      </c>
      <c r="M416" s="173">
        <v>23</v>
      </c>
      <c r="N416" s="173">
        <v>27</v>
      </c>
      <c r="O416" s="173">
        <v>274</v>
      </c>
      <c r="P416" s="80">
        <v>52.9</v>
      </c>
      <c r="Q416" s="80">
        <v>53</v>
      </c>
    </row>
    <row r="417" spans="1:17" ht="12.75" customHeight="1">
      <c r="C417" s="774" t="s">
        <v>662</v>
      </c>
      <c r="D417" s="173">
        <v>31</v>
      </c>
      <c r="E417" s="173">
        <v>0</v>
      </c>
      <c r="F417" s="173">
        <v>0</v>
      </c>
      <c r="G417" s="173">
        <v>0</v>
      </c>
      <c r="H417" s="173">
        <v>1</v>
      </c>
      <c r="I417" s="173">
        <v>1</v>
      </c>
      <c r="J417" s="173">
        <v>1</v>
      </c>
      <c r="K417" s="173">
        <v>0</v>
      </c>
      <c r="L417" s="173">
        <v>0</v>
      </c>
      <c r="M417" s="173">
        <v>1</v>
      </c>
      <c r="N417" s="173">
        <v>1</v>
      </c>
      <c r="O417" s="173">
        <v>26</v>
      </c>
      <c r="P417" s="80">
        <v>47.3</v>
      </c>
      <c r="Q417" s="80">
        <v>46.1</v>
      </c>
    </row>
    <row r="418" spans="1:17" ht="12.75" customHeight="1">
      <c r="C418" s="774" t="s">
        <v>663</v>
      </c>
      <c r="D418" s="173">
        <v>1020</v>
      </c>
      <c r="E418" s="173">
        <v>4</v>
      </c>
      <c r="F418" s="173">
        <v>14</v>
      </c>
      <c r="G418" s="173">
        <v>5</v>
      </c>
      <c r="H418" s="173">
        <v>18</v>
      </c>
      <c r="I418" s="173">
        <v>9</v>
      </c>
      <c r="J418" s="173">
        <v>13</v>
      </c>
      <c r="K418" s="173">
        <v>12</v>
      </c>
      <c r="L418" s="173">
        <v>19</v>
      </c>
      <c r="M418" s="173">
        <v>18</v>
      </c>
      <c r="N418" s="173">
        <v>24</v>
      </c>
      <c r="O418" s="173">
        <v>884</v>
      </c>
      <c r="P418" s="80">
        <v>47.1</v>
      </c>
      <c r="Q418" s="80">
        <v>46.6</v>
      </c>
    </row>
    <row r="419" spans="1:17" s="778" customFormat="1" ht="12.75" customHeight="1">
      <c r="A419" s="776"/>
      <c r="B419" s="776"/>
      <c r="C419" s="777" t="s">
        <v>1800</v>
      </c>
      <c r="D419" s="726">
        <v>2085</v>
      </c>
      <c r="E419" s="726">
        <v>69</v>
      </c>
      <c r="F419" s="726">
        <v>72</v>
      </c>
      <c r="G419" s="726">
        <v>65</v>
      </c>
      <c r="H419" s="726">
        <v>91</v>
      </c>
      <c r="I419" s="726">
        <v>81</v>
      </c>
      <c r="J419" s="726">
        <v>72</v>
      </c>
      <c r="K419" s="726">
        <v>71</v>
      </c>
      <c r="L419" s="726">
        <v>78</v>
      </c>
      <c r="M419" s="726">
        <v>82</v>
      </c>
      <c r="N419" s="726">
        <v>82</v>
      </c>
      <c r="O419" s="726">
        <v>1322</v>
      </c>
      <c r="P419" s="80">
        <v>51.3</v>
      </c>
      <c r="Q419" s="80">
        <v>50.9</v>
      </c>
    </row>
    <row r="420" spans="1:17" ht="18" customHeight="1">
      <c r="B420" s="771" t="s">
        <v>667</v>
      </c>
      <c r="C420" s="774"/>
      <c r="P420" s="80"/>
      <c r="Q420" s="80"/>
    </row>
    <row r="421" spans="1:17" ht="12.75" customHeight="1">
      <c r="C421" s="774" t="s">
        <v>1801</v>
      </c>
      <c r="D421" s="173">
        <v>26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0</v>
      </c>
      <c r="K421" s="173">
        <v>0</v>
      </c>
      <c r="L421" s="173">
        <v>1</v>
      </c>
      <c r="M421" s="173">
        <v>0</v>
      </c>
      <c r="N421" s="173">
        <v>0</v>
      </c>
      <c r="O421" s="173">
        <v>20</v>
      </c>
      <c r="P421" s="80">
        <v>45.6</v>
      </c>
      <c r="Q421" s="80">
        <v>44.5</v>
      </c>
    </row>
    <row r="422" spans="1:17" ht="12.75" customHeight="1">
      <c r="C422" s="774" t="s">
        <v>1805</v>
      </c>
      <c r="D422" s="173">
        <v>10</v>
      </c>
      <c r="E422" s="173">
        <v>1</v>
      </c>
      <c r="F422" s="173">
        <v>0</v>
      </c>
      <c r="G422" s="173">
        <v>0</v>
      </c>
      <c r="H422" s="173">
        <v>0</v>
      </c>
      <c r="I422" s="173">
        <v>0</v>
      </c>
      <c r="J422" s="173">
        <v>1</v>
      </c>
      <c r="K422" s="173">
        <v>0</v>
      </c>
      <c r="L422" s="173">
        <v>0</v>
      </c>
      <c r="M422" s="173">
        <v>0</v>
      </c>
      <c r="N422" s="173">
        <v>1</v>
      </c>
      <c r="O422" s="173">
        <v>7</v>
      </c>
      <c r="P422" s="80">
        <v>51.9</v>
      </c>
      <c r="Q422" s="80">
        <v>51.2</v>
      </c>
    </row>
    <row r="423" spans="1:17" s="778" customFormat="1" ht="12.75" customHeight="1">
      <c r="A423" s="776"/>
      <c r="B423" s="776"/>
      <c r="C423" s="777" t="s">
        <v>1800</v>
      </c>
      <c r="D423" s="726">
        <v>36</v>
      </c>
      <c r="E423" s="726">
        <v>2</v>
      </c>
      <c r="F423" s="726">
        <v>1</v>
      </c>
      <c r="G423" s="726">
        <v>1</v>
      </c>
      <c r="H423" s="726">
        <v>1</v>
      </c>
      <c r="I423" s="726">
        <v>1</v>
      </c>
      <c r="J423" s="726">
        <v>1</v>
      </c>
      <c r="K423" s="726">
        <v>0</v>
      </c>
      <c r="L423" s="726">
        <v>1</v>
      </c>
      <c r="M423" s="726">
        <v>0</v>
      </c>
      <c r="N423" s="726">
        <v>1</v>
      </c>
      <c r="O423" s="726">
        <v>27</v>
      </c>
      <c r="P423" s="80">
        <v>47.4</v>
      </c>
      <c r="Q423" s="80">
        <v>48.5</v>
      </c>
    </row>
    <row r="424" spans="1:17" s="778" customFormat="1" ht="9" customHeight="1">
      <c r="A424" s="776"/>
      <c r="B424" s="776"/>
      <c r="C424" s="777"/>
      <c r="D424" s="726"/>
      <c r="E424" s="726"/>
      <c r="F424" s="726"/>
      <c r="G424" s="726"/>
      <c r="H424" s="726"/>
      <c r="I424" s="726"/>
      <c r="J424" s="726"/>
      <c r="K424" s="726"/>
      <c r="L424" s="726"/>
      <c r="M424" s="726"/>
      <c r="N424" s="726"/>
      <c r="O424" s="726"/>
      <c r="P424" s="80"/>
      <c r="Q424" s="80"/>
    </row>
    <row r="425" spans="1:17" s="778" customFormat="1" ht="9" customHeight="1">
      <c r="A425" s="776"/>
      <c r="B425" s="776"/>
      <c r="C425" s="777"/>
      <c r="D425" s="726"/>
      <c r="E425" s="726"/>
      <c r="F425" s="726"/>
      <c r="G425" s="726"/>
      <c r="H425" s="726"/>
      <c r="I425" s="726"/>
      <c r="J425" s="726"/>
      <c r="K425" s="726"/>
      <c r="L425" s="726"/>
      <c r="M425" s="726"/>
      <c r="N425" s="726"/>
      <c r="O425" s="726"/>
      <c r="P425" s="80"/>
      <c r="Q425" s="80"/>
    </row>
    <row r="426" spans="1:17" s="778" customFormat="1" ht="9" customHeight="1">
      <c r="A426" s="776"/>
      <c r="B426" s="776"/>
      <c r="C426" s="777"/>
      <c r="D426" s="726"/>
      <c r="E426" s="726"/>
      <c r="F426" s="726"/>
      <c r="G426" s="726"/>
      <c r="H426" s="726"/>
      <c r="I426" s="726"/>
      <c r="J426" s="726"/>
      <c r="K426" s="726"/>
      <c r="L426" s="726"/>
      <c r="M426" s="726"/>
      <c r="N426" s="726"/>
      <c r="O426" s="726"/>
      <c r="P426" s="80"/>
      <c r="Q426" s="80"/>
    </row>
    <row r="427" spans="1:17" s="778" customFormat="1" ht="9" customHeight="1">
      <c r="A427" s="776"/>
      <c r="B427" s="776"/>
      <c r="C427" s="777"/>
      <c r="D427" s="726"/>
      <c r="E427" s="726"/>
      <c r="F427" s="726"/>
      <c r="G427" s="726"/>
      <c r="H427" s="726"/>
      <c r="I427" s="726"/>
      <c r="J427" s="726"/>
      <c r="K427" s="726"/>
      <c r="L427" s="726"/>
      <c r="M427" s="726"/>
      <c r="N427" s="726"/>
      <c r="O427" s="726"/>
      <c r="P427" s="80"/>
      <c r="Q427" s="80"/>
    </row>
    <row r="428" spans="1:17" s="778" customFormat="1" ht="9" customHeight="1">
      <c r="A428" s="776"/>
      <c r="B428" s="776"/>
      <c r="C428" s="777"/>
      <c r="D428" s="726"/>
      <c r="E428" s="726"/>
      <c r="F428" s="726"/>
      <c r="G428" s="726"/>
      <c r="H428" s="726"/>
      <c r="I428" s="726"/>
      <c r="J428" s="726"/>
      <c r="K428" s="726"/>
      <c r="L428" s="726"/>
      <c r="M428" s="726"/>
      <c r="N428" s="726"/>
      <c r="O428" s="726"/>
      <c r="P428" s="80"/>
      <c r="Q428" s="80"/>
    </row>
    <row r="429" spans="1:17" s="778" customFormat="1" ht="9" customHeight="1">
      <c r="A429" s="776"/>
      <c r="B429" s="776"/>
      <c r="C429" s="777"/>
      <c r="D429" s="726"/>
      <c r="E429" s="726"/>
      <c r="F429" s="726"/>
      <c r="G429" s="726"/>
      <c r="H429" s="726"/>
      <c r="I429" s="726"/>
      <c r="J429" s="726"/>
      <c r="K429" s="726"/>
      <c r="L429" s="726"/>
      <c r="M429" s="726"/>
      <c r="N429" s="726"/>
      <c r="O429" s="726"/>
      <c r="P429" s="80"/>
      <c r="Q429" s="80"/>
    </row>
    <row r="430" spans="1:17" s="43" customFormat="1" ht="9" customHeight="1">
      <c r="A430" s="771" t="s">
        <v>52</v>
      </c>
      <c r="B430" s="771"/>
      <c r="C430" s="776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80"/>
      <c r="Q430" s="80"/>
    </row>
    <row r="431" spans="1:17" s="134" customFormat="1" ht="11.25" customHeight="1">
      <c r="A431" s="773"/>
      <c r="C431" s="780"/>
      <c r="D431" s="410" t="s">
        <v>1751</v>
      </c>
      <c r="E431" s="686"/>
      <c r="F431" s="686"/>
      <c r="G431" s="686"/>
      <c r="H431" s="686"/>
      <c r="I431" s="686"/>
      <c r="J431" s="686"/>
      <c r="K431" s="686"/>
      <c r="L431" s="686"/>
      <c r="M431" s="686"/>
      <c r="N431" s="686"/>
      <c r="O431" s="686"/>
      <c r="P431" s="779"/>
      <c r="Q431" s="779"/>
    </row>
    <row r="432" spans="1:17" ht="18" customHeight="1">
      <c r="B432" s="771" t="s">
        <v>677</v>
      </c>
      <c r="C432" s="774"/>
      <c r="P432" s="80"/>
      <c r="Q432" s="80"/>
    </row>
    <row r="433" spans="1:17" ht="12.75" customHeight="1">
      <c r="C433" s="771" t="s">
        <v>1870</v>
      </c>
      <c r="D433" s="173">
        <v>6</v>
      </c>
      <c r="E433" s="173">
        <v>0</v>
      </c>
      <c r="F433" s="173">
        <v>0</v>
      </c>
      <c r="G433" s="173">
        <v>0</v>
      </c>
      <c r="H433" s="173">
        <v>0</v>
      </c>
      <c r="I433" s="173">
        <v>0</v>
      </c>
      <c r="J433" s="173">
        <v>0</v>
      </c>
      <c r="K433" s="173">
        <v>0</v>
      </c>
      <c r="L433" s="173">
        <v>0</v>
      </c>
      <c r="M433" s="173">
        <v>0</v>
      </c>
      <c r="N433" s="173">
        <v>0</v>
      </c>
      <c r="O433" s="173">
        <v>6</v>
      </c>
      <c r="P433" s="80">
        <v>48.5</v>
      </c>
      <c r="Q433" s="80">
        <v>49.8</v>
      </c>
    </row>
    <row r="434" spans="1:17" ht="21.75" customHeight="1">
      <c r="C434" s="774" t="s">
        <v>1809</v>
      </c>
      <c r="D434" s="173">
        <v>229</v>
      </c>
      <c r="E434" s="173">
        <v>2</v>
      </c>
      <c r="F434" s="173">
        <v>6</v>
      </c>
      <c r="G434" s="173">
        <v>2</v>
      </c>
      <c r="H434" s="173">
        <v>8</v>
      </c>
      <c r="I434" s="173">
        <v>3</v>
      </c>
      <c r="J434" s="173">
        <v>10</v>
      </c>
      <c r="K434" s="173">
        <v>4</v>
      </c>
      <c r="L434" s="173">
        <v>6</v>
      </c>
      <c r="M434" s="173">
        <v>6</v>
      </c>
      <c r="N434" s="173">
        <v>4</v>
      </c>
      <c r="O434" s="173">
        <v>178</v>
      </c>
      <c r="P434" s="80">
        <v>46.5</v>
      </c>
      <c r="Q434" s="80">
        <v>46.7</v>
      </c>
    </row>
    <row r="435" spans="1:17" ht="12.75" customHeight="1">
      <c r="C435" s="774" t="s">
        <v>1811</v>
      </c>
      <c r="D435" s="173">
        <v>19</v>
      </c>
      <c r="E435" s="173">
        <v>0</v>
      </c>
      <c r="F435" s="173">
        <v>1</v>
      </c>
      <c r="G435" s="173">
        <v>0</v>
      </c>
      <c r="H435" s="173">
        <v>2</v>
      </c>
      <c r="I435" s="173">
        <v>0</v>
      </c>
      <c r="J435" s="173">
        <v>1</v>
      </c>
      <c r="K435" s="173">
        <v>1</v>
      </c>
      <c r="L435" s="173">
        <v>1</v>
      </c>
      <c r="M435" s="173">
        <v>2</v>
      </c>
      <c r="N435" s="173">
        <v>0</v>
      </c>
      <c r="O435" s="173">
        <v>11</v>
      </c>
      <c r="P435" s="80">
        <v>49.3</v>
      </c>
      <c r="Q435" s="80">
        <v>51.8</v>
      </c>
    </row>
    <row r="436" spans="1:17" s="778" customFormat="1" ht="12.75" customHeight="1">
      <c r="A436" s="776"/>
      <c r="B436" s="776"/>
      <c r="C436" s="777" t="s">
        <v>1800</v>
      </c>
      <c r="D436" s="726">
        <v>254</v>
      </c>
      <c r="E436" s="726">
        <v>2</v>
      </c>
      <c r="F436" s="726">
        <v>7</v>
      </c>
      <c r="G436" s="726">
        <v>2</v>
      </c>
      <c r="H436" s="726">
        <v>10</v>
      </c>
      <c r="I436" s="726">
        <v>3</v>
      </c>
      <c r="J436" s="726">
        <v>11</v>
      </c>
      <c r="K436" s="726">
        <v>5</v>
      </c>
      <c r="L436" s="726">
        <v>7</v>
      </c>
      <c r="M436" s="726">
        <v>8</v>
      </c>
      <c r="N436" s="726">
        <v>4</v>
      </c>
      <c r="O436" s="726">
        <v>195</v>
      </c>
      <c r="P436" s="80">
        <v>46.8</v>
      </c>
      <c r="Q436" s="80">
        <v>47.2</v>
      </c>
    </row>
    <row r="437" spans="1:17" ht="18" customHeight="1">
      <c r="B437" s="771" t="s">
        <v>684</v>
      </c>
      <c r="C437" s="774"/>
      <c r="P437" s="80"/>
      <c r="Q437" s="80"/>
    </row>
    <row r="438" spans="1:17" ht="12.75" customHeight="1">
      <c r="C438" s="771" t="s">
        <v>1871</v>
      </c>
      <c r="D438" s="173">
        <v>6</v>
      </c>
      <c r="E438" s="173">
        <v>0</v>
      </c>
      <c r="F438" s="173">
        <v>1</v>
      </c>
      <c r="G438" s="173">
        <v>0</v>
      </c>
      <c r="H438" s="173">
        <v>0</v>
      </c>
      <c r="I438" s="173">
        <v>0</v>
      </c>
      <c r="J438" s="173">
        <v>0</v>
      </c>
      <c r="K438" s="173">
        <v>0</v>
      </c>
      <c r="L438" s="173">
        <v>1</v>
      </c>
      <c r="M438" s="173">
        <v>0</v>
      </c>
      <c r="N438" s="173">
        <v>1</v>
      </c>
      <c r="O438" s="173">
        <v>3</v>
      </c>
      <c r="P438" s="80">
        <v>55.7</v>
      </c>
      <c r="Q438" s="80">
        <v>53.5</v>
      </c>
    </row>
    <row r="439" spans="1:17" ht="12.75" customHeight="1">
      <c r="C439" s="774" t="s">
        <v>1813</v>
      </c>
      <c r="D439" s="173">
        <v>6</v>
      </c>
      <c r="E439" s="173">
        <v>0</v>
      </c>
      <c r="F439" s="173">
        <v>0</v>
      </c>
      <c r="G439" s="173">
        <v>0</v>
      </c>
      <c r="H439" s="173">
        <v>0</v>
      </c>
      <c r="I439" s="173">
        <v>0</v>
      </c>
      <c r="J439" s="173">
        <v>1</v>
      </c>
      <c r="K439" s="173">
        <v>0</v>
      </c>
      <c r="L439" s="173">
        <v>0</v>
      </c>
      <c r="M439" s="173">
        <v>0</v>
      </c>
      <c r="N439" s="173">
        <v>0</v>
      </c>
      <c r="O439" s="173">
        <v>5</v>
      </c>
      <c r="P439" s="80">
        <v>47.8</v>
      </c>
      <c r="Q439" s="80">
        <v>45.5</v>
      </c>
    </row>
    <row r="440" spans="1:17" ht="21.75" customHeight="1">
      <c r="C440" s="774" t="s">
        <v>1816</v>
      </c>
      <c r="D440" s="173">
        <v>103</v>
      </c>
      <c r="E440" s="173">
        <v>3</v>
      </c>
      <c r="F440" s="173">
        <v>7</v>
      </c>
      <c r="G440" s="173">
        <v>3</v>
      </c>
      <c r="H440" s="173">
        <v>1</v>
      </c>
      <c r="I440" s="173">
        <v>7</v>
      </c>
      <c r="J440" s="173">
        <v>8</v>
      </c>
      <c r="K440" s="173">
        <v>1</v>
      </c>
      <c r="L440" s="173">
        <v>3</v>
      </c>
      <c r="M440" s="173">
        <v>2</v>
      </c>
      <c r="N440" s="173">
        <v>3</v>
      </c>
      <c r="O440" s="173">
        <v>65</v>
      </c>
      <c r="P440" s="80">
        <v>50.6</v>
      </c>
      <c r="Q440" s="80">
        <v>51.4</v>
      </c>
    </row>
    <row r="441" spans="1:17" s="778" customFormat="1" ht="12.75" customHeight="1">
      <c r="A441" s="776"/>
      <c r="B441" s="776"/>
      <c r="C441" s="777" t="s">
        <v>1800</v>
      </c>
      <c r="D441" s="726">
        <v>115</v>
      </c>
      <c r="E441" s="726">
        <v>3</v>
      </c>
      <c r="F441" s="726">
        <v>8</v>
      </c>
      <c r="G441" s="726">
        <v>3</v>
      </c>
      <c r="H441" s="726">
        <v>1</v>
      </c>
      <c r="I441" s="726">
        <v>7</v>
      </c>
      <c r="J441" s="726">
        <v>9</v>
      </c>
      <c r="K441" s="726">
        <v>1</v>
      </c>
      <c r="L441" s="726">
        <v>4</v>
      </c>
      <c r="M441" s="726">
        <v>2</v>
      </c>
      <c r="N441" s="726">
        <v>4</v>
      </c>
      <c r="O441" s="726">
        <v>73</v>
      </c>
      <c r="P441" s="80">
        <v>50.7</v>
      </c>
      <c r="Q441" s="80">
        <v>52.3</v>
      </c>
    </row>
    <row r="442" spans="1:17" ht="18" customHeight="1">
      <c r="A442" s="771" t="s">
        <v>1713</v>
      </c>
      <c r="C442" s="771"/>
      <c r="D442" s="173">
        <v>2490</v>
      </c>
      <c r="E442" s="173">
        <v>76</v>
      </c>
      <c r="F442" s="173">
        <v>88</v>
      </c>
      <c r="G442" s="173">
        <v>71</v>
      </c>
      <c r="H442" s="173">
        <v>103</v>
      </c>
      <c r="I442" s="173">
        <v>92</v>
      </c>
      <c r="J442" s="173">
        <v>93</v>
      </c>
      <c r="K442" s="173">
        <v>77</v>
      </c>
      <c r="L442" s="173">
        <v>90</v>
      </c>
      <c r="M442" s="173">
        <v>92</v>
      </c>
      <c r="N442" s="173">
        <v>91</v>
      </c>
      <c r="O442" s="173">
        <v>1617</v>
      </c>
      <c r="P442" s="80">
        <v>50.7</v>
      </c>
      <c r="Q442" s="80">
        <v>50.5</v>
      </c>
    </row>
    <row r="443" spans="1:17" ht="18" customHeight="1">
      <c r="A443" s="771" t="s">
        <v>508</v>
      </c>
      <c r="C443" s="774"/>
      <c r="P443" s="80"/>
      <c r="Q443" s="80"/>
    </row>
    <row r="444" spans="1:17" ht="18" customHeight="1">
      <c r="B444" s="771" t="s">
        <v>330</v>
      </c>
      <c r="C444" s="774"/>
      <c r="P444" s="80"/>
      <c r="Q444" s="80"/>
    </row>
    <row r="445" spans="1:17" ht="12.75" customHeight="1">
      <c r="C445" s="774" t="s">
        <v>1795</v>
      </c>
      <c r="D445" s="173">
        <v>41</v>
      </c>
      <c r="E445" s="173">
        <v>1</v>
      </c>
      <c r="F445" s="173">
        <v>2</v>
      </c>
      <c r="G445" s="173">
        <v>3</v>
      </c>
      <c r="H445" s="173">
        <v>1</v>
      </c>
      <c r="I445" s="173">
        <v>3</v>
      </c>
      <c r="J445" s="173">
        <v>3</v>
      </c>
      <c r="K445" s="173">
        <v>7</v>
      </c>
      <c r="L445" s="173">
        <v>6</v>
      </c>
      <c r="M445" s="173">
        <v>5</v>
      </c>
      <c r="N445" s="173">
        <v>1</v>
      </c>
      <c r="O445" s="173">
        <v>9</v>
      </c>
      <c r="P445" s="80">
        <v>57.2</v>
      </c>
      <c r="Q445" s="80">
        <v>57.4</v>
      </c>
    </row>
    <row r="446" spans="1:17" ht="12.75" customHeight="1">
      <c r="C446" s="772" t="s">
        <v>1869</v>
      </c>
      <c r="D446" s="173">
        <v>113</v>
      </c>
      <c r="E446" s="173">
        <v>2</v>
      </c>
      <c r="F446" s="173">
        <v>2</v>
      </c>
      <c r="G446" s="173">
        <v>2</v>
      </c>
      <c r="H446" s="173">
        <v>3</v>
      </c>
      <c r="I446" s="173">
        <v>0</v>
      </c>
      <c r="J446" s="173">
        <v>3</v>
      </c>
      <c r="K446" s="173">
        <v>3</v>
      </c>
      <c r="L446" s="173">
        <v>4</v>
      </c>
      <c r="M446" s="173">
        <v>2</v>
      </c>
      <c r="N446" s="173">
        <v>7</v>
      </c>
      <c r="O446" s="173">
        <v>85</v>
      </c>
      <c r="P446" s="80">
        <v>48.6</v>
      </c>
      <c r="Q446" s="80">
        <v>48.6</v>
      </c>
    </row>
    <row r="447" spans="1:17" ht="12.75" customHeight="1">
      <c r="C447" s="774" t="s">
        <v>662</v>
      </c>
      <c r="D447" s="173">
        <v>5</v>
      </c>
      <c r="E447" s="173">
        <v>0</v>
      </c>
      <c r="F447" s="173">
        <v>0</v>
      </c>
      <c r="G447" s="173">
        <v>0</v>
      </c>
      <c r="H447" s="173">
        <v>0</v>
      </c>
      <c r="I447" s="173">
        <v>0</v>
      </c>
      <c r="J447" s="173">
        <v>0</v>
      </c>
      <c r="K447" s="173">
        <v>1</v>
      </c>
      <c r="L447" s="173">
        <v>1</v>
      </c>
      <c r="M447" s="173">
        <v>0</v>
      </c>
      <c r="N447" s="173">
        <v>0</v>
      </c>
      <c r="O447" s="173">
        <v>3</v>
      </c>
      <c r="P447" s="80">
        <v>47.6</v>
      </c>
      <c r="Q447" s="80">
        <v>43</v>
      </c>
    </row>
    <row r="448" spans="1:17" ht="12.75" customHeight="1">
      <c r="C448" s="774" t="s">
        <v>663</v>
      </c>
      <c r="D448" s="173">
        <v>161</v>
      </c>
      <c r="E448" s="173">
        <v>6</v>
      </c>
      <c r="F448" s="173">
        <v>0</v>
      </c>
      <c r="G448" s="173">
        <v>1</v>
      </c>
      <c r="H448" s="173">
        <v>5</v>
      </c>
      <c r="I448" s="173">
        <v>1</v>
      </c>
      <c r="J448" s="173">
        <v>4</v>
      </c>
      <c r="K448" s="173">
        <v>1</v>
      </c>
      <c r="L448" s="173">
        <v>6</v>
      </c>
      <c r="M448" s="173">
        <v>6</v>
      </c>
      <c r="N448" s="173">
        <v>3</v>
      </c>
      <c r="O448" s="173">
        <v>128</v>
      </c>
      <c r="P448" s="80">
        <v>48.4</v>
      </c>
      <c r="Q448" s="80">
        <v>48.1</v>
      </c>
    </row>
    <row r="449" spans="1:17" s="778" customFormat="1" ht="12.75" customHeight="1">
      <c r="A449" s="776"/>
      <c r="B449" s="776"/>
      <c r="C449" s="777" t="s">
        <v>1800</v>
      </c>
      <c r="D449" s="726">
        <v>320</v>
      </c>
      <c r="E449" s="726">
        <v>9</v>
      </c>
      <c r="F449" s="726">
        <v>4</v>
      </c>
      <c r="G449" s="726">
        <v>6</v>
      </c>
      <c r="H449" s="726">
        <v>9</v>
      </c>
      <c r="I449" s="726">
        <v>4</v>
      </c>
      <c r="J449" s="726">
        <v>10</v>
      </c>
      <c r="K449" s="726">
        <v>12</v>
      </c>
      <c r="L449" s="726">
        <v>17</v>
      </c>
      <c r="M449" s="726">
        <v>13</v>
      </c>
      <c r="N449" s="726">
        <v>11</v>
      </c>
      <c r="O449" s="726">
        <v>225</v>
      </c>
      <c r="P449" s="80">
        <v>49.6</v>
      </c>
      <c r="Q449" s="80">
        <v>49.6</v>
      </c>
    </row>
    <row r="450" spans="1:17" ht="18" customHeight="1">
      <c r="B450" s="771" t="s">
        <v>667</v>
      </c>
      <c r="C450" s="774"/>
      <c r="P450" s="80"/>
      <c r="Q450" s="80"/>
    </row>
    <row r="451" spans="1:17" ht="12.75" customHeight="1">
      <c r="C451" s="774" t="s">
        <v>1801</v>
      </c>
      <c r="D451" s="173">
        <v>99</v>
      </c>
      <c r="E451" s="173">
        <v>0</v>
      </c>
      <c r="F451" s="173">
        <v>0</v>
      </c>
      <c r="G451" s="173">
        <v>0</v>
      </c>
      <c r="H451" s="173">
        <v>0</v>
      </c>
      <c r="I451" s="173">
        <v>0</v>
      </c>
      <c r="J451" s="173">
        <v>0</v>
      </c>
      <c r="K451" s="173">
        <v>0</v>
      </c>
      <c r="L451" s="173">
        <v>0</v>
      </c>
      <c r="M451" s="173">
        <v>1</v>
      </c>
      <c r="N451" s="173">
        <v>1</v>
      </c>
      <c r="O451" s="173">
        <v>97</v>
      </c>
      <c r="P451" s="80">
        <v>39.4</v>
      </c>
      <c r="Q451" s="80">
        <v>39.6</v>
      </c>
    </row>
    <row r="452" spans="1:17" s="778" customFormat="1" ht="12.75" customHeight="1">
      <c r="A452" s="776"/>
      <c r="B452" s="776"/>
      <c r="C452" s="777" t="s">
        <v>1800</v>
      </c>
      <c r="D452" s="726">
        <v>99</v>
      </c>
      <c r="E452" s="726">
        <v>0</v>
      </c>
      <c r="F452" s="726">
        <v>0</v>
      </c>
      <c r="G452" s="726">
        <v>0</v>
      </c>
      <c r="H452" s="726">
        <v>0</v>
      </c>
      <c r="I452" s="726">
        <v>0</v>
      </c>
      <c r="J452" s="726">
        <v>0</v>
      </c>
      <c r="K452" s="726">
        <v>0</v>
      </c>
      <c r="L452" s="726">
        <v>0</v>
      </c>
      <c r="M452" s="726">
        <v>1</v>
      </c>
      <c r="N452" s="726">
        <v>1</v>
      </c>
      <c r="O452" s="726">
        <v>97</v>
      </c>
      <c r="P452" s="80">
        <v>39.4</v>
      </c>
      <c r="Q452" s="80">
        <v>39.6</v>
      </c>
    </row>
    <row r="453" spans="1:17" ht="18" customHeight="1">
      <c r="B453" s="771" t="s">
        <v>677</v>
      </c>
      <c r="C453" s="774"/>
      <c r="P453" s="80"/>
      <c r="Q453" s="80"/>
    </row>
    <row r="454" spans="1:17" ht="12.75" customHeight="1">
      <c r="C454" s="771" t="s">
        <v>1870</v>
      </c>
      <c r="D454" s="173">
        <v>2</v>
      </c>
      <c r="E454" s="173">
        <v>0</v>
      </c>
      <c r="F454" s="173">
        <v>0</v>
      </c>
      <c r="G454" s="173">
        <v>0</v>
      </c>
      <c r="H454" s="173">
        <v>0</v>
      </c>
      <c r="I454" s="173">
        <v>0</v>
      </c>
      <c r="J454" s="173">
        <v>0</v>
      </c>
      <c r="K454" s="173">
        <v>0</v>
      </c>
      <c r="L454" s="173">
        <v>0</v>
      </c>
      <c r="M454" s="173">
        <v>0</v>
      </c>
      <c r="N454" s="173">
        <v>0</v>
      </c>
      <c r="O454" s="173">
        <v>2</v>
      </c>
      <c r="P454" s="80">
        <v>47.5</v>
      </c>
      <c r="Q454" s="80">
        <v>47.5</v>
      </c>
    </row>
    <row r="455" spans="1:17" ht="21.75" customHeight="1">
      <c r="C455" s="774" t="s">
        <v>1809</v>
      </c>
      <c r="D455" s="173">
        <v>50</v>
      </c>
      <c r="E455" s="173">
        <v>0</v>
      </c>
      <c r="F455" s="173">
        <v>0</v>
      </c>
      <c r="G455" s="173">
        <v>0</v>
      </c>
      <c r="H455" s="173">
        <v>0</v>
      </c>
      <c r="I455" s="173">
        <v>0</v>
      </c>
      <c r="J455" s="173">
        <v>0</v>
      </c>
      <c r="K455" s="173">
        <v>0</v>
      </c>
      <c r="L455" s="173">
        <v>0</v>
      </c>
      <c r="M455" s="173">
        <v>2</v>
      </c>
      <c r="N455" s="173">
        <v>1</v>
      </c>
      <c r="O455" s="173">
        <v>47</v>
      </c>
      <c r="P455" s="80">
        <v>42.1</v>
      </c>
      <c r="Q455" s="80">
        <v>40.5</v>
      </c>
    </row>
    <row r="456" spans="1:17" ht="12.75" customHeight="1">
      <c r="C456" s="774" t="s">
        <v>1811</v>
      </c>
      <c r="D456" s="173">
        <v>3</v>
      </c>
      <c r="E456" s="173">
        <v>0</v>
      </c>
      <c r="F456" s="173">
        <v>0</v>
      </c>
      <c r="G456" s="173">
        <v>0</v>
      </c>
      <c r="H456" s="173">
        <v>0</v>
      </c>
      <c r="I456" s="173">
        <v>0</v>
      </c>
      <c r="J456" s="173">
        <v>0</v>
      </c>
      <c r="K456" s="173">
        <v>0</v>
      </c>
      <c r="L456" s="173">
        <v>0</v>
      </c>
      <c r="M456" s="173">
        <v>0</v>
      </c>
      <c r="N456" s="173">
        <v>1</v>
      </c>
      <c r="O456" s="173">
        <v>2</v>
      </c>
      <c r="P456" s="80">
        <v>42.3</v>
      </c>
      <c r="Q456" s="80">
        <v>36.299999999999997</v>
      </c>
    </row>
    <row r="457" spans="1:17" s="778" customFormat="1" ht="12.75" customHeight="1">
      <c r="A457" s="776"/>
      <c r="B457" s="776"/>
      <c r="C457" s="777" t="s">
        <v>1800</v>
      </c>
      <c r="D457" s="726">
        <v>55</v>
      </c>
      <c r="E457" s="726">
        <v>0</v>
      </c>
      <c r="F457" s="726">
        <v>0</v>
      </c>
      <c r="G457" s="726">
        <v>0</v>
      </c>
      <c r="H457" s="726">
        <v>0</v>
      </c>
      <c r="I457" s="726">
        <v>0</v>
      </c>
      <c r="J457" s="726">
        <v>0</v>
      </c>
      <c r="K457" s="726">
        <v>0</v>
      </c>
      <c r="L457" s="726">
        <v>0</v>
      </c>
      <c r="M457" s="726">
        <v>2</v>
      </c>
      <c r="N457" s="726">
        <v>2</v>
      </c>
      <c r="O457" s="726">
        <v>51</v>
      </c>
      <c r="P457" s="80">
        <v>42.3</v>
      </c>
      <c r="Q457" s="80">
        <v>41.8</v>
      </c>
    </row>
    <row r="458" spans="1:17" ht="18" customHeight="1">
      <c r="B458" s="771" t="s">
        <v>684</v>
      </c>
      <c r="C458" s="774"/>
      <c r="P458" s="80"/>
      <c r="Q458" s="80"/>
    </row>
    <row r="459" spans="1:17" ht="12.75" customHeight="1">
      <c r="C459" s="774" t="s">
        <v>1813</v>
      </c>
      <c r="D459" s="173">
        <v>2</v>
      </c>
      <c r="E459" s="173">
        <v>1</v>
      </c>
      <c r="F459" s="173">
        <v>0</v>
      </c>
      <c r="G459" s="173">
        <v>0</v>
      </c>
      <c r="H459" s="173">
        <v>0</v>
      </c>
      <c r="I459" s="173">
        <v>0</v>
      </c>
      <c r="J459" s="173">
        <v>0</v>
      </c>
      <c r="K459" s="173">
        <v>0</v>
      </c>
      <c r="L459" s="173">
        <v>0</v>
      </c>
      <c r="M459" s="173">
        <v>0</v>
      </c>
      <c r="N459" s="173">
        <v>0</v>
      </c>
      <c r="O459" s="173">
        <v>1</v>
      </c>
      <c r="P459" s="80">
        <v>54</v>
      </c>
      <c r="Q459" s="80">
        <v>44.5</v>
      </c>
    </row>
    <row r="460" spans="1:17" ht="21.75" customHeight="1">
      <c r="C460" s="774" t="s">
        <v>1816</v>
      </c>
      <c r="D460" s="173">
        <v>20</v>
      </c>
      <c r="E460" s="173">
        <v>0</v>
      </c>
      <c r="F460" s="173">
        <v>0</v>
      </c>
      <c r="G460" s="173">
        <v>0</v>
      </c>
      <c r="H460" s="173">
        <v>0</v>
      </c>
      <c r="I460" s="173">
        <v>1</v>
      </c>
      <c r="J460" s="173">
        <v>0</v>
      </c>
      <c r="K460" s="173">
        <v>0</v>
      </c>
      <c r="L460" s="173">
        <v>0</v>
      </c>
      <c r="M460" s="173">
        <v>1</v>
      </c>
      <c r="N460" s="173">
        <v>0</v>
      </c>
      <c r="O460" s="173">
        <v>18</v>
      </c>
      <c r="P460" s="80">
        <v>44.6</v>
      </c>
      <c r="Q460" s="80">
        <v>45</v>
      </c>
    </row>
    <row r="461" spans="1:17" s="778" customFormat="1" ht="12.75" customHeight="1">
      <c r="A461" s="776"/>
      <c r="B461" s="776"/>
      <c r="C461" s="777" t="s">
        <v>1800</v>
      </c>
      <c r="D461" s="726">
        <v>22</v>
      </c>
      <c r="E461" s="726">
        <v>1</v>
      </c>
      <c r="F461" s="726">
        <v>0</v>
      </c>
      <c r="G461" s="726">
        <v>0</v>
      </c>
      <c r="H461" s="726">
        <v>0</v>
      </c>
      <c r="I461" s="726">
        <v>1</v>
      </c>
      <c r="J461" s="726">
        <v>0</v>
      </c>
      <c r="K461" s="726">
        <v>0</v>
      </c>
      <c r="L461" s="726">
        <v>0</v>
      </c>
      <c r="M461" s="726">
        <v>1</v>
      </c>
      <c r="N461" s="726">
        <v>0</v>
      </c>
      <c r="O461" s="726">
        <v>19</v>
      </c>
      <c r="P461" s="80">
        <v>45.5</v>
      </c>
      <c r="Q461" s="80">
        <v>45</v>
      </c>
    </row>
    <row r="462" spans="1:17" ht="18" customHeight="1">
      <c r="A462" s="771" t="s">
        <v>1719</v>
      </c>
      <c r="C462" s="771"/>
      <c r="D462" s="173">
        <v>496</v>
      </c>
      <c r="E462" s="173">
        <v>10</v>
      </c>
      <c r="F462" s="173">
        <v>4</v>
      </c>
      <c r="G462" s="173">
        <v>6</v>
      </c>
      <c r="H462" s="173">
        <v>9</v>
      </c>
      <c r="I462" s="173">
        <v>5</v>
      </c>
      <c r="J462" s="173">
        <v>10</v>
      </c>
      <c r="K462" s="173">
        <v>12</v>
      </c>
      <c r="L462" s="173">
        <v>17</v>
      </c>
      <c r="M462" s="173">
        <v>17</v>
      </c>
      <c r="N462" s="173">
        <v>14</v>
      </c>
      <c r="O462" s="173">
        <v>392</v>
      </c>
      <c r="P462" s="80">
        <v>46.6</v>
      </c>
      <c r="Q462" s="80">
        <v>46.7</v>
      </c>
    </row>
    <row r="463" spans="1:17" ht="18" customHeight="1">
      <c r="A463" s="771" t="s">
        <v>517</v>
      </c>
      <c r="C463" s="774"/>
      <c r="P463" s="80"/>
      <c r="Q463" s="80"/>
    </row>
    <row r="464" spans="1:17" ht="18" customHeight="1">
      <c r="B464" s="771" t="s">
        <v>330</v>
      </c>
      <c r="C464" s="774"/>
      <c r="P464" s="80"/>
      <c r="Q464" s="80"/>
    </row>
    <row r="465" spans="1:17" ht="12.75" customHeight="1">
      <c r="C465" s="774" t="s">
        <v>1795</v>
      </c>
      <c r="D465" s="173">
        <v>1</v>
      </c>
      <c r="E465" s="728" t="s">
        <v>1701</v>
      </c>
      <c r="F465" s="728" t="s">
        <v>1701</v>
      </c>
      <c r="G465" s="728" t="s">
        <v>1701</v>
      </c>
      <c r="H465" s="728" t="s">
        <v>1701</v>
      </c>
      <c r="I465" s="728" t="s">
        <v>1701</v>
      </c>
      <c r="J465" s="728" t="s">
        <v>1701</v>
      </c>
      <c r="K465" s="728" t="s">
        <v>1701</v>
      </c>
      <c r="L465" s="728" t="s">
        <v>1701</v>
      </c>
      <c r="M465" s="728" t="s">
        <v>1701</v>
      </c>
      <c r="N465" s="728" t="s">
        <v>1701</v>
      </c>
      <c r="O465" s="728" t="s">
        <v>642</v>
      </c>
      <c r="P465" s="779" t="s">
        <v>642</v>
      </c>
      <c r="Q465" s="779" t="s">
        <v>642</v>
      </c>
    </row>
    <row r="466" spans="1:17" ht="12.75" customHeight="1">
      <c r="C466" s="772" t="s">
        <v>1869</v>
      </c>
      <c r="D466" s="173">
        <v>1</v>
      </c>
      <c r="E466" s="728" t="s">
        <v>1701</v>
      </c>
      <c r="F466" s="728" t="s">
        <v>1701</v>
      </c>
      <c r="G466" s="728" t="s">
        <v>1701</v>
      </c>
      <c r="H466" s="728" t="s">
        <v>1701</v>
      </c>
      <c r="I466" s="728" t="s">
        <v>1701</v>
      </c>
      <c r="J466" s="728" t="s">
        <v>1701</v>
      </c>
      <c r="K466" s="728" t="s">
        <v>1701</v>
      </c>
      <c r="L466" s="728" t="s">
        <v>1701</v>
      </c>
      <c r="M466" s="728" t="s">
        <v>1701</v>
      </c>
      <c r="N466" s="728" t="s">
        <v>1701</v>
      </c>
      <c r="O466" s="728" t="s">
        <v>642</v>
      </c>
      <c r="P466" s="779" t="s">
        <v>642</v>
      </c>
      <c r="Q466" s="779" t="s">
        <v>642</v>
      </c>
    </row>
    <row r="467" spans="1:17" ht="12.75" customHeight="1">
      <c r="C467" s="774" t="s">
        <v>663</v>
      </c>
      <c r="D467" s="173">
        <v>6</v>
      </c>
      <c r="E467" s="173">
        <v>0</v>
      </c>
      <c r="F467" s="173">
        <v>0</v>
      </c>
      <c r="G467" s="173">
        <v>0</v>
      </c>
      <c r="H467" s="173">
        <v>0</v>
      </c>
      <c r="I467" s="173">
        <v>0</v>
      </c>
      <c r="J467" s="173">
        <v>0</v>
      </c>
      <c r="K467" s="173">
        <v>0</v>
      </c>
      <c r="L467" s="173">
        <v>0</v>
      </c>
      <c r="M467" s="173">
        <v>0</v>
      </c>
      <c r="N467" s="173">
        <v>0</v>
      </c>
      <c r="O467" s="173">
        <v>6</v>
      </c>
      <c r="P467" s="80">
        <v>50</v>
      </c>
      <c r="Q467" s="80">
        <v>51</v>
      </c>
    </row>
    <row r="468" spans="1:17" s="778" customFormat="1" ht="12.75" customHeight="1">
      <c r="A468" s="776"/>
      <c r="B468" s="776"/>
      <c r="C468" s="777" t="s">
        <v>1800</v>
      </c>
      <c r="D468" s="726">
        <v>8</v>
      </c>
      <c r="E468" s="726">
        <v>1</v>
      </c>
      <c r="F468" s="726">
        <v>0</v>
      </c>
      <c r="G468" s="726">
        <v>0</v>
      </c>
      <c r="H468" s="726">
        <v>0</v>
      </c>
      <c r="I468" s="726">
        <v>0</v>
      </c>
      <c r="J468" s="726">
        <v>0</v>
      </c>
      <c r="K468" s="726">
        <v>0</v>
      </c>
      <c r="L468" s="726">
        <v>0</v>
      </c>
      <c r="M468" s="726">
        <v>0</v>
      </c>
      <c r="N468" s="726">
        <v>0</v>
      </c>
      <c r="O468" s="726">
        <v>7</v>
      </c>
      <c r="P468" s="80">
        <v>51.1</v>
      </c>
      <c r="Q468" s="80">
        <v>51</v>
      </c>
    </row>
    <row r="469" spans="1:17" s="778" customFormat="1" ht="9" customHeight="1">
      <c r="A469" s="776"/>
      <c r="B469" s="776"/>
      <c r="C469" s="777"/>
      <c r="D469" s="726"/>
      <c r="E469" s="726"/>
      <c r="F469" s="726"/>
      <c r="G469" s="726"/>
      <c r="H469" s="726"/>
      <c r="I469" s="726"/>
      <c r="J469" s="726"/>
      <c r="K469" s="726"/>
      <c r="L469" s="726"/>
      <c r="M469" s="726"/>
      <c r="N469" s="726"/>
      <c r="O469" s="726"/>
      <c r="P469" s="80"/>
      <c r="Q469" s="80"/>
    </row>
    <row r="470" spans="1:17" s="43" customFormat="1" ht="9" customHeight="1">
      <c r="A470" s="771" t="s">
        <v>52</v>
      </c>
      <c r="B470" s="771"/>
      <c r="C470" s="776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80"/>
      <c r="Q470" s="80"/>
    </row>
    <row r="471" spans="1:17" s="134" customFormat="1" ht="11.25" customHeight="1">
      <c r="A471" s="773"/>
      <c r="C471" s="780"/>
      <c r="D471" s="410" t="s">
        <v>1751</v>
      </c>
      <c r="E471" s="686"/>
      <c r="F471" s="686"/>
      <c r="G471" s="686"/>
      <c r="H471" s="686"/>
      <c r="I471" s="686"/>
      <c r="J471" s="686"/>
      <c r="K471" s="686"/>
      <c r="L471" s="686"/>
      <c r="M471" s="686"/>
      <c r="N471" s="686"/>
      <c r="O471" s="686"/>
      <c r="P471" s="779"/>
      <c r="Q471" s="779"/>
    </row>
    <row r="472" spans="1:17" ht="18" customHeight="1">
      <c r="B472" s="771" t="s">
        <v>677</v>
      </c>
      <c r="C472" s="774"/>
      <c r="P472" s="80"/>
      <c r="Q472" s="80"/>
    </row>
    <row r="473" spans="1:17" ht="21.75" customHeight="1">
      <c r="C473" s="774" t="s">
        <v>1809</v>
      </c>
      <c r="D473" s="173">
        <v>3</v>
      </c>
      <c r="E473" s="728" t="s">
        <v>1701</v>
      </c>
      <c r="F473" s="728" t="s">
        <v>1701</v>
      </c>
      <c r="G473" s="728" t="s">
        <v>1701</v>
      </c>
      <c r="H473" s="728" t="s">
        <v>1701</v>
      </c>
      <c r="I473" s="728" t="s">
        <v>1701</v>
      </c>
      <c r="J473" s="728" t="s">
        <v>1701</v>
      </c>
      <c r="K473" s="728" t="s">
        <v>1701</v>
      </c>
      <c r="L473" s="728" t="s">
        <v>1701</v>
      </c>
      <c r="M473" s="728" t="s">
        <v>1701</v>
      </c>
      <c r="N473" s="728" t="s">
        <v>1701</v>
      </c>
      <c r="O473" s="173">
        <v>2</v>
      </c>
      <c r="P473" s="80">
        <v>54</v>
      </c>
      <c r="Q473" s="80">
        <v>54</v>
      </c>
    </row>
    <row r="474" spans="1:17" s="778" customFormat="1" ht="12.75" customHeight="1">
      <c r="A474" s="776"/>
      <c r="B474" s="776"/>
      <c r="C474" s="777" t="s">
        <v>1800</v>
      </c>
      <c r="D474" s="726">
        <v>3</v>
      </c>
      <c r="E474" s="728" t="s">
        <v>1701</v>
      </c>
      <c r="F474" s="728" t="s">
        <v>1701</v>
      </c>
      <c r="G474" s="728" t="s">
        <v>1701</v>
      </c>
      <c r="H474" s="728" t="s">
        <v>1701</v>
      </c>
      <c r="I474" s="728" t="s">
        <v>1701</v>
      </c>
      <c r="J474" s="728" t="s">
        <v>1701</v>
      </c>
      <c r="K474" s="728" t="s">
        <v>1701</v>
      </c>
      <c r="L474" s="728" t="s">
        <v>1701</v>
      </c>
      <c r="M474" s="728" t="s">
        <v>1701</v>
      </c>
      <c r="N474" s="728" t="s">
        <v>1701</v>
      </c>
      <c r="O474" s="726">
        <v>2</v>
      </c>
      <c r="P474" s="80">
        <v>54</v>
      </c>
      <c r="Q474" s="80">
        <v>54</v>
      </c>
    </row>
    <row r="475" spans="1:17" ht="18" customHeight="1">
      <c r="A475" s="771" t="s">
        <v>1722</v>
      </c>
      <c r="C475" s="771"/>
      <c r="D475" s="173">
        <v>11</v>
      </c>
      <c r="E475" s="173">
        <v>1</v>
      </c>
      <c r="F475" s="173">
        <v>0</v>
      </c>
      <c r="G475" s="173">
        <v>0</v>
      </c>
      <c r="H475" s="173">
        <v>0</v>
      </c>
      <c r="I475" s="173">
        <v>0</v>
      </c>
      <c r="J475" s="173">
        <v>0</v>
      </c>
      <c r="K475" s="173">
        <v>1</v>
      </c>
      <c r="L475" s="173">
        <v>0</v>
      </c>
      <c r="M475" s="173">
        <v>0</v>
      </c>
      <c r="N475" s="173">
        <v>0</v>
      </c>
      <c r="O475" s="173">
        <v>9</v>
      </c>
      <c r="P475" s="80">
        <v>51.9</v>
      </c>
      <c r="Q475" s="80">
        <v>51.3</v>
      </c>
    </row>
    <row r="476" spans="1:17" ht="18" customHeight="1">
      <c r="A476" s="771" t="s">
        <v>879</v>
      </c>
      <c r="C476" s="774"/>
      <c r="P476" s="80"/>
      <c r="Q476" s="80"/>
    </row>
    <row r="477" spans="1:17" ht="18" customHeight="1">
      <c r="B477" s="771" t="s">
        <v>330</v>
      </c>
      <c r="C477" s="774"/>
      <c r="P477" s="80"/>
      <c r="Q477" s="80"/>
    </row>
    <row r="478" spans="1:17" ht="12.75" customHeight="1">
      <c r="C478" s="774" t="s">
        <v>1795</v>
      </c>
      <c r="D478" s="173">
        <v>152</v>
      </c>
      <c r="E478" s="173">
        <v>12</v>
      </c>
      <c r="F478" s="173">
        <v>9</v>
      </c>
      <c r="G478" s="173">
        <v>9</v>
      </c>
      <c r="H478" s="173">
        <v>11</v>
      </c>
      <c r="I478" s="173">
        <v>16</v>
      </c>
      <c r="J478" s="173">
        <v>14</v>
      </c>
      <c r="K478" s="173">
        <v>16</v>
      </c>
      <c r="L478" s="173">
        <v>8</v>
      </c>
      <c r="M478" s="173">
        <v>13</v>
      </c>
      <c r="N478" s="173">
        <v>7</v>
      </c>
      <c r="O478" s="173">
        <v>37</v>
      </c>
      <c r="P478" s="80">
        <v>57.7</v>
      </c>
      <c r="Q478" s="80">
        <v>58.2</v>
      </c>
    </row>
    <row r="479" spans="1:17" ht="12.75" customHeight="1">
      <c r="C479" s="772" t="s">
        <v>1869</v>
      </c>
      <c r="D479" s="173">
        <v>99</v>
      </c>
      <c r="E479" s="173">
        <v>2</v>
      </c>
      <c r="F479" s="173">
        <v>4</v>
      </c>
      <c r="G479" s="173">
        <v>5</v>
      </c>
      <c r="H479" s="173">
        <v>6</v>
      </c>
      <c r="I479" s="173">
        <v>3</v>
      </c>
      <c r="J479" s="173">
        <v>5</v>
      </c>
      <c r="K479" s="173">
        <v>7</v>
      </c>
      <c r="L479" s="173">
        <v>5</v>
      </c>
      <c r="M479" s="173">
        <v>8</v>
      </c>
      <c r="N479" s="173">
        <v>6</v>
      </c>
      <c r="O479" s="173">
        <v>48</v>
      </c>
      <c r="P479" s="80">
        <v>54.7</v>
      </c>
      <c r="Q479" s="80">
        <v>54.8</v>
      </c>
    </row>
    <row r="480" spans="1:17" ht="12.75" customHeight="1">
      <c r="C480" s="774" t="s">
        <v>662</v>
      </c>
      <c r="D480" s="173">
        <v>4</v>
      </c>
      <c r="E480" s="173">
        <v>0</v>
      </c>
      <c r="F480" s="173">
        <v>0</v>
      </c>
      <c r="G480" s="173">
        <v>0</v>
      </c>
      <c r="H480" s="173">
        <v>0</v>
      </c>
      <c r="I480" s="173">
        <v>0</v>
      </c>
      <c r="J480" s="173">
        <v>0</v>
      </c>
      <c r="K480" s="173">
        <v>0</v>
      </c>
      <c r="L480" s="173">
        <v>0</v>
      </c>
      <c r="M480" s="173">
        <v>0</v>
      </c>
      <c r="N480" s="173">
        <v>0</v>
      </c>
      <c r="O480" s="173">
        <v>4</v>
      </c>
      <c r="P480" s="80">
        <v>46.5</v>
      </c>
      <c r="Q480" s="80">
        <v>44.5</v>
      </c>
    </row>
    <row r="481" spans="1:17" ht="12.75" customHeight="1">
      <c r="C481" s="774" t="s">
        <v>663</v>
      </c>
      <c r="D481" s="173">
        <v>241</v>
      </c>
      <c r="E481" s="173">
        <v>3</v>
      </c>
      <c r="F481" s="173">
        <v>2</v>
      </c>
      <c r="G481" s="173">
        <v>3</v>
      </c>
      <c r="H481" s="173">
        <v>3</v>
      </c>
      <c r="I481" s="173">
        <v>2</v>
      </c>
      <c r="J481" s="173">
        <v>3</v>
      </c>
      <c r="K481" s="173">
        <v>8</v>
      </c>
      <c r="L481" s="173">
        <v>7</v>
      </c>
      <c r="M481" s="173">
        <v>4</v>
      </c>
      <c r="N481" s="173">
        <v>8</v>
      </c>
      <c r="O481" s="173">
        <v>198</v>
      </c>
      <c r="P481" s="80">
        <v>48.7</v>
      </c>
      <c r="Q481" s="80">
        <v>48.9</v>
      </c>
    </row>
    <row r="482" spans="1:17" s="778" customFormat="1" ht="12.75" customHeight="1">
      <c r="A482" s="776"/>
      <c r="B482" s="776"/>
      <c r="C482" s="777" t="s">
        <v>1800</v>
      </c>
      <c r="D482" s="726">
        <v>496</v>
      </c>
      <c r="E482" s="726">
        <v>17</v>
      </c>
      <c r="F482" s="726">
        <v>15</v>
      </c>
      <c r="G482" s="726">
        <v>17</v>
      </c>
      <c r="H482" s="726">
        <v>20</v>
      </c>
      <c r="I482" s="726">
        <v>21</v>
      </c>
      <c r="J482" s="726">
        <v>22</v>
      </c>
      <c r="K482" s="726">
        <v>31</v>
      </c>
      <c r="L482" s="726">
        <v>20</v>
      </c>
      <c r="M482" s="726">
        <v>25</v>
      </c>
      <c r="N482" s="726">
        <v>21</v>
      </c>
      <c r="O482" s="726">
        <v>287</v>
      </c>
      <c r="P482" s="80">
        <v>52.6</v>
      </c>
      <c r="Q482" s="80">
        <v>53.1</v>
      </c>
    </row>
    <row r="483" spans="1:17" ht="18" customHeight="1">
      <c r="B483" s="771" t="s">
        <v>677</v>
      </c>
      <c r="C483" s="774"/>
      <c r="P483" s="80"/>
      <c r="Q483" s="80"/>
    </row>
    <row r="484" spans="1:17" ht="12.75" customHeight="1">
      <c r="C484" s="771" t="s">
        <v>1870</v>
      </c>
      <c r="D484" s="173">
        <v>13</v>
      </c>
      <c r="E484" s="173">
        <v>0</v>
      </c>
      <c r="F484" s="173">
        <v>0</v>
      </c>
      <c r="G484" s="173">
        <v>1</v>
      </c>
      <c r="H484" s="173">
        <v>0</v>
      </c>
      <c r="I484" s="173">
        <v>0</v>
      </c>
      <c r="J484" s="173">
        <v>2</v>
      </c>
      <c r="K484" s="173">
        <v>1</v>
      </c>
      <c r="L484" s="173">
        <v>0</v>
      </c>
      <c r="M484" s="173">
        <v>0</v>
      </c>
      <c r="N484" s="173">
        <v>2</v>
      </c>
      <c r="O484" s="173">
        <v>7</v>
      </c>
      <c r="P484" s="80">
        <v>53.7</v>
      </c>
      <c r="Q484" s="80">
        <v>54</v>
      </c>
    </row>
    <row r="485" spans="1:17" ht="21.75" customHeight="1">
      <c r="C485" s="774" t="s">
        <v>1809</v>
      </c>
      <c r="D485" s="173">
        <v>54</v>
      </c>
      <c r="E485" s="173">
        <v>1</v>
      </c>
      <c r="F485" s="173">
        <v>0</v>
      </c>
      <c r="G485" s="173">
        <v>1</v>
      </c>
      <c r="H485" s="173">
        <v>5</v>
      </c>
      <c r="I485" s="173">
        <v>2</v>
      </c>
      <c r="J485" s="173">
        <v>1</v>
      </c>
      <c r="K485" s="173">
        <v>2</v>
      </c>
      <c r="L485" s="173">
        <v>3</v>
      </c>
      <c r="M485" s="173">
        <v>3</v>
      </c>
      <c r="N485" s="173">
        <v>1</v>
      </c>
      <c r="O485" s="173">
        <v>35</v>
      </c>
      <c r="P485" s="80">
        <v>48.5</v>
      </c>
      <c r="Q485" s="80">
        <v>49.2</v>
      </c>
    </row>
    <row r="486" spans="1:17" ht="12.75" customHeight="1">
      <c r="C486" s="774" t="s">
        <v>1811</v>
      </c>
      <c r="D486" s="173">
        <v>1</v>
      </c>
      <c r="E486" s="173">
        <v>0</v>
      </c>
      <c r="F486" s="173">
        <v>0</v>
      </c>
      <c r="G486" s="173">
        <v>0</v>
      </c>
      <c r="H486" s="173">
        <v>0</v>
      </c>
      <c r="I486" s="173">
        <v>0</v>
      </c>
      <c r="J486" s="173">
        <v>0</v>
      </c>
      <c r="K486" s="173">
        <v>0</v>
      </c>
      <c r="L486" s="173">
        <v>0</v>
      </c>
      <c r="M486" s="173">
        <v>0</v>
      </c>
      <c r="N486" s="173">
        <v>0</v>
      </c>
      <c r="O486" s="173">
        <v>1</v>
      </c>
      <c r="P486" s="779" t="s">
        <v>642</v>
      </c>
      <c r="Q486" s="779" t="s">
        <v>642</v>
      </c>
    </row>
    <row r="487" spans="1:17" s="778" customFormat="1" ht="12.75" customHeight="1">
      <c r="A487" s="776"/>
      <c r="B487" s="776"/>
      <c r="C487" s="777" t="s">
        <v>1800</v>
      </c>
      <c r="D487" s="726">
        <v>68</v>
      </c>
      <c r="E487" s="726">
        <v>1</v>
      </c>
      <c r="F487" s="726">
        <v>0</v>
      </c>
      <c r="G487" s="726">
        <v>2</v>
      </c>
      <c r="H487" s="726">
        <v>5</v>
      </c>
      <c r="I487" s="726">
        <v>2</v>
      </c>
      <c r="J487" s="726">
        <v>3</v>
      </c>
      <c r="K487" s="726">
        <v>3</v>
      </c>
      <c r="L487" s="726">
        <v>3</v>
      </c>
      <c r="M487" s="726">
        <v>3</v>
      </c>
      <c r="N487" s="726">
        <v>3</v>
      </c>
      <c r="O487" s="726">
        <v>43</v>
      </c>
      <c r="P487" s="80">
        <v>49.5</v>
      </c>
      <c r="Q487" s="80">
        <v>50.8</v>
      </c>
    </row>
    <row r="488" spans="1:17" ht="18" customHeight="1">
      <c r="B488" s="771" t="s">
        <v>684</v>
      </c>
      <c r="C488" s="774"/>
      <c r="P488" s="80"/>
      <c r="Q488" s="80"/>
    </row>
    <row r="489" spans="1:17" ht="21.75" customHeight="1">
      <c r="C489" s="774" t="s">
        <v>1816</v>
      </c>
      <c r="D489" s="173">
        <v>17</v>
      </c>
      <c r="E489" s="173">
        <v>0</v>
      </c>
      <c r="F489" s="173">
        <v>0</v>
      </c>
      <c r="G489" s="173">
        <v>1</v>
      </c>
      <c r="H489" s="173">
        <v>2</v>
      </c>
      <c r="I489" s="173">
        <v>0</v>
      </c>
      <c r="J489" s="173">
        <v>1</v>
      </c>
      <c r="K489" s="173">
        <v>1</v>
      </c>
      <c r="L489" s="173">
        <v>0</v>
      </c>
      <c r="M489" s="173">
        <v>1</v>
      </c>
      <c r="N489" s="173">
        <v>3</v>
      </c>
      <c r="O489" s="173">
        <v>8</v>
      </c>
      <c r="P489" s="80">
        <v>49.6</v>
      </c>
      <c r="Q489" s="80">
        <v>54.7</v>
      </c>
    </row>
    <row r="490" spans="1:17" s="778" customFormat="1" ht="12.75" customHeight="1">
      <c r="A490" s="776"/>
      <c r="B490" s="776"/>
      <c r="C490" s="777" t="s">
        <v>1800</v>
      </c>
      <c r="D490" s="726">
        <v>17</v>
      </c>
      <c r="E490" s="726">
        <v>0</v>
      </c>
      <c r="F490" s="726">
        <v>0</v>
      </c>
      <c r="G490" s="726">
        <v>1</v>
      </c>
      <c r="H490" s="726">
        <v>2</v>
      </c>
      <c r="I490" s="726">
        <v>0</v>
      </c>
      <c r="J490" s="726">
        <v>1</v>
      </c>
      <c r="K490" s="726">
        <v>1</v>
      </c>
      <c r="L490" s="726">
        <v>0</v>
      </c>
      <c r="M490" s="726">
        <v>1</v>
      </c>
      <c r="N490" s="726">
        <v>3</v>
      </c>
      <c r="O490" s="726">
        <v>8</v>
      </c>
      <c r="P490" s="80">
        <v>49.6</v>
      </c>
      <c r="Q490" s="80">
        <v>54.7</v>
      </c>
    </row>
    <row r="491" spans="1:17" ht="18" customHeight="1">
      <c r="A491" s="771" t="s">
        <v>1727</v>
      </c>
      <c r="C491" s="771"/>
      <c r="D491" s="173">
        <v>581</v>
      </c>
      <c r="E491" s="173">
        <v>18</v>
      </c>
      <c r="F491" s="173">
        <v>15</v>
      </c>
      <c r="G491" s="173">
        <v>20</v>
      </c>
      <c r="H491" s="173">
        <v>27</v>
      </c>
      <c r="I491" s="173">
        <v>23</v>
      </c>
      <c r="J491" s="173">
        <v>26</v>
      </c>
      <c r="K491" s="173">
        <v>35</v>
      </c>
      <c r="L491" s="173">
        <v>23</v>
      </c>
      <c r="M491" s="173">
        <v>29</v>
      </c>
      <c r="N491" s="173">
        <v>27</v>
      </c>
      <c r="O491" s="173">
        <v>338</v>
      </c>
      <c r="P491" s="80">
        <v>52.2</v>
      </c>
      <c r="Q491" s="80">
        <v>53</v>
      </c>
    </row>
    <row r="492" spans="1:17" ht="18" customHeight="1">
      <c r="A492" s="771" t="s">
        <v>529</v>
      </c>
      <c r="C492" s="774"/>
      <c r="P492" s="80"/>
      <c r="Q492" s="80"/>
    </row>
    <row r="493" spans="1:17" ht="18" customHeight="1">
      <c r="B493" s="771" t="s">
        <v>330</v>
      </c>
      <c r="C493" s="774"/>
      <c r="P493" s="80"/>
      <c r="Q493" s="80"/>
    </row>
    <row r="494" spans="1:17" ht="12.75" customHeight="1">
      <c r="C494" s="774" t="s">
        <v>1795</v>
      </c>
      <c r="D494" s="173">
        <v>1739</v>
      </c>
      <c r="E494" s="173">
        <v>137</v>
      </c>
      <c r="F494" s="173">
        <v>146</v>
      </c>
      <c r="G494" s="173">
        <v>143</v>
      </c>
      <c r="H494" s="173">
        <v>162</v>
      </c>
      <c r="I494" s="173">
        <v>152</v>
      </c>
      <c r="J494" s="173">
        <v>156</v>
      </c>
      <c r="K494" s="173">
        <v>124</v>
      </c>
      <c r="L494" s="173">
        <v>137</v>
      </c>
      <c r="M494" s="173">
        <v>118</v>
      </c>
      <c r="N494" s="173">
        <v>118</v>
      </c>
      <c r="O494" s="173">
        <v>346</v>
      </c>
      <c r="P494" s="80">
        <v>58.1</v>
      </c>
      <c r="Q494" s="80">
        <v>58.7</v>
      </c>
    </row>
    <row r="495" spans="1:17" ht="12.75" customHeight="1">
      <c r="C495" s="772" t="s">
        <v>1869</v>
      </c>
      <c r="D495" s="173">
        <v>1077</v>
      </c>
      <c r="E495" s="173">
        <v>30</v>
      </c>
      <c r="F495" s="173">
        <v>29</v>
      </c>
      <c r="G495" s="173">
        <v>45</v>
      </c>
      <c r="H495" s="173">
        <v>55</v>
      </c>
      <c r="I495" s="173">
        <v>58</v>
      </c>
      <c r="J495" s="173">
        <v>68</v>
      </c>
      <c r="K495" s="173">
        <v>70</v>
      </c>
      <c r="L495" s="173">
        <v>57</v>
      </c>
      <c r="M495" s="173">
        <v>59</v>
      </c>
      <c r="N495" s="173">
        <v>61</v>
      </c>
      <c r="O495" s="173">
        <v>545</v>
      </c>
      <c r="P495" s="80">
        <v>54.2</v>
      </c>
      <c r="Q495" s="80">
        <v>54.4</v>
      </c>
    </row>
    <row r="496" spans="1:17" ht="12.75" customHeight="1">
      <c r="C496" s="774" t="s">
        <v>662</v>
      </c>
      <c r="D496" s="173">
        <v>84</v>
      </c>
      <c r="E496" s="173">
        <v>1</v>
      </c>
      <c r="F496" s="173">
        <v>0</v>
      </c>
      <c r="G496" s="173">
        <v>0</v>
      </c>
      <c r="H496" s="173">
        <v>2</v>
      </c>
      <c r="I496" s="173">
        <v>0</v>
      </c>
      <c r="J496" s="173">
        <v>3</v>
      </c>
      <c r="K496" s="173">
        <v>5</v>
      </c>
      <c r="L496" s="173">
        <v>2</v>
      </c>
      <c r="M496" s="173">
        <v>3</v>
      </c>
      <c r="N496" s="173">
        <v>3</v>
      </c>
      <c r="O496" s="173">
        <v>65</v>
      </c>
      <c r="P496" s="80">
        <v>49.4</v>
      </c>
      <c r="Q496" s="80">
        <v>49.8</v>
      </c>
    </row>
    <row r="497" spans="1:17" ht="12.75" customHeight="1">
      <c r="C497" s="774" t="s">
        <v>663</v>
      </c>
      <c r="D497" s="173">
        <v>3103</v>
      </c>
      <c r="E497" s="173">
        <v>19</v>
      </c>
      <c r="F497" s="173">
        <v>26</v>
      </c>
      <c r="G497" s="173">
        <v>25</v>
      </c>
      <c r="H497" s="173">
        <v>36</v>
      </c>
      <c r="I497" s="173">
        <v>44</v>
      </c>
      <c r="J497" s="173">
        <v>62</v>
      </c>
      <c r="K497" s="173">
        <v>57</v>
      </c>
      <c r="L497" s="173">
        <v>80</v>
      </c>
      <c r="M497" s="173">
        <v>91</v>
      </c>
      <c r="N497" s="173">
        <v>117</v>
      </c>
      <c r="O497" s="173">
        <v>2546</v>
      </c>
      <c r="P497" s="80">
        <v>48.3</v>
      </c>
      <c r="Q497" s="80">
        <v>48.2</v>
      </c>
    </row>
    <row r="498" spans="1:17" s="778" customFormat="1" ht="12.75" customHeight="1">
      <c r="A498" s="776"/>
      <c r="B498" s="776"/>
      <c r="C498" s="777" t="s">
        <v>1800</v>
      </c>
      <c r="D498" s="726">
        <v>6003</v>
      </c>
      <c r="E498" s="726">
        <v>187</v>
      </c>
      <c r="F498" s="726">
        <v>201</v>
      </c>
      <c r="G498" s="726">
        <v>213</v>
      </c>
      <c r="H498" s="726">
        <v>255</v>
      </c>
      <c r="I498" s="726">
        <v>254</v>
      </c>
      <c r="J498" s="726">
        <v>289</v>
      </c>
      <c r="K498" s="726">
        <v>256</v>
      </c>
      <c r="L498" s="726">
        <v>276</v>
      </c>
      <c r="M498" s="726">
        <v>271</v>
      </c>
      <c r="N498" s="726">
        <v>299</v>
      </c>
      <c r="O498" s="726">
        <v>3502</v>
      </c>
      <c r="P498" s="80">
        <v>52.2</v>
      </c>
      <c r="Q498" s="80">
        <v>52.7</v>
      </c>
    </row>
    <row r="499" spans="1:17" ht="18" customHeight="1">
      <c r="B499" s="771" t="s">
        <v>667</v>
      </c>
      <c r="C499" s="774"/>
      <c r="P499" s="80"/>
      <c r="Q499" s="80"/>
    </row>
    <row r="500" spans="1:17" ht="12.75" customHeight="1">
      <c r="C500" s="774" t="s">
        <v>1801</v>
      </c>
      <c r="D500" s="173">
        <v>6</v>
      </c>
      <c r="E500" s="173">
        <v>0</v>
      </c>
      <c r="F500" s="173">
        <v>0</v>
      </c>
      <c r="G500" s="173">
        <v>0</v>
      </c>
      <c r="H500" s="173">
        <v>0</v>
      </c>
      <c r="I500" s="173">
        <v>0</v>
      </c>
      <c r="J500" s="173">
        <v>0</v>
      </c>
      <c r="K500" s="173">
        <v>1</v>
      </c>
      <c r="L500" s="173">
        <v>1</v>
      </c>
      <c r="M500" s="173">
        <v>0</v>
      </c>
      <c r="N500" s="173">
        <v>0</v>
      </c>
      <c r="O500" s="173">
        <v>4</v>
      </c>
      <c r="P500" s="80">
        <v>51.2</v>
      </c>
      <c r="Q500" s="80">
        <v>50.5</v>
      </c>
    </row>
    <row r="501" spans="1:17" ht="12.75" customHeight="1">
      <c r="C501" s="774" t="s">
        <v>1805</v>
      </c>
      <c r="D501" s="173">
        <v>25</v>
      </c>
      <c r="E501" s="173">
        <v>0</v>
      </c>
      <c r="F501" s="173">
        <v>0</v>
      </c>
      <c r="G501" s="173">
        <v>1</v>
      </c>
      <c r="H501" s="173">
        <v>3</v>
      </c>
      <c r="I501" s="173">
        <v>0</v>
      </c>
      <c r="J501" s="173">
        <v>0</v>
      </c>
      <c r="K501" s="173">
        <v>1</v>
      </c>
      <c r="L501" s="173">
        <v>1</v>
      </c>
      <c r="M501" s="173">
        <v>1</v>
      </c>
      <c r="N501" s="173">
        <v>3</v>
      </c>
      <c r="O501" s="173">
        <v>15</v>
      </c>
      <c r="P501" s="80">
        <v>50.5</v>
      </c>
      <c r="Q501" s="80">
        <v>51</v>
      </c>
    </row>
    <row r="502" spans="1:17" s="778" customFormat="1" ht="12.75" customHeight="1">
      <c r="A502" s="776"/>
      <c r="B502" s="776"/>
      <c r="C502" s="777" t="s">
        <v>1800</v>
      </c>
      <c r="D502" s="726">
        <v>31</v>
      </c>
      <c r="E502" s="726">
        <v>0</v>
      </c>
      <c r="F502" s="726">
        <v>0</v>
      </c>
      <c r="G502" s="726">
        <v>1</v>
      </c>
      <c r="H502" s="726">
        <v>3</v>
      </c>
      <c r="I502" s="726">
        <v>0</v>
      </c>
      <c r="J502" s="726">
        <v>0</v>
      </c>
      <c r="K502" s="726">
        <v>2</v>
      </c>
      <c r="L502" s="726">
        <v>2</v>
      </c>
      <c r="M502" s="726">
        <v>1</v>
      </c>
      <c r="N502" s="726">
        <v>3</v>
      </c>
      <c r="O502" s="726">
        <v>19</v>
      </c>
      <c r="P502" s="80">
        <v>50.6</v>
      </c>
      <c r="Q502" s="80">
        <v>50.8</v>
      </c>
    </row>
    <row r="503" spans="1:17" ht="18" customHeight="1">
      <c r="B503" s="771" t="s">
        <v>677</v>
      </c>
      <c r="C503" s="774"/>
      <c r="P503" s="80"/>
      <c r="Q503" s="80"/>
    </row>
    <row r="504" spans="1:17" ht="12.75" customHeight="1">
      <c r="C504" s="771" t="s">
        <v>1870</v>
      </c>
      <c r="D504" s="173">
        <v>3</v>
      </c>
      <c r="E504" s="173">
        <v>0</v>
      </c>
      <c r="F504" s="173">
        <v>0</v>
      </c>
      <c r="G504" s="173">
        <v>0</v>
      </c>
      <c r="H504" s="173">
        <v>0</v>
      </c>
      <c r="I504" s="173">
        <v>0</v>
      </c>
      <c r="J504" s="173">
        <v>0</v>
      </c>
      <c r="K504" s="173">
        <v>0</v>
      </c>
      <c r="L504" s="173">
        <v>0</v>
      </c>
      <c r="M504" s="173">
        <v>0</v>
      </c>
      <c r="N504" s="173">
        <v>0</v>
      </c>
      <c r="O504" s="173">
        <v>3</v>
      </c>
      <c r="P504" s="80">
        <v>41</v>
      </c>
      <c r="Q504" s="80">
        <v>41</v>
      </c>
    </row>
    <row r="505" spans="1:17" ht="21.75" customHeight="1">
      <c r="C505" s="774" t="s">
        <v>1809</v>
      </c>
      <c r="D505" s="173">
        <v>868</v>
      </c>
      <c r="E505" s="173">
        <v>21</v>
      </c>
      <c r="F505" s="173">
        <v>19</v>
      </c>
      <c r="G505" s="173">
        <v>14</v>
      </c>
      <c r="H505" s="173">
        <v>25</v>
      </c>
      <c r="I505" s="173">
        <v>27</v>
      </c>
      <c r="J505" s="173">
        <v>25</v>
      </c>
      <c r="K505" s="173">
        <v>26</v>
      </c>
      <c r="L505" s="173">
        <v>26</v>
      </c>
      <c r="M505" s="173">
        <v>22</v>
      </c>
      <c r="N505" s="173">
        <v>25</v>
      </c>
      <c r="O505" s="173">
        <v>638</v>
      </c>
      <c r="P505" s="80">
        <v>47.7</v>
      </c>
      <c r="Q505" s="80">
        <v>48.4</v>
      </c>
    </row>
    <row r="506" spans="1:17" ht="12.75" customHeight="1">
      <c r="C506" s="774" t="s">
        <v>1811</v>
      </c>
      <c r="D506" s="173">
        <v>20</v>
      </c>
      <c r="E506" s="173">
        <v>0</v>
      </c>
      <c r="F506" s="173">
        <v>0</v>
      </c>
      <c r="G506" s="173">
        <v>0</v>
      </c>
      <c r="H506" s="173">
        <v>2</v>
      </c>
      <c r="I506" s="173">
        <v>2</v>
      </c>
      <c r="J506" s="173">
        <v>0</v>
      </c>
      <c r="K506" s="173">
        <v>0</v>
      </c>
      <c r="L506" s="173">
        <v>0</v>
      </c>
      <c r="M506" s="173">
        <v>1</v>
      </c>
      <c r="N506" s="173">
        <v>0</v>
      </c>
      <c r="O506" s="173">
        <v>15</v>
      </c>
      <c r="P506" s="80">
        <v>45.4</v>
      </c>
      <c r="Q506" s="80">
        <v>45.5</v>
      </c>
    </row>
    <row r="507" spans="1:17" s="778" customFormat="1" ht="12.75" customHeight="1">
      <c r="A507" s="776"/>
      <c r="B507" s="776"/>
      <c r="C507" s="777" t="s">
        <v>1800</v>
      </c>
      <c r="D507" s="726">
        <v>891</v>
      </c>
      <c r="E507" s="726">
        <v>21</v>
      </c>
      <c r="F507" s="726">
        <v>19</v>
      </c>
      <c r="G507" s="726">
        <v>14</v>
      </c>
      <c r="H507" s="726">
        <v>27</v>
      </c>
      <c r="I507" s="726">
        <v>29</v>
      </c>
      <c r="J507" s="726">
        <v>25</v>
      </c>
      <c r="K507" s="726">
        <v>26</v>
      </c>
      <c r="L507" s="726">
        <v>26</v>
      </c>
      <c r="M507" s="726">
        <v>23</v>
      </c>
      <c r="N507" s="726">
        <v>25</v>
      </c>
      <c r="O507" s="726">
        <v>656</v>
      </c>
      <c r="P507" s="80">
        <v>47.6</v>
      </c>
      <c r="Q507" s="80">
        <v>48.3</v>
      </c>
    </row>
    <row r="508" spans="1:17" s="778" customFormat="1" ht="9" customHeight="1">
      <c r="A508" s="776"/>
      <c r="B508" s="776"/>
      <c r="C508" s="777"/>
      <c r="D508" s="726"/>
      <c r="E508" s="726"/>
      <c r="F508" s="726"/>
      <c r="G508" s="726"/>
      <c r="H508" s="726"/>
      <c r="I508" s="726"/>
      <c r="J508" s="726"/>
      <c r="K508" s="726"/>
      <c r="L508" s="726"/>
      <c r="M508" s="726"/>
      <c r="N508" s="726"/>
      <c r="O508" s="726"/>
      <c r="P508" s="80"/>
      <c r="Q508" s="80"/>
    </row>
    <row r="509" spans="1:17" s="778" customFormat="1" ht="9" customHeight="1">
      <c r="A509" s="776"/>
      <c r="B509" s="776"/>
      <c r="C509" s="777"/>
      <c r="D509" s="726"/>
      <c r="E509" s="726"/>
      <c r="F509" s="726"/>
      <c r="G509" s="726"/>
      <c r="H509" s="726"/>
      <c r="I509" s="726"/>
      <c r="J509" s="726"/>
      <c r="K509" s="726"/>
      <c r="L509" s="726"/>
      <c r="M509" s="726"/>
      <c r="N509" s="726"/>
      <c r="O509" s="726"/>
      <c r="P509" s="80"/>
      <c r="Q509" s="80"/>
    </row>
    <row r="510" spans="1:17" s="43" customFormat="1" ht="9" customHeight="1">
      <c r="A510" s="771" t="s">
        <v>52</v>
      </c>
      <c r="B510" s="771"/>
      <c r="C510" s="776"/>
      <c r="D510" s="173"/>
      <c r="E510" s="173"/>
      <c r="F510" s="173"/>
      <c r="G510" s="173"/>
      <c r="H510" s="173"/>
      <c r="I510" s="173"/>
      <c r="J510" s="173"/>
      <c r="K510" s="173"/>
      <c r="L510" s="173"/>
      <c r="M510" s="173"/>
      <c r="N510" s="173"/>
      <c r="O510" s="173"/>
      <c r="P510" s="80"/>
      <c r="Q510" s="80"/>
    </row>
    <row r="511" spans="1:17" s="134" customFormat="1" ht="11.25" customHeight="1">
      <c r="A511" s="773"/>
      <c r="C511" s="780"/>
      <c r="D511" s="410" t="s">
        <v>1751</v>
      </c>
      <c r="E511" s="686"/>
      <c r="F511" s="686"/>
      <c r="G511" s="686"/>
      <c r="H511" s="686"/>
      <c r="I511" s="686"/>
      <c r="J511" s="686"/>
      <c r="K511" s="686"/>
      <c r="L511" s="686"/>
      <c r="M511" s="686"/>
      <c r="N511" s="686"/>
      <c r="O511" s="686"/>
      <c r="P511" s="779"/>
      <c r="Q511" s="779"/>
    </row>
    <row r="512" spans="1:17" ht="18" customHeight="1">
      <c r="B512" s="771" t="s">
        <v>684</v>
      </c>
      <c r="C512" s="774"/>
      <c r="P512" s="80"/>
      <c r="Q512" s="80"/>
    </row>
    <row r="513" spans="1:17" ht="12.75" customHeight="1">
      <c r="C513" s="771" t="s">
        <v>1871</v>
      </c>
      <c r="D513" s="173">
        <v>14</v>
      </c>
      <c r="E513" s="173">
        <v>0</v>
      </c>
      <c r="F513" s="173">
        <v>1</v>
      </c>
      <c r="G513" s="173">
        <v>1</v>
      </c>
      <c r="H513" s="173">
        <v>0</v>
      </c>
      <c r="I513" s="173">
        <v>1</v>
      </c>
      <c r="J513" s="173">
        <v>1</v>
      </c>
      <c r="K513" s="173">
        <v>0</v>
      </c>
      <c r="L513" s="173">
        <v>1</v>
      </c>
      <c r="M513" s="173">
        <v>1</v>
      </c>
      <c r="N513" s="173">
        <v>0</v>
      </c>
      <c r="O513" s="173">
        <v>8</v>
      </c>
      <c r="P513" s="80">
        <v>49.1</v>
      </c>
      <c r="Q513" s="80">
        <v>47.5</v>
      </c>
    </row>
    <row r="514" spans="1:17" ht="12.75" customHeight="1">
      <c r="C514" s="774" t="s">
        <v>1813</v>
      </c>
      <c r="D514" s="173">
        <v>25</v>
      </c>
      <c r="E514" s="173">
        <v>3</v>
      </c>
      <c r="F514" s="173">
        <v>0</v>
      </c>
      <c r="G514" s="173">
        <v>0</v>
      </c>
      <c r="H514" s="173">
        <v>1</v>
      </c>
      <c r="I514" s="173">
        <v>0</v>
      </c>
      <c r="J514" s="173">
        <v>0</v>
      </c>
      <c r="K514" s="173">
        <v>0</v>
      </c>
      <c r="L514" s="173">
        <v>0</v>
      </c>
      <c r="M514" s="173">
        <v>1</v>
      </c>
      <c r="N514" s="173">
        <v>4</v>
      </c>
      <c r="O514" s="173">
        <v>16</v>
      </c>
      <c r="P514" s="80">
        <v>49.9</v>
      </c>
      <c r="Q514" s="80">
        <v>52</v>
      </c>
    </row>
    <row r="515" spans="1:17" ht="12.75" customHeight="1">
      <c r="C515" s="774" t="s">
        <v>1814</v>
      </c>
      <c r="D515" s="173">
        <v>2</v>
      </c>
      <c r="E515" s="173">
        <v>0</v>
      </c>
      <c r="F515" s="173">
        <v>0</v>
      </c>
      <c r="G515" s="173">
        <v>0</v>
      </c>
      <c r="H515" s="173">
        <v>0</v>
      </c>
      <c r="I515" s="173">
        <v>0</v>
      </c>
      <c r="J515" s="173">
        <v>0</v>
      </c>
      <c r="K515" s="173">
        <v>0</v>
      </c>
      <c r="L515" s="173">
        <v>0</v>
      </c>
      <c r="M515" s="173">
        <v>0</v>
      </c>
      <c r="N515" s="173">
        <v>0</v>
      </c>
      <c r="O515" s="173">
        <v>2</v>
      </c>
      <c r="P515" s="80">
        <v>43</v>
      </c>
      <c r="Q515" s="80">
        <v>37.5</v>
      </c>
    </row>
    <row r="516" spans="1:17" ht="21.75" customHeight="1">
      <c r="C516" s="774" t="s">
        <v>1816</v>
      </c>
      <c r="D516" s="173">
        <v>160</v>
      </c>
      <c r="E516" s="173">
        <v>3</v>
      </c>
      <c r="F516" s="173">
        <v>4</v>
      </c>
      <c r="G516" s="173">
        <v>4</v>
      </c>
      <c r="H516" s="173">
        <v>4</v>
      </c>
      <c r="I516" s="173">
        <v>8</v>
      </c>
      <c r="J516" s="173">
        <v>4</v>
      </c>
      <c r="K516" s="173">
        <v>4</v>
      </c>
      <c r="L516" s="173">
        <v>6</v>
      </c>
      <c r="M516" s="173">
        <v>8</v>
      </c>
      <c r="N516" s="173">
        <v>8</v>
      </c>
      <c r="O516" s="173">
        <v>107</v>
      </c>
      <c r="P516" s="80">
        <v>49.6</v>
      </c>
      <c r="Q516" s="80">
        <v>50.6</v>
      </c>
    </row>
    <row r="517" spans="1:17" s="778" customFormat="1" ht="12.75" customHeight="1">
      <c r="A517" s="776"/>
      <c r="B517" s="776"/>
      <c r="C517" s="777" t="s">
        <v>1800</v>
      </c>
      <c r="D517" s="726">
        <v>201</v>
      </c>
      <c r="E517" s="726">
        <v>6</v>
      </c>
      <c r="F517" s="726">
        <v>5</v>
      </c>
      <c r="G517" s="726">
        <v>5</v>
      </c>
      <c r="H517" s="726">
        <v>5</v>
      </c>
      <c r="I517" s="726">
        <v>9</v>
      </c>
      <c r="J517" s="726">
        <v>5</v>
      </c>
      <c r="K517" s="726">
        <v>4</v>
      </c>
      <c r="L517" s="726">
        <v>7</v>
      </c>
      <c r="M517" s="726">
        <v>10</v>
      </c>
      <c r="N517" s="726">
        <v>12</v>
      </c>
      <c r="O517" s="726">
        <v>133</v>
      </c>
      <c r="P517" s="80">
        <v>49.5</v>
      </c>
      <c r="Q517" s="80">
        <v>50.6</v>
      </c>
    </row>
    <row r="518" spans="1:17" ht="18" customHeight="1">
      <c r="A518" s="771" t="s">
        <v>1731</v>
      </c>
      <c r="C518" s="771"/>
      <c r="D518" s="173">
        <v>7126</v>
      </c>
      <c r="E518" s="173">
        <v>214</v>
      </c>
      <c r="F518" s="173">
        <v>225</v>
      </c>
      <c r="G518" s="173">
        <v>233</v>
      </c>
      <c r="H518" s="173">
        <v>290</v>
      </c>
      <c r="I518" s="173">
        <v>292</v>
      </c>
      <c r="J518" s="173">
        <v>319</v>
      </c>
      <c r="K518" s="173">
        <v>288</v>
      </c>
      <c r="L518" s="173">
        <v>311</v>
      </c>
      <c r="M518" s="173">
        <v>305</v>
      </c>
      <c r="N518" s="173">
        <v>339</v>
      </c>
      <c r="O518" s="173">
        <v>4310</v>
      </c>
      <c r="P518" s="80">
        <v>51.5</v>
      </c>
      <c r="Q518" s="80">
        <v>52.1</v>
      </c>
    </row>
    <row r="519" spans="1:17" ht="18" customHeight="1">
      <c r="A519" s="771" t="s">
        <v>539</v>
      </c>
      <c r="C519" s="774"/>
      <c r="P519" s="80"/>
      <c r="Q519" s="80"/>
    </row>
    <row r="520" spans="1:17" ht="18" customHeight="1">
      <c r="B520" s="771" t="s">
        <v>330</v>
      </c>
      <c r="C520" s="774"/>
      <c r="P520" s="80"/>
      <c r="Q520" s="80"/>
    </row>
    <row r="521" spans="1:17" ht="12.75" customHeight="1">
      <c r="C521" s="774" t="s">
        <v>1795</v>
      </c>
      <c r="D521" s="173">
        <v>126</v>
      </c>
      <c r="E521" s="173">
        <v>10</v>
      </c>
      <c r="F521" s="173">
        <v>7</v>
      </c>
      <c r="G521" s="173">
        <v>9</v>
      </c>
      <c r="H521" s="173">
        <v>13</v>
      </c>
      <c r="I521" s="173">
        <v>5</v>
      </c>
      <c r="J521" s="173">
        <v>5</v>
      </c>
      <c r="K521" s="173">
        <v>8</v>
      </c>
      <c r="L521" s="173">
        <v>15</v>
      </c>
      <c r="M521" s="173">
        <v>5</v>
      </c>
      <c r="N521" s="173">
        <v>5</v>
      </c>
      <c r="O521" s="173">
        <v>44</v>
      </c>
      <c r="P521" s="80">
        <v>56.6</v>
      </c>
      <c r="Q521" s="80">
        <v>57.1</v>
      </c>
    </row>
    <row r="522" spans="1:17" ht="12.75" customHeight="1">
      <c r="C522" s="772" t="s">
        <v>1869</v>
      </c>
      <c r="D522" s="173">
        <v>207</v>
      </c>
      <c r="E522" s="173">
        <v>2</v>
      </c>
      <c r="F522" s="173">
        <v>4</v>
      </c>
      <c r="G522" s="173">
        <v>4</v>
      </c>
      <c r="H522" s="173">
        <v>13</v>
      </c>
      <c r="I522" s="173">
        <v>14</v>
      </c>
      <c r="J522" s="173">
        <v>4</v>
      </c>
      <c r="K522" s="173">
        <v>9</v>
      </c>
      <c r="L522" s="173">
        <v>7</v>
      </c>
      <c r="M522" s="173">
        <v>9</v>
      </c>
      <c r="N522" s="173">
        <v>10</v>
      </c>
      <c r="O522" s="173">
        <v>131</v>
      </c>
      <c r="P522" s="80">
        <v>52.4</v>
      </c>
      <c r="Q522" s="80">
        <v>52.2</v>
      </c>
    </row>
    <row r="523" spans="1:17" ht="12.75" customHeight="1">
      <c r="C523" s="774" t="s">
        <v>662</v>
      </c>
      <c r="D523" s="173">
        <v>5</v>
      </c>
      <c r="E523" s="173">
        <v>0</v>
      </c>
      <c r="F523" s="173">
        <v>0</v>
      </c>
      <c r="G523" s="173">
        <v>0</v>
      </c>
      <c r="H523" s="173">
        <v>0</v>
      </c>
      <c r="I523" s="173">
        <v>0</v>
      </c>
      <c r="J523" s="173">
        <v>0</v>
      </c>
      <c r="K523" s="173">
        <v>0</v>
      </c>
      <c r="L523" s="173">
        <v>0</v>
      </c>
      <c r="M523" s="173">
        <v>0</v>
      </c>
      <c r="N523" s="173">
        <v>0</v>
      </c>
      <c r="O523" s="173">
        <v>5</v>
      </c>
      <c r="P523" s="80">
        <v>48</v>
      </c>
      <c r="Q523" s="80">
        <v>48</v>
      </c>
    </row>
    <row r="524" spans="1:17" ht="12.75" customHeight="1">
      <c r="C524" s="774" t="s">
        <v>663</v>
      </c>
      <c r="D524" s="173">
        <v>304</v>
      </c>
      <c r="E524" s="173">
        <v>2</v>
      </c>
      <c r="F524" s="173">
        <v>0</v>
      </c>
      <c r="G524" s="173">
        <v>5</v>
      </c>
      <c r="H524" s="173">
        <v>8</v>
      </c>
      <c r="I524" s="173">
        <v>2</v>
      </c>
      <c r="J524" s="173">
        <v>9</v>
      </c>
      <c r="K524" s="173">
        <v>5</v>
      </c>
      <c r="L524" s="173">
        <v>9</v>
      </c>
      <c r="M524" s="173">
        <v>5</v>
      </c>
      <c r="N524" s="173">
        <v>13</v>
      </c>
      <c r="O524" s="173">
        <v>246</v>
      </c>
      <c r="P524" s="80">
        <v>48.8</v>
      </c>
      <c r="Q524" s="80">
        <v>48.5</v>
      </c>
    </row>
    <row r="525" spans="1:17" s="778" customFormat="1" ht="12.75" customHeight="1">
      <c r="A525" s="776"/>
      <c r="B525" s="776"/>
      <c r="C525" s="777" t="s">
        <v>1800</v>
      </c>
      <c r="D525" s="726">
        <v>642</v>
      </c>
      <c r="E525" s="726">
        <v>14</v>
      </c>
      <c r="F525" s="726">
        <v>11</v>
      </c>
      <c r="G525" s="726">
        <v>18</v>
      </c>
      <c r="H525" s="726">
        <v>34</v>
      </c>
      <c r="I525" s="726">
        <v>21</v>
      </c>
      <c r="J525" s="726">
        <v>18</v>
      </c>
      <c r="K525" s="726">
        <v>22</v>
      </c>
      <c r="L525" s="726">
        <v>31</v>
      </c>
      <c r="M525" s="726">
        <v>19</v>
      </c>
      <c r="N525" s="726">
        <v>28</v>
      </c>
      <c r="O525" s="726">
        <v>426</v>
      </c>
      <c r="P525" s="80">
        <v>51.5</v>
      </c>
      <c r="Q525" s="80">
        <v>51.3</v>
      </c>
    </row>
    <row r="526" spans="1:17" ht="18" customHeight="1">
      <c r="B526" s="771" t="s">
        <v>667</v>
      </c>
      <c r="C526" s="774"/>
      <c r="P526" s="80"/>
      <c r="Q526" s="80"/>
    </row>
    <row r="527" spans="1:17" ht="12.75" customHeight="1">
      <c r="C527" s="774" t="s">
        <v>1801</v>
      </c>
      <c r="D527" s="173">
        <v>24</v>
      </c>
      <c r="E527" s="173">
        <v>1</v>
      </c>
      <c r="F527" s="173">
        <v>0</v>
      </c>
      <c r="G527" s="173">
        <v>0</v>
      </c>
      <c r="H527" s="173">
        <v>1</v>
      </c>
      <c r="I527" s="173">
        <v>2</v>
      </c>
      <c r="J527" s="173">
        <v>0</v>
      </c>
      <c r="K527" s="173">
        <v>1</v>
      </c>
      <c r="L527" s="173">
        <v>0</v>
      </c>
      <c r="M527" s="173">
        <v>0</v>
      </c>
      <c r="N527" s="173">
        <v>1</v>
      </c>
      <c r="O527" s="173">
        <v>18</v>
      </c>
      <c r="P527" s="80">
        <v>49.6</v>
      </c>
      <c r="Q527" s="80">
        <v>49</v>
      </c>
    </row>
    <row r="528" spans="1:17" s="778" customFormat="1" ht="12.75" customHeight="1">
      <c r="A528" s="776"/>
      <c r="B528" s="776"/>
      <c r="C528" s="777" t="s">
        <v>1800</v>
      </c>
      <c r="D528" s="726">
        <v>24</v>
      </c>
      <c r="E528" s="726">
        <v>1</v>
      </c>
      <c r="F528" s="726">
        <v>0</v>
      </c>
      <c r="G528" s="726">
        <v>0</v>
      </c>
      <c r="H528" s="726">
        <v>1</v>
      </c>
      <c r="I528" s="726">
        <v>2</v>
      </c>
      <c r="J528" s="726">
        <v>0</v>
      </c>
      <c r="K528" s="726">
        <v>1</v>
      </c>
      <c r="L528" s="726">
        <v>0</v>
      </c>
      <c r="M528" s="726">
        <v>0</v>
      </c>
      <c r="N528" s="726">
        <v>1</v>
      </c>
      <c r="O528" s="726">
        <v>18</v>
      </c>
      <c r="P528" s="80">
        <v>49.6</v>
      </c>
      <c r="Q528" s="80">
        <v>49</v>
      </c>
    </row>
    <row r="529" spans="1:17" ht="18" customHeight="1">
      <c r="B529" s="771" t="s">
        <v>677</v>
      </c>
      <c r="C529" s="774"/>
      <c r="P529" s="80"/>
      <c r="Q529" s="80"/>
    </row>
    <row r="530" spans="1:17" ht="12.75" customHeight="1">
      <c r="C530" s="771" t="s">
        <v>1870</v>
      </c>
      <c r="D530" s="173">
        <v>2</v>
      </c>
      <c r="E530" s="173">
        <v>1</v>
      </c>
      <c r="F530" s="173">
        <v>0</v>
      </c>
      <c r="G530" s="173">
        <v>0</v>
      </c>
      <c r="H530" s="173">
        <v>0</v>
      </c>
      <c r="I530" s="173">
        <v>0</v>
      </c>
      <c r="J530" s="173">
        <v>0</v>
      </c>
      <c r="K530" s="173">
        <v>0</v>
      </c>
      <c r="L530" s="173">
        <v>0</v>
      </c>
      <c r="M530" s="173">
        <v>0</v>
      </c>
      <c r="N530" s="173">
        <v>0</v>
      </c>
      <c r="O530" s="173">
        <v>1</v>
      </c>
      <c r="P530" s="80">
        <v>52</v>
      </c>
      <c r="Q530" s="80">
        <v>40.5</v>
      </c>
    </row>
    <row r="531" spans="1:17" ht="21.75" customHeight="1">
      <c r="C531" s="774" t="s">
        <v>1809</v>
      </c>
      <c r="D531" s="173">
        <v>73</v>
      </c>
      <c r="E531" s="173">
        <v>2</v>
      </c>
      <c r="F531" s="173">
        <v>0</v>
      </c>
      <c r="G531" s="173">
        <v>0</v>
      </c>
      <c r="H531" s="173">
        <v>3</v>
      </c>
      <c r="I531" s="173">
        <v>1</v>
      </c>
      <c r="J531" s="173">
        <v>3</v>
      </c>
      <c r="K531" s="173">
        <v>4</v>
      </c>
      <c r="L531" s="173">
        <v>4</v>
      </c>
      <c r="M531" s="173">
        <v>2</v>
      </c>
      <c r="N531" s="173">
        <v>3</v>
      </c>
      <c r="O531" s="173">
        <v>51</v>
      </c>
      <c r="P531" s="80">
        <v>47.2</v>
      </c>
      <c r="Q531" s="80">
        <v>47.8</v>
      </c>
    </row>
    <row r="532" spans="1:17" ht="12.75" customHeight="1">
      <c r="C532" s="774" t="s">
        <v>1811</v>
      </c>
      <c r="D532" s="173">
        <v>6</v>
      </c>
      <c r="E532" s="173">
        <v>0</v>
      </c>
      <c r="F532" s="173">
        <v>1</v>
      </c>
      <c r="G532" s="173">
        <v>0</v>
      </c>
      <c r="H532" s="173">
        <v>0</v>
      </c>
      <c r="I532" s="173">
        <v>1</v>
      </c>
      <c r="J532" s="173">
        <v>0</v>
      </c>
      <c r="K532" s="173">
        <v>0</v>
      </c>
      <c r="L532" s="173">
        <v>0</v>
      </c>
      <c r="M532" s="173">
        <v>0</v>
      </c>
      <c r="N532" s="173">
        <v>0</v>
      </c>
      <c r="O532" s="173">
        <v>4</v>
      </c>
      <c r="P532" s="80">
        <v>45.5</v>
      </c>
      <c r="Q532" s="80">
        <v>44.5</v>
      </c>
    </row>
    <row r="533" spans="1:17" s="778" customFormat="1" ht="12.75" customHeight="1">
      <c r="A533" s="776"/>
      <c r="B533" s="776"/>
      <c r="C533" s="777" t="s">
        <v>1800</v>
      </c>
      <c r="D533" s="726">
        <v>81</v>
      </c>
      <c r="E533" s="726">
        <v>3</v>
      </c>
      <c r="F533" s="726">
        <v>1</v>
      </c>
      <c r="G533" s="726">
        <v>0</v>
      </c>
      <c r="H533" s="726">
        <v>3</v>
      </c>
      <c r="I533" s="726">
        <v>2</v>
      </c>
      <c r="J533" s="726">
        <v>3</v>
      </c>
      <c r="K533" s="726">
        <v>4</v>
      </c>
      <c r="L533" s="726">
        <v>4</v>
      </c>
      <c r="M533" s="726">
        <v>2</v>
      </c>
      <c r="N533" s="726">
        <v>3</v>
      </c>
      <c r="O533" s="726">
        <v>56</v>
      </c>
      <c r="P533" s="80">
        <v>47.2</v>
      </c>
      <c r="Q533" s="80">
        <v>47.3</v>
      </c>
    </row>
    <row r="534" spans="1:17" ht="18" customHeight="1">
      <c r="B534" s="771" t="s">
        <v>684</v>
      </c>
      <c r="C534" s="774"/>
      <c r="P534" s="80"/>
      <c r="Q534" s="80"/>
    </row>
    <row r="535" spans="1:17" ht="12.75" customHeight="1">
      <c r="C535" s="771" t="s">
        <v>1871</v>
      </c>
      <c r="D535" s="173">
        <v>1</v>
      </c>
      <c r="E535" s="728" t="s">
        <v>1701</v>
      </c>
      <c r="F535" s="728" t="s">
        <v>1701</v>
      </c>
      <c r="G535" s="728" t="s">
        <v>1701</v>
      </c>
      <c r="H535" s="728" t="s">
        <v>1701</v>
      </c>
      <c r="I535" s="728" t="s">
        <v>1701</v>
      </c>
      <c r="J535" s="728" t="s">
        <v>1701</v>
      </c>
      <c r="K535" s="728" t="s">
        <v>1701</v>
      </c>
      <c r="L535" s="728" t="s">
        <v>1701</v>
      </c>
      <c r="M535" s="728" t="s">
        <v>1701</v>
      </c>
      <c r="N535" s="728" t="s">
        <v>1701</v>
      </c>
      <c r="O535" s="173">
        <v>0</v>
      </c>
      <c r="P535" s="779" t="s">
        <v>642</v>
      </c>
      <c r="Q535" s="779" t="s">
        <v>642</v>
      </c>
    </row>
    <row r="536" spans="1:17" ht="12.75" customHeight="1">
      <c r="C536" s="774" t="s">
        <v>1813</v>
      </c>
      <c r="D536" s="173">
        <v>25</v>
      </c>
      <c r="E536" s="728" t="s">
        <v>1701</v>
      </c>
      <c r="F536" s="728" t="s">
        <v>1701</v>
      </c>
      <c r="G536" s="728" t="s">
        <v>1701</v>
      </c>
      <c r="H536" s="728" t="s">
        <v>1701</v>
      </c>
      <c r="I536" s="728" t="s">
        <v>1701</v>
      </c>
      <c r="J536" s="728" t="s">
        <v>1701</v>
      </c>
      <c r="K536" s="728" t="s">
        <v>1701</v>
      </c>
      <c r="L536" s="728" t="s">
        <v>1701</v>
      </c>
      <c r="M536" s="728" t="s">
        <v>1701</v>
      </c>
      <c r="N536" s="728" t="s">
        <v>1701</v>
      </c>
      <c r="O536" s="173">
        <v>13</v>
      </c>
      <c r="P536" s="80">
        <v>52.5</v>
      </c>
      <c r="Q536" s="80">
        <v>53</v>
      </c>
    </row>
    <row r="537" spans="1:17" ht="21.75" customHeight="1">
      <c r="C537" s="774" t="s">
        <v>1816</v>
      </c>
      <c r="D537" s="173">
        <v>56</v>
      </c>
      <c r="E537" s="173">
        <v>1</v>
      </c>
      <c r="F537" s="173">
        <v>0</v>
      </c>
      <c r="G537" s="173">
        <v>2</v>
      </c>
      <c r="H537" s="173">
        <v>2</v>
      </c>
      <c r="I537" s="173">
        <v>2</v>
      </c>
      <c r="J537" s="173">
        <v>3</v>
      </c>
      <c r="K537" s="173">
        <v>2</v>
      </c>
      <c r="L537" s="173">
        <v>4</v>
      </c>
      <c r="M537" s="173">
        <v>8</v>
      </c>
      <c r="N537" s="173">
        <v>2</v>
      </c>
      <c r="O537" s="173">
        <v>30</v>
      </c>
      <c r="P537" s="80">
        <v>52.1</v>
      </c>
      <c r="Q537" s="80">
        <v>52.5</v>
      </c>
    </row>
    <row r="538" spans="1:17" s="778" customFormat="1" ht="12.75" customHeight="1">
      <c r="A538" s="776"/>
      <c r="B538" s="776"/>
      <c r="C538" s="777" t="s">
        <v>1800</v>
      </c>
      <c r="D538" s="726">
        <v>82</v>
      </c>
      <c r="E538" s="726">
        <v>2</v>
      </c>
      <c r="F538" s="726">
        <v>2</v>
      </c>
      <c r="G538" s="726">
        <v>4</v>
      </c>
      <c r="H538" s="726">
        <v>3</v>
      </c>
      <c r="I538" s="726">
        <v>6</v>
      </c>
      <c r="J538" s="726">
        <v>3</v>
      </c>
      <c r="K538" s="726">
        <v>2</v>
      </c>
      <c r="L538" s="726">
        <v>4</v>
      </c>
      <c r="M538" s="726">
        <v>9</v>
      </c>
      <c r="N538" s="726">
        <v>4</v>
      </c>
      <c r="O538" s="726">
        <v>43</v>
      </c>
      <c r="P538" s="80">
        <v>52.3</v>
      </c>
      <c r="Q538" s="80">
        <v>52.8</v>
      </c>
    </row>
    <row r="539" spans="1:17" ht="18" customHeight="1">
      <c r="A539" s="771" t="s">
        <v>1734</v>
      </c>
      <c r="C539" s="771"/>
      <c r="D539" s="173">
        <v>829</v>
      </c>
      <c r="E539" s="173">
        <v>20</v>
      </c>
      <c r="F539" s="173">
        <v>14</v>
      </c>
      <c r="G539" s="173">
        <v>22</v>
      </c>
      <c r="H539" s="173">
        <v>41</v>
      </c>
      <c r="I539" s="173">
        <v>31</v>
      </c>
      <c r="J539" s="173">
        <v>24</v>
      </c>
      <c r="K539" s="173">
        <v>29</v>
      </c>
      <c r="L539" s="173">
        <v>39</v>
      </c>
      <c r="M539" s="173">
        <v>30</v>
      </c>
      <c r="N539" s="173">
        <v>36</v>
      </c>
      <c r="O539" s="173">
        <v>543</v>
      </c>
      <c r="P539" s="80">
        <v>51.1</v>
      </c>
      <c r="Q539" s="80">
        <v>51.2</v>
      </c>
    </row>
    <row r="540" spans="1:17" ht="27" customHeight="1">
      <c r="A540" s="1451" t="s">
        <v>1860</v>
      </c>
      <c r="B540" s="1451"/>
      <c r="C540" s="1451"/>
      <c r="P540" s="80"/>
      <c r="Q540" s="80"/>
    </row>
    <row r="541" spans="1:17" ht="18" customHeight="1">
      <c r="B541" s="771" t="s">
        <v>330</v>
      </c>
      <c r="C541" s="774"/>
      <c r="P541" s="80"/>
      <c r="Q541" s="80"/>
    </row>
    <row r="542" spans="1:17" ht="12.75" customHeight="1">
      <c r="C542" s="774" t="s">
        <v>1795</v>
      </c>
      <c r="D542" s="173">
        <v>21</v>
      </c>
      <c r="E542" s="728" t="s">
        <v>1701</v>
      </c>
      <c r="F542" s="728" t="s">
        <v>1701</v>
      </c>
      <c r="G542" s="728" t="s">
        <v>1701</v>
      </c>
      <c r="H542" s="728" t="s">
        <v>1701</v>
      </c>
      <c r="I542" s="728" t="s">
        <v>1701</v>
      </c>
      <c r="J542" s="728" t="s">
        <v>1701</v>
      </c>
      <c r="K542" s="728" t="s">
        <v>1701</v>
      </c>
      <c r="L542" s="728" t="s">
        <v>1701</v>
      </c>
      <c r="M542" s="728" t="s">
        <v>1701</v>
      </c>
      <c r="N542" s="728" t="s">
        <v>1701</v>
      </c>
      <c r="O542" s="728" t="s">
        <v>642</v>
      </c>
      <c r="P542" s="80">
        <v>58.8</v>
      </c>
      <c r="Q542" s="80">
        <v>58.9</v>
      </c>
    </row>
    <row r="543" spans="1:17" ht="12.75" customHeight="1">
      <c r="C543" s="772" t="s">
        <v>1869</v>
      </c>
      <c r="D543" s="173">
        <v>22</v>
      </c>
      <c r="E543" s="728" t="s">
        <v>1701</v>
      </c>
      <c r="F543" s="728" t="s">
        <v>1701</v>
      </c>
      <c r="G543" s="728" t="s">
        <v>1701</v>
      </c>
      <c r="H543" s="728" t="s">
        <v>1701</v>
      </c>
      <c r="I543" s="728" t="s">
        <v>1701</v>
      </c>
      <c r="J543" s="728" t="s">
        <v>1701</v>
      </c>
      <c r="K543" s="728" t="s">
        <v>1701</v>
      </c>
      <c r="L543" s="728" t="s">
        <v>1701</v>
      </c>
      <c r="M543" s="728" t="s">
        <v>1701</v>
      </c>
      <c r="N543" s="728" t="s">
        <v>1701</v>
      </c>
      <c r="O543" s="728" t="s">
        <v>642</v>
      </c>
      <c r="P543" s="80">
        <v>53.2</v>
      </c>
      <c r="Q543" s="80">
        <v>52.2</v>
      </c>
    </row>
    <row r="544" spans="1:17" ht="12.75" customHeight="1">
      <c r="C544" s="774" t="s">
        <v>662</v>
      </c>
      <c r="D544" s="173">
        <v>29</v>
      </c>
      <c r="E544" s="173">
        <v>2</v>
      </c>
      <c r="F544" s="173">
        <v>0</v>
      </c>
      <c r="G544" s="173">
        <v>2</v>
      </c>
      <c r="H544" s="173">
        <v>2</v>
      </c>
      <c r="I544" s="173">
        <v>2</v>
      </c>
      <c r="J544" s="173">
        <v>0</v>
      </c>
      <c r="K544" s="173">
        <v>4</v>
      </c>
      <c r="L544" s="173">
        <v>0</v>
      </c>
      <c r="M544" s="173">
        <v>3</v>
      </c>
      <c r="N544" s="173">
        <v>1</v>
      </c>
      <c r="O544" s="173">
        <v>13</v>
      </c>
      <c r="P544" s="80">
        <v>53.9</v>
      </c>
      <c r="Q544" s="80">
        <v>55.7</v>
      </c>
    </row>
    <row r="545" spans="1:17" ht="12.75" customHeight="1">
      <c r="C545" s="774" t="s">
        <v>663</v>
      </c>
      <c r="D545" s="173">
        <v>106</v>
      </c>
      <c r="E545" s="173">
        <v>2</v>
      </c>
      <c r="F545" s="173">
        <v>1</v>
      </c>
      <c r="G545" s="173">
        <v>1</v>
      </c>
      <c r="H545" s="173">
        <v>0</v>
      </c>
      <c r="I545" s="173">
        <v>4</v>
      </c>
      <c r="J545" s="173">
        <v>2</v>
      </c>
      <c r="K545" s="173">
        <v>2</v>
      </c>
      <c r="L545" s="173">
        <v>5</v>
      </c>
      <c r="M545" s="173">
        <v>2</v>
      </c>
      <c r="N545" s="173">
        <v>6</v>
      </c>
      <c r="O545" s="173">
        <v>81</v>
      </c>
      <c r="P545" s="80">
        <v>49.1</v>
      </c>
      <c r="Q545" s="80">
        <v>49.5</v>
      </c>
    </row>
    <row r="546" spans="1:17" s="778" customFormat="1" ht="12.75" customHeight="1">
      <c r="A546" s="776"/>
      <c r="B546" s="776"/>
      <c r="C546" s="777" t="s">
        <v>1800</v>
      </c>
      <c r="D546" s="726">
        <v>178</v>
      </c>
      <c r="E546" s="726">
        <v>9</v>
      </c>
      <c r="F546" s="726">
        <v>3</v>
      </c>
      <c r="G546" s="726">
        <v>5</v>
      </c>
      <c r="H546" s="726">
        <v>4</v>
      </c>
      <c r="I546" s="726">
        <v>8</v>
      </c>
      <c r="J546" s="726">
        <v>6</v>
      </c>
      <c r="K546" s="726">
        <v>10</v>
      </c>
      <c r="L546" s="726">
        <v>7</v>
      </c>
      <c r="M546" s="726">
        <v>9</v>
      </c>
      <c r="N546" s="726">
        <v>8</v>
      </c>
      <c r="O546" s="726">
        <v>109</v>
      </c>
      <c r="P546" s="80">
        <v>51.6</v>
      </c>
      <c r="Q546" s="80">
        <v>51.4</v>
      </c>
    </row>
    <row r="547" spans="1:17" s="778" customFormat="1" ht="9" customHeight="1">
      <c r="A547" s="776"/>
      <c r="B547" s="776"/>
      <c r="C547" s="777"/>
      <c r="D547" s="726"/>
      <c r="E547" s="726"/>
      <c r="F547" s="726"/>
      <c r="G547" s="726"/>
      <c r="H547" s="726"/>
      <c r="I547" s="726"/>
      <c r="J547" s="726"/>
      <c r="K547" s="726"/>
      <c r="L547" s="726"/>
      <c r="M547" s="726"/>
      <c r="N547" s="726"/>
      <c r="O547" s="726"/>
      <c r="P547" s="80"/>
      <c r="Q547" s="80"/>
    </row>
    <row r="548" spans="1:17" s="778" customFormat="1" ht="9" customHeight="1">
      <c r="A548" s="776"/>
      <c r="B548" s="776"/>
      <c r="C548" s="777"/>
      <c r="D548" s="726"/>
      <c r="E548" s="726"/>
      <c r="F548" s="726"/>
      <c r="G548" s="726"/>
      <c r="H548" s="726"/>
      <c r="I548" s="726"/>
      <c r="J548" s="726"/>
      <c r="K548" s="726"/>
      <c r="L548" s="726"/>
      <c r="M548" s="726"/>
      <c r="N548" s="726"/>
      <c r="O548" s="726"/>
      <c r="P548" s="80"/>
      <c r="Q548" s="80"/>
    </row>
    <row r="549" spans="1:17" s="778" customFormat="1" ht="9" customHeight="1">
      <c r="A549" s="776"/>
      <c r="B549" s="776"/>
      <c r="C549" s="777"/>
      <c r="D549" s="726"/>
      <c r="E549" s="726"/>
      <c r="F549" s="726"/>
      <c r="G549" s="726"/>
      <c r="H549" s="726"/>
      <c r="I549" s="726"/>
      <c r="J549" s="726"/>
      <c r="K549" s="726"/>
      <c r="L549" s="726"/>
      <c r="M549" s="726"/>
      <c r="N549" s="726"/>
      <c r="O549" s="726"/>
      <c r="P549" s="80"/>
      <c r="Q549" s="80"/>
    </row>
    <row r="550" spans="1:17" s="778" customFormat="1" ht="9" customHeight="1">
      <c r="A550" s="776"/>
      <c r="B550" s="776"/>
      <c r="C550" s="777"/>
      <c r="D550" s="726"/>
      <c r="E550" s="726"/>
      <c r="F550" s="726"/>
      <c r="G550" s="726"/>
      <c r="H550" s="726"/>
      <c r="I550" s="726"/>
      <c r="J550" s="726"/>
      <c r="K550" s="726"/>
      <c r="L550" s="726"/>
      <c r="M550" s="726"/>
      <c r="N550" s="726"/>
      <c r="O550" s="726"/>
      <c r="P550" s="80"/>
      <c r="Q550" s="80"/>
    </row>
    <row r="551" spans="1:17" s="43" customFormat="1" ht="9" customHeight="1">
      <c r="A551" s="771" t="s">
        <v>52</v>
      </c>
      <c r="B551" s="771"/>
      <c r="C551" s="776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80"/>
      <c r="Q551" s="80"/>
    </row>
    <row r="552" spans="1:17" s="134" customFormat="1" ht="11.25" customHeight="1">
      <c r="A552" s="773"/>
      <c r="C552" s="780"/>
      <c r="D552" s="410" t="s">
        <v>1751</v>
      </c>
      <c r="E552" s="686"/>
      <c r="F552" s="686"/>
      <c r="G552" s="686"/>
      <c r="H552" s="686"/>
      <c r="I552" s="686"/>
      <c r="J552" s="686"/>
      <c r="K552" s="686"/>
      <c r="L552" s="686"/>
      <c r="M552" s="686"/>
      <c r="N552" s="686"/>
      <c r="O552" s="686"/>
      <c r="P552" s="779"/>
      <c r="Q552" s="779"/>
    </row>
    <row r="553" spans="1:17" ht="18" customHeight="1">
      <c r="B553" s="771" t="s">
        <v>667</v>
      </c>
      <c r="C553" s="774"/>
      <c r="P553" s="80"/>
      <c r="Q553" s="80"/>
    </row>
    <row r="554" spans="1:17" ht="12.75" customHeight="1">
      <c r="C554" s="774" t="s">
        <v>1805</v>
      </c>
      <c r="D554" s="173">
        <v>4</v>
      </c>
      <c r="E554" s="173">
        <v>0</v>
      </c>
      <c r="F554" s="173">
        <v>0</v>
      </c>
      <c r="G554" s="173">
        <v>0</v>
      </c>
      <c r="H554" s="173">
        <v>0</v>
      </c>
      <c r="I554" s="173">
        <v>0</v>
      </c>
      <c r="J554" s="173">
        <v>0</v>
      </c>
      <c r="K554" s="173">
        <v>1</v>
      </c>
      <c r="L554" s="173">
        <v>0</v>
      </c>
      <c r="M554" s="173">
        <v>0</v>
      </c>
      <c r="N554" s="173">
        <v>0</v>
      </c>
      <c r="O554" s="173">
        <v>3</v>
      </c>
      <c r="P554" s="80">
        <v>45.5</v>
      </c>
      <c r="Q554" s="80">
        <v>37.5</v>
      </c>
    </row>
    <row r="555" spans="1:17" s="778" customFormat="1" ht="12.75" customHeight="1">
      <c r="A555" s="776"/>
      <c r="B555" s="776"/>
      <c r="C555" s="777" t="s">
        <v>1800</v>
      </c>
      <c r="D555" s="726">
        <v>4</v>
      </c>
      <c r="E555" s="726">
        <v>0</v>
      </c>
      <c r="F555" s="726">
        <v>0</v>
      </c>
      <c r="G555" s="726">
        <v>0</v>
      </c>
      <c r="H555" s="726">
        <v>0</v>
      </c>
      <c r="I555" s="726">
        <v>0</v>
      </c>
      <c r="J555" s="726">
        <v>0</v>
      </c>
      <c r="K555" s="726">
        <v>1</v>
      </c>
      <c r="L555" s="726">
        <v>0</v>
      </c>
      <c r="M555" s="726">
        <v>0</v>
      </c>
      <c r="N555" s="726">
        <v>0</v>
      </c>
      <c r="O555" s="726">
        <v>3</v>
      </c>
      <c r="P555" s="80">
        <v>45.5</v>
      </c>
      <c r="Q555" s="80">
        <v>37.5</v>
      </c>
    </row>
    <row r="556" spans="1:17" ht="18" customHeight="1">
      <c r="B556" s="771" t="s">
        <v>677</v>
      </c>
      <c r="C556" s="774"/>
      <c r="P556" s="80"/>
      <c r="Q556" s="80"/>
    </row>
    <row r="557" spans="1:17" ht="12.75" customHeight="1">
      <c r="C557" s="771" t="s">
        <v>1870</v>
      </c>
      <c r="D557" s="173">
        <v>19</v>
      </c>
      <c r="E557" s="173">
        <v>0</v>
      </c>
      <c r="F557" s="173">
        <v>0</v>
      </c>
      <c r="G557" s="173">
        <v>1</v>
      </c>
      <c r="H557" s="173">
        <v>2</v>
      </c>
      <c r="I557" s="173">
        <v>0</v>
      </c>
      <c r="J557" s="173">
        <v>0</v>
      </c>
      <c r="K557" s="173">
        <v>1</v>
      </c>
      <c r="L557" s="173">
        <v>1</v>
      </c>
      <c r="M557" s="173">
        <v>2</v>
      </c>
      <c r="N557" s="173">
        <v>0</v>
      </c>
      <c r="O557" s="173">
        <v>12</v>
      </c>
      <c r="P557" s="80">
        <v>50.4</v>
      </c>
      <c r="Q557" s="80">
        <v>52.3</v>
      </c>
    </row>
    <row r="558" spans="1:17" ht="21.75" customHeight="1">
      <c r="C558" s="774" t="s">
        <v>1809</v>
      </c>
      <c r="D558" s="173">
        <v>360</v>
      </c>
      <c r="E558" s="173">
        <v>6</v>
      </c>
      <c r="F558" s="173">
        <v>2</v>
      </c>
      <c r="G558" s="173">
        <v>7</v>
      </c>
      <c r="H558" s="173">
        <v>8</v>
      </c>
      <c r="I558" s="173">
        <v>6</v>
      </c>
      <c r="J558" s="173">
        <v>10</v>
      </c>
      <c r="K558" s="173">
        <v>5</v>
      </c>
      <c r="L558" s="173">
        <v>13</v>
      </c>
      <c r="M558" s="173">
        <v>13</v>
      </c>
      <c r="N558" s="173">
        <v>10</v>
      </c>
      <c r="O558" s="173">
        <v>280</v>
      </c>
      <c r="P558" s="80">
        <v>46.3</v>
      </c>
      <c r="Q558" s="80">
        <v>47.2</v>
      </c>
    </row>
    <row r="559" spans="1:17" ht="12.75" customHeight="1">
      <c r="C559" s="774" t="s">
        <v>1811</v>
      </c>
      <c r="D559" s="173">
        <v>13</v>
      </c>
      <c r="E559" s="173">
        <v>0</v>
      </c>
      <c r="F559" s="173">
        <v>0</v>
      </c>
      <c r="G559" s="173">
        <v>0</v>
      </c>
      <c r="H559" s="173">
        <v>0</v>
      </c>
      <c r="I559" s="173">
        <v>0</v>
      </c>
      <c r="J559" s="173">
        <v>0</v>
      </c>
      <c r="K559" s="173">
        <v>0</v>
      </c>
      <c r="L559" s="173">
        <v>0</v>
      </c>
      <c r="M559" s="173">
        <v>1</v>
      </c>
      <c r="N559" s="173">
        <v>0</v>
      </c>
      <c r="O559" s="173">
        <v>12</v>
      </c>
      <c r="P559" s="80">
        <v>44.1</v>
      </c>
      <c r="Q559" s="80">
        <v>46.3</v>
      </c>
    </row>
    <row r="560" spans="1:17" s="778" customFormat="1" ht="12.75" customHeight="1">
      <c r="A560" s="776"/>
      <c r="B560" s="776"/>
      <c r="C560" s="777" t="s">
        <v>1800</v>
      </c>
      <c r="D560" s="726">
        <v>392</v>
      </c>
      <c r="E560" s="726">
        <v>6</v>
      </c>
      <c r="F560" s="726">
        <v>2</v>
      </c>
      <c r="G560" s="726">
        <v>8</v>
      </c>
      <c r="H560" s="726">
        <v>10</v>
      </c>
      <c r="I560" s="726">
        <v>6</v>
      </c>
      <c r="J560" s="726">
        <v>10</v>
      </c>
      <c r="K560" s="726">
        <v>6</v>
      </c>
      <c r="L560" s="726">
        <v>14</v>
      </c>
      <c r="M560" s="726">
        <v>16</v>
      </c>
      <c r="N560" s="726">
        <v>10</v>
      </c>
      <c r="O560" s="726">
        <v>304</v>
      </c>
      <c r="P560" s="80">
        <v>46.5</v>
      </c>
      <c r="Q560" s="80">
        <v>47.4</v>
      </c>
    </row>
    <row r="561" spans="1:17" ht="18" customHeight="1">
      <c r="B561" s="771" t="s">
        <v>684</v>
      </c>
      <c r="C561" s="774"/>
      <c r="P561" s="80"/>
      <c r="Q561" s="80"/>
    </row>
    <row r="562" spans="1:17" ht="12.75" customHeight="1">
      <c r="C562" s="771" t="s">
        <v>1871</v>
      </c>
      <c r="D562" s="173">
        <v>3</v>
      </c>
      <c r="E562" s="173">
        <v>0</v>
      </c>
      <c r="F562" s="173">
        <v>0</v>
      </c>
      <c r="G562" s="173">
        <v>0</v>
      </c>
      <c r="H562" s="173">
        <v>0</v>
      </c>
      <c r="I562" s="173">
        <v>0</v>
      </c>
      <c r="J562" s="173">
        <v>0</v>
      </c>
      <c r="K562" s="173">
        <v>0</v>
      </c>
      <c r="L562" s="173">
        <v>0</v>
      </c>
      <c r="M562" s="173">
        <v>1</v>
      </c>
      <c r="N562" s="173">
        <v>0</v>
      </c>
      <c r="O562" s="173">
        <v>2</v>
      </c>
      <c r="P562" s="80">
        <v>52.3</v>
      </c>
      <c r="Q562" s="80">
        <v>54</v>
      </c>
    </row>
    <row r="563" spans="1:17" ht="12.75" customHeight="1">
      <c r="C563" s="774" t="s">
        <v>1813</v>
      </c>
      <c r="D563" s="173">
        <v>2</v>
      </c>
      <c r="E563" s="173">
        <v>0</v>
      </c>
      <c r="F563" s="173">
        <v>0</v>
      </c>
      <c r="G563" s="173">
        <v>0</v>
      </c>
      <c r="H563" s="173">
        <v>0</v>
      </c>
      <c r="I563" s="173">
        <v>0</v>
      </c>
      <c r="J563" s="173">
        <v>0</v>
      </c>
      <c r="K563" s="173">
        <v>1</v>
      </c>
      <c r="L563" s="173">
        <v>0</v>
      </c>
      <c r="M563" s="173">
        <v>0</v>
      </c>
      <c r="N563" s="173">
        <v>0</v>
      </c>
      <c r="O563" s="173">
        <v>1</v>
      </c>
      <c r="P563" s="80">
        <v>48.5</v>
      </c>
      <c r="Q563" s="80">
        <v>39.5</v>
      </c>
    </row>
    <row r="564" spans="1:17" ht="12.75" customHeight="1">
      <c r="C564" s="774" t="s">
        <v>1814</v>
      </c>
      <c r="D564" s="173">
        <v>6</v>
      </c>
      <c r="E564" s="173">
        <v>0</v>
      </c>
      <c r="F564" s="173">
        <v>0</v>
      </c>
      <c r="G564" s="173">
        <v>0</v>
      </c>
      <c r="H564" s="173">
        <v>0</v>
      </c>
      <c r="I564" s="173">
        <v>0</v>
      </c>
      <c r="J564" s="173">
        <v>0</v>
      </c>
      <c r="K564" s="173">
        <v>0</v>
      </c>
      <c r="L564" s="173">
        <v>0</v>
      </c>
      <c r="M564" s="173">
        <v>0</v>
      </c>
      <c r="N564" s="173">
        <v>0</v>
      </c>
      <c r="O564" s="173">
        <v>6</v>
      </c>
      <c r="P564" s="80">
        <v>46.3</v>
      </c>
      <c r="Q564" s="80">
        <v>45.5</v>
      </c>
    </row>
    <row r="565" spans="1:17" ht="21.75" customHeight="1">
      <c r="C565" s="774" t="s">
        <v>1816</v>
      </c>
      <c r="D565" s="173">
        <v>165</v>
      </c>
      <c r="E565" s="173">
        <v>0</v>
      </c>
      <c r="F565" s="173">
        <v>4</v>
      </c>
      <c r="G565" s="173">
        <v>3</v>
      </c>
      <c r="H565" s="173">
        <v>10</v>
      </c>
      <c r="I565" s="173">
        <v>6</v>
      </c>
      <c r="J565" s="173">
        <v>9</v>
      </c>
      <c r="K565" s="173">
        <v>6</v>
      </c>
      <c r="L565" s="173">
        <v>5</v>
      </c>
      <c r="M565" s="173">
        <v>10</v>
      </c>
      <c r="N565" s="173">
        <v>7</v>
      </c>
      <c r="O565" s="173">
        <v>105</v>
      </c>
      <c r="P565" s="80">
        <v>50.3</v>
      </c>
      <c r="Q565" s="80">
        <v>50.7</v>
      </c>
    </row>
    <row r="566" spans="1:17" s="778" customFormat="1" ht="12.75" customHeight="1">
      <c r="A566" s="776"/>
      <c r="B566" s="776"/>
      <c r="C566" s="777" t="s">
        <v>1800</v>
      </c>
      <c r="D566" s="726">
        <v>176</v>
      </c>
      <c r="E566" s="726">
        <v>0</v>
      </c>
      <c r="F566" s="726">
        <v>4</v>
      </c>
      <c r="G566" s="726">
        <v>3</v>
      </c>
      <c r="H566" s="726">
        <v>10</v>
      </c>
      <c r="I566" s="726">
        <v>6</v>
      </c>
      <c r="J566" s="726">
        <v>9</v>
      </c>
      <c r="K566" s="726">
        <v>7</v>
      </c>
      <c r="L566" s="726">
        <v>5</v>
      </c>
      <c r="M566" s="726">
        <v>11</v>
      </c>
      <c r="N566" s="726">
        <v>7</v>
      </c>
      <c r="O566" s="726">
        <v>114</v>
      </c>
      <c r="P566" s="80">
        <v>50.2</v>
      </c>
      <c r="Q566" s="80">
        <v>50.6</v>
      </c>
    </row>
    <row r="567" spans="1:17" ht="27" customHeight="1">
      <c r="A567" s="1451" t="s">
        <v>1826</v>
      </c>
      <c r="B567" s="1451"/>
      <c r="C567" s="1451"/>
      <c r="D567" s="173">
        <v>750</v>
      </c>
      <c r="E567" s="173">
        <v>15</v>
      </c>
      <c r="F567" s="173">
        <v>9</v>
      </c>
      <c r="G567" s="173">
        <v>16</v>
      </c>
      <c r="H567" s="173">
        <v>24</v>
      </c>
      <c r="I567" s="173">
        <v>20</v>
      </c>
      <c r="J567" s="173">
        <v>25</v>
      </c>
      <c r="K567" s="173">
        <v>24</v>
      </c>
      <c r="L567" s="173">
        <v>26</v>
      </c>
      <c r="M567" s="173">
        <v>36</v>
      </c>
      <c r="N567" s="173">
        <v>25</v>
      </c>
      <c r="O567" s="173">
        <v>530</v>
      </c>
      <c r="P567" s="80">
        <v>48.5</v>
      </c>
      <c r="Q567" s="80">
        <v>49.4</v>
      </c>
    </row>
    <row r="568" spans="1:17" ht="18" customHeight="1">
      <c r="A568" s="771" t="s">
        <v>1747</v>
      </c>
      <c r="C568" s="771"/>
      <c r="P568" s="80"/>
      <c r="Q568" s="80"/>
    </row>
    <row r="569" spans="1:17" ht="18" customHeight="1">
      <c r="B569" s="771" t="s">
        <v>330</v>
      </c>
      <c r="C569" s="774"/>
      <c r="P569" s="80"/>
      <c r="Q569" s="80"/>
    </row>
    <row r="570" spans="1:17" ht="12.75" customHeight="1">
      <c r="C570" s="774" t="s">
        <v>1795</v>
      </c>
      <c r="D570" s="173">
        <v>3821</v>
      </c>
      <c r="E570" s="173">
        <v>293</v>
      </c>
      <c r="F570" s="173">
        <v>300</v>
      </c>
      <c r="G570" s="173">
        <v>295</v>
      </c>
      <c r="H570" s="173">
        <v>322</v>
      </c>
      <c r="I570" s="173">
        <v>309</v>
      </c>
      <c r="J570" s="173">
        <v>312</v>
      </c>
      <c r="K570" s="173">
        <v>286</v>
      </c>
      <c r="L570" s="173">
        <v>278</v>
      </c>
      <c r="M570" s="173">
        <v>269</v>
      </c>
      <c r="N570" s="173">
        <v>241</v>
      </c>
      <c r="O570" s="173">
        <v>916</v>
      </c>
      <c r="P570" s="80">
        <v>57.6</v>
      </c>
      <c r="Q570" s="80">
        <v>58.2</v>
      </c>
    </row>
    <row r="571" spans="1:17" ht="12.75" customHeight="1">
      <c r="C571" s="772" t="s">
        <v>1869</v>
      </c>
      <c r="D571" s="173">
        <v>4065</v>
      </c>
      <c r="E571" s="173">
        <v>77</v>
      </c>
      <c r="F571" s="173">
        <v>101</v>
      </c>
      <c r="G571" s="173">
        <v>113</v>
      </c>
      <c r="H571" s="173">
        <v>142</v>
      </c>
      <c r="I571" s="173">
        <v>171</v>
      </c>
      <c r="J571" s="173">
        <v>176</v>
      </c>
      <c r="K571" s="173">
        <v>180</v>
      </c>
      <c r="L571" s="173">
        <v>162</v>
      </c>
      <c r="M571" s="173">
        <v>180</v>
      </c>
      <c r="N571" s="173">
        <v>199</v>
      </c>
      <c r="O571" s="173">
        <v>2564</v>
      </c>
      <c r="P571" s="80">
        <v>51.8</v>
      </c>
      <c r="Q571" s="80">
        <v>52</v>
      </c>
    </row>
    <row r="572" spans="1:17" ht="12.75" customHeight="1">
      <c r="C572" s="774" t="s">
        <v>662</v>
      </c>
      <c r="D572" s="173">
        <v>225</v>
      </c>
      <c r="E572" s="173">
        <v>4</v>
      </c>
      <c r="F572" s="173">
        <v>0</v>
      </c>
      <c r="G572" s="173">
        <v>4</v>
      </c>
      <c r="H572" s="173">
        <v>7</v>
      </c>
      <c r="I572" s="173">
        <v>3</v>
      </c>
      <c r="J572" s="173">
        <v>6</v>
      </c>
      <c r="K572" s="173">
        <v>12</v>
      </c>
      <c r="L572" s="173">
        <v>6</v>
      </c>
      <c r="M572" s="173">
        <v>10</v>
      </c>
      <c r="N572" s="173">
        <v>7</v>
      </c>
      <c r="O572" s="173">
        <v>166</v>
      </c>
      <c r="P572" s="80">
        <v>49.7</v>
      </c>
      <c r="Q572" s="80">
        <v>49.7</v>
      </c>
    </row>
    <row r="573" spans="1:17" ht="12.75" customHeight="1">
      <c r="C573" s="774" t="s">
        <v>663</v>
      </c>
      <c r="D573" s="173">
        <v>7691</v>
      </c>
      <c r="E573" s="173">
        <v>53</v>
      </c>
      <c r="F573" s="173">
        <v>68</v>
      </c>
      <c r="G573" s="173">
        <v>68</v>
      </c>
      <c r="H573" s="173">
        <v>92</v>
      </c>
      <c r="I573" s="173">
        <v>103</v>
      </c>
      <c r="J573" s="173">
        <v>139</v>
      </c>
      <c r="K573" s="173">
        <v>132</v>
      </c>
      <c r="L573" s="173">
        <v>179</v>
      </c>
      <c r="M573" s="173">
        <v>193</v>
      </c>
      <c r="N573" s="173">
        <v>239</v>
      </c>
      <c r="O573" s="173">
        <v>6425</v>
      </c>
      <c r="P573" s="80">
        <v>47.8</v>
      </c>
      <c r="Q573" s="80">
        <v>47.5</v>
      </c>
    </row>
    <row r="574" spans="1:17" s="778" customFormat="1" ht="12.75" customHeight="1">
      <c r="A574" s="776"/>
      <c r="B574" s="776"/>
      <c r="C574" s="777" t="s">
        <v>1800</v>
      </c>
      <c r="D574" s="726">
        <v>15802</v>
      </c>
      <c r="E574" s="726">
        <v>427</v>
      </c>
      <c r="F574" s="726">
        <v>469</v>
      </c>
      <c r="G574" s="726">
        <v>480</v>
      </c>
      <c r="H574" s="726">
        <v>563</v>
      </c>
      <c r="I574" s="726">
        <v>586</v>
      </c>
      <c r="J574" s="726">
        <v>633</v>
      </c>
      <c r="K574" s="726">
        <v>610</v>
      </c>
      <c r="L574" s="726">
        <v>625</v>
      </c>
      <c r="M574" s="726">
        <v>652</v>
      </c>
      <c r="N574" s="726">
        <v>686</v>
      </c>
      <c r="O574" s="726">
        <v>10071</v>
      </c>
      <c r="P574" s="80">
        <v>51.3</v>
      </c>
      <c r="Q574" s="80">
        <v>51.3</v>
      </c>
    </row>
    <row r="575" spans="1:17" ht="18" customHeight="1">
      <c r="B575" s="771" t="s">
        <v>667</v>
      </c>
      <c r="C575" s="774"/>
      <c r="P575" s="80"/>
      <c r="Q575" s="80"/>
    </row>
    <row r="576" spans="1:17" ht="12.75" customHeight="1">
      <c r="C576" s="774" t="s">
        <v>1801</v>
      </c>
      <c r="D576" s="173">
        <v>315</v>
      </c>
      <c r="E576" s="173">
        <v>4</v>
      </c>
      <c r="F576" s="173">
        <v>5</v>
      </c>
      <c r="G576" s="173">
        <v>2</v>
      </c>
      <c r="H576" s="173">
        <v>8</v>
      </c>
      <c r="I576" s="173">
        <v>4</v>
      </c>
      <c r="J576" s="173">
        <v>5</v>
      </c>
      <c r="K576" s="173">
        <v>9</v>
      </c>
      <c r="L576" s="173">
        <v>10</v>
      </c>
      <c r="M576" s="173">
        <v>3</v>
      </c>
      <c r="N576" s="173">
        <v>6</v>
      </c>
      <c r="O576" s="173">
        <v>259</v>
      </c>
      <c r="P576" s="80">
        <v>44.4</v>
      </c>
      <c r="Q576" s="80">
        <v>43.8</v>
      </c>
    </row>
    <row r="577" spans="1:17" ht="12.75" customHeight="1">
      <c r="C577" s="774" t="s">
        <v>1804</v>
      </c>
      <c r="D577" s="173">
        <v>1</v>
      </c>
      <c r="E577" s="173">
        <v>0</v>
      </c>
      <c r="F577" s="173">
        <v>0</v>
      </c>
      <c r="G577" s="173">
        <v>0</v>
      </c>
      <c r="H577" s="173">
        <v>0</v>
      </c>
      <c r="I577" s="173">
        <v>0</v>
      </c>
      <c r="J577" s="173">
        <v>0</v>
      </c>
      <c r="K577" s="173">
        <v>0</v>
      </c>
      <c r="L577" s="173">
        <v>0</v>
      </c>
      <c r="M577" s="173">
        <v>0</v>
      </c>
      <c r="N577" s="173">
        <v>0</v>
      </c>
      <c r="O577" s="173">
        <v>1</v>
      </c>
      <c r="P577" s="779" t="s">
        <v>642</v>
      </c>
      <c r="Q577" s="779" t="s">
        <v>642</v>
      </c>
    </row>
    <row r="578" spans="1:17" ht="12.75" customHeight="1">
      <c r="C578" s="774" t="s">
        <v>1805</v>
      </c>
      <c r="D578" s="173">
        <v>47</v>
      </c>
      <c r="E578" s="173">
        <v>1</v>
      </c>
      <c r="F578" s="173">
        <v>0</v>
      </c>
      <c r="G578" s="173">
        <v>1</v>
      </c>
      <c r="H578" s="173">
        <v>3</v>
      </c>
      <c r="I578" s="173">
        <v>0</v>
      </c>
      <c r="J578" s="173">
        <v>1</v>
      </c>
      <c r="K578" s="173">
        <v>2</v>
      </c>
      <c r="L578" s="173">
        <v>2</v>
      </c>
      <c r="M578" s="173">
        <v>1</v>
      </c>
      <c r="N578" s="173">
        <v>5</v>
      </c>
      <c r="O578" s="173">
        <v>31</v>
      </c>
      <c r="P578" s="80">
        <v>49.3</v>
      </c>
      <c r="Q578" s="80">
        <v>50.8</v>
      </c>
    </row>
    <row r="579" spans="1:17" s="778" customFormat="1" ht="12.75" customHeight="1">
      <c r="A579" s="776"/>
      <c r="B579" s="776"/>
      <c r="C579" s="777" t="s">
        <v>1800</v>
      </c>
      <c r="D579" s="726">
        <v>363</v>
      </c>
      <c r="E579" s="726">
        <v>5</v>
      </c>
      <c r="F579" s="726">
        <v>5</v>
      </c>
      <c r="G579" s="726">
        <v>3</v>
      </c>
      <c r="H579" s="726">
        <v>11</v>
      </c>
      <c r="I579" s="726">
        <v>4</v>
      </c>
      <c r="J579" s="726">
        <v>6</v>
      </c>
      <c r="K579" s="726">
        <v>11</v>
      </c>
      <c r="L579" s="726">
        <v>12</v>
      </c>
      <c r="M579" s="726">
        <v>4</v>
      </c>
      <c r="N579" s="726">
        <v>11</v>
      </c>
      <c r="O579" s="726">
        <v>291</v>
      </c>
      <c r="P579" s="80">
        <v>45</v>
      </c>
      <c r="Q579" s="80">
        <v>44.6</v>
      </c>
    </row>
    <row r="580" spans="1:17" ht="18" customHeight="1">
      <c r="B580" s="771" t="s">
        <v>677</v>
      </c>
      <c r="C580" s="774"/>
      <c r="P580" s="80"/>
      <c r="Q580" s="80"/>
    </row>
    <row r="581" spans="1:17" ht="12.75" customHeight="1">
      <c r="C581" s="771" t="s">
        <v>1870</v>
      </c>
      <c r="D581" s="173">
        <v>63</v>
      </c>
      <c r="E581" s="173">
        <v>3</v>
      </c>
      <c r="F581" s="173">
        <v>0</v>
      </c>
      <c r="G581" s="173">
        <v>2</v>
      </c>
      <c r="H581" s="173">
        <v>2</v>
      </c>
      <c r="I581" s="173">
        <v>1</v>
      </c>
      <c r="J581" s="173">
        <v>2</v>
      </c>
      <c r="K581" s="173">
        <v>2</v>
      </c>
      <c r="L581" s="173">
        <v>2</v>
      </c>
      <c r="M581" s="173">
        <v>2</v>
      </c>
      <c r="N581" s="173">
        <v>2</v>
      </c>
      <c r="O581" s="173">
        <v>45</v>
      </c>
      <c r="P581" s="80">
        <v>49.9</v>
      </c>
      <c r="Q581" s="80">
        <v>50.7</v>
      </c>
    </row>
    <row r="582" spans="1:17" ht="21.75" customHeight="1">
      <c r="C582" s="774" t="s">
        <v>1809</v>
      </c>
      <c r="D582" s="173">
        <v>2230</v>
      </c>
      <c r="E582" s="173">
        <v>33</v>
      </c>
      <c r="F582" s="173">
        <v>32</v>
      </c>
      <c r="G582" s="173">
        <v>32</v>
      </c>
      <c r="H582" s="173">
        <v>55</v>
      </c>
      <c r="I582" s="173">
        <v>47</v>
      </c>
      <c r="J582" s="173">
        <v>59</v>
      </c>
      <c r="K582" s="173">
        <v>50</v>
      </c>
      <c r="L582" s="173">
        <v>61</v>
      </c>
      <c r="M582" s="173">
        <v>57</v>
      </c>
      <c r="N582" s="173">
        <v>51</v>
      </c>
      <c r="O582" s="173">
        <v>1753</v>
      </c>
      <c r="P582" s="80">
        <v>45.1</v>
      </c>
      <c r="Q582" s="80">
        <v>46</v>
      </c>
    </row>
    <row r="583" spans="1:17" ht="12.75" customHeight="1">
      <c r="C583" s="774" t="s">
        <v>1811</v>
      </c>
      <c r="D583" s="173">
        <v>109</v>
      </c>
      <c r="E583" s="173">
        <v>0</v>
      </c>
      <c r="F583" s="173">
        <v>4</v>
      </c>
      <c r="G583" s="173">
        <v>0</v>
      </c>
      <c r="H583" s="173">
        <v>4</v>
      </c>
      <c r="I583" s="173">
        <v>3</v>
      </c>
      <c r="J583" s="173">
        <v>5</v>
      </c>
      <c r="K583" s="173">
        <v>2</v>
      </c>
      <c r="L583" s="173">
        <v>2</v>
      </c>
      <c r="M583" s="173">
        <v>6</v>
      </c>
      <c r="N583" s="173">
        <v>2</v>
      </c>
      <c r="O583" s="173">
        <v>81</v>
      </c>
      <c r="P583" s="80">
        <v>46.5</v>
      </c>
      <c r="Q583" s="80">
        <v>47.2</v>
      </c>
    </row>
    <row r="584" spans="1:17" s="778" customFormat="1" ht="12.75" customHeight="1">
      <c r="A584" s="776"/>
      <c r="B584" s="776"/>
      <c r="C584" s="777" t="s">
        <v>1800</v>
      </c>
      <c r="D584" s="726">
        <v>2402</v>
      </c>
      <c r="E584" s="726">
        <v>36</v>
      </c>
      <c r="F584" s="726">
        <v>36</v>
      </c>
      <c r="G584" s="726">
        <v>34</v>
      </c>
      <c r="H584" s="726">
        <v>61</v>
      </c>
      <c r="I584" s="726">
        <v>51</v>
      </c>
      <c r="J584" s="726">
        <v>66</v>
      </c>
      <c r="K584" s="726">
        <v>54</v>
      </c>
      <c r="L584" s="726">
        <v>65</v>
      </c>
      <c r="M584" s="726">
        <v>65</v>
      </c>
      <c r="N584" s="726">
        <v>55</v>
      </c>
      <c r="O584" s="726">
        <v>1879</v>
      </c>
      <c r="P584" s="80">
        <v>45.3</v>
      </c>
      <c r="Q584" s="80">
        <v>46.2</v>
      </c>
    </row>
    <row r="585" spans="1:17" s="778" customFormat="1" ht="9" customHeight="1">
      <c r="A585" s="776"/>
      <c r="B585" s="776"/>
      <c r="C585" s="777"/>
      <c r="D585" s="726"/>
      <c r="E585" s="726"/>
      <c r="F585" s="726"/>
      <c r="G585" s="726"/>
      <c r="H585" s="726"/>
      <c r="I585" s="726"/>
      <c r="J585" s="726"/>
      <c r="K585" s="726"/>
      <c r="L585" s="726"/>
      <c r="M585" s="726"/>
      <c r="N585" s="726"/>
      <c r="O585" s="726"/>
      <c r="P585" s="80"/>
      <c r="Q585" s="80"/>
    </row>
    <row r="586" spans="1:17" s="778" customFormat="1" ht="9" customHeight="1">
      <c r="A586" s="776"/>
      <c r="B586" s="776"/>
      <c r="C586" s="777"/>
      <c r="D586" s="726"/>
      <c r="E586" s="726"/>
      <c r="F586" s="726"/>
      <c r="G586" s="726"/>
      <c r="H586" s="726"/>
      <c r="I586" s="726"/>
      <c r="J586" s="726"/>
      <c r="K586" s="726"/>
      <c r="L586" s="726"/>
      <c r="M586" s="726"/>
      <c r="N586" s="726"/>
      <c r="O586" s="726"/>
      <c r="P586" s="80"/>
      <c r="Q586" s="80"/>
    </row>
    <row r="587" spans="1:17" s="778" customFormat="1" ht="9" customHeight="1">
      <c r="A587" s="776"/>
      <c r="B587" s="776"/>
      <c r="C587" s="777"/>
      <c r="D587" s="726"/>
      <c r="E587" s="726"/>
      <c r="F587" s="726"/>
      <c r="G587" s="726"/>
      <c r="H587" s="726"/>
      <c r="I587" s="726"/>
      <c r="J587" s="726"/>
      <c r="K587" s="726"/>
      <c r="L587" s="726"/>
      <c r="M587" s="726"/>
      <c r="N587" s="726"/>
      <c r="O587" s="726"/>
      <c r="P587" s="80"/>
      <c r="Q587" s="80"/>
    </row>
    <row r="588" spans="1:17" s="778" customFormat="1" ht="9" customHeight="1">
      <c r="A588" s="776"/>
      <c r="B588" s="776"/>
      <c r="C588" s="777"/>
      <c r="D588" s="726"/>
      <c r="E588" s="726"/>
      <c r="F588" s="726"/>
      <c r="G588" s="726"/>
      <c r="H588" s="726"/>
      <c r="I588" s="726"/>
      <c r="J588" s="726"/>
      <c r="K588" s="726"/>
      <c r="L588" s="726"/>
      <c r="M588" s="726"/>
      <c r="N588" s="726"/>
      <c r="O588" s="726"/>
      <c r="P588" s="80"/>
      <c r="Q588" s="80"/>
    </row>
    <row r="589" spans="1:17" s="778" customFormat="1" ht="9" customHeight="1">
      <c r="A589" s="776"/>
      <c r="B589" s="776"/>
      <c r="C589" s="777"/>
      <c r="D589" s="726"/>
      <c r="E589" s="726"/>
      <c r="F589" s="726"/>
      <c r="G589" s="726"/>
      <c r="H589" s="726"/>
      <c r="I589" s="726"/>
      <c r="J589" s="726"/>
      <c r="K589" s="726"/>
      <c r="L589" s="726"/>
      <c r="M589" s="726"/>
      <c r="N589" s="726"/>
      <c r="O589" s="726"/>
      <c r="P589" s="80"/>
      <c r="Q589" s="80"/>
    </row>
    <row r="590" spans="1:17" s="778" customFormat="1" ht="9" customHeight="1">
      <c r="A590" s="776"/>
      <c r="B590" s="776"/>
      <c r="C590" s="777"/>
      <c r="D590" s="726"/>
      <c r="E590" s="726"/>
      <c r="F590" s="726"/>
      <c r="G590" s="726"/>
      <c r="H590" s="726"/>
      <c r="I590" s="726"/>
      <c r="J590" s="726"/>
      <c r="K590" s="726"/>
      <c r="L590" s="726"/>
      <c r="M590" s="726"/>
      <c r="N590" s="726"/>
      <c r="O590" s="726"/>
      <c r="P590" s="80"/>
      <c r="Q590" s="80"/>
    </row>
    <row r="591" spans="1:17" s="778" customFormat="1" ht="9" customHeight="1">
      <c r="A591" s="776"/>
      <c r="B591" s="776"/>
      <c r="C591" s="777"/>
      <c r="D591" s="726"/>
      <c r="E591" s="726"/>
      <c r="F591" s="726"/>
      <c r="G591" s="726"/>
      <c r="H591" s="726"/>
      <c r="I591" s="726"/>
      <c r="J591" s="726"/>
      <c r="K591" s="726"/>
      <c r="L591" s="726"/>
      <c r="M591" s="726"/>
      <c r="N591" s="726"/>
      <c r="O591" s="726"/>
      <c r="P591" s="80"/>
      <c r="Q591" s="80"/>
    </row>
    <row r="592" spans="1:17" s="778" customFormat="1" ht="9" customHeight="1">
      <c r="A592" s="776"/>
      <c r="B592" s="776"/>
      <c r="C592" s="777"/>
      <c r="D592" s="726"/>
      <c r="E592" s="726"/>
      <c r="F592" s="726"/>
      <c r="G592" s="726"/>
      <c r="H592" s="726"/>
      <c r="I592" s="726"/>
      <c r="J592" s="726"/>
      <c r="K592" s="726"/>
      <c r="L592" s="726"/>
      <c r="M592" s="726"/>
      <c r="N592" s="726"/>
      <c r="O592" s="726"/>
      <c r="P592" s="80"/>
      <c r="Q592" s="80"/>
    </row>
    <row r="593" spans="1:17" s="778" customFormat="1" ht="9" customHeight="1">
      <c r="A593" s="776"/>
      <c r="B593" s="776"/>
      <c r="C593" s="777"/>
      <c r="D593" s="726"/>
      <c r="E593" s="726"/>
      <c r="F593" s="726"/>
      <c r="G593" s="726"/>
      <c r="H593" s="726"/>
      <c r="I593" s="726"/>
      <c r="J593" s="726"/>
      <c r="K593" s="726"/>
      <c r="L593" s="726"/>
      <c r="M593" s="726"/>
      <c r="N593" s="726"/>
      <c r="O593" s="726"/>
      <c r="P593" s="80"/>
      <c r="Q593" s="80"/>
    </row>
    <row r="594" spans="1:17" s="43" customFormat="1" ht="9" customHeight="1">
      <c r="A594" s="771" t="s">
        <v>52</v>
      </c>
      <c r="B594" s="771"/>
      <c r="C594" s="776"/>
      <c r="D594" s="173"/>
      <c r="E594" s="173"/>
      <c r="F594" s="173"/>
      <c r="G594" s="173"/>
      <c r="H594" s="173"/>
      <c r="I594" s="173"/>
      <c r="J594" s="173"/>
      <c r="K594" s="173"/>
      <c r="L594" s="173"/>
      <c r="M594" s="173"/>
      <c r="N594" s="173"/>
      <c r="O594" s="173"/>
      <c r="P594" s="80"/>
      <c r="Q594" s="80"/>
    </row>
    <row r="595" spans="1:17" s="134" customFormat="1" ht="11.25" customHeight="1">
      <c r="A595" s="773"/>
      <c r="C595" s="780"/>
      <c r="D595" s="410" t="s">
        <v>1751</v>
      </c>
      <c r="E595" s="686"/>
      <c r="F595" s="686"/>
      <c r="G595" s="686"/>
      <c r="H595" s="686"/>
      <c r="I595" s="686"/>
      <c r="J595" s="686"/>
      <c r="K595" s="686"/>
      <c r="L595" s="686"/>
      <c r="M595" s="686"/>
      <c r="N595" s="686"/>
      <c r="O595" s="686"/>
      <c r="P595" s="779"/>
      <c r="Q595" s="779"/>
    </row>
    <row r="596" spans="1:17" ht="18" customHeight="1">
      <c r="B596" s="771" t="s">
        <v>684</v>
      </c>
      <c r="C596" s="774"/>
      <c r="P596" s="80"/>
      <c r="Q596" s="80"/>
    </row>
    <row r="597" spans="1:17" ht="12.75" customHeight="1">
      <c r="C597" s="771" t="s">
        <v>1871</v>
      </c>
      <c r="D597" s="173">
        <v>98</v>
      </c>
      <c r="E597" s="173">
        <v>4</v>
      </c>
      <c r="F597" s="173">
        <v>4</v>
      </c>
      <c r="G597" s="173">
        <v>2</v>
      </c>
      <c r="H597" s="173">
        <v>6</v>
      </c>
      <c r="I597" s="173">
        <v>3</v>
      </c>
      <c r="J597" s="173">
        <v>3</v>
      </c>
      <c r="K597" s="173">
        <v>2</v>
      </c>
      <c r="L597" s="173">
        <v>6</v>
      </c>
      <c r="M597" s="173">
        <v>8</v>
      </c>
      <c r="N597" s="173">
        <v>5</v>
      </c>
      <c r="O597" s="173">
        <v>55</v>
      </c>
      <c r="P597" s="80">
        <v>51.9</v>
      </c>
      <c r="Q597" s="80">
        <v>53.1</v>
      </c>
    </row>
    <row r="598" spans="1:17" ht="12.75" customHeight="1">
      <c r="C598" s="774" t="s">
        <v>1813</v>
      </c>
      <c r="D598" s="173">
        <v>97</v>
      </c>
      <c r="E598" s="173">
        <v>6</v>
      </c>
      <c r="F598" s="173">
        <v>3</v>
      </c>
      <c r="G598" s="173">
        <v>2</v>
      </c>
      <c r="H598" s="173">
        <v>3</v>
      </c>
      <c r="I598" s="173">
        <v>5</v>
      </c>
      <c r="J598" s="173">
        <v>4</v>
      </c>
      <c r="K598" s="173">
        <v>2</v>
      </c>
      <c r="L598" s="173">
        <v>3</v>
      </c>
      <c r="M598" s="173">
        <v>5</v>
      </c>
      <c r="N598" s="173">
        <v>8</v>
      </c>
      <c r="O598" s="173">
        <v>56</v>
      </c>
      <c r="P598" s="80">
        <v>50.7</v>
      </c>
      <c r="Q598" s="80">
        <v>51.3</v>
      </c>
    </row>
    <row r="599" spans="1:17" ht="12.75" customHeight="1">
      <c r="C599" s="774" t="s">
        <v>1814</v>
      </c>
      <c r="D599" s="173">
        <v>25</v>
      </c>
      <c r="E599" s="173">
        <v>1</v>
      </c>
      <c r="F599" s="173">
        <v>0</v>
      </c>
      <c r="G599" s="173">
        <v>0</v>
      </c>
      <c r="H599" s="173">
        <v>0</v>
      </c>
      <c r="I599" s="173">
        <v>1</v>
      </c>
      <c r="J599" s="173">
        <v>0</v>
      </c>
      <c r="K599" s="173">
        <v>0</v>
      </c>
      <c r="L599" s="173">
        <v>0</v>
      </c>
      <c r="M599" s="173">
        <v>0</v>
      </c>
      <c r="N599" s="173">
        <v>2</v>
      </c>
      <c r="O599" s="173">
        <v>21</v>
      </c>
      <c r="P599" s="80">
        <v>47.5</v>
      </c>
      <c r="Q599" s="80">
        <v>47.8</v>
      </c>
    </row>
    <row r="600" spans="1:17" ht="21.75" customHeight="1">
      <c r="C600" s="774" t="s">
        <v>1816</v>
      </c>
      <c r="D600" s="173">
        <v>878</v>
      </c>
      <c r="E600" s="173">
        <v>12</v>
      </c>
      <c r="F600" s="173">
        <v>23</v>
      </c>
      <c r="G600" s="173">
        <v>23</v>
      </c>
      <c r="H600" s="173">
        <v>32</v>
      </c>
      <c r="I600" s="173">
        <v>39</v>
      </c>
      <c r="J600" s="173">
        <v>42</v>
      </c>
      <c r="K600" s="173">
        <v>33</v>
      </c>
      <c r="L600" s="173">
        <v>31</v>
      </c>
      <c r="M600" s="173">
        <v>46</v>
      </c>
      <c r="N600" s="173">
        <v>39</v>
      </c>
      <c r="O600" s="173">
        <v>558</v>
      </c>
      <c r="P600" s="80">
        <v>50.3</v>
      </c>
      <c r="Q600" s="80">
        <v>51.1</v>
      </c>
    </row>
    <row r="601" spans="1:17" s="778" customFormat="1" ht="12.75" customHeight="1">
      <c r="A601" s="776"/>
      <c r="B601" s="776"/>
      <c r="C601" s="777" t="s">
        <v>1800</v>
      </c>
      <c r="D601" s="726">
        <v>1098</v>
      </c>
      <c r="E601" s="726">
        <v>23</v>
      </c>
      <c r="F601" s="726">
        <v>30</v>
      </c>
      <c r="G601" s="726">
        <v>27</v>
      </c>
      <c r="H601" s="726">
        <v>41</v>
      </c>
      <c r="I601" s="726">
        <v>48</v>
      </c>
      <c r="J601" s="726">
        <v>49</v>
      </c>
      <c r="K601" s="726">
        <v>37</v>
      </c>
      <c r="L601" s="726">
        <v>40</v>
      </c>
      <c r="M601" s="726">
        <v>59</v>
      </c>
      <c r="N601" s="726">
        <v>54</v>
      </c>
      <c r="O601" s="726">
        <v>690</v>
      </c>
      <c r="P601" s="80">
        <v>50.4</v>
      </c>
      <c r="Q601" s="80">
        <v>51.2</v>
      </c>
    </row>
    <row r="602" spans="1:17" ht="18" customHeight="1">
      <c r="C602" s="776" t="s">
        <v>168</v>
      </c>
      <c r="D602" s="173">
        <v>19665</v>
      </c>
      <c r="E602" s="173">
        <v>491</v>
      </c>
      <c r="F602" s="173">
        <v>540</v>
      </c>
      <c r="G602" s="173">
        <v>544</v>
      </c>
      <c r="H602" s="173">
        <v>676</v>
      </c>
      <c r="I602" s="173">
        <v>689</v>
      </c>
      <c r="J602" s="173">
        <v>754</v>
      </c>
      <c r="K602" s="173">
        <v>712</v>
      </c>
      <c r="L602" s="173">
        <v>742</v>
      </c>
      <c r="M602" s="173">
        <v>780</v>
      </c>
      <c r="N602" s="173">
        <v>806</v>
      </c>
      <c r="O602" s="173">
        <v>12931</v>
      </c>
      <c r="P602" s="80">
        <v>50.4</v>
      </c>
      <c r="Q602" s="80">
        <v>50.7</v>
      </c>
    </row>
    <row r="603" spans="1:17" ht="11.25">
      <c r="C603" s="776"/>
      <c r="P603" s="80"/>
      <c r="Q603" s="80"/>
    </row>
    <row r="604" spans="1:17" s="134" customFormat="1" ht="11.25" customHeight="1">
      <c r="A604" s="773"/>
      <c r="C604" s="780"/>
      <c r="D604" s="410" t="s">
        <v>1654</v>
      </c>
      <c r="E604" s="686"/>
      <c r="F604" s="686"/>
      <c r="G604" s="686"/>
      <c r="H604" s="686"/>
      <c r="I604" s="686"/>
      <c r="J604" s="686"/>
      <c r="K604" s="686"/>
      <c r="L604" s="686"/>
      <c r="M604" s="686"/>
      <c r="N604" s="686"/>
      <c r="O604" s="686"/>
      <c r="P604" s="779"/>
      <c r="Q604" s="779"/>
    </row>
    <row r="605" spans="1:17" ht="18" customHeight="1">
      <c r="A605" s="771" t="s">
        <v>462</v>
      </c>
      <c r="C605" s="774"/>
      <c r="P605" s="80"/>
      <c r="Q605" s="80"/>
    </row>
    <row r="606" spans="1:17" ht="18" customHeight="1">
      <c r="B606" s="771" t="s">
        <v>330</v>
      </c>
      <c r="C606" s="774"/>
      <c r="P606" s="80"/>
      <c r="Q606" s="80"/>
    </row>
    <row r="607" spans="1:17" ht="12.75" customHeight="1">
      <c r="C607" s="774" t="s">
        <v>1794</v>
      </c>
      <c r="D607" s="173">
        <v>976</v>
      </c>
      <c r="E607" s="173">
        <v>69</v>
      </c>
      <c r="F607" s="173">
        <v>76</v>
      </c>
      <c r="G607" s="173">
        <v>78</v>
      </c>
      <c r="H607" s="173">
        <v>80</v>
      </c>
      <c r="I607" s="173">
        <v>89</v>
      </c>
      <c r="J607" s="173">
        <v>68</v>
      </c>
      <c r="K607" s="173">
        <v>75</v>
      </c>
      <c r="L607" s="173">
        <v>60</v>
      </c>
      <c r="M607" s="173">
        <v>60</v>
      </c>
      <c r="N607" s="173">
        <v>59</v>
      </c>
      <c r="O607" s="173">
        <v>262</v>
      </c>
      <c r="P607" s="80">
        <v>57.5</v>
      </c>
      <c r="Q607" s="80">
        <v>58.1</v>
      </c>
    </row>
    <row r="608" spans="1:17" ht="12.75" customHeight="1">
      <c r="C608" s="774" t="s">
        <v>1795</v>
      </c>
      <c r="D608" s="173">
        <v>708</v>
      </c>
      <c r="E608" s="173">
        <v>64</v>
      </c>
      <c r="F608" s="173">
        <v>55</v>
      </c>
      <c r="G608" s="173">
        <v>61</v>
      </c>
      <c r="H608" s="173">
        <v>51</v>
      </c>
      <c r="I608" s="173">
        <v>52</v>
      </c>
      <c r="J608" s="173">
        <v>48</v>
      </c>
      <c r="K608" s="173">
        <v>52</v>
      </c>
      <c r="L608" s="173">
        <v>53</v>
      </c>
      <c r="M608" s="173">
        <v>53</v>
      </c>
      <c r="N608" s="173">
        <v>36</v>
      </c>
      <c r="O608" s="173">
        <v>183</v>
      </c>
      <c r="P608" s="80">
        <v>57.5</v>
      </c>
      <c r="Q608" s="80">
        <v>58.1</v>
      </c>
    </row>
    <row r="609" spans="1:17" ht="12.75" customHeight="1">
      <c r="C609" s="772" t="s">
        <v>1869</v>
      </c>
      <c r="D609" s="173">
        <v>345</v>
      </c>
      <c r="E609" s="173">
        <v>5</v>
      </c>
      <c r="F609" s="173">
        <v>8</v>
      </c>
      <c r="G609" s="173">
        <v>9</v>
      </c>
      <c r="H609" s="173">
        <v>14</v>
      </c>
      <c r="I609" s="173">
        <v>10</v>
      </c>
      <c r="J609" s="173">
        <v>19</v>
      </c>
      <c r="K609" s="173">
        <v>17</v>
      </c>
      <c r="L609" s="173">
        <v>12</v>
      </c>
      <c r="M609" s="173">
        <v>24</v>
      </c>
      <c r="N609" s="173">
        <v>17</v>
      </c>
      <c r="O609" s="173">
        <v>210</v>
      </c>
      <c r="P609" s="80">
        <v>51.2</v>
      </c>
      <c r="Q609" s="80">
        <v>52.2</v>
      </c>
    </row>
    <row r="610" spans="1:17" ht="12.75" customHeight="1">
      <c r="C610" s="774" t="s">
        <v>662</v>
      </c>
      <c r="D610" s="173">
        <v>1793</v>
      </c>
      <c r="E610" s="173">
        <v>8</v>
      </c>
      <c r="F610" s="173">
        <v>16</v>
      </c>
      <c r="G610" s="173">
        <v>10</v>
      </c>
      <c r="H610" s="173">
        <v>23</v>
      </c>
      <c r="I610" s="173">
        <v>26</v>
      </c>
      <c r="J610" s="173">
        <v>37</v>
      </c>
      <c r="K610" s="173">
        <v>25</v>
      </c>
      <c r="L610" s="173">
        <v>53</v>
      </c>
      <c r="M610" s="173">
        <v>56</v>
      </c>
      <c r="N610" s="173">
        <v>67</v>
      </c>
      <c r="O610" s="173">
        <v>1472</v>
      </c>
      <c r="P610" s="80">
        <v>49.1</v>
      </c>
      <c r="Q610" s="80">
        <v>49.2</v>
      </c>
    </row>
    <row r="611" spans="1:17" ht="12.75" customHeight="1">
      <c r="C611" s="774" t="s">
        <v>663</v>
      </c>
      <c r="D611" s="173">
        <v>1016</v>
      </c>
      <c r="E611" s="173">
        <v>8</v>
      </c>
      <c r="F611" s="173">
        <v>5</v>
      </c>
      <c r="G611" s="173">
        <v>6</v>
      </c>
      <c r="H611" s="173">
        <v>6</v>
      </c>
      <c r="I611" s="173">
        <v>16</v>
      </c>
      <c r="J611" s="173">
        <v>13</v>
      </c>
      <c r="K611" s="173">
        <v>18</v>
      </c>
      <c r="L611" s="173">
        <v>23</v>
      </c>
      <c r="M611" s="173">
        <v>24</v>
      </c>
      <c r="N611" s="173">
        <v>22</v>
      </c>
      <c r="O611" s="173">
        <v>875</v>
      </c>
      <c r="P611" s="80">
        <v>47.5</v>
      </c>
      <c r="Q611" s="80">
        <v>47.3</v>
      </c>
    </row>
    <row r="612" spans="1:17" s="778" customFormat="1" ht="12.75" customHeight="1">
      <c r="A612" s="776"/>
      <c r="B612" s="776"/>
      <c r="C612" s="777" t="s">
        <v>1800</v>
      </c>
      <c r="D612" s="726">
        <v>4838</v>
      </c>
      <c r="E612" s="726">
        <v>154</v>
      </c>
      <c r="F612" s="726">
        <v>160</v>
      </c>
      <c r="G612" s="726">
        <v>164</v>
      </c>
      <c r="H612" s="726">
        <v>174</v>
      </c>
      <c r="I612" s="726">
        <v>193</v>
      </c>
      <c r="J612" s="726">
        <v>185</v>
      </c>
      <c r="K612" s="726">
        <v>187</v>
      </c>
      <c r="L612" s="726">
        <v>201</v>
      </c>
      <c r="M612" s="726">
        <v>217</v>
      </c>
      <c r="N612" s="726">
        <v>201</v>
      </c>
      <c r="O612" s="726">
        <v>3002</v>
      </c>
      <c r="P612" s="80">
        <v>51.9</v>
      </c>
      <c r="Q612" s="80">
        <v>52</v>
      </c>
    </row>
    <row r="613" spans="1:17" ht="18" customHeight="1">
      <c r="B613" s="771" t="s">
        <v>667</v>
      </c>
      <c r="C613" s="774"/>
      <c r="P613" s="80"/>
      <c r="Q613" s="80"/>
    </row>
    <row r="614" spans="1:17" ht="12.75" customHeight="1">
      <c r="C614" s="774" t="s">
        <v>1801</v>
      </c>
      <c r="D614" s="173">
        <v>94</v>
      </c>
      <c r="E614" s="173">
        <v>3</v>
      </c>
      <c r="F614" s="173">
        <v>6</v>
      </c>
      <c r="G614" s="173">
        <v>0</v>
      </c>
      <c r="H614" s="173">
        <v>3</v>
      </c>
      <c r="I614" s="173">
        <v>3</v>
      </c>
      <c r="J614" s="173">
        <v>7</v>
      </c>
      <c r="K614" s="173">
        <v>8</v>
      </c>
      <c r="L614" s="173">
        <v>5</v>
      </c>
      <c r="M614" s="173">
        <v>2</v>
      </c>
      <c r="N614" s="173">
        <v>5</v>
      </c>
      <c r="O614" s="173">
        <v>52</v>
      </c>
      <c r="P614" s="80">
        <v>50.2</v>
      </c>
      <c r="Q614" s="80">
        <v>52.8</v>
      </c>
    </row>
    <row r="615" spans="1:17" ht="12.75" customHeight="1">
      <c r="C615" s="774" t="s">
        <v>1802</v>
      </c>
      <c r="D615" s="173">
        <v>9</v>
      </c>
      <c r="E615" s="173">
        <v>0</v>
      </c>
      <c r="F615" s="173">
        <v>1</v>
      </c>
      <c r="G615" s="173">
        <v>0</v>
      </c>
      <c r="H615" s="173">
        <v>0</v>
      </c>
      <c r="I615" s="173">
        <v>2</v>
      </c>
      <c r="J615" s="173">
        <v>0</v>
      </c>
      <c r="K615" s="173">
        <v>0</v>
      </c>
      <c r="L615" s="173">
        <v>0</v>
      </c>
      <c r="M615" s="173">
        <v>0</v>
      </c>
      <c r="N615" s="173">
        <v>1</v>
      </c>
      <c r="O615" s="173">
        <v>5</v>
      </c>
      <c r="P615" s="80">
        <v>52.7</v>
      </c>
      <c r="Q615" s="80">
        <v>52</v>
      </c>
    </row>
    <row r="616" spans="1:17" ht="12.75" customHeight="1">
      <c r="C616" s="774" t="s">
        <v>1803</v>
      </c>
      <c r="D616" s="173">
        <v>1</v>
      </c>
      <c r="E616" s="728" t="s">
        <v>1701</v>
      </c>
      <c r="F616" s="728" t="s">
        <v>1701</v>
      </c>
      <c r="G616" s="728" t="s">
        <v>1701</v>
      </c>
      <c r="H616" s="728" t="s">
        <v>1701</v>
      </c>
      <c r="I616" s="728" t="s">
        <v>1701</v>
      </c>
      <c r="J616" s="728" t="s">
        <v>1701</v>
      </c>
      <c r="K616" s="728" t="s">
        <v>1701</v>
      </c>
      <c r="L616" s="728" t="s">
        <v>1701</v>
      </c>
      <c r="M616" s="728" t="s">
        <v>1701</v>
      </c>
      <c r="N616" s="728" t="s">
        <v>1701</v>
      </c>
      <c r="O616" s="173">
        <v>0</v>
      </c>
      <c r="P616" s="779" t="s">
        <v>642</v>
      </c>
      <c r="Q616" s="779" t="s">
        <v>642</v>
      </c>
    </row>
    <row r="617" spans="1:17" ht="12.75" customHeight="1">
      <c r="C617" s="774" t="s">
        <v>1805</v>
      </c>
      <c r="D617" s="173">
        <v>9</v>
      </c>
      <c r="E617" s="728" t="s">
        <v>1701</v>
      </c>
      <c r="F617" s="728" t="s">
        <v>1701</v>
      </c>
      <c r="G617" s="728" t="s">
        <v>1701</v>
      </c>
      <c r="H617" s="728" t="s">
        <v>1701</v>
      </c>
      <c r="I617" s="728" t="s">
        <v>1701</v>
      </c>
      <c r="J617" s="728" t="s">
        <v>1701</v>
      </c>
      <c r="K617" s="728" t="s">
        <v>1701</v>
      </c>
      <c r="L617" s="728" t="s">
        <v>1701</v>
      </c>
      <c r="M617" s="728" t="s">
        <v>1701</v>
      </c>
      <c r="N617" s="728" t="s">
        <v>1701</v>
      </c>
      <c r="O617" s="173">
        <v>9</v>
      </c>
      <c r="P617" s="80">
        <v>33.9</v>
      </c>
      <c r="Q617" s="80">
        <v>32</v>
      </c>
    </row>
    <row r="618" spans="1:17" s="778" customFormat="1" ht="12.75" customHeight="1">
      <c r="A618" s="776"/>
      <c r="B618" s="776"/>
      <c r="C618" s="777" t="s">
        <v>1800</v>
      </c>
      <c r="D618" s="726">
        <v>113</v>
      </c>
      <c r="E618" s="726">
        <v>3</v>
      </c>
      <c r="F618" s="726">
        <v>7</v>
      </c>
      <c r="G618" s="726">
        <v>0</v>
      </c>
      <c r="H618" s="726">
        <v>3</v>
      </c>
      <c r="I618" s="726">
        <v>5</v>
      </c>
      <c r="J618" s="726">
        <v>7</v>
      </c>
      <c r="K618" s="726">
        <v>9</v>
      </c>
      <c r="L618" s="726">
        <v>5</v>
      </c>
      <c r="M618" s="726">
        <v>2</v>
      </c>
      <c r="N618" s="726">
        <v>6</v>
      </c>
      <c r="O618" s="726">
        <v>66</v>
      </c>
      <c r="P618" s="80">
        <v>49.2</v>
      </c>
      <c r="Q618" s="80">
        <v>51.7</v>
      </c>
    </row>
    <row r="619" spans="1:17" ht="18" customHeight="1">
      <c r="B619" s="771" t="s">
        <v>677</v>
      </c>
      <c r="C619" s="774"/>
      <c r="P619" s="80"/>
      <c r="Q619" s="80"/>
    </row>
    <row r="620" spans="1:17" ht="12.75" customHeight="1">
      <c r="C620" s="771" t="s">
        <v>1870</v>
      </c>
      <c r="D620" s="173">
        <v>689</v>
      </c>
      <c r="E620" s="173">
        <v>16</v>
      </c>
      <c r="F620" s="173">
        <v>15</v>
      </c>
      <c r="G620" s="173">
        <v>15</v>
      </c>
      <c r="H620" s="173">
        <v>19</v>
      </c>
      <c r="I620" s="173">
        <v>19</v>
      </c>
      <c r="J620" s="173">
        <v>18</v>
      </c>
      <c r="K620" s="173">
        <v>19</v>
      </c>
      <c r="L620" s="173">
        <v>25</v>
      </c>
      <c r="M620" s="173">
        <v>18</v>
      </c>
      <c r="N620" s="173">
        <v>21</v>
      </c>
      <c r="O620" s="173">
        <v>504</v>
      </c>
      <c r="P620" s="80">
        <v>48.6</v>
      </c>
      <c r="Q620" s="80">
        <v>48.6</v>
      </c>
    </row>
    <row r="621" spans="1:17" ht="21.75" customHeight="1">
      <c r="C621" s="774" t="s">
        <v>1809</v>
      </c>
      <c r="D621" s="173">
        <v>1517</v>
      </c>
      <c r="E621" s="173">
        <v>28</v>
      </c>
      <c r="F621" s="173">
        <v>57</v>
      </c>
      <c r="G621" s="173">
        <v>50</v>
      </c>
      <c r="H621" s="173">
        <v>56</v>
      </c>
      <c r="I621" s="173">
        <v>45</v>
      </c>
      <c r="J621" s="173">
        <v>50</v>
      </c>
      <c r="K621" s="173">
        <v>76</v>
      </c>
      <c r="L621" s="173">
        <v>58</v>
      </c>
      <c r="M621" s="173">
        <v>58</v>
      </c>
      <c r="N621" s="173">
        <v>62</v>
      </c>
      <c r="O621" s="173">
        <v>977</v>
      </c>
      <c r="P621" s="80">
        <v>48.6</v>
      </c>
      <c r="Q621" s="80">
        <v>50.3</v>
      </c>
    </row>
    <row r="622" spans="1:17" ht="12.75" customHeight="1">
      <c r="C622" s="774" t="s">
        <v>1811</v>
      </c>
      <c r="D622" s="173">
        <v>216</v>
      </c>
      <c r="E622" s="173">
        <v>3</v>
      </c>
      <c r="F622" s="173">
        <v>6</v>
      </c>
      <c r="G622" s="173">
        <v>8</v>
      </c>
      <c r="H622" s="173">
        <v>7</v>
      </c>
      <c r="I622" s="173">
        <v>11</v>
      </c>
      <c r="J622" s="173">
        <v>17</v>
      </c>
      <c r="K622" s="173">
        <v>4</v>
      </c>
      <c r="L622" s="173">
        <v>11</v>
      </c>
      <c r="M622" s="173">
        <v>7</v>
      </c>
      <c r="N622" s="173">
        <v>5</v>
      </c>
      <c r="O622" s="173">
        <v>137</v>
      </c>
      <c r="P622" s="80">
        <v>49.4</v>
      </c>
      <c r="Q622" s="80">
        <v>49.9</v>
      </c>
    </row>
    <row r="623" spans="1:17" s="778" customFormat="1" ht="12.75" customHeight="1">
      <c r="A623" s="776"/>
      <c r="B623" s="776"/>
      <c r="C623" s="777" t="s">
        <v>1800</v>
      </c>
      <c r="D623" s="726">
        <v>2422</v>
      </c>
      <c r="E623" s="726">
        <v>47</v>
      </c>
      <c r="F623" s="726">
        <v>78</v>
      </c>
      <c r="G623" s="726">
        <v>73</v>
      </c>
      <c r="H623" s="726">
        <v>82</v>
      </c>
      <c r="I623" s="726">
        <v>75</v>
      </c>
      <c r="J623" s="726">
        <v>85</v>
      </c>
      <c r="K623" s="726">
        <v>99</v>
      </c>
      <c r="L623" s="726">
        <v>94</v>
      </c>
      <c r="M623" s="726">
        <v>83</v>
      </c>
      <c r="N623" s="726">
        <v>88</v>
      </c>
      <c r="O623" s="726">
        <v>1618</v>
      </c>
      <c r="P623" s="80">
        <v>48.7</v>
      </c>
      <c r="Q623" s="80">
        <v>49.8</v>
      </c>
    </row>
    <row r="624" spans="1:17" ht="18" customHeight="1">
      <c r="B624" s="771" t="s">
        <v>684</v>
      </c>
      <c r="C624" s="774"/>
      <c r="P624" s="80"/>
      <c r="Q624" s="80"/>
    </row>
    <row r="625" spans="1:17" ht="12.75" customHeight="1">
      <c r="C625" s="771" t="s">
        <v>1871</v>
      </c>
      <c r="D625" s="173">
        <v>473</v>
      </c>
      <c r="E625" s="173">
        <v>7</v>
      </c>
      <c r="F625" s="173">
        <v>5</v>
      </c>
      <c r="G625" s="173">
        <v>9</v>
      </c>
      <c r="H625" s="173">
        <v>20</v>
      </c>
      <c r="I625" s="173">
        <v>12</v>
      </c>
      <c r="J625" s="173">
        <v>18</v>
      </c>
      <c r="K625" s="173">
        <v>9</v>
      </c>
      <c r="L625" s="173">
        <v>14</v>
      </c>
      <c r="M625" s="173">
        <v>15</v>
      </c>
      <c r="N625" s="173">
        <v>18</v>
      </c>
      <c r="O625" s="173">
        <v>346</v>
      </c>
      <c r="P625" s="80">
        <v>48.7</v>
      </c>
      <c r="Q625" s="80">
        <v>48.5</v>
      </c>
    </row>
    <row r="626" spans="1:17" ht="12.75" customHeight="1">
      <c r="C626" s="774" t="s">
        <v>1813</v>
      </c>
      <c r="D626" s="173">
        <v>6</v>
      </c>
      <c r="E626" s="173">
        <v>0</v>
      </c>
      <c r="F626" s="173">
        <v>1</v>
      </c>
      <c r="G626" s="173">
        <v>0</v>
      </c>
      <c r="H626" s="173">
        <v>0</v>
      </c>
      <c r="I626" s="173">
        <v>0</v>
      </c>
      <c r="J626" s="173">
        <v>0</v>
      </c>
      <c r="K626" s="173">
        <v>0</v>
      </c>
      <c r="L626" s="173">
        <v>0</v>
      </c>
      <c r="M626" s="173">
        <v>1</v>
      </c>
      <c r="N626" s="173">
        <v>0</v>
      </c>
      <c r="O626" s="173">
        <v>4</v>
      </c>
      <c r="P626" s="80">
        <v>47</v>
      </c>
      <c r="Q626" s="80">
        <v>41.5</v>
      </c>
    </row>
    <row r="627" spans="1:17" ht="12.75" customHeight="1">
      <c r="C627" s="774" t="s">
        <v>1814</v>
      </c>
      <c r="D627" s="173">
        <v>307</v>
      </c>
      <c r="E627" s="173">
        <v>6</v>
      </c>
      <c r="F627" s="173">
        <v>4</v>
      </c>
      <c r="G627" s="173">
        <v>2</v>
      </c>
      <c r="H627" s="173">
        <v>8</v>
      </c>
      <c r="I627" s="173">
        <v>7</v>
      </c>
      <c r="J627" s="173">
        <v>15</v>
      </c>
      <c r="K627" s="173">
        <v>10</v>
      </c>
      <c r="L627" s="173">
        <v>7</v>
      </c>
      <c r="M627" s="173">
        <v>5</v>
      </c>
      <c r="N627" s="173">
        <v>10</v>
      </c>
      <c r="O627" s="173">
        <v>233</v>
      </c>
      <c r="P627" s="80">
        <v>47.4</v>
      </c>
      <c r="Q627" s="80">
        <v>46.7</v>
      </c>
    </row>
    <row r="628" spans="1:17" ht="21.75" customHeight="1">
      <c r="C628" s="774" t="s">
        <v>1816</v>
      </c>
      <c r="D628" s="173">
        <v>800</v>
      </c>
      <c r="E628" s="173">
        <v>19</v>
      </c>
      <c r="F628" s="173">
        <v>21</v>
      </c>
      <c r="G628" s="173">
        <v>30</v>
      </c>
      <c r="H628" s="173">
        <v>33</v>
      </c>
      <c r="I628" s="173">
        <v>29</v>
      </c>
      <c r="J628" s="173">
        <v>32</v>
      </c>
      <c r="K628" s="173">
        <v>29</v>
      </c>
      <c r="L628" s="173">
        <v>24</v>
      </c>
      <c r="M628" s="173">
        <v>28</v>
      </c>
      <c r="N628" s="173">
        <v>41</v>
      </c>
      <c r="O628" s="173">
        <v>514</v>
      </c>
      <c r="P628" s="80">
        <v>49.9</v>
      </c>
      <c r="Q628" s="80">
        <v>50.5</v>
      </c>
    </row>
    <row r="629" spans="1:17" s="778" customFormat="1" ht="12.75" customHeight="1">
      <c r="A629" s="776"/>
      <c r="B629" s="776"/>
      <c r="C629" s="777" t="s">
        <v>1800</v>
      </c>
      <c r="D629" s="726">
        <v>1586</v>
      </c>
      <c r="E629" s="726">
        <v>32</v>
      </c>
      <c r="F629" s="726">
        <v>31</v>
      </c>
      <c r="G629" s="726">
        <v>41</v>
      </c>
      <c r="H629" s="726">
        <v>61</v>
      </c>
      <c r="I629" s="726">
        <v>48</v>
      </c>
      <c r="J629" s="726">
        <v>65</v>
      </c>
      <c r="K629" s="726">
        <v>48</v>
      </c>
      <c r="L629" s="726">
        <v>45</v>
      </c>
      <c r="M629" s="726">
        <v>49</v>
      </c>
      <c r="N629" s="726">
        <v>69</v>
      </c>
      <c r="O629" s="726">
        <v>1097</v>
      </c>
      <c r="P629" s="80">
        <v>49</v>
      </c>
      <c r="Q629" s="80">
        <v>49.1</v>
      </c>
    </row>
    <row r="630" spans="1:17" ht="18" customHeight="1">
      <c r="A630" s="771" t="s">
        <v>1705</v>
      </c>
      <c r="C630" s="771"/>
      <c r="D630" s="173">
        <v>8959</v>
      </c>
      <c r="E630" s="173">
        <v>236</v>
      </c>
      <c r="F630" s="173">
        <v>276</v>
      </c>
      <c r="G630" s="173">
        <v>278</v>
      </c>
      <c r="H630" s="173">
        <v>320</v>
      </c>
      <c r="I630" s="173">
        <v>321</v>
      </c>
      <c r="J630" s="173">
        <v>342</v>
      </c>
      <c r="K630" s="173">
        <v>343</v>
      </c>
      <c r="L630" s="173">
        <v>345</v>
      </c>
      <c r="M630" s="173">
        <v>351</v>
      </c>
      <c r="N630" s="173">
        <v>364</v>
      </c>
      <c r="O630" s="173">
        <v>5783</v>
      </c>
      <c r="P630" s="80">
        <v>50.5</v>
      </c>
      <c r="Q630" s="80">
        <v>51.2</v>
      </c>
    </row>
    <row r="631" spans="1:17" ht="9" customHeight="1">
      <c r="C631" s="771"/>
      <c r="P631" s="80"/>
      <c r="Q631" s="80"/>
    </row>
    <row r="632" spans="1:17" ht="9" customHeight="1">
      <c r="C632" s="771"/>
      <c r="P632" s="80"/>
      <c r="Q632" s="80"/>
    </row>
    <row r="633" spans="1:17" ht="9" customHeight="1">
      <c r="C633" s="771"/>
      <c r="P633" s="80"/>
      <c r="Q633" s="80"/>
    </row>
    <row r="634" spans="1:17" ht="9" customHeight="1">
      <c r="C634" s="771"/>
      <c r="P634" s="80"/>
      <c r="Q634" s="80"/>
    </row>
    <row r="635" spans="1:17" ht="9" customHeight="1">
      <c r="C635" s="771"/>
      <c r="P635" s="80"/>
      <c r="Q635" s="80"/>
    </row>
    <row r="636" spans="1:17" ht="9" customHeight="1">
      <c r="C636" s="771"/>
      <c r="P636" s="80"/>
      <c r="Q636" s="80"/>
    </row>
    <row r="637" spans="1:17" s="43" customFormat="1" ht="11.25" customHeight="1">
      <c r="A637" s="771" t="s">
        <v>52</v>
      </c>
      <c r="B637" s="771"/>
      <c r="C637" s="776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80"/>
      <c r="Q637" s="80"/>
    </row>
    <row r="638" spans="1:17" s="134" customFormat="1" ht="11.25" customHeight="1">
      <c r="A638" s="773"/>
      <c r="C638" s="780"/>
      <c r="D638" s="410" t="s">
        <v>1654</v>
      </c>
      <c r="E638" s="686"/>
      <c r="F638" s="686"/>
      <c r="G638" s="686"/>
      <c r="H638" s="686"/>
      <c r="I638" s="686"/>
      <c r="J638" s="686"/>
      <c r="K638" s="686"/>
      <c r="L638" s="686"/>
      <c r="M638" s="686"/>
      <c r="N638" s="686"/>
      <c r="O638" s="686"/>
      <c r="P638" s="779"/>
      <c r="Q638" s="779"/>
    </row>
    <row r="639" spans="1:17" ht="18" customHeight="1">
      <c r="A639" s="771" t="s">
        <v>484</v>
      </c>
      <c r="C639" s="774"/>
      <c r="P639" s="80"/>
      <c r="Q639" s="80"/>
    </row>
    <row r="640" spans="1:17" ht="18" customHeight="1">
      <c r="B640" s="771" t="s">
        <v>330</v>
      </c>
      <c r="C640" s="774"/>
      <c r="P640" s="80"/>
      <c r="Q640" s="80"/>
    </row>
    <row r="641" spans="1:17" ht="12.75" customHeight="1">
      <c r="C641" s="774" t="s">
        <v>1794</v>
      </c>
      <c r="D641" s="173">
        <v>33</v>
      </c>
      <c r="E641" s="173">
        <v>5</v>
      </c>
      <c r="F641" s="173">
        <v>2</v>
      </c>
      <c r="G641" s="173">
        <v>2</v>
      </c>
      <c r="H641" s="173">
        <v>5</v>
      </c>
      <c r="I641" s="173">
        <v>3</v>
      </c>
      <c r="J641" s="173">
        <v>3</v>
      </c>
      <c r="K641" s="173">
        <v>2</v>
      </c>
      <c r="L641" s="173">
        <v>0</v>
      </c>
      <c r="M641" s="173">
        <v>3</v>
      </c>
      <c r="N641" s="173">
        <v>3</v>
      </c>
      <c r="O641" s="173">
        <v>5</v>
      </c>
      <c r="P641" s="80">
        <v>58.7</v>
      </c>
      <c r="Q641" s="80">
        <v>59.7</v>
      </c>
    </row>
    <row r="642" spans="1:17" ht="12.75" customHeight="1">
      <c r="C642" s="774" t="s">
        <v>1795</v>
      </c>
      <c r="D642" s="173">
        <v>32</v>
      </c>
      <c r="E642" s="173">
        <v>3</v>
      </c>
      <c r="F642" s="173">
        <v>1</v>
      </c>
      <c r="G642" s="173">
        <v>1</v>
      </c>
      <c r="H642" s="173">
        <v>1</v>
      </c>
      <c r="I642" s="173">
        <v>2</v>
      </c>
      <c r="J642" s="173">
        <v>2</v>
      </c>
      <c r="K642" s="173">
        <v>2</v>
      </c>
      <c r="L642" s="173">
        <v>3</v>
      </c>
      <c r="M642" s="173">
        <v>1</v>
      </c>
      <c r="N642" s="173">
        <v>3</v>
      </c>
      <c r="O642" s="173">
        <v>13</v>
      </c>
      <c r="P642" s="80">
        <v>56.5</v>
      </c>
      <c r="Q642" s="80">
        <v>55.5</v>
      </c>
    </row>
    <row r="643" spans="1:17" ht="12.75" customHeight="1">
      <c r="C643" s="772" t="s">
        <v>1869</v>
      </c>
      <c r="D643" s="173">
        <v>20</v>
      </c>
      <c r="E643" s="173">
        <v>0</v>
      </c>
      <c r="F643" s="173">
        <v>0</v>
      </c>
      <c r="G643" s="173">
        <v>1</v>
      </c>
      <c r="H643" s="173">
        <v>1</v>
      </c>
      <c r="I643" s="173">
        <v>2</v>
      </c>
      <c r="J643" s="173">
        <v>0</v>
      </c>
      <c r="K643" s="173">
        <v>1</v>
      </c>
      <c r="L643" s="173">
        <v>0</v>
      </c>
      <c r="M643" s="173">
        <v>1</v>
      </c>
      <c r="N643" s="173">
        <v>0</v>
      </c>
      <c r="O643" s="173">
        <v>14</v>
      </c>
      <c r="P643" s="80">
        <v>49.1</v>
      </c>
      <c r="Q643" s="80">
        <v>47.3</v>
      </c>
    </row>
    <row r="644" spans="1:17" ht="12.75" customHeight="1">
      <c r="C644" s="774" t="s">
        <v>662</v>
      </c>
      <c r="D644" s="173">
        <v>76</v>
      </c>
      <c r="E644" s="173">
        <v>0</v>
      </c>
      <c r="F644" s="173">
        <v>0</v>
      </c>
      <c r="G644" s="173">
        <v>0</v>
      </c>
      <c r="H644" s="173">
        <v>2</v>
      </c>
      <c r="I644" s="173">
        <v>2</v>
      </c>
      <c r="J644" s="173">
        <v>5</v>
      </c>
      <c r="K644" s="173">
        <v>3</v>
      </c>
      <c r="L644" s="173">
        <v>3</v>
      </c>
      <c r="M644" s="173">
        <v>4</v>
      </c>
      <c r="N644" s="173">
        <v>1</v>
      </c>
      <c r="O644" s="173">
        <v>56</v>
      </c>
      <c r="P644" s="80">
        <v>50.4</v>
      </c>
      <c r="Q644" s="80">
        <v>50.8</v>
      </c>
    </row>
    <row r="645" spans="1:17" ht="12.75" customHeight="1">
      <c r="C645" s="774" t="s">
        <v>663</v>
      </c>
      <c r="D645" s="173">
        <v>36</v>
      </c>
      <c r="E645" s="173">
        <v>0</v>
      </c>
      <c r="F645" s="173">
        <v>0</v>
      </c>
      <c r="G645" s="173">
        <v>0</v>
      </c>
      <c r="H645" s="173">
        <v>0</v>
      </c>
      <c r="I645" s="173">
        <v>0</v>
      </c>
      <c r="J645" s="173">
        <v>0</v>
      </c>
      <c r="K645" s="173">
        <v>0</v>
      </c>
      <c r="L645" s="173">
        <v>0</v>
      </c>
      <c r="M645" s="173">
        <v>0</v>
      </c>
      <c r="N645" s="173">
        <v>0</v>
      </c>
      <c r="O645" s="173">
        <v>36</v>
      </c>
      <c r="P645" s="80">
        <v>44.4</v>
      </c>
      <c r="Q645" s="80">
        <v>44.8</v>
      </c>
    </row>
    <row r="646" spans="1:17" s="778" customFormat="1" ht="12.75" customHeight="1">
      <c r="A646" s="776"/>
      <c r="B646" s="776"/>
      <c r="C646" s="777" t="s">
        <v>1800</v>
      </c>
      <c r="D646" s="726">
        <v>197</v>
      </c>
      <c r="E646" s="726">
        <v>8</v>
      </c>
      <c r="F646" s="726">
        <v>3</v>
      </c>
      <c r="G646" s="726">
        <v>4</v>
      </c>
      <c r="H646" s="726">
        <v>9</v>
      </c>
      <c r="I646" s="726">
        <v>9</v>
      </c>
      <c r="J646" s="726">
        <v>10</v>
      </c>
      <c r="K646" s="726">
        <v>8</v>
      </c>
      <c r="L646" s="726">
        <v>6</v>
      </c>
      <c r="M646" s="726">
        <v>9</v>
      </c>
      <c r="N646" s="726">
        <v>7</v>
      </c>
      <c r="O646" s="726">
        <v>124</v>
      </c>
      <c r="P646" s="80">
        <v>51.6</v>
      </c>
      <c r="Q646" s="80">
        <v>52.7</v>
      </c>
    </row>
    <row r="647" spans="1:17" ht="18" customHeight="1">
      <c r="B647" s="771" t="s">
        <v>667</v>
      </c>
      <c r="C647" s="774"/>
      <c r="P647" s="80"/>
      <c r="Q647" s="80"/>
    </row>
    <row r="648" spans="1:17" ht="12.75" customHeight="1">
      <c r="C648" s="774" t="s">
        <v>1801</v>
      </c>
      <c r="D648" s="173">
        <v>4</v>
      </c>
      <c r="E648" s="728" t="s">
        <v>1701</v>
      </c>
      <c r="F648" s="728" t="s">
        <v>1701</v>
      </c>
      <c r="G648" s="728" t="s">
        <v>1701</v>
      </c>
      <c r="H648" s="728" t="s">
        <v>1701</v>
      </c>
      <c r="I648" s="728" t="s">
        <v>1701</v>
      </c>
      <c r="J648" s="728" t="s">
        <v>1701</v>
      </c>
      <c r="K648" s="728" t="s">
        <v>1701</v>
      </c>
      <c r="L648" s="728" t="s">
        <v>1701</v>
      </c>
      <c r="M648" s="728" t="s">
        <v>1701</v>
      </c>
      <c r="N648" s="728" t="s">
        <v>1701</v>
      </c>
      <c r="O648" s="173">
        <v>2</v>
      </c>
      <c r="P648" s="80">
        <v>51.3</v>
      </c>
      <c r="Q648" s="80">
        <v>42.5</v>
      </c>
    </row>
    <row r="649" spans="1:17" ht="12.75" customHeight="1">
      <c r="C649" s="774" t="s">
        <v>1802</v>
      </c>
      <c r="D649" s="173">
        <v>2</v>
      </c>
      <c r="E649" s="728" t="s">
        <v>1701</v>
      </c>
      <c r="F649" s="728" t="s">
        <v>1701</v>
      </c>
      <c r="G649" s="728" t="s">
        <v>1701</v>
      </c>
      <c r="H649" s="728" t="s">
        <v>1701</v>
      </c>
      <c r="I649" s="728" t="s">
        <v>1701</v>
      </c>
      <c r="J649" s="728" t="s">
        <v>1701</v>
      </c>
      <c r="K649" s="728" t="s">
        <v>1701</v>
      </c>
      <c r="L649" s="728" t="s">
        <v>1701</v>
      </c>
      <c r="M649" s="728" t="s">
        <v>1701</v>
      </c>
      <c r="N649" s="728" t="s">
        <v>1701</v>
      </c>
      <c r="O649" s="173">
        <v>0</v>
      </c>
      <c r="P649" s="80">
        <v>55</v>
      </c>
      <c r="Q649" s="80">
        <v>55</v>
      </c>
    </row>
    <row r="650" spans="1:17" ht="12.75" customHeight="1">
      <c r="C650" s="774" t="s">
        <v>1803</v>
      </c>
      <c r="D650" s="173">
        <v>1</v>
      </c>
      <c r="E650" s="728" t="s">
        <v>1701</v>
      </c>
      <c r="F650" s="728" t="s">
        <v>1701</v>
      </c>
      <c r="G650" s="728" t="s">
        <v>1701</v>
      </c>
      <c r="H650" s="728" t="s">
        <v>1701</v>
      </c>
      <c r="I650" s="728" t="s">
        <v>1701</v>
      </c>
      <c r="J650" s="728" t="s">
        <v>1701</v>
      </c>
      <c r="K650" s="728" t="s">
        <v>1701</v>
      </c>
      <c r="L650" s="728" t="s">
        <v>1701</v>
      </c>
      <c r="M650" s="728" t="s">
        <v>1701</v>
      </c>
      <c r="N650" s="728" t="s">
        <v>1701</v>
      </c>
      <c r="O650" s="173">
        <v>0</v>
      </c>
      <c r="P650" s="779" t="s">
        <v>642</v>
      </c>
      <c r="Q650" s="779" t="s">
        <v>642</v>
      </c>
    </row>
    <row r="651" spans="1:17" s="778" customFormat="1" ht="12.75" customHeight="1">
      <c r="A651" s="776"/>
      <c r="B651" s="776"/>
      <c r="C651" s="777" t="s">
        <v>1800</v>
      </c>
      <c r="D651" s="726">
        <v>7</v>
      </c>
      <c r="E651" s="726">
        <v>0</v>
      </c>
      <c r="F651" s="726">
        <v>1</v>
      </c>
      <c r="G651" s="726">
        <v>0</v>
      </c>
      <c r="H651" s="726">
        <v>1</v>
      </c>
      <c r="I651" s="726">
        <v>0</v>
      </c>
      <c r="J651" s="726">
        <v>0</v>
      </c>
      <c r="K651" s="726">
        <v>0</v>
      </c>
      <c r="L651" s="726">
        <v>1</v>
      </c>
      <c r="M651" s="726">
        <v>0</v>
      </c>
      <c r="N651" s="726">
        <v>2</v>
      </c>
      <c r="O651" s="726">
        <v>2</v>
      </c>
      <c r="P651" s="80">
        <v>53.1</v>
      </c>
      <c r="Q651" s="80">
        <v>55.3</v>
      </c>
    </row>
    <row r="652" spans="1:17" ht="18" customHeight="1">
      <c r="B652" s="771" t="s">
        <v>677</v>
      </c>
      <c r="C652" s="774"/>
      <c r="P652" s="80"/>
      <c r="Q652" s="80"/>
    </row>
    <row r="653" spans="1:17" ht="12.75" customHeight="1">
      <c r="C653" s="771" t="s">
        <v>1870</v>
      </c>
      <c r="D653" s="173">
        <v>95</v>
      </c>
      <c r="E653" s="173">
        <v>2</v>
      </c>
      <c r="F653" s="173">
        <v>2</v>
      </c>
      <c r="G653" s="173">
        <v>1</v>
      </c>
      <c r="H653" s="173">
        <v>6</v>
      </c>
      <c r="I653" s="173">
        <v>5</v>
      </c>
      <c r="J653" s="173">
        <v>4</v>
      </c>
      <c r="K653" s="173">
        <v>9</v>
      </c>
      <c r="L653" s="173">
        <v>3</v>
      </c>
      <c r="M653" s="173">
        <v>4</v>
      </c>
      <c r="N653" s="173">
        <v>0</v>
      </c>
      <c r="O653" s="173">
        <v>59</v>
      </c>
      <c r="P653" s="80">
        <v>50.3</v>
      </c>
      <c r="Q653" s="80">
        <v>51.2</v>
      </c>
    </row>
    <row r="654" spans="1:17" ht="21.75" customHeight="1">
      <c r="C654" s="774" t="s">
        <v>1809</v>
      </c>
      <c r="D654" s="173">
        <v>129</v>
      </c>
      <c r="E654" s="173">
        <v>1</v>
      </c>
      <c r="F654" s="173">
        <v>4</v>
      </c>
      <c r="G654" s="173">
        <v>3</v>
      </c>
      <c r="H654" s="173">
        <v>5</v>
      </c>
      <c r="I654" s="173">
        <v>5</v>
      </c>
      <c r="J654" s="173">
        <v>5</v>
      </c>
      <c r="K654" s="173">
        <v>3</v>
      </c>
      <c r="L654" s="173">
        <v>4</v>
      </c>
      <c r="M654" s="173">
        <v>4</v>
      </c>
      <c r="N654" s="173">
        <v>5</v>
      </c>
      <c r="O654" s="173">
        <v>90</v>
      </c>
      <c r="P654" s="80">
        <v>48.3</v>
      </c>
      <c r="Q654" s="80">
        <v>50.4</v>
      </c>
    </row>
    <row r="655" spans="1:17" ht="12.75" customHeight="1">
      <c r="C655" s="774" t="s">
        <v>1811</v>
      </c>
      <c r="D655" s="173">
        <v>24</v>
      </c>
      <c r="E655" s="173">
        <v>1</v>
      </c>
      <c r="F655" s="173">
        <v>1</v>
      </c>
      <c r="G655" s="173">
        <v>0</v>
      </c>
      <c r="H655" s="173">
        <v>1</v>
      </c>
      <c r="I655" s="173">
        <v>1</v>
      </c>
      <c r="J655" s="173">
        <v>2</v>
      </c>
      <c r="K655" s="173">
        <v>0</v>
      </c>
      <c r="L655" s="173">
        <v>1</v>
      </c>
      <c r="M655" s="173">
        <v>1</v>
      </c>
      <c r="N655" s="173">
        <v>1</v>
      </c>
      <c r="O655" s="173">
        <v>15</v>
      </c>
      <c r="P655" s="80">
        <v>47.3</v>
      </c>
      <c r="Q655" s="80">
        <v>44.5</v>
      </c>
    </row>
    <row r="656" spans="1:17" s="778" customFormat="1" ht="12.75" customHeight="1">
      <c r="A656" s="776"/>
      <c r="B656" s="776"/>
      <c r="C656" s="777" t="s">
        <v>1800</v>
      </c>
      <c r="D656" s="726">
        <v>248</v>
      </c>
      <c r="E656" s="726">
        <v>4</v>
      </c>
      <c r="F656" s="726">
        <v>7</v>
      </c>
      <c r="G656" s="726">
        <v>4</v>
      </c>
      <c r="H656" s="726">
        <v>12</v>
      </c>
      <c r="I656" s="726">
        <v>11</v>
      </c>
      <c r="J656" s="726">
        <v>11</v>
      </c>
      <c r="K656" s="726">
        <v>12</v>
      </c>
      <c r="L656" s="726">
        <v>8</v>
      </c>
      <c r="M656" s="726">
        <v>9</v>
      </c>
      <c r="N656" s="726">
        <v>6</v>
      </c>
      <c r="O656" s="726">
        <v>164</v>
      </c>
      <c r="P656" s="80">
        <v>49</v>
      </c>
      <c r="Q656" s="80">
        <v>50.6</v>
      </c>
    </row>
    <row r="657" spans="1:17" ht="18" customHeight="1">
      <c r="B657" s="771" t="s">
        <v>684</v>
      </c>
      <c r="C657" s="774"/>
      <c r="P657" s="80"/>
      <c r="Q657" s="80"/>
    </row>
    <row r="658" spans="1:17" ht="12.75" customHeight="1">
      <c r="C658" s="771" t="s">
        <v>1871</v>
      </c>
      <c r="D658" s="173">
        <v>81</v>
      </c>
      <c r="E658" s="173">
        <v>2</v>
      </c>
      <c r="F658" s="173">
        <v>0</v>
      </c>
      <c r="G658" s="173">
        <v>4</v>
      </c>
      <c r="H658" s="173">
        <v>2</v>
      </c>
      <c r="I658" s="173">
        <v>4</v>
      </c>
      <c r="J658" s="173">
        <v>0</v>
      </c>
      <c r="K658" s="173">
        <v>3</v>
      </c>
      <c r="L658" s="173">
        <v>4</v>
      </c>
      <c r="M658" s="173">
        <v>1</v>
      </c>
      <c r="N658" s="173">
        <v>1</v>
      </c>
      <c r="O658" s="173">
        <v>60</v>
      </c>
      <c r="P658" s="80">
        <v>46.5</v>
      </c>
      <c r="Q658" s="80">
        <v>44.8</v>
      </c>
    </row>
    <row r="659" spans="1:17" ht="12.75" customHeight="1">
      <c r="C659" s="774" t="s">
        <v>1813</v>
      </c>
      <c r="D659" s="173">
        <v>1</v>
      </c>
      <c r="E659" s="173">
        <v>0</v>
      </c>
      <c r="F659" s="173">
        <v>0</v>
      </c>
      <c r="G659" s="173">
        <v>0</v>
      </c>
      <c r="H659" s="173">
        <v>0</v>
      </c>
      <c r="I659" s="173">
        <v>0</v>
      </c>
      <c r="J659" s="173">
        <v>0</v>
      </c>
      <c r="K659" s="173">
        <v>0</v>
      </c>
      <c r="L659" s="173">
        <v>0</v>
      </c>
      <c r="M659" s="173">
        <v>0</v>
      </c>
      <c r="N659" s="173">
        <v>0</v>
      </c>
      <c r="O659" s="173">
        <v>1</v>
      </c>
      <c r="P659" s="779" t="s">
        <v>642</v>
      </c>
      <c r="Q659" s="779" t="s">
        <v>642</v>
      </c>
    </row>
    <row r="660" spans="1:17" ht="12.75" customHeight="1">
      <c r="C660" s="774" t="s">
        <v>1814</v>
      </c>
      <c r="D660" s="173">
        <v>9</v>
      </c>
      <c r="E660" s="173">
        <v>0</v>
      </c>
      <c r="F660" s="173">
        <v>0</v>
      </c>
      <c r="G660" s="173">
        <v>0</v>
      </c>
      <c r="H660" s="173">
        <v>0</v>
      </c>
      <c r="I660" s="173">
        <v>2</v>
      </c>
      <c r="J660" s="173">
        <v>0</v>
      </c>
      <c r="K660" s="173">
        <v>0</v>
      </c>
      <c r="L660" s="173">
        <v>1</v>
      </c>
      <c r="M660" s="173">
        <v>3</v>
      </c>
      <c r="N660" s="173">
        <v>0</v>
      </c>
      <c r="O660" s="173">
        <v>3</v>
      </c>
      <c r="P660" s="80">
        <v>51.3</v>
      </c>
      <c r="Q660" s="80">
        <v>56</v>
      </c>
    </row>
    <row r="661" spans="1:17" ht="21.75" customHeight="1">
      <c r="C661" s="774" t="s">
        <v>1816</v>
      </c>
      <c r="D661" s="173">
        <v>122</v>
      </c>
      <c r="E661" s="173">
        <v>3</v>
      </c>
      <c r="F661" s="173">
        <v>6</v>
      </c>
      <c r="G661" s="173">
        <v>5</v>
      </c>
      <c r="H661" s="173">
        <v>5</v>
      </c>
      <c r="I661" s="173">
        <v>4</v>
      </c>
      <c r="J661" s="173">
        <v>7</v>
      </c>
      <c r="K661" s="173">
        <v>9</v>
      </c>
      <c r="L661" s="173">
        <v>1</v>
      </c>
      <c r="M661" s="173">
        <v>2</v>
      </c>
      <c r="N661" s="173">
        <v>2</v>
      </c>
      <c r="O661" s="173">
        <v>78</v>
      </c>
      <c r="P661" s="80">
        <v>48.3</v>
      </c>
      <c r="Q661" s="80">
        <v>46.9</v>
      </c>
    </row>
    <row r="662" spans="1:17" s="778" customFormat="1" ht="12.75" customHeight="1">
      <c r="A662" s="776"/>
      <c r="B662" s="776"/>
      <c r="C662" s="777" t="s">
        <v>1800</v>
      </c>
      <c r="D662" s="726">
        <v>213</v>
      </c>
      <c r="E662" s="726">
        <v>5</v>
      </c>
      <c r="F662" s="726">
        <v>6</v>
      </c>
      <c r="G662" s="726">
        <v>9</v>
      </c>
      <c r="H662" s="726">
        <v>7</v>
      </c>
      <c r="I662" s="726">
        <v>10</v>
      </c>
      <c r="J662" s="726">
        <v>7</v>
      </c>
      <c r="K662" s="726">
        <v>12</v>
      </c>
      <c r="L662" s="726">
        <v>6</v>
      </c>
      <c r="M662" s="726">
        <v>6</v>
      </c>
      <c r="N662" s="726">
        <v>3</v>
      </c>
      <c r="O662" s="726">
        <v>142</v>
      </c>
      <c r="P662" s="80">
        <v>47.8</v>
      </c>
      <c r="Q662" s="80">
        <v>46.4</v>
      </c>
    </row>
    <row r="663" spans="1:17" ht="18" customHeight="1">
      <c r="A663" s="771" t="s">
        <v>1706</v>
      </c>
      <c r="C663" s="771"/>
      <c r="D663" s="173">
        <v>665</v>
      </c>
      <c r="E663" s="173">
        <v>17</v>
      </c>
      <c r="F663" s="173">
        <v>17</v>
      </c>
      <c r="G663" s="173">
        <v>17</v>
      </c>
      <c r="H663" s="173">
        <v>29</v>
      </c>
      <c r="I663" s="173">
        <v>30</v>
      </c>
      <c r="J663" s="173">
        <v>28</v>
      </c>
      <c r="K663" s="173">
        <v>32</v>
      </c>
      <c r="L663" s="173">
        <v>21</v>
      </c>
      <c r="M663" s="173">
        <v>24</v>
      </c>
      <c r="N663" s="173">
        <v>18</v>
      </c>
      <c r="O663" s="173">
        <v>432</v>
      </c>
      <c r="P663" s="80">
        <v>49.4</v>
      </c>
      <c r="Q663" s="80">
        <v>50.5</v>
      </c>
    </row>
    <row r="664" spans="1:17" ht="18" customHeight="1">
      <c r="A664" s="771" t="s">
        <v>846</v>
      </c>
      <c r="C664" s="774"/>
      <c r="P664" s="80"/>
      <c r="Q664" s="80"/>
    </row>
    <row r="665" spans="1:17" ht="18" customHeight="1">
      <c r="B665" s="771" t="s">
        <v>330</v>
      </c>
      <c r="C665" s="774"/>
      <c r="P665" s="80"/>
      <c r="Q665" s="80"/>
    </row>
    <row r="666" spans="1:17" ht="12.75" customHeight="1">
      <c r="C666" s="774" t="s">
        <v>1794</v>
      </c>
      <c r="D666" s="173">
        <v>809</v>
      </c>
      <c r="E666" s="173">
        <v>45</v>
      </c>
      <c r="F666" s="173">
        <v>49</v>
      </c>
      <c r="G666" s="173">
        <v>48</v>
      </c>
      <c r="H666" s="173">
        <v>50</v>
      </c>
      <c r="I666" s="173">
        <v>53</v>
      </c>
      <c r="J666" s="173">
        <v>37</v>
      </c>
      <c r="K666" s="173">
        <v>66</v>
      </c>
      <c r="L666" s="173">
        <v>52</v>
      </c>
      <c r="M666" s="173">
        <v>53</v>
      </c>
      <c r="N666" s="173">
        <v>30</v>
      </c>
      <c r="O666" s="173">
        <v>326</v>
      </c>
      <c r="P666" s="80">
        <v>55.9</v>
      </c>
      <c r="Q666" s="80">
        <v>56.4</v>
      </c>
    </row>
    <row r="667" spans="1:17" ht="12.75" customHeight="1">
      <c r="C667" s="774" t="s">
        <v>1795</v>
      </c>
      <c r="D667" s="173">
        <v>1425</v>
      </c>
      <c r="E667" s="173">
        <v>86</v>
      </c>
      <c r="F667" s="173">
        <v>118</v>
      </c>
      <c r="G667" s="173">
        <v>99</v>
      </c>
      <c r="H667" s="173">
        <v>103</v>
      </c>
      <c r="I667" s="173">
        <v>102</v>
      </c>
      <c r="J667" s="173">
        <v>102</v>
      </c>
      <c r="K667" s="173">
        <v>106</v>
      </c>
      <c r="L667" s="173">
        <v>89</v>
      </c>
      <c r="M667" s="173">
        <v>103</v>
      </c>
      <c r="N667" s="173">
        <v>89</v>
      </c>
      <c r="O667" s="173">
        <v>428</v>
      </c>
      <c r="P667" s="80">
        <v>56.9</v>
      </c>
      <c r="Q667" s="80">
        <v>57.5</v>
      </c>
    </row>
    <row r="668" spans="1:17" ht="12.75" customHeight="1">
      <c r="C668" s="772" t="s">
        <v>1869</v>
      </c>
      <c r="D668" s="173">
        <v>2130</v>
      </c>
      <c r="E668" s="173">
        <v>34</v>
      </c>
      <c r="F668" s="173">
        <v>46</v>
      </c>
      <c r="G668" s="173">
        <v>48</v>
      </c>
      <c r="H668" s="173">
        <v>45</v>
      </c>
      <c r="I668" s="173">
        <v>71</v>
      </c>
      <c r="J668" s="173">
        <v>77</v>
      </c>
      <c r="K668" s="173">
        <v>73</v>
      </c>
      <c r="L668" s="173">
        <v>65</v>
      </c>
      <c r="M668" s="173">
        <v>80</v>
      </c>
      <c r="N668" s="173">
        <v>85</v>
      </c>
      <c r="O668" s="173">
        <v>1506</v>
      </c>
      <c r="P668" s="80">
        <v>50.2</v>
      </c>
      <c r="Q668" s="80">
        <v>50.3</v>
      </c>
    </row>
    <row r="669" spans="1:17" ht="12.75" customHeight="1">
      <c r="C669" s="774" t="s">
        <v>662</v>
      </c>
      <c r="D669" s="173">
        <v>1533</v>
      </c>
      <c r="E669" s="173">
        <v>6</v>
      </c>
      <c r="F669" s="173">
        <v>2</v>
      </c>
      <c r="G669" s="173">
        <v>9</v>
      </c>
      <c r="H669" s="173">
        <v>12</v>
      </c>
      <c r="I669" s="173">
        <v>8</v>
      </c>
      <c r="J669" s="173">
        <v>12</v>
      </c>
      <c r="K669" s="173">
        <v>17</v>
      </c>
      <c r="L669" s="173">
        <v>22</v>
      </c>
      <c r="M669" s="173">
        <v>22</v>
      </c>
      <c r="N669" s="173">
        <v>20</v>
      </c>
      <c r="O669" s="173">
        <v>1403</v>
      </c>
      <c r="P669" s="80">
        <v>45.9</v>
      </c>
      <c r="Q669" s="80">
        <v>45.7</v>
      </c>
    </row>
    <row r="670" spans="1:17" ht="12.75" customHeight="1">
      <c r="C670" s="774" t="s">
        <v>663</v>
      </c>
      <c r="D670" s="173">
        <v>3008</v>
      </c>
      <c r="E670" s="173">
        <v>18</v>
      </c>
      <c r="F670" s="173">
        <v>30</v>
      </c>
      <c r="G670" s="173">
        <v>28</v>
      </c>
      <c r="H670" s="173">
        <v>25</v>
      </c>
      <c r="I670" s="173">
        <v>37</v>
      </c>
      <c r="J670" s="173">
        <v>47</v>
      </c>
      <c r="K670" s="173">
        <v>51</v>
      </c>
      <c r="L670" s="173">
        <v>56</v>
      </c>
      <c r="M670" s="173">
        <v>70</v>
      </c>
      <c r="N670" s="173">
        <v>74</v>
      </c>
      <c r="O670" s="173">
        <v>2572</v>
      </c>
      <c r="P670" s="80">
        <v>47.1</v>
      </c>
      <c r="Q670" s="80">
        <v>46.6</v>
      </c>
    </row>
    <row r="671" spans="1:17" s="778" customFormat="1" ht="12.75" customHeight="1">
      <c r="A671" s="776"/>
      <c r="B671" s="776"/>
      <c r="C671" s="777" t="s">
        <v>1800</v>
      </c>
      <c r="D671" s="726">
        <v>8905</v>
      </c>
      <c r="E671" s="726">
        <v>189</v>
      </c>
      <c r="F671" s="726">
        <v>245</v>
      </c>
      <c r="G671" s="726">
        <v>232</v>
      </c>
      <c r="H671" s="726">
        <v>235</v>
      </c>
      <c r="I671" s="726">
        <v>271</v>
      </c>
      <c r="J671" s="726">
        <v>275</v>
      </c>
      <c r="K671" s="726">
        <v>313</v>
      </c>
      <c r="L671" s="726">
        <v>284</v>
      </c>
      <c r="M671" s="726">
        <v>328</v>
      </c>
      <c r="N671" s="726">
        <v>298</v>
      </c>
      <c r="O671" s="726">
        <v>6235</v>
      </c>
      <c r="P671" s="80">
        <v>50</v>
      </c>
      <c r="Q671" s="80">
        <v>49.7</v>
      </c>
    </row>
    <row r="672" spans="1:17" s="778" customFormat="1" ht="9" customHeight="1">
      <c r="A672" s="776"/>
      <c r="B672" s="776"/>
      <c r="C672" s="777"/>
      <c r="D672" s="726"/>
      <c r="E672" s="726"/>
      <c r="F672" s="726"/>
      <c r="G672" s="726"/>
      <c r="H672" s="726"/>
      <c r="I672" s="726"/>
      <c r="J672" s="726"/>
      <c r="K672" s="726"/>
      <c r="L672" s="726"/>
      <c r="M672" s="726"/>
      <c r="N672" s="726"/>
      <c r="O672" s="726"/>
      <c r="P672" s="80"/>
      <c r="Q672" s="80"/>
    </row>
    <row r="673" spans="1:17" s="778" customFormat="1" ht="9" customHeight="1">
      <c r="A673" s="776"/>
      <c r="B673" s="776"/>
      <c r="C673" s="777"/>
      <c r="D673" s="726"/>
      <c r="E673" s="726"/>
      <c r="F673" s="726"/>
      <c r="G673" s="726"/>
      <c r="H673" s="726"/>
      <c r="I673" s="726"/>
      <c r="J673" s="726"/>
      <c r="K673" s="726"/>
      <c r="L673" s="726"/>
      <c r="M673" s="726"/>
      <c r="N673" s="726"/>
      <c r="O673" s="726"/>
      <c r="P673" s="80"/>
      <c r="Q673" s="80"/>
    </row>
    <row r="674" spans="1:17" s="778" customFormat="1" ht="9" customHeight="1">
      <c r="A674" s="776"/>
      <c r="B674" s="776"/>
      <c r="C674" s="777"/>
      <c r="D674" s="726"/>
      <c r="E674" s="726"/>
      <c r="F674" s="726"/>
      <c r="G674" s="726"/>
      <c r="H674" s="726"/>
      <c r="I674" s="726"/>
      <c r="J674" s="726"/>
      <c r="K674" s="726"/>
      <c r="L674" s="726"/>
      <c r="M674" s="726"/>
      <c r="N674" s="726"/>
      <c r="O674" s="726"/>
      <c r="P674" s="80"/>
      <c r="Q674" s="80"/>
    </row>
    <row r="675" spans="1:17" s="778" customFormat="1" ht="9" customHeight="1">
      <c r="A675" s="776"/>
      <c r="B675" s="776"/>
      <c r="C675" s="777"/>
      <c r="D675" s="726"/>
      <c r="E675" s="726"/>
      <c r="F675" s="726"/>
      <c r="G675" s="726"/>
      <c r="H675" s="726"/>
      <c r="I675" s="726"/>
      <c r="J675" s="726"/>
      <c r="K675" s="726"/>
      <c r="L675" s="726"/>
      <c r="M675" s="726"/>
      <c r="N675" s="726"/>
      <c r="O675" s="726"/>
      <c r="P675" s="80"/>
      <c r="Q675" s="80"/>
    </row>
    <row r="676" spans="1:17" s="778" customFormat="1" ht="9" customHeight="1">
      <c r="A676" s="776"/>
      <c r="B676" s="776"/>
      <c r="C676" s="777"/>
      <c r="D676" s="726"/>
      <c r="E676" s="726"/>
      <c r="F676" s="726"/>
      <c r="G676" s="726"/>
      <c r="H676" s="726"/>
      <c r="I676" s="726"/>
      <c r="J676" s="726"/>
      <c r="K676" s="726"/>
      <c r="L676" s="726"/>
      <c r="M676" s="726"/>
      <c r="N676" s="726"/>
      <c r="O676" s="726"/>
      <c r="P676" s="80"/>
      <c r="Q676" s="80"/>
    </row>
    <row r="677" spans="1:17" s="778" customFormat="1" ht="9" customHeight="1">
      <c r="A677" s="776"/>
      <c r="B677" s="776"/>
      <c r="C677" s="777"/>
      <c r="D677" s="726"/>
      <c r="E677" s="726"/>
      <c r="F677" s="726"/>
      <c r="G677" s="726"/>
      <c r="H677" s="726"/>
      <c r="I677" s="726"/>
      <c r="J677" s="726"/>
      <c r="K677" s="726"/>
      <c r="L677" s="726"/>
      <c r="M677" s="726"/>
      <c r="N677" s="726"/>
      <c r="O677" s="726"/>
      <c r="P677" s="80"/>
      <c r="Q677" s="80"/>
    </row>
    <row r="678" spans="1:17" s="778" customFormat="1" ht="9" customHeight="1">
      <c r="A678" s="776"/>
      <c r="B678" s="776"/>
      <c r="C678" s="777"/>
      <c r="D678" s="726"/>
      <c r="E678" s="726"/>
      <c r="F678" s="726"/>
      <c r="G678" s="726"/>
      <c r="H678" s="726"/>
      <c r="I678" s="726"/>
      <c r="J678" s="726"/>
      <c r="K678" s="726"/>
      <c r="L678" s="726"/>
      <c r="M678" s="726"/>
      <c r="N678" s="726"/>
      <c r="O678" s="726"/>
      <c r="P678" s="80"/>
      <c r="Q678" s="80"/>
    </row>
    <row r="679" spans="1:17" s="778" customFormat="1" ht="9" customHeight="1">
      <c r="A679" s="776"/>
      <c r="B679" s="776"/>
      <c r="C679" s="777"/>
      <c r="D679" s="726"/>
      <c r="E679" s="726"/>
      <c r="F679" s="726"/>
      <c r="G679" s="726"/>
      <c r="H679" s="726"/>
      <c r="I679" s="726"/>
      <c r="J679" s="726"/>
      <c r="K679" s="726"/>
      <c r="L679" s="726"/>
      <c r="M679" s="726"/>
      <c r="N679" s="726"/>
      <c r="O679" s="726"/>
      <c r="P679" s="80"/>
      <c r="Q679" s="80"/>
    </row>
    <row r="680" spans="1:17" s="778" customFormat="1" ht="9" customHeight="1">
      <c r="A680" s="776"/>
      <c r="B680" s="776"/>
      <c r="C680" s="777"/>
      <c r="D680" s="726"/>
      <c r="E680" s="726"/>
      <c r="F680" s="726"/>
      <c r="G680" s="726"/>
      <c r="H680" s="726"/>
      <c r="I680" s="726"/>
      <c r="J680" s="726"/>
      <c r="K680" s="726"/>
      <c r="L680" s="726"/>
      <c r="M680" s="726"/>
      <c r="N680" s="726"/>
      <c r="O680" s="726"/>
      <c r="P680" s="80"/>
      <c r="Q680" s="80"/>
    </row>
    <row r="681" spans="1:17" s="778" customFormat="1" ht="9" customHeight="1">
      <c r="A681" s="776"/>
      <c r="B681" s="776"/>
      <c r="C681" s="777"/>
      <c r="D681" s="726"/>
      <c r="E681" s="726"/>
      <c r="F681" s="726"/>
      <c r="G681" s="726"/>
      <c r="H681" s="726"/>
      <c r="I681" s="726"/>
      <c r="J681" s="726"/>
      <c r="K681" s="726"/>
      <c r="L681" s="726"/>
      <c r="M681" s="726"/>
      <c r="N681" s="726"/>
      <c r="O681" s="726"/>
      <c r="P681" s="80"/>
      <c r="Q681" s="80"/>
    </row>
    <row r="682" spans="1:17" s="43" customFormat="1" ht="11.25" customHeight="1">
      <c r="A682" s="771" t="s">
        <v>52</v>
      </c>
      <c r="B682" s="771"/>
      <c r="C682" s="776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80"/>
      <c r="Q682" s="80"/>
    </row>
    <row r="683" spans="1:17" s="134" customFormat="1" ht="11.25" customHeight="1">
      <c r="A683" s="773"/>
      <c r="C683" s="780"/>
      <c r="D683" s="410" t="s">
        <v>1654</v>
      </c>
      <c r="E683" s="686"/>
      <c r="F683" s="686"/>
      <c r="G683" s="686"/>
      <c r="H683" s="686"/>
      <c r="I683" s="686"/>
      <c r="J683" s="686"/>
      <c r="K683" s="686"/>
      <c r="L683" s="686"/>
      <c r="M683" s="686"/>
      <c r="N683" s="686"/>
      <c r="O683" s="686"/>
      <c r="P683" s="779"/>
      <c r="Q683" s="779"/>
    </row>
    <row r="684" spans="1:17" ht="18" customHeight="1">
      <c r="B684" s="771" t="s">
        <v>667</v>
      </c>
      <c r="C684" s="774"/>
      <c r="P684" s="80"/>
      <c r="Q684" s="80"/>
    </row>
    <row r="685" spans="1:17" ht="12.75" customHeight="1">
      <c r="C685" s="774" t="s">
        <v>1801</v>
      </c>
      <c r="D685" s="173">
        <v>581</v>
      </c>
      <c r="E685" s="173">
        <v>10</v>
      </c>
      <c r="F685" s="173">
        <v>11</v>
      </c>
      <c r="G685" s="173">
        <v>10</v>
      </c>
      <c r="H685" s="173">
        <v>11</v>
      </c>
      <c r="I685" s="173">
        <v>16</v>
      </c>
      <c r="J685" s="173">
        <v>21</v>
      </c>
      <c r="K685" s="173">
        <v>17</v>
      </c>
      <c r="L685" s="173">
        <v>31</v>
      </c>
      <c r="M685" s="173">
        <v>25</v>
      </c>
      <c r="N685" s="173">
        <v>23</v>
      </c>
      <c r="O685" s="173">
        <v>406</v>
      </c>
      <c r="P685" s="80">
        <v>48.7</v>
      </c>
      <c r="Q685" s="80">
        <v>49.7</v>
      </c>
    </row>
    <row r="686" spans="1:17" ht="12.75" customHeight="1">
      <c r="C686" s="774" t="s">
        <v>1822</v>
      </c>
      <c r="D686" s="173">
        <v>2</v>
      </c>
      <c r="E686" s="173">
        <v>0</v>
      </c>
      <c r="F686" s="173">
        <v>0</v>
      </c>
      <c r="G686" s="173">
        <v>0</v>
      </c>
      <c r="H686" s="173">
        <v>0</v>
      </c>
      <c r="I686" s="173">
        <v>0</v>
      </c>
      <c r="J686" s="173">
        <v>0</v>
      </c>
      <c r="K686" s="173">
        <v>0</v>
      </c>
      <c r="L686" s="173">
        <v>0</v>
      </c>
      <c r="M686" s="173">
        <v>1</v>
      </c>
      <c r="N686" s="173">
        <v>0</v>
      </c>
      <c r="O686" s="173">
        <v>1</v>
      </c>
      <c r="P686" s="80">
        <v>49.5</v>
      </c>
      <c r="Q686" s="80">
        <v>43.5</v>
      </c>
    </row>
    <row r="687" spans="1:17" ht="12.75" customHeight="1">
      <c r="C687" s="774" t="s">
        <v>1804</v>
      </c>
      <c r="D687" s="173">
        <v>2</v>
      </c>
      <c r="E687" s="173">
        <v>0</v>
      </c>
      <c r="F687" s="173">
        <v>0</v>
      </c>
      <c r="G687" s="173">
        <v>0</v>
      </c>
      <c r="H687" s="173">
        <v>0</v>
      </c>
      <c r="I687" s="173">
        <v>0</v>
      </c>
      <c r="J687" s="173">
        <v>0</v>
      </c>
      <c r="K687" s="173">
        <v>0</v>
      </c>
      <c r="L687" s="173">
        <v>0</v>
      </c>
      <c r="M687" s="173">
        <v>0</v>
      </c>
      <c r="N687" s="173">
        <v>0</v>
      </c>
      <c r="O687" s="173">
        <v>2</v>
      </c>
      <c r="P687" s="80">
        <v>44</v>
      </c>
      <c r="Q687" s="80">
        <v>39.5</v>
      </c>
    </row>
    <row r="688" spans="1:17" ht="12.75" customHeight="1">
      <c r="C688" s="774" t="s">
        <v>1805</v>
      </c>
      <c r="D688" s="173">
        <v>13</v>
      </c>
      <c r="E688" s="173">
        <v>0</v>
      </c>
      <c r="F688" s="173">
        <v>0</v>
      </c>
      <c r="G688" s="173">
        <v>0</v>
      </c>
      <c r="H688" s="173">
        <v>0</v>
      </c>
      <c r="I688" s="173">
        <v>0</v>
      </c>
      <c r="J688" s="173">
        <v>0</v>
      </c>
      <c r="K688" s="173">
        <v>0</v>
      </c>
      <c r="L688" s="173">
        <v>1</v>
      </c>
      <c r="M688" s="173">
        <v>1</v>
      </c>
      <c r="N688" s="173">
        <v>1</v>
      </c>
      <c r="O688" s="173">
        <v>10</v>
      </c>
      <c r="P688" s="80">
        <v>41.8</v>
      </c>
      <c r="Q688" s="80">
        <v>36.299999999999997</v>
      </c>
    </row>
    <row r="689" spans="1:17" s="778" customFormat="1" ht="12.75" customHeight="1">
      <c r="A689" s="776"/>
      <c r="B689" s="776"/>
      <c r="C689" s="777" t="s">
        <v>1800</v>
      </c>
      <c r="D689" s="726">
        <v>598</v>
      </c>
      <c r="E689" s="726">
        <v>10</v>
      </c>
      <c r="F689" s="726">
        <v>11</v>
      </c>
      <c r="G689" s="726">
        <v>10</v>
      </c>
      <c r="H689" s="726">
        <v>11</v>
      </c>
      <c r="I689" s="726">
        <v>16</v>
      </c>
      <c r="J689" s="726">
        <v>21</v>
      </c>
      <c r="K689" s="726">
        <v>17</v>
      </c>
      <c r="L689" s="726">
        <v>32</v>
      </c>
      <c r="M689" s="726">
        <v>27</v>
      </c>
      <c r="N689" s="726">
        <v>24</v>
      </c>
      <c r="O689" s="726">
        <v>419</v>
      </c>
      <c r="P689" s="80">
        <v>48.5</v>
      </c>
      <c r="Q689" s="80">
        <v>49.5</v>
      </c>
    </row>
    <row r="690" spans="1:17" ht="18" customHeight="1">
      <c r="B690" s="771" t="s">
        <v>677</v>
      </c>
      <c r="C690" s="774"/>
      <c r="P690" s="80"/>
      <c r="Q690" s="80"/>
    </row>
    <row r="691" spans="1:17" ht="12.75" customHeight="1">
      <c r="C691" s="771" t="s">
        <v>1870</v>
      </c>
      <c r="D691" s="173">
        <v>417</v>
      </c>
      <c r="E691" s="173">
        <v>13</v>
      </c>
      <c r="F691" s="173">
        <v>13</v>
      </c>
      <c r="G691" s="173">
        <v>9</v>
      </c>
      <c r="H691" s="173">
        <v>16</v>
      </c>
      <c r="I691" s="173">
        <v>12</v>
      </c>
      <c r="J691" s="173">
        <v>16</v>
      </c>
      <c r="K691" s="173">
        <v>16</v>
      </c>
      <c r="L691" s="173">
        <v>23</v>
      </c>
      <c r="M691" s="173">
        <v>11</v>
      </c>
      <c r="N691" s="173">
        <v>13</v>
      </c>
      <c r="O691" s="173">
        <v>275</v>
      </c>
      <c r="P691" s="80">
        <v>49.7</v>
      </c>
      <c r="Q691" s="80">
        <v>49.4</v>
      </c>
    </row>
    <row r="692" spans="1:17" ht="21.75" customHeight="1">
      <c r="C692" s="774" t="s">
        <v>1809</v>
      </c>
      <c r="D692" s="173">
        <v>1049</v>
      </c>
      <c r="E692" s="173">
        <v>17</v>
      </c>
      <c r="F692" s="173">
        <v>17</v>
      </c>
      <c r="G692" s="173">
        <v>25</v>
      </c>
      <c r="H692" s="173">
        <v>16</v>
      </c>
      <c r="I692" s="173">
        <v>19</v>
      </c>
      <c r="J692" s="173">
        <v>24</v>
      </c>
      <c r="K692" s="173">
        <v>16</v>
      </c>
      <c r="L692" s="173">
        <v>17</v>
      </c>
      <c r="M692" s="173">
        <v>14</v>
      </c>
      <c r="N692" s="173">
        <v>25</v>
      </c>
      <c r="O692" s="173">
        <v>859</v>
      </c>
      <c r="P692" s="80">
        <v>42.5</v>
      </c>
      <c r="Q692" s="80">
        <v>41.4</v>
      </c>
    </row>
    <row r="693" spans="1:17" ht="12.75" customHeight="1">
      <c r="C693" s="774" t="s">
        <v>1811</v>
      </c>
      <c r="D693" s="173">
        <v>81</v>
      </c>
      <c r="E693" s="173">
        <v>0</v>
      </c>
      <c r="F693" s="173">
        <v>3</v>
      </c>
      <c r="G693" s="173">
        <v>1</v>
      </c>
      <c r="H693" s="173">
        <v>1</v>
      </c>
      <c r="I693" s="173">
        <v>3</v>
      </c>
      <c r="J693" s="173">
        <v>6</v>
      </c>
      <c r="K693" s="173">
        <v>4</v>
      </c>
      <c r="L693" s="173">
        <v>1</v>
      </c>
      <c r="M693" s="173">
        <v>2</v>
      </c>
      <c r="N693" s="173">
        <v>1</v>
      </c>
      <c r="O693" s="173">
        <v>59</v>
      </c>
      <c r="P693" s="80">
        <v>47</v>
      </c>
      <c r="Q693" s="80">
        <v>47.2</v>
      </c>
    </row>
    <row r="694" spans="1:17" s="778" customFormat="1" ht="12.75" customHeight="1">
      <c r="A694" s="776"/>
      <c r="B694" s="776"/>
      <c r="C694" s="777" t="s">
        <v>1800</v>
      </c>
      <c r="D694" s="726">
        <v>1547</v>
      </c>
      <c r="E694" s="726">
        <v>30</v>
      </c>
      <c r="F694" s="726">
        <v>33</v>
      </c>
      <c r="G694" s="726">
        <v>35</v>
      </c>
      <c r="H694" s="726">
        <v>33</v>
      </c>
      <c r="I694" s="726">
        <v>34</v>
      </c>
      <c r="J694" s="726">
        <v>46</v>
      </c>
      <c r="K694" s="726">
        <v>36</v>
      </c>
      <c r="L694" s="726">
        <v>41</v>
      </c>
      <c r="M694" s="726">
        <v>27</v>
      </c>
      <c r="N694" s="726">
        <v>39</v>
      </c>
      <c r="O694" s="726">
        <v>1193</v>
      </c>
      <c r="P694" s="80">
        <v>44.6</v>
      </c>
      <c r="Q694" s="80">
        <v>44.9</v>
      </c>
    </row>
    <row r="695" spans="1:17" ht="18" customHeight="1">
      <c r="B695" s="771" t="s">
        <v>684</v>
      </c>
      <c r="C695" s="774"/>
      <c r="P695" s="80"/>
      <c r="Q695" s="80"/>
    </row>
    <row r="696" spans="1:17" ht="12.75" customHeight="1">
      <c r="C696" s="771" t="s">
        <v>1871</v>
      </c>
      <c r="D696" s="173">
        <v>346</v>
      </c>
      <c r="E696" s="173">
        <v>8</v>
      </c>
      <c r="F696" s="173">
        <v>5</v>
      </c>
      <c r="G696" s="173">
        <v>3</v>
      </c>
      <c r="H696" s="173">
        <v>7</v>
      </c>
      <c r="I696" s="173">
        <v>11</v>
      </c>
      <c r="J696" s="173">
        <v>16</v>
      </c>
      <c r="K696" s="173">
        <v>15</v>
      </c>
      <c r="L696" s="173">
        <v>20</v>
      </c>
      <c r="M696" s="173">
        <v>18</v>
      </c>
      <c r="N696" s="173">
        <v>17</v>
      </c>
      <c r="O696" s="173">
        <v>226</v>
      </c>
      <c r="P696" s="80">
        <v>50</v>
      </c>
      <c r="Q696" s="80">
        <v>50.5</v>
      </c>
    </row>
    <row r="697" spans="1:17" ht="12.75" customHeight="1">
      <c r="C697" s="774" t="s">
        <v>1813</v>
      </c>
      <c r="D697" s="173">
        <v>56</v>
      </c>
      <c r="E697" s="173">
        <v>1</v>
      </c>
      <c r="F697" s="173">
        <v>2</v>
      </c>
      <c r="G697" s="173">
        <v>0</v>
      </c>
      <c r="H697" s="173">
        <v>1</v>
      </c>
      <c r="I697" s="173">
        <v>2</v>
      </c>
      <c r="J697" s="173">
        <v>5</v>
      </c>
      <c r="K697" s="173">
        <v>3</v>
      </c>
      <c r="L697" s="173">
        <v>4</v>
      </c>
      <c r="M697" s="173">
        <v>3</v>
      </c>
      <c r="N697" s="173">
        <v>2</v>
      </c>
      <c r="O697" s="173">
        <v>33</v>
      </c>
      <c r="P697" s="80">
        <v>50.2</v>
      </c>
      <c r="Q697" s="80">
        <v>50.5</v>
      </c>
    </row>
    <row r="698" spans="1:17" ht="12.75" customHeight="1">
      <c r="C698" s="774" t="s">
        <v>1814</v>
      </c>
      <c r="D698" s="173">
        <v>19</v>
      </c>
      <c r="E698" s="173">
        <v>2</v>
      </c>
      <c r="F698" s="173">
        <v>0</v>
      </c>
      <c r="G698" s="173">
        <v>1</v>
      </c>
      <c r="H698" s="173">
        <v>0</v>
      </c>
      <c r="I698" s="173">
        <v>1</v>
      </c>
      <c r="J698" s="173">
        <v>0</v>
      </c>
      <c r="K698" s="173">
        <v>0</v>
      </c>
      <c r="L698" s="173">
        <v>0</v>
      </c>
      <c r="M698" s="173">
        <v>0</v>
      </c>
      <c r="N698" s="173">
        <v>1</v>
      </c>
      <c r="O698" s="173">
        <v>14</v>
      </c>
      <c r="P698" s="80">
        <v>50.7</v>
      </c>
      <c r="Q698" s="80">
        <v>50</v>
      </c>
    </row>
    <row r="699" spans="1:17" ht="21.75" customHeight="1">
      <c r="C699" s="774" t="s">
        <v>1816</v>
      </c>
      <c r="D699" s="173">
        <v>462</v>
      </c>
      <c r="E699" s="173">
        <v>8</v>
      </c>
      <c r="F699" s="173">
        <v>6</v>
      </c>
      <c r="G699" s="173">
        <v>11</v>
      </c>
      <c r="H699" s="173">
        <v>11</v>
      </c>
      <c r="I699" s="173">
        <v>14</v>
      </c>
      <c r="J699" s="173">
        <v>24</v>
      </c>
      <c r="K699" s="173">
        <v>19</v>
      </c>
      <c r="L699" s="173">
        <v>15</v>
      </c>
      <c r="M699" s="173">
        <v>14</v>
      </c>
      <c r="N699" s="173">
        <v>22</v>
      </c>
      <c r="O699" s="173">
        <v>318</v>
      </c>
      <c r="P699" s="80">
        <v>49</v>
      </c>
      <c r="Q699" s="80">
        <v>49.3</v>
      </c>
    </row>
    <row r="700" spans="1:17" s="778" customFormat="1" ht="12.75" customHeight="1">
      <c r="A700" s="776"/>
      <c r="B700" s="776"/>
      <c r="C700" s="777" t="s">
        <v>1800</v>
      </c>
      <c r="D700" s="726">
        <v>883</v>
      </c>
      <c r="E700" s="726">
        <v>19</v>
      </c>
      <c r="F700" s="726">
        <v>13</v>
      </c>
      <c r="G700" s="726">
        <v>15</v>
      </c>
      <c r="H700" s="726">
        <v>19</v>
      </c>
      <c r="I700" s="726">
        <v>28</v>
      </c>
      <c r="J700" s="726">
        <v>45</v>
      </c>
      <c r="K700" s="726">
        <v>37</v>
      </c>
      <c r="L700" s="726">
        <v>39</v>
      </c>
      <c r="M700" s="726">
        <v>35</v>
      </c>
      <c r="N700" s="726">
        <v>42</v>
      </c>
      <c r="O700" s="726">
        <v>591</v>
      </c>
      <c r="P700" s="80">
        <v>49.5</v>
      </c>
      <c r="Q700" s="80">
        <v>50</v>
      </c>
    </row>
    <row r="701" spans="1:17" ht="18" customHeight="1">
      <c r="A701" s="771" t="s">
        <v>1710</v>
      </c>
      <c r="C701" s="771"/>
      <c r="D701" s="173">
        <v>11933</v>
      </c>
      <c r="E701" s="173">
        <v>248</v>
      </c>
      <c r="F701" s="173">
        <v>302</v>
      </c>
      <c r="G701" s="173">
        <v>292</v>
      </c>
      <c r="H701" s="173">
        <v>298</v>
      </c>
      <c r="I701" s="173">
        <v>349</v>
      </c>
      <c r="J701" s="173">
        <v>387</v>
      </c>
      <c r="K701" s="173">
        <v>403</v>
      </c>
      <c r="L701" s="173">
        <v>396</v>
      </c>
      <c r="M701" s="173">
        <v>417</v>
      </c>
      <c r="N701" s="173">
        <v>403</v>
      </c>
      <c r="O701" s="173">
        <v>8438</v>
      </c>
      <c r="P701" s="80">
        <v>49.2</v>
      </c>
      <c r="Q701" s="80">
        <v>49.3</v>
      </c>
    </row>
    <row r="702" spans="1:17" ht="18" customHeight="1">
      <c r="A702" s="771" t="s">
        <v>498</v>
      </c>
      <c r="C702" s="774"/>
      <c r="P702" s="80"/>
      <c r="Q702" s="80"/>
    </row>
    <row r="703" spans="1:17" ht="18" customHeight="1">
      <c r="B703" s="771" t="s">
        <v>330</v>
      </c>
      <c r="C703" s="774"/>
      <c r="P703" s="80"/>
      <c r="Q703" s="80"/>
    </row>
    <row r="704" spans="1:17" ht="12.75" customHeight="1">
      <c r="C704" s="774" t="s">
        <v>1794</v>
      </c>
      <c r="D704" s="173">
        <v>1315</v>
      </c>
      <c r="E704" s="173">
        <v>93</v>
      </c>
      <c r="F704" s="173">
        <v>80</v>
      </c>
      <c r="G704" s="173">
        <v>95</v>
      </c>
      <c r="H704" s="173">
        <v>78</v>
      </c>
      <c r="I704" s="173">
        <v>77</v>
      </c>
      <c r="J704" s="173">
        <v>90</v>
      </c>
      <c r="K704" s="173">
        <v>92</v>
      </c>
      <c r="L704" s="173">
        <v>68</v>
      </c>
      <c r="M704" s="173">
        <v>82</v>
      </c>
      <c r="N704" s="173">
        <v>91</v>
      </c>
      <c r="O704" s="173">
        <v>469</v>
      </c>
      <c r="P704" s="80">
        <v>56.3</v>
      </c>
      <c r="Q704" s="80">
        <v>56.7</v>
      </c>
    </row>
    <row r="705" spans="1:17" ht="12.75" customHeight="1">
      <c r="C705" s="774" t="s">
        <v>1795</v>
      </c>
      <c r="D705" s="173">
        <v>1552</v>
      </c>
      <c r="E705" s="173">
        <v>119</v>
      </c>
      <c r="F705" s="173">
        <v>85</v>
      </c>
      <c r="G705" s="173">
        <v>102</v>
      </c>
      <c r="H705" s="173">
        <v>112</v>
      </c>
      <c r="I705" s="173">
        <v>110</v>
      </c>
      <c r="J705" s="173">
        <v>107</v>
      </c>
      <c r="K705" s="173">
        <v>96</v>
      </c>
      <c r="L705" s="173">
        <v>113</v>
      </c>
      <c r="M705" s="173">
        <v>95</v>
      </c>
      <c r="N705" s="173">
        <v>95</v>
      </c>
      <c r="O705" s="173">
        <v>518</v>
      </c>
      <c r="P705" s="80">
        <v>56.6</v>
      </c>
      <c r="Q705" s="80">
        <v>57.1</v>
      </c>
    </row>
    <row r="706" spans="1:17" ht="12.75" customHeight="1">
      <c r="C706" s="772" t="s">
        <v>1869</v>
      </c>
      <c r="D706" s="173">
        <v>510</v>
      </c>
      <c r="E706" s="173">
        <v>10</v>
      </c>
      <c r="F706" s="173">
        <v>24</v>
      </c>
      <c r="G706" s="173">
        <v>16</v>
      </c>
      <c r="H706" s="173">
        <v>25</v>
      </c>
      <c r="I706" s="173">
        <v>26</v>
      </c>
      <c r="J706" s="173">
        <v>21</v>
      </c>
      <c r="K706" s="173">
        <v>19</v>
      </c>
      <c r="L706" s="173">
        <v>23</v>
      </c>
      <c r="M706" s="173">
        <v>24</v>
      </c>
      <c r="N706" s="173">
        <v>27</v>
      </c>
      <c r="O706" s="173">
        <v>295</v>
      </c>
      <c r="P706" s="80">
        <v>53.1</v>
      </c>
      <c r="Q706" s="80">
        <v>53.1</v>
      </c>
    </row>
    <row r="707" spans="1:17" ht="12.75" customHeight="1">
      <c r="C707" s="774" t="s">
        <v>662</v>
      </c>
      <c r="D707" s="173">
        <v>2062</v>
      </c>
      <c r="E707" s="173">
        <v>11</v>
      </c>
      <c r="F707" s="173">
        <v>17</v>
      </c>
      <c r="G707" s="173">
        <v>11</v>
      </c>
      <c r="H707" s="173">
        <v>24</v>
      </c>
      <c r="I707" s="173">
        <v>23</v>
      </c>
      <c r="J707" s="173">
        <v>21</v>
      </c>
      <c r="K707" s="173">
        <v>28</v>
      </c>
      <c r="L707" s="173">
        <v>40</v>
      </c>
      <c r="M707" s="173">
        <v>40</v>
      </c>
      <c r="N707" s="173">
        <v>61</v>
      </c>
      <c r="O707" s="173">
        <v>1786</v>
      </c>
      <c r="P707" s="80">
        <v>47.4</v>
      </c>
      <c r="Q707" s="80">
        <v>47</v>
      </c>
    </row>
    <row r="708" spans="1:17" ht="12.75" customHeight="1">
      <c r="C708" s="774" t="s">
        <v>663</v>
      </c>
      <c r="D708" s="173">
        <v>2042</v>
      </c>
      <c r="E708" s="173">
        <v>8</v>
      </c>
      <c r="F708" s="173">
        <v>17</v>
      </c>
      <c r="G708" s="173">
        <v>7</v>
      </c>
      <c r="H708" s="173">
        <v>19</v>
      </c>
      <c r="I708" s="173">
        <v>12</v>
      </c>
      <c r="J708" s="173">
        <v>14</v>
      </c>
      <c r="K708" s="173">
        <v>15</v>
      </c>
      <c r="L708" s="173">
        <v>27</v>
      </c>
      <c r="M708" s="173">
        <v>30</v>
      </c>
      <c r="N708" s="173">
        <v>34</v>
      </c>
      <c r="O708" s="173">
        <v>1859</v>
      </c>
      <c r="P708" s="80">
        <v>45.9</v>
      </c>
      <c r="Q708" s="80">
        <v>45.4</v>
      </c>
    </row>
    <row r="709" spans="1:17" s="778" customFormat="1" ht="12.75" customHeight="1">
      <c r="A709" s="776"/>
      <c r="B709" s="776"/>
      <c r="C709" s="777" t="s">
        <v>1800</v>
      </c>
      <c r="D709" s="726">
        <v>7481</v>
      </c>
      <c r="E709" s="726">
        <v>241</v>
      </c>
      <c r="F709" s="726">
        <v>223</v>
      </c>
      <c r="G709" s="726">
        <v>231</v>
      </c>
      <c r="H709" s="726">
        <v>258</v>
      </c>
      <c r="I709" s="726">
        <v>248</v>
      </c>
      <c r="J709" s="726">
        <v>253</v>
      </c>
      <c r="K709" s="726">
        <v>250</v>
      </c>
      <c r="L709" s="726">
        <v>271</v>
      </c>
      <c r="M709" s="726">
        <v>271</v>
      </c>
      <c r="N709" s="726">
        <v>308</v>
      </c>
      <c r="O709" s="726">
        <v>4927</v>
      </c>
      <c r="P709" s="80">
        <v>50.8</v>
      </c>
      <c r="Q709" s="80">
        <v>50.6</v>
      </c>
    </row>
    <row r="710" spans="1:17" ht="18" customHeight="1">
      <c r="B710" s="771" t="s">
        <v>667</v>
      </c>
      <c r="C710" s="774"/>
      <c r="P710" s="80"/>
      <c r="Q710" s="80"/>
    </row>
    <row r="711" spans="1:17" ht="12.75" customHeight="1">
      <c r="C711" s="774" t="s">
        <v>1801</v>
      </c>
      <c r="D711" s="173">
        <v>52</v>
      </c>
      <c r="E711" s="173">
        <v>2</v>
      </c>
      <c r="F711" s="173">
        <v>3</v>
      </c>
      <c r="G711" s="173">
        <v>4</v>
      </c>
      <c r="H711" s="173">
        <v>2</v>
      </c>
      <c r="I711" s="173">
        <v>2</v>
      </c>
      <c r="J711" s="173">
        <v>1</v>
      </c>
      <c r="K711" s="173">
        <v>0</v>
      </c>
      <c r="L711" s="173">
        <v>3</v>
      </c>
      <c r="M711" s="173">
        <v>0</v>
      </c>
      <c r="N711" s="173">
        <v>3</v>
      </c>
      <c r="O711" s="173">
        <v>32</v>
      </c>
      <c r="P711" s="80">
        <v>49.5</v>
      </c>
      <c r="Q711" s="80">
        <v>50</v>
      </c>
    </row>
    <row r="712" spans="1:17" ht="12.75" customHeight="1">
      <c r="C712" s="774" t="s">
        <v>1802</v>
      </c>
      <c r="D712" s="173">
        <v>4</v>
      </c>
      <c r="E712" s="173">
        <v>2</v>
      </c>
      <c r="F712" s="173">
        <v>0</v>
      </c>
      <c r="G712" s="173">
        <v>1</v>
      </c>
      <c r="H712" s="173">
        <v>1</v>
      </c>
      <c r="I712" s="173">
        <v>0</v>
      </c>
      <c r="J712" s="173">
        <v>0</v>
      </c>
      <c r="K712" s="173">
        <v>0</v>
      </c>
      <c r="L712" s="173">
        <v>0</v>
      </c>
      <c r="M712" s="173">
        <v>0</v>
      </c>
      <c r="N712" s="173">
        <v>0</v>
      </c>
      <c r="O712" s="173">
        <v>0</v>
      </c>
      <c r="P712" s="80">
        <v>62.8</v>
      </c>
      <c r="Q712" s="80">
        <v>62.5</v>
      </c>
    </row>
    <row r="713" spans="1:17" ht="12.75" customHeight="1">
      <c r="C713" s="774" t="s">
        <v>1803</v>
      </c>
      <c r="D713" s="173">
        <v>11</v>
      </c>
      <c r="E713" s="173">
        <v>0</v>
      </c>
      <c r="F713" s="173">
        <v>1</v>
      </c>
      <c r="G713" s="173">
        <v>1</v>
      </c>
      <c r="H713" s="173">
        <v>2</v>
      </c>
      <c r="I713" s="173">
        <v>6</v>
      </c>
      <c r="J713" s="173">
        <v>0</v>
      </c>
      <c r="K713" s="173">
        <v>0</v>
      </c>
      <c r="L713" s="173">
        <v>0</v>
      </c>
      <c r="M713" s="173">
        <v>1</v>
      </c>
      <c r="N713" s="173">
        <v>0</v>
      </c>
      <c r="O713" s="173">
        <v>0</v>
      </c>
      <c r="P713" s="80">
        <v>60.3</v>
      </c>
      <c r="Q713" s="80">
        <v>60.3</v>
      </c>
    </row>
    <row r="714" spans="1:17" ht="12.75" customHeight="1">
      <c r="C714" s="774" t="s">
        <v>1822</v>
      </c>
      <c r="D714" s="173">
        <v>3</v>
      </c>
      <c r="E714" s="173">
        <v>0</v>
      </c>
      <c r="F714" s="173">
        <v>0</v>
      </c>
      <c r="G714" s="173">
        <v>0</v>
      </c>
      <c r="H714" s="173">
        <v>0</v>
      </c>
      <c r="I714" s="173">
        <v>1</v>
      </c>
      <c r="J714" s="173">
        <v>0</v>
      </c>
      <c r="K714" s="173">
        <v>0</v>
      </c>
      <c r="L714" s="173">
        <v>0</v>
      </c>
      <c r="M714" s="173">
        <v>0</v>
      </c>
      <c r="N714" s="173">
        <v>0</v>
      </c>
      <c r="O714" s="173">
        <v>2</v>
      </c>
      <c r="P714" s="80">
        <v>43.3</v>
      </c>
      <c r="Q714" s="80">
        <v>42</v>
      </c>
    </row>
    <row r="715" spans="1:17" ht="12.75" customHeight="1">
      <c r="C715" s="774" t="s">
        <v>1805</v>
      </c>
      <c r="D715" s="173">
        <v>26</v>
      </c>
      <c r="E715" s="173">
        <v>1</v>
      </c>
      <c r="F715" s="173">
        <v>0</v>
      </c>
      <c r="G715" s="173">
        <v>0</v>
      </c>
      <c r="H715" s="173">
        <v>0</v>
      </c>
      <c r="I715" s="173">
        <v>1</v>
      </c>
      <c r="J715" s="173">
        <v>1</v>
      </c>
      <c r="K715" s="173">
        <v>0</v>
      </c>
      <c r="L715" s="173">
        <v>0</v>
      </c>
      <c r="M715" s="173">
        <v>0</v>
      </c>
      <c r="N715" s="173">
        <v>1</v>
      </c>
      <c r="O715" s="173">
        <v>22</v>
      </c>
      <c r="P715" s="80">
        <v>41.8</v>
      </c>
      <c r="Q715" s="80">
        <v>36.5</v>
      </c>
    </row>
    <row r="716" spans="1:17" s="778" customFormat="1" ht="12.75" customHeight="1">
      <c r="A716" s="776"/>
      <c r="B716" s="776"/>
      <c r="C716" s="777" t="s">
        <v>1800</v>
      </c>
      <c r="D716" s="726">
        <v>96</v>
      </c>
      <c r="E716" s="726">
        <v>5</v>
      </c>
      <c r="F716" s="726">
        <v>4</v>
      </c>
      <c r="G716" s="726">
        <v>6</v>
      </c>
      <c r="H716" s="726">
        <v>5</v>
      </c>
      <c r="I716" s="726">
        <v>10</v>
      </c>
      <c r="J716" s="726">
        <v>2</v>
      </c>
      <c r="K716" s="726">
        <v>0</v>
      </c>
      <c r="L716" s="726">
        <v>3</v>
      </c>
      <c r="M716" s="726">
        <v>1</v>
      </c>
      <c r="N716" s="726">
        <v>4</v>
      </c>
      <c r="O716" s="726">
        <v>56</v>
      </c>
      <c r="P716" s="80">
        <v>49</v>
      </c>
      <c r="Q716" s="80">
        <v>50.8</v>
      </c>
    </row>
    <row r="717" spans="1:17" ht="18" customHeight="1">
      <c r="B717" s="771" t="s">
        <v>677</v>
      </c>
      <c r="C717" s="774"/>
      <c r="P717" s="80"/>
      <c r="Q717" s="80"/>
    </row>
    <row r="718" spans="1:17" ht="12.75" customHeight="1">
      <c r="C718" s="771" t="s">
        <v>1870</v>
      </c>
      <c r="D718" s="173">
        <v>1582</v>
      </c>
      <c r="E718" s="173">
        <v>40</v>
      </c>
      <c r="F718" s="173">
        <v>32</v>
      </c>
      <c r="G718" s="173">
        <v>47</v>
      </c>
      <c r="H718" s="173">
        <v>39</v>
      </c>
      <c r="I718" s="173">
        <v>40</v>
      </c>
      <c r="J718" s="173">
        <v>35</v>
      </c>
      <c r="K718" s="173">
        <v>46</v>
      </c>
      <c r="L718" s="173">
        <v>42</v>
      </c>
      <c r="M718" s="173">
        <v>41</v>
      </c>
      <c r="N718" s="173">
        <v>57</v>
      </c>
      <c r="O718" s="173">
        <v>1163</v>
      </c>
      <c r="P718" s="80">
        <v>48.8</v>
      </c>
      <c r="Q718" s="80">
        <v>48.4</v>
      </c>
    </row>
    <row r="719" spans="1:17" ht="21.75" customHeight="1">
      <c r="C719" s="774" t="s">
        <v>1809</v>
      </c>
      <c r="D719" s="173">
        <v>2730</v>
      </c>
      <c r="E719" s="173">
        <v>65</v>
      </c>
      <c r="F719" s="173">
        <v>98</v>
      </c>
      <c r="G719" s="173">
        <v>62</v>
      </c>
      <c r="H719" s="173">
        <v>89</v>
      </c>
      <c r="I719" s="173">
        <v>103</v>
      </c>
      <c r="J719" s="173">
        <v>92</v>
      </c>
      <c r="K719" s="173">
        <v>92</v>
      </c>
      <c r="L719" s="173">
        <v>101</v>
      </c>
      <c r="M719" s="173">
        <v>82</v>
      </c>
      <c r="N719" s="173">
        <v>94</v>
      </c>
      <c r="O719" s="173">
        <v>1852</v>
      </c>
      <c r="P719" s="80">
        <v>48.3</v>
      </c>
      <c r="Q719" s="80">
        <v>49.3</v>
      </c>
    </row>
    <row r="720" spans="1:17" ht="12.75" customHeight="1">
      <c r="C720" s="774" t="s">
        <v>1811</v>
      </c>
      <c r="D720" s="173">
        <v>186</v>
      </c>
      <c r="E720" s="173">
        <v>4</v>
      </c>
      <c r="F720" s="173">
        <v>5</v>
      </c>
      <c r="G720" s="173">
        <v>3</v>
      </c>
      <c r="H720" s="173">
        <v>6</v>
      </c>
      <c r="I720" s="173">
        <v>4</v>
      </c>
      <c r="J720" s="173">
        <v>10</v>
      </c>
      <c r="K720" s="173">
        <v>8</v>
      </c>
      <c r="L720" s="173">
        <v>11</v>
      </c>
      <c r="M720" s="173">
        <v>12</v>
      </c>
      <c r="N720" s="173">
        <v>12</v>
      </c>
      <c r="O720" s="173">
        <v>111</v>
      </c>
      <c r="P720" s="80">
        <v>50.3</v>
      </c>
      <c r="Q720" s="80">
        <v>51.8</v>
      </c>
    </row>
    <row r="721" spans="1:17" s="778" customFormat="1" ht="12.75" customHeight="1">
      <c r="A721" s="776"/>
      <c r="B721" s="776"/>
      <c r="C721" s="777" t="s">
        <v>1800</v>
      </c>
      <c r="D721" s="726">
        <v>4498</v>
      </c>
      <c r="E721" s="726">
        <v>109</v>
      </c>
      <c r="F721" s="726">
        <v>135</v>
      </c>
      <c r="G721" s="726">
        <v>112</v>
      </c>
      <c r="H721" s="726">
        <v>134</v>
      </c>
      <c r="I721" s="726">
        <v>147</v>
      </c>
      <c r="J721" s="726">
        <v>137</v>
      </c>
      <c r="K721" s="726">
        <v>146</v>
      </c>
      <c r="L721" s="726">
        <v>154</v>
      </c>
      <c r="M721" s="726">
        <v>135</v>
      </c>
      <c r="N721" s="726">
        <v>163</v>
      </c>
      <c r="O721" s="726">
        <v>3126</v>
      </c>
      <c r="P721" s="80">
        <v>48.6</v>
      </c>
      <c r="Q721" s="80">
        <v>49.1</v>
      </c>
    </row>
    <row r="722" spans="1:17" s="778" customFormat="1" ht="6" customHeight="1">
      <c r="A722" s="776"/>
      <c r="B722" s="776"/>
      <c r="C722" s="777"/>
      <c r="D722" s="726"/>
      <c r="E722" s="726"/>
      <c r="F722" s="726"/>
      <c r="G722" s="726"/>
      <c r="H722" s="726"/>
      <c r="I722" s="726"/>
      <c r="J722" s="726"/>
      <c r="K722" s="726"/>
      <c r="L722" s="726"/>
      <c r="M722" s="726"/>
      <c r="N722" s="726"/>
      <c r="O722" s="726"/>
      <c r="P722" s="80"/>
      <c r="Q722" s="80"/>
    </row>
    <row r="723" spans="1:17" s="778" customFormat="1" ht="6" customHeight="1">
      <c r="A723" s="776"/>
      <c r="B723" s="776"/>
      <c r="C723" s="777"/>
      <c r="D723" s="726"/>
      <c r="E723" s="726"/>
      <c r="F723" s="726"/>
      <c r="G723" s="726"/>
      <c r="H723" s="726"/>
      <c r="I723" s="726"/>
      <c r="J723" s="726"/>
      <c r="K723" s="726"/>
      <c r="L723" s="726"/>
      <c r="M723" s="726"/>
      <c r="N723" s="726"/>
      <c r="O723" s="726"/>
      <c r="P723" s="80"/>
      <c r="Q723" s="80"/>
    </row>
    <row r="724" spans="1:17" s="43" customFormat="1" ht="11.25" customHeight="1">
      <c r="A724" s="771" t="s">
        <v>52</v>
      </c>
      <c r="B724" s="771"/>
      <c r="C724" s="776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80"/>
      <c r="Q724" s="80"/>
    </row>
    <row r="725" spans="1:17" s="134" customFormat="1" ht="11.25" customHeight="1">
      <c r="A725" s="773"/>
      <c r="C725" s="780"/>
      <c r="D725" s="410" t="s">
        <v>1654</v>
      </c>
      <c r="E725" s="686"/>
      <c r="F725" s="686"/>
      <c r="G725" s="686"/>
      <c r="H725" s="686"/>
      <c r="I725" s="686"/>
      <c r="J725" s="686"/>
      <c r="K725" s="686"/>
      <c r="L725" s="686"/>
      <c r="M725" s="686"/>
      <c r="N725" s="686"/>
      <c r="O725" s="686"/>
      <c r="P725" s="779"/>
      <c r="Q725" s="779"/>
    </row>
    <row r="726" spans="1:17" ht="18" customHeight="1">
      <c r="B726" s="771" t="s">
        <v>684</v>
      </c>
      <c r="C726" s="774"/>
      <c r="P726" s="80"/>
      <c r="Q726" s="80"/>
    </row>
    <row r="727" spans="1:17" ht="12.75" customHeight="1">
      <c r="C727" s="771" t="s">
        <v>1871</v>
      </c>
      <c r="D727" s="173">
        <v>257</v>
      </c>
      <c r="E727" s="173">
        <v>5</v>
      </c>
      <c r="F727" s="173">
        <v>8</v>
      </c>
      <c r="G727" s="173">
        <v>9</v>
      </c>
      <c r="H727" s="173">
        <v>6</v>
      </c>
      <c r="I727" s="173">
        <v>11</v>
      </c>
      <c r="J727" s="173">
        <v>7</v>
      </c>
      <c r="K727" s="173">
        <v>10</v>
      </c>
      <c r="L727" s="173">
        <v>10</v>
      </c>
      <c r="M727" s="173">
        <v>9</v>
      </c>
      <c r="N727" s="173">
        <v>8</v>
      </c>
      <c r="O727" s="173">
        <v>174</v>
      </c>
      <c r="P727" s="80">
        <v>48.7</v>
      </c>
      <c r="Q727" s="80">
        <v>48.1</v>
      </c>
    </row>
    <row r="728" spans="1:17" ht="12.75" customHeight="1">
      <c r="C728" s="774" t="s">
        <v>1813</v>
      </c>
      <c r="D728" s="173">
        <v>9</v>
      </c>
      <c r="E728" s="173">
        <v>0</v>
      </c>
      <c r="F728" s="173">
        <v>0</v>
      </c>
      <c r="G728" s="173">
        <v>0</v>
      </c>
      <c r="H728" s="173">
        <v>1</v>
      </c>
      <c r="I728" s="173">
        <v>0</v>
      </c>
      <c r="J728" s="173">
        <v>1</v>
      </c>
      <c r="K728" s="173">
        <v>0</v>
      </c>
      <c r="L728" s="173">
        <v>0</v>
      </c>
      <c r="M728" s="173">
        <v>0</v>
      </c>
      <c r="N728" s="173">
        <v>0</v>
      </c>
      <c r="O728" s="173">
        <v>7</v>
      </c>
      <c r="P728" s="80">
        <v>48.8</v>
      </c>
      <c r="Q728" s="80">
        <v>48</v>
      </c>
    </row>
    <row r="729" spans="1:17" ht="12.75" customHeight="1">
      <c r="C729" s="774" t="s">
        <v>1814</v>
      </c>
      <c r="D729" s="173">
        <v>8</v>
      </c>
      <c r="E729" s="173">
        <v>0</v>
      </c>
      <c r="F729" s="173">
        <v>0</v>
      </c>
      <c r="G729" s="173">
        <v>0</v>
      </c>
      <c r="H729" s="173">
        <v>2</v>
      </c>
      <c r="I729" s="173">
        <v>1</v>
      </c>
      <c r="J729" s="173">
        <v>0</v>
      </c>
      <c r="K729" s="173">
        <v>1</v>
      </c>
      <c r="L729" s="173">
        <v>0</v>
      </c>
      <c r="M729" s="173">
        <v>0</v>
      </c>
      <c r="N729" s="173">
        <v>3</v>
      </c>
      <c r="O729" s="173">
        <v>1</v>
      </c>
      <c r="P729" s="80">
        <v>56.5</v>
      </c>
      <c r="Q729" s="80">
        <v>55.5</v>
      </c>
    </row>
    <row r="730" spans="1:17" ht="21.75" customHeight="1">
      <c r="C730" s="774" t="s">
        <v>1816</v>
      </c>
      <c r="D730" s="173">
        <v>210</v>
      </c>
      <c r="E730" s="173">
        <v>4</v>
      </c>
      <c r="F730" s="173">
        <v>10</v>
      </c>
      <c r="G730" s="173">
        <v>6</v>
      </c>
      <c r="H730" s="173">
        <v>2</v>
      </c>
      <c r="I730" s="173">
        <v>11</v>
      </c>
      <c r="J730" s="173">
        <v>8</v>
      </c>
      <c r="K730" s="173">
        <v>3</v>
      </c>
      <c r="L730" s="173">
        <v>5</v>
      </c>
      <c r="M730" s="173">
        <v>5</v>
      </c>
      <c r="N730" s="173">
        <v>5</v>
      </c>
      <c r="O730" s="173">
        <v>151</v>
      </c>
      <c r="P730" s="80">
        <v>48.7</v>
      </c>
      <c r="Q730" s="80">
        <v>48.7</v>
      </c>
    </row>
    <row r="731" spans="1:17" s="778" customFormat="1" ht="12.75" customHeight="1">
      <c r="A731" s="776"/>
      <c r="B731" s="776"/>
      <c r="C731" s="777" t="s">
        <v>1800</v>
      </c>
      <c r="D731" s="726">
        <v>484</v>
      </c>
      <c r="E731" s="726">
        <v>9</v>
      </c>
      <c r="F731" s="726">
        <v>18</v>
      </c>
      <c r="G731" s="726">
        <v>15</v>
      </c>
      <c r="H731" s="726">
        <v>11</v>
      </c>
      <c r="I731" s="726">
        <v>23</v>
      </c>
      <c r="J731" s="726">
        <v>16</v>
      </c>
      <c r="K731" s="726">
        <v>14</v>
      </c>
      <c r="L731" s="726">
        <v>15</v>
      </c>
      <c r="M731" s="726">
        <v>14</v>
      </c>
      <c r="N731" s="726">
        <v>16</v>
      </c>
      <c r="O731" s="726">
        <v>333</v>
      </c>
      <c r="P731" s="80">
        <v>48.9</v>
      </c>
      <c r="Q731" s="80">
        <v>48.5</v>
      </c>
    </row>
    <row r="732" spans="1:17" ht="18" customHeight="1">
      <c r="A732" s="771" t="s">
        <v>1713</v>
      </c>
      <c r="C732" s="771"/>
      <c r="D732" s="173">
        <v>12559</v>
      </c>
      <c r="E732" s="173">
        <v>364</v>
      </c>
      <c r="F732" s="173">
        <v>380</v>
      </c>
      <c r="G732" s="173">
        <v>364</v>
      </c>
      <c r="H732" s="173">
        <v>408</v>
      </c>
      <c r="I732" s="173">
        <v>428</v>
      </c>
      <c r="J732" s="173">
        <v>408</v>
      </c>
      <c r="K732" s="173">
        <v>410</v>
      </c>
      <c r="L732" s="173">
        <v>443</v>
      </c>
      <c r="M732" s="173">
        <v>421</v>
      </c>
      <c r="N732" s="173">
        <v>491</v>
      </c>
      <c r="O732" s="173">
        <v>8442</v>
      </c>
      <c r="P732" s="80">
        <v>49.9</v>
      </c>
      <c r="Q732" s="80">
        <v>50</v>
      </c>
    </row>
    <row r="733" spans="1:17" ht="18" customHeight="1">
      <c r="A733" s="771" t="s">
        <v>508</v>
      </c>
      <c r="C733" s="774"/>
      <c r="P733" s="80"/>
      <c r="Q733" s="80"/>
    </row>
    <row r="734" spans="1:17" ht="18" customHeight="1">
      <c r="B734" s="771" t="s">
        <v>330</v>
      </c>
      <c r="C734" s="774"/>
      <c r="P734" s="80"/>
      <c r="Q734" s="80"/>
    </row>
    <row r="735" spans="1:17" ht="12.75" customHeight="1">
      <c r="C735" s="774" t="s">
        <v>1794</v>
      </c>
      <c r="D735" s="173">
        <v>564</v>
      </c>
      <c r="E735" s="173">
        <v>46</v>
      </c>
      <c r="F735" s="173">
        <v>40</v>
      </c>
      <c r="G735" s="173">
        <v>48</v>
      </c>
      <c r="H735" s="173">
        <v>59</v>
      </c>
      <c r="I735" s="173">
        <v>47</v>
      </c>
      <c r="J735" s="173">
        <v>43</v>
      </c>
      <c r="K735" s="173">
        <v>38</v>
      </c>
      <c r="L735" s="173">
        <v>40</v>
      </c>
      <c r="M735" s="173">
        <v>35</v>
      </c>
      <c r="N735" s="173">
        <v>40</v>
      </c>
      <c r="O735" s="173">
        <v>128</v>
      </c>
      <c r="P735" s="80">
        <v>58</v>
      </c>
      <c r="Q735" s="80">
        <v>58.5</v>
      </c>
    </row>
    <row r="736" spans="1:17" ht="12.75" customHeight="1">
      <c r="C736" s="774" t="s">
        <v>1795</v>
      </c>
      <c r="D736" s="173">
        <v>526</v>
      </c>
      <c r="E736" s="173">
        <v>44</v>
      </c>
      <c r="F736" s="173">
        <v>32</v>
      </c>
      <c r="G736" s="173">
        <v>32</v>
      </c>
      <c r="H736" s="173">
        <v>27</v>
      </c>
      <c r="I736" s="173">
        <v>40</v>
      </c>
      <c r="J736" s="173">
        <v>50</v>
      </c>
      <c r="K736" s="173">
        <v>46</v>
      </c>
      <c r="L736" s="173">
        <v>31</v>
      </c>
      <c r="M736" s="173">
        <v>36</v>
      </c>
      <c r="N736" s="173">
        <v>30</v>
      </c>
      <c r="O736" s="173">
        <v>158</v>
      </c>
      <c r="P736" s="80">
        <v>57.1</v>
      </c>
      <c r="Q736" s="80">
        <v>57.7</v>
      </c>
    </row>
    <row r="737" spans="1:17" ht="12.75" customHeight="1">
      <c r="C737" s="772" t="s">
        <v>1869</v>
      </c>
      <c r="D737" s="173">
        <v>492</v>
      </c>
      <c r="E737" s="173">
        <v>5</v>
      </c>
      <c r="F737" s="173">
        <v>6</v>
      </c>
      <c r="G737" s="173">
        <v>7</v>
      </c>
      <c r="H737" s="173">
        <v>7</v>
      </c>
      <c r="I737" s="173">
        <v>9</v>
      </c>
      <c r="J737" s="173">
        <v>10</v>
      </c>
      <c r="K737" s="173">
        <v>10</v>
      </c>
      <c r="L737" s="173">
        <v>16</v>
      </c>
      <c r="M737" s="173">
        <v>14</v>
      </c>
      <c r="N737" s="173">
        <v>28</v>
      </c>
      <c r="O737" s="173">
        <v>380</v>
      </c>
      <c r="P737" s="80">
        <v>49.3</v>
      </c>
      <c r="Q737" s="80">
        <v>49.3</v>
      </c>
    </row>
    <row r="738" spans="1:17" ht="12.75" customHeight="1">
      <c r="C738" s="774" t="s">
        <v>662</v>
      </c>
      <c r="D738" s="173">
        <v>745</v>
      </c>
      <c r="E738" s="173">
        <v>2</v>
      </c>
      <c r="F738" s="173">
        <v>3</v>
      </c>
      <c r="G738" s="173">
        <v>2</v>
      </c>
      <c r="H738" s="173">
        <v>5</v>
      </c>
      <c r="I738" s="173">
        <v>7</v>
      </c>
      <c r="J738" s="173">
        <v>4</v>
      </c>
      <c r="K738" s="173">
        <v>12</v>
      </c>
      <c r="L738" s="173">
        <v>14</v>
      </c>
      <c r="M738" s="173">
        <v>18</v>
      </c>
      <c r="N738" s="173">
        <v>35</v>
      </c>
      <c r="O738" s="173">
        <v>643</v>
      </c>
      <c r="P738" s="80">
        <v>48.9</v>
      </c>
      <c r="Q738" s="80">
        <v>48.6</v>
      </c>
    </row>
    <row r="739" spans="1:17" ht="12.75" customHeight="1">
      <c r="C739" s="774" t="s">
        <v>663</v>
      </c>
      <c r="D739" s="173">
        <v>559</v>
      </c>
      <c r="E739" s="173">
        <v>6</v>
      </c>
      <c r="F739" s="173">
        <v>0</v>
      </c>
      <c r="G739" s="173">
        <v>3</v>
      </c>
      <c r="H739" s="173">
        <v>7</v>
      </c>
      <c r="I739" s="173">
        <v>4</v>
      </c>
      <c r="J739" s="173">
        <v>8</v>
      </c>
      <c r="K739" s="173">
        <v>6</v>
      </c>
      <c r="L739" s="173">
        <v>12</v>
      </c>
      <c r="M739" s="173">
        <v>12</v>
      </c>
      <c r="N739" s="173">
        <v>12</v>
      </c>
      <c r="O739" s="173">
        <v>489</v>
      </c>
      <c r="P739" s="80">
        <v>47.8</v>
      </c>
      <c r="Q739" s="80">
        <v>47.7</v>
      </c>
    </row>
    <row r="740" spans="1:17" s="778" customFormat="1" ht="12.75" customHeight="1">
      <c r="A740" s="776"/>
      <c r="B740" s="776"/>
      <c r="C740" s="777" t="s">
        <v>1800</v>
      </c>
      <c r="D740" s="726">
        <v>2886</v>
      </c>
      <c r="E740" s="726">
        <v>103</v>
      </c>
      <c r="F740" s="726">
        <v>81</v>
      </c>
      <c r="G740" s="726">
        <v>92</v>
      </c>
      <c r="H740" s="726">
        <v>105</v>
      </c>
      <c r="I740" s="726">
        <v>107</v>
      </c>
      <c r="J740" s="726">
        <v>115</v>
      </c>
      <c r="K740" s="726">
        <v>112</v>
      </c>
      <c r="L740" s="726">
        <v>113</v>
      </c>
      <c r="M740" s="726">
        <v>115</v>
      </c>
      <c r="N740" s="726">
        <v>145</v>
      </c>
      <c r="O740" s="726">
        <v>1798</v>
      </c>
      <c r="P740" s="80">
        <v>52</v>
      </c>
      <c r="Q740" s="80">
        <v>52.1</v>
      </c>
    </row>
    <row r="741" spans="1:17" ht="18" customHeight="1">
      <c r="B741" s="771" t="s">
        <v>667</v>
      </c>
      <c r="C741" s="774"/>
      <c r="P741" s="80"/>
      <c r="Q741" s="80"/>
    </row>
    <row r="742" spans="1:17" ht="12.75" customHeight="1">
      <c r="C742" s="774" t="s">
        <v>1801</v>
      </c>
      <c r="D742" s="173">
        <v>110</v>
      </c>
      <c r="E742" s="173">
        <v>0</v>
      </c>
      <c r="F742" s="173">
        <v>2</v>
      </c>
      <c r="G742" s="173">
        <v>0</v>
      </c>
      <c r="H742" s="173">
        <v>3</v>
      </c>
      <c r="I742" s="173">
        <v>0</v>
      </c>
      <c r="J742" s="173">
        <v>2</v>
      </c>
      <c r="K742" s="173">
        <v>0</v>
      </c>
      <c r="L742" s="173">
        <v>1</v>
      </c>
      <c r="M742" s="173">
        <v>1</v>
      </c>
      <c r="N742" s="173">
        <v>1</v>
      </c>
      <c r="O742" s="173">
        <v>100</v>
      </c>
      <c r="P742" s="80">
        <v>41.2</v>
      </c>
      <c r="Q742" s="80">
        <v>41.2</v>
      </c>
    </row>
    <row r="743" spans="1:17" ht="12.75" customHeight="1">
      <c r="C743" s="774" t="s">
        <v>1803</v>
      </c>
      <c r="D743" s="173">
        <v>15</v>
      </c>
      <c r="E743" s="173">
        <v>0</v>
      </c>
      <c r="F743" s="173">
        <v>0</v>
      </c>
      <c r="G743" s="173">
        <v>0</v>
      </c>
      <c r="H743" s="173">
        <v>1</v>
      </c>
      <c r="I743" s="173">
        <v>0</v>
      </c>
      <c r="J743" s="173">
        <v>1</v>
      </c>
      <c r="K743" s="173">
        <v>0</v>
      </c>
      <c r="L743" s="173">
        <v>0</v>
      </c>
      <c r="M743" s="173">
        <v>1</v>
      </c>
      <c r="N743" s="173">
        <v>1</v>
      </c>
      <c r="O743" s="173">
        <v>11</v>
      </c>
      <c r="P743" s="80">
        <v>51.2</v>
      </c>
      <c r="Q743" s="80">
        <v>52.8</v>
      </c>
    </row>
    <row r="744" spans="1:17" ht="12.75" customHeight="1">
      <c r="C744" s="774" t="s">
        <v>1804</v>
      </c>
      <c r="D744" s="173">
        <v>39</v>
      </c>
      <c r="E744" s="173">
        <v>1</v>
      </c>
      <c r="F744" s="173">
        <v>1</v>
      </c>
      <c r="G744" s="173">
        <v>1</v>
      </c>
      <c r="H744" s="173">
        <v>0</v>
      </c>
      <c r="I744" s="173">
        <v>0</v>
      </c>
      <c r="J744" s="173">
        <v>3</v>
      </c>
      <c r="K744" s="173">
        <v>2</v>
      </c>
      <c r="L744" s="173">
        <v>2</v>
      </c>
      <c r="M744" s="173">
        <v>3</v>
      </c>
      <c r="N744" s="173">
        <v>0</v>
      </c>
      <c r="O744" s="173">
        <v>26</v>
      </c>
      <c r="P744" s="80">
        <v>51</v>
      </c>
      <c r="Q744" s="80">
        <v>52.1</v>
      </c>
    </row>
    <row r="745" spans="1:17" ht="12.75" customHeight="1">
      <c r="C745" s="774" t="s">
        <v>1805</v>
      </c>
      <c r="D745" s="173">
        <v>25</v>
      </c>
      <c r="E745" s="173">
        <v>1</v>
      </c>
      <c r="F745" s="173">
        <v>0</v>
      </c>
      <c r="G745" s="173">
        <v>0</v>
      </c>
      <c r="H745" s="173">
        <v>1</v>
      </c>
      <c r="I745" s="173">
        <v>0</v>
      </c>
      <c r="J745" s="173">
        <v>0</v>
      </c>
      <c r="K745" s="173">
        <v>0</v>
      </c>
      <c r="L745" s="173">
        <v>1</v>
      </c>
      <c r="M745" s="173">
        <v>2</v>
      </c>
      <c r="N745" s="173">
        <v>0</v>
      </c>
      <c r="O745" s="173">
        <v>20</v>
      </c>
      <c r="P745" s="80">
        <v>45.6</v>
      </c>
      <c r="Q745" s="80">
        <v>43</v>
      </c>
    </row>
    <row r="746" spans="1:17" s="778" customFormat="1" ht="12.75" customHeight="1">
      <c r="A746" s="776"/>
      <c r="B746" s="776"/>
      <c r="C746" s="777" t="s">
        <v>1800</v>
      </c>
      <c r="D746" s="726">
        <v>189</v>
      </c>
      <c r="E746" s="726">
        <v>2</v>
      </c>
      <c r="F746" s="726">
        <v>3</v>
      </c>
      <c r="G746" s="726">
        <v>1</v>
      </c>
      <c r="H746" s="726">
        <v>5</v>
      </c>
      <c r="I746" s="726">
        <v>0</v>
      </c>
      <c r="J746" s="726">
        <v>6</v>
      </c>
      <c r="K746" s="726">
        <v>2</v>
      </c>
      <c r="L746" s="726">
        <v>4</v>
      </c>
      <c r="M746" s="726">
        <v>7</v>
      </c>
      <c r="N746" s="726">
        <v>2</v>
      </c>
      <c r="O746" s="726">
        <v>157</v>
      </c>
      <c r="P746" s="80">
        <v>44.6</v>
      </c>
      <c r="Q746" s="80">
        <v>44.1</v>
      </c>
    </row>
    <row r="747" spans="1:17" ht="18" customHeight="1">
      <c r="B747" s="771" t="s">
        <v>677</v>
      </c>
      <c r="C747" s="774"/>
      <c r="P747" s="80"/>
      <c r="Q747" s="80"/>
    </row>
    <row r="748" spans="1:17" ht="12.75" customHeight="1">
      <c r="C748" s="771" t="s">
        <v>1870</v>
      </c>
      <c r="D748" s="173">
        <v>4985</v>
      </c>
      <c r="E748" s="173">
        <v>58</v>
      </c>
      <c r="F748" s="173">
        <v>74</v>
      </c>
      <c r="G748" s="173">
        <v>82</v>
      </c>
      <c r="H748" s="173">
        <v>78</v>
      </c>
      <c r="I748" s="173">
        <v>101</v>
      </c>
      <c r="J748" s="173">
        <v>118</v>
      </c>
      <c r="K748" s="173">
        <v>119</v>
      </c>
      <c r="L748" s="173">
        <v>110</v>
      </c>
      <c r="M748" s="173">
        <v>144</v>
      </c>
      <c r="N748" s="173">
        <v>131</v>
      </c>
      <c r="O748" s="173">
        <v>3970</v>
      </c>
      <c r="P748" s="80">
        <v>48.2</v>
      </c>
      <c r="Q748" s="80">
        <v>47.5</v>
      </c>
    </row>
    <row r="749" spans="1:17" ht="21.75" customHeight="1">
      <c r="C749" s="774" t="s">
        <v>1809</v>
      </c>
      <c r="D749" s="173">
        <v>5335</v>
      </c>
      <c r="E749" s="173">
        <v>93</v>
      </c>
      <c r="F749" s="173">
        <v>89</v>
      </c>
      <c r="G749" s="173">
        <v>98</v>
      </c>
      <c r="H749" s="173">
        <v>120</v>
      </c>
      <c r="I749" s="173">
        <v>134</v>
      </c>
      <c r="J749" s="173">
        <v>135</v>
      </c>
      <c r="K749" s="173">
        <v>144</v>
      </c>
      <c r="L749" s="173">
        <v>160</v>
      </c>
      <c r="M749" s="173">
        <v>151</v>
      </c>
      <c r="N749" s="173">
        <v>189</v>
      </c>
      <c r="O749" s="173">
        <v>4022</v>
      </c>
      <c r="P749" s="80">
        <v>48.1</v>
      </c>
      <c r="Q749" s="80">
        <v>48.2</v>
      </c>
    </row>
    <row r="750" spans="1:17" ht="12.75" customHeight="1">
      <c r="C750" s="774" t="s">
        <v>1811</v>
      </c>
      <c r="D750" s="173">
        <v>5</v>
      </c>
      <c r="E750" s="173">
        <v>0</v>
      </c>
      <c r="F750" s="173">
        <v>0</v>
      </c>
      <c r="G750" s="173">
        <v>0</v>
      </c>
      <c r="H750" s="173">
        <v>0</v>
      </c>
      <c r="I750" s="173">
        <v>0</v>
      </c>
      <c r="J750" s="173">
        <v>0</v>
      </c>
      <c r="K750" s="173">
        <v>0</v>
      </c>
      <c r="L750" s="173">
        <v>0</v>
      </c>
      <c r="M750" s="173">
        <v>1</v>
      </c>
      <c r="N750" s="173">
        <v>1</v>
      </c>
      <c r="O750" s="173">
        <v>3</v>
      </c>
      <c r="P750" s="80">
        <v>45.8</v>
      </c>
      <c r="Q750" s="80">
        <v>46</v>
      </c>
    </row>
    <row r="751" spans="1:17" s="778" customFormat="1" ht="12.75" customHeight="1">
      <c r="A751" s="776"/>
      <c r="B751" s="776"/>
      <c r="C751" s="777" t="s">
        <v>1800</v>
      </c>
      <c r="D751" s="726">
        <v>10325</v>
      </c>
      <c r="E751" s="726">
        <v>151</v>
      </c>
      <c r="F751" s="726">
        <v>163</v>
      </c>
      <c r="G751" s="726">
        <v>180</v>
      </c>
      <c r="H751" s="726">
        <v>198</v>
      </c>
      <c r="I751" s="726">
        <v>235</v>
      </c>
      <c r="J751" s="726">
        <v>253</v>
      </c>
      <c r="K751" s="726">
        <v>263</v>
      </c>
      <c r="L751" s="726">
        <v>270</v>
      </c>
      <c r="M751" s="726">
        <v>296</v>
      </c>
      <c r="N751" s="726">
        <v>321</v>
      </c>
      <c r="O751" s="726">
        <v>7995</v>
      </c>
      <c r="P751" s="80">
        <v>48.1</v>
      </c>
      <c r="Q751" s="80">
        <v>47.8</v>
      </c>
    </row>
    <row r="752" spans="1:17" ht="18" customHeight="1">
      <c r="B752" s="771" t="s">
        <v>684</v>
      </c>
      <c r="C752" s="774"/>
      <c r="P752" s="80"/>
      <c r="Q752" s="80"/>
    </row>
    <row r="753" spans="1:17" ht="12.75" customHeight="1">
      <c r="C753" s="771" t="s">
        <v>1871</v>
      </c>
      <c r="D753" s="173">
        <v>3</v>
      </c>
      <c r="E753" s="728" t="s">
        <v>1701</v>
      </c>
      <c r="F753" s="728" t="s">
        <v>1701</v>
      </c>
      <c r="G753" s="728" t="s">
        <v>1701</v>
      </c>
      <c r="H753" s="728" t="s">
        <v>1701</v>
      </c>
      <c r="I753" s="728" t="s">
        <v>1701</v>
      </c>
      <c r="J753" s="728" t="s">
        <v>1701</v>
      </c>
      <c r="K753" s="728" t="s">
        <v>1701</v>
      </c>
      <c r="L753" s="728" t="s">
        <v>1701</v>
      </c>
      <c r="M753" s="728" t="s">
        <v>1701</v>
      </c>
      <c r="N753" s="728" t="s">
        <v>1701</v>
      </c>
      <c r="O753" s="173">
        <v>2</v>
      </c>
      <c r="P753" s="80">
        <v>53</v>
      </c>
      <c r="Q753" s="80">
        <v>54</v>
      </c>
    </row>
    <row r="754" spans="1:17" ht="12.75" customHeight="1">
      <c r="C754" s="771" t="s">
        <v>1813</v>
      </c>
      <c r="D754" s="173">
        <v>2</v>
      </c>
      <c r="E754" s="173">
        <v>1</v>
      </c>
      <c r="F754" s="173">
        <v>0</v>
      </c>
      <c r="G754" s="173">
        <v>0</v>
      </c>
      <c r="H754" s="173">
        <v>0</v>
      </c>
      <c r="I754" s="173">
        <v>0</v>
      </c>
      <c r="J754" s="173">
        <v>0</v>
      </c>
      <c r="K754" s="173">
        <v>0</v>
      </c>
      <c r="L754" s="173">
        <v>0</v>
      </c>
      <c r="M754" s="173">
        <v>0</v>
      </c>
      <c r="N754" s="173">
        <v>0</v>
      </c>
      <c r="O754" s="173">
        <v>1</v>
      </c>
      <c r="P754" s="80">
        <v>54</v>
      </c>
      <c r="Q754" s="80">
        <v>44.5</v>
      </c>
    </row>
    <row r="755" spans="1:17" ht="21.75" customHeight="1">
      <c r="C755" s="774" t="s">
        <v>1816</v>
      </c>
      <c r="D755" s="173">
        <v>25</v>
      </c>
      <c r="E755" s="728" t="s">
        <v>1701</v>
      </c>
      <c r="F755" s="728" t="s">
        <v>1701</v>
      </c>
      <c r="G755" s="728" t="s">
        <v>1701</v>
      </c>
      <c r="H755" s="728" t="s">
        <v>1701</v>
      </c>
      <c r="I755" s="728" t="s">
        <v>1701</v>
      </c>
      <c r="J755" s="728" t="s">
        <v>1701</v>
      </c>
      <c r="K755" s="728" t="s">
        <v>1701</v>
      </c>
      <c r="L755" s="728" t="s">
        <v>1701</v>
      </c>
      <c r="M755" s="728" t="s">
        <v>1701</v>
      </c>
      <c r="N755" s="728" t="s">
        <v>1701</v>
      </c>
      <c r="O755" s="173">
        <v>20</v>
      </c>
      <c r="P755" s="80">
        <v>46</v>
      </c>
      <c r="Q755" s="80">
        <v>46.7</v>
      </c>
    </row>
    <row r="756" spans="1:17" s="778" customFormat="1" ht="12.75" customHeight="1">
      <c r="A756" s="776"/>
      <c r="B756" s="776"/>
      <c r="C756" s="777" t="s">
        <v>1800</v>
      </c>
      <c r="D756" s="726">
        <v>30</v>
      </c>
      <c r="E756" s="726">
        <v>2</v>
      </c>
      <c r="F756" s="726">
        <v>0</v>
      </c>
      <c r="G756" s="726">
        <v>0</v>
      </c>
      <c r="H756" s="726">
        <v>1</v>
      </c>
      <c r="I756" s="726">
        <v>1</v>
      </c>
      <c r="J756" s="726">
        <v>0</v>
      </c>
      <c r="K756" s="726">
        <v>0</v>
      </c>
      <c r="L756" s="726">
        <v>0</v>
      </c>
      <c r="M756" s="726">
        <v>2</v>
      </c>
      <c r="N756" s="726">
        <v>1</v>
      </c>
      <c r="O756" s="726">
        <v>23</v>
      </c>
      <c r="P756" s="80">
        <v>47.2</v>
      </c>
      <c r="Q756" s="80">
        <v>46.8</v>
      </c>
    </row>
    <row r="757" spans="1:17" ht="18" customHeight="1">
      <c r="A757" s="771" t="s">
        <v>1719</v>
      </c>
      <c r="C757" s="771"/>
      <c r="D757" s="173">
        <v>13430</v>
      </c>
      <c r="E757" s="173">
        <v>258</v>
      </c>
      <c r="F757" s="173">
        <v>247</v>
      </c>
      <c r="G757" s="173">
        <v>273</v>
      </c>
      <c r="H757" s="173">
        <v>309</v>
      </c>
      <c r="I757" s="173">
        <v>343</v>
      </c>
      <c r="J757" s="173">
        <v>374</v>
      </c>
      <c r="K757" s="173">
        <v>377</v>
      </c>
      <c r="L757" s="173">
        <v>387</v>
      </c>
      <c r="M757" s="173">
        <v>420</v>
      </c>
      <c r="N757" s="173">
        <v>469</v>
      </c>
      <c r="O757" s="173">
        <v>9973</v>
      </c>
      <c r="P757" s="80">
        <v>48.9</v>
      </c>
      <c r="Q757" s="80">
        <v>48.8</v>
      </c>
    </row>
    <row r="758" spans="1:17" ht="9" customHeight="1">
      <c r="C758" s="771"/>
      <c r="P758" s="80"/>
      <c r="Q758" s="80"/>
    </row>
    <row r="759" spans="1:17" ht="9" customHeight="1">
      <c r="C759" s="771"/>
      <c r="P759" s="80"/>
      <c r="Q759" s="80"/>
    </row>
    <row r="760" spans="1:17" ht="9" customHeight="1">
      <c r="C760" s="771"/>
      <c r="P760" s="80"/>
      <c r="Q760" s="80"/>
    </row>
    <row r="761" spans="1:17" ht="9" customHeight="1">
      <c r="C761" s="771"/>
      <c r="P761" s="80"/>
      <c r="Q761" s="80"/>
    </row>
    <row r="762" spans="1:17" ht="9" customHeight="1">
      <c r="C762" s="771"/>
      <c r="P762" s="80"/>
      <c r="Q762" s="80"/>
    </row>
    <row r="763" spans="1:17" ht="9" customHeight="1">
      <c r="C763" s="771"/>
      <c r="P763" s="80"/>
      <c r="Q763" s="80"/>
    </row>
    <row r="764" spans="1:17" ht="9" customHeight="1">
      <c r="C764" s="771"/>
      <c r="P764" s="80"/>
      <c r="Q764" s="80"/>
    </row>
    <row r="765" spans="1:17" ht="9" customHeight="1">
      <c r="C765" s="771"/>
      <c r="P765" s="80"/>
      <c r="Q765" s="80"/>
    </row>
    <row r="766" spans="1:17" ht="9" customHeight="1">
      <c r="C766" s="771"/>
      <c r="P766" s="80"/>
      <c r="Q766" s="80"/>
    </row>
    <row r="767" spans="1:17" ht="9" customHeight="1">
      <c r="C767" s="771"/>
      <c r="P767" s="80"/>
      <c r="Q767" s="80"/>
    </row>
    <row r="768" spans="1:17" s="43" customFormat="1" ht="11.25" customHeight="1">
      <c r="A768" s="771" t="s">
        <v>52</v>
      </c>
      <c r="B768" s="771"/>
      <c r="C768" s="776"/>
      <c r="D768" s="173"/>
      <c r="E768" s="173"/>
      <c r="F768" s="173"/>
      <c r="G768" s="173"/>
      <c r="H768" s="173"/>
      <c r="I768" s="173"/>
      <c r="J768" s="173"/>
      <c r="K768" s="173"/>
      <c r="L768" s="173"/>
      <c r="M768" s="173"/>
      <c r="N768" s="173"/>
      <c r="O768" s="173"/>
      <c r="P768" s="80"/>
      <c r="Q768" s="80"/>
    </row>
    <row r="769" spans="1:17" s="134" customFormat="1" ht="11.25" customHeight="1">
      <c r="A769" s="773"/>
      <c r="C769" s="780"/>
      <c r="D769" s="410" t="s">
        <v>1654</v>
      </c>
      <c r="E769" s="686"/>
      <c r="F769" s="686"/>
      <c r="G769" s="686"/>
      <c r="H769" s="686"/>
      <c r="I769" s="686"/>
      <c r="J769" s="686"/>
      <c r="K769" s="686"/>
      <c r="L769" s="686"/>
      <c r="M769" s="686"/>
      <c r="N769" s="686"/>
      <c r="O769" s="686"/>
      <c r="P769" s="779"/>
      <c r="Q769" s="779"/>
    </row>
    <row r="770" spans="1:17" ht="18" customHeight="1">
      <c r="A770" s="771" t="s">
        <v>517</v>
      </c>
      <c r="C770" s="774"/>
      <c r="P770" s="80"/>
      <c r="Q770" s="80"/>
    </row>
    <row r="771" spans="1:17" ht="18" customHeight="1">
      <c r="B771" s="771" t="s">
        <v>330</v>
      </c>
      <c r="C771" s="774"/>
      <c r="P771" s="80"/>
      <c r="Q771" s="80"/>
    </row>
    <row r="772" spans="1:17" ht="12.75" customHeight="1">
      <c r="C772" s="774" t="s">
        <v>1794</v>
      </c>
      <c r="D772" s="173">
        <v>50</v>
      </c>
      <c r="E772" s="173">
        <v>5</v>
      </c>
      <c r="F772" s="173">
        <v>5</v>
      </c>
      <c r="G772" s="173">
        <v>4</v>
      </c>
      <c r="H772" s="173">
        <v>4</v>
      </c>
      <c r="I772" s="173">
        <v>5</v>
      </c>
      <c r="J772" s="173">
        <v>0</v>
      </c>
      <c r="K772" s="173">
        <v>5</v>
      </c>
      <c r="L772" s="173">
        <v>1</v>
      </c>
      <c r="M772" s="173">
        <v>5</v>
      </c>
      <c r="N772" s="173">
        <v>1</v>
      </c>
      <c r="O772" s="173">
        <v>15</v>
      </c>
      <c r="P772" s="80">
        <v>57.7</v>
      </c>
      <c r="Q772" s="80">
        <v>58.1</v>
      </c>
    </row>
    <row r="773" spans="1:17" ht="12.75" customHeight="1">
      <c r="C773" s="774" t="s">
        <v>1795</v>
      </c>
      <c r="D773" s="173">
        <v>34</v>
      </c>
      <c r="E773" s="173">
        <v>1</v>
      </c>
      <c r="F773" s="173">
        <v>1</v>
      </c>
      <c r="G773" s="173">
        <v>4</v>
      </c>
      <c r="H773" s="173">
        <v>1</v>
      </c>
      <c r="I773" s="173">
        <v>2</v>
      </c>
      <c r="J773" s="173">
        <v>4</v>
      </c>
      <c r="K773" s="173">
        <v>1</v>
      </c>
      <c r="L773" s="173">
        <v>2</v>
      </c>
      <c r="M773" s="173">
        <v>4</v>
      </c>
      <c r="N773" s="173">
        <v>4</v>
      </c>
      <c r="O773" s="173">
        <v>10</v>
      </c>
      <c r="P773" s="80">
        <v>56.7</v>
      </c>
      <c r="Q773" s="80">
        <v>56.3</v>
      </c>
    </row>
    <row r="774" spans="1:17" ht="12.75" customHeight="1">
      <c r="C774" s="772" t="s">
        <v>1869</v>
      </c>
      <c r="D774" s="173">
        <v>1</v>
      </c>
      <c r="E774" s="173">
        <v>0</v>
      </c>
      <c r="F774" s="173">
        <v>0</v>
      </c>
      <c r="G774" s="173">
        <v>0</v>
      </c>
      <c r="H774" s="173">
        <v>0</v>
      </c>
      <c r="I774" s="173">
        <v>0</v>
      </c>
      <c r="J774" s="173">
        <v>0</v>
      </c>
      <c r="K774" s="173">
        <v>0</v>
      </c>
      <c r="L774" s="173">
        <v>0</v>
      </c>
      <c r="M774" s="173">
        <v>0</v>
      </c>
      <c r="N774" s="173">
        <v>0</v>
      </c>
      <c r="O774" s="173">
        <v>1</v>
      </c>
      <c r="P774" s="779" t="s">
        <v>642</v>
      </c>
      <c r="Q774" s="779" t="s">
        <v>642</v>
      </c>
    </row>
    <row r="775" spans="1:17" ht="12.75" customHeight="1">
      <c r="C775" s="774" t="s">
        <v>662</v>
      </c>
      <c r="D775" s="173">
        <v>42</v>
      </c>
      <c r="E775" s="173">
        <v>0</v>
      </c>
      <c r="F775" s="173">
        <v>0</v>
      </c>
      <c r="G775" s="173">
        <v>1</v>
      </c>
      <c r="H775" s="173">
        <v>1</v>
      </c>
      <c r="I775" s="173">
        <v>1</v>
      </c>
      <c r="J775" s="173">
        <v>0</v>
      </c>
      <c r="K775" s="173">
        <v>0</v>
      </c>
      <c r="L775" s="173">
        <v>0</v>
      </c>
      <c r="M775" s="173">
        <v>2</v>
      </c>
      <c r="N775" s="173">
        <v>2</v>
      </c>
      <c r="O775" s="173">
        <v>35</v>
      </c>
      <c r="P775" s="80">
        <v>49</v>
      </c>
      <c r="Q775" s="80">
        <v>49.5</v>
      </c>
    </row>
    <row r="776" spans="1:17" ht="12.75" customHeight="1">
      <c r="C776" s="774" t="s">
        <v>663</v>
      </c>
      <c r="D776" s="173">
        <v>30</v>
      </c>
      <c r="E776" s="173">
        <v>0</v>
      </c>
      <c r="F776" s="173">
        <v>0</v>
      </c>
      <c r="G776" s="173">
        <v>0</v>
      </c>
      <c r="H776" s="173">
        <v>0</v>
      </c>
      <c r="I776" s="173">
        <v>0</v>
      </c>
      <c r="J776" s="173">
        <v>0</v>
      </c>
      <c r="K776" s="173">
        <v>0</v>
      </c>
      <c r="L776" s="173">
        <v>0</v>
      </c>
      <c r="M776" s="173">
        <v>0</v>
      </c>
      <c r="N776" s="173">
        <v>0</v>
      </c>
      <c r="O776" s="173">
        <v>30</v>
      </c>
      <c r="P776" s="80">
        <v>49.1</v>
      </c>
      <c r="Q776" s="80">
        <v>50.2</v>
      </c>
    </row>
    <row r="777" spans="1:17" s="778" customFormat="1" ht="12.75" customHeight="1">
      <c r="A777" s="776"/>
      <c r="B777" s="776"/>
      <c r="C777" s="777" t="s">
        <v>1800</v>
      </c>
      <c r="D777" s="726">
        <v>157</v>
      </c>
      <c r="E777" s="726">
        <v>6</v>
      </c>
      <c r="F777" s="726">
        <v>6</v>
      </c>
      <c r="G777" s="726">
        <v>9</v>
      </c>
      <c r="H777" s="726">
        <v>6</v>
      </c>
      <c r="I777" s="726">
        <v>8</v>
      </c>
      <c r="J777" s="726">
        <v>4</v>
      </c>
      <c r="K777" s="726">
        <v>6</v>
      </c>
      <c r="L777" s="726">
        <v>3</v>
      </c>
      <c r="M777" s="726">
        <v>11</v>
      </c>
      <c r="N777" s="726">
        <v>7</v>
      </c>
      <c r="O777" s="726">
        <v>91</v>
      </c>
      <c r="P777" s="80">
        <v>53.5</v>
      </c>
      <c r="Q777" s="80">
        <v>53.5</v>
      </c>
    </row>
    <row r="778" spans="1:17" ht="18" customHeight="1">
      <c r="B778" s="771" t="s">
        <v>667</v>
      </c>
      <c r="C778" s="774"/>
      <c r="P778" s="80"/>
      <c r="Q778" s="80"/>
    </row>
    <row r="779" spans="1:17" ht="12.75" customHeight="1">
      <c r="C779" s="774" t="s">
        <v>1803</v>
      </c>
      <c r="D779" s="173">
        <v>2</v>
      </c>
      <c r="E779" s="173">
        <v>0</v>
      </c>
      <c r="F779" s="173">
        <v>0</v>
      </c>
      <c r="G779" s="173">
        <v>0</v>
      </c>
      <c r="H779" s="173">
        <v>0</v>
      </c>
      <c r="I779" s="173">
        <v>0</v>
      </c>
      <c r="J779" s="173">
        <v>0</v>
      </c>
      <c r="K779" s="173">
        <v>0</v>
      </c>
      <c r="L779" s="173">
        <v>0</v>
      </c>
      <c r="M779" s="173">
        <v>0</v>
      </c>
      <c r="N779" s="173">
        <v>0</v>
      </c>
      <c r="O779" s="173">
        <v>2</v>
      </c>
      <c r="P779" s="80">
        <v>47.5</v>
      </c>
      <c r="Q779" s="80">
        <v>45.5</v>
      </c>
    </row>
    <row r="780" spans="1:17" ht="12.75" customHeight="1">
      <c r="C780" s="774" t="s">
        <v>1804</v>
      </c>
      <c r="D780" s="173">
        <v>2</v>
      </c>
      <c r="E780" s="173">
        <v>0</v>
      </c>
      <c r="F780" s="173">
        <v>0</v>
      </c>
      <c r="G780" s="173">
        <v>0</v>
      </c>
      <c r="H780" s="173">
        <v>0</v>
      </c>
      <c r="I780" s="173">
        <v>0</v>
      </c>
      <c r="J780" s="173">
        <v>0</v>
      </c>
      <c r="K780" s="173">
        <v>0</v>
      </c>
      <c r="L780" s="173">
        <v>0</v>
      </c>
      <c r="M780" s="173">
        <v>0</v>
      </c>
      <c r="N780" s="173">
        <v>0</v>
      </c>
      <c r="O780" s="173">
        <v>2</v>
      </c>
      <c r="P780" s="80">
        <v>46</v>
      </c>
      <c r="Q780" s="80">
        <v>38.5</v>
      </c>
    </row>
    <row r="781" spans="1:17" ht="12.75" customHeight="1">
      <c r="C781" s="774" t="s">
        <v>1805</v>
      </c>
      <c r="D781" s="173">
        <v>1</v>
      </c>
      <c r="E781" s="173">
        <v>0</v>
      </c>
      <c r="F781" s="173">
        <v>0</v>
      </c>
      <c r="G781" s="173">
        <v>0</v>
      </c>
      <c r="H781" s="173">
        <v>0</v>
      </c>
      <c r="I781" s="173">
        <v>0</v>
      </c>
      <c r="J781" s="173">
        <v>0</v>
      </c>
      <c r="K781" s="173">
        <v>0</v>
      </c>
      <c r="L781" s="173">
        <v>0</v>
      </c>
      <c r="M781" s="173">
        <v>0</v>
      </c>
      <c r="N781" s="173">
        <v>0</v>
      </c>
      <c r="O781" s="173">
        <v>1</v>
      </c>
      <c r="P781" s="779" t="s">
        <v>642</v>
      </c>
      <c r="Q781" s="779" t="s">
        <v>642</v>
      </c>
    </row>
    <row r="782" spans="1:17" s="778" customFormat="1" ht="12.75" customHeight="1">
      <c r="A782" s="776"/>
      <c r="B782" s="776"/>
      <c r="C782" s="777" t="s">
        <v>1800</v>
      </c>
      <c r="D782" s="726">
        <v>5</v>
      </c>
      <c r="E782" s="726">
        <v>0</v>
      </c>
      <c r="F782" s="726">
        <v>0</v>
      </c>
      <c r="G782" s="726">
        <v>0</v>
      </c>
      <c r="H782" s="726">
        <v>0</v>
      </c>
      <c r="I782" s="726">
        <v>0</v>
      </c>
      <c r="J782" s="726">
        <v>0</v>
      </c>
      <c r="K782" s="726">
        <v>0</v>
      </c>
      <c r="L782" s="726">
        <v>0</v>
      </c>
      <c r="M782" s="726">
        <v>0</v>
      </c>
      <c r="N782" s="726">
        <v>0</v>
      </c>
      <c r="O782" s="726">
        <v>5</v>
      </c>
      <c r="P782" s="80">
        <v>46.2</v>
      </c>
      <c r="Q782" s="80">
        <v>45</v>
      </c>
    </row>
    <row r="783" spans="1:17" ht="18" customHeight="1">
      <c r="B783" s="771" t="s">
        <v>677</v>
      </c>
      <c r="C783" s="774"/>
      <c r="P783" s="80"/>
      <c r="Q783" s="80"/>
    </row>
    <row r="784" spans="1:17" ht="12.75" customHeight="1">
      <c r="C784" s="771" t="s">
        <v>1870</v>
      </c>
      <c r="D784" s="173">
        <v>81</v>
      </c>
      <c r="E784" s="173">
        <v>3</v>
      </c>
      <c r="F784" s="173">
        <v>2</v>
      </c>
      <c r="G784" s="173">
        <v>0</v>
      </c>
      <c r="H784" s="173">
        <v>2</v>
      </c>
      <c r="I784" s="173">
        <v>2</v>
      </c>
      <c r="J784" s="173">
        <v>6</v>
      </c>
      <c r="K784" s="173">
        <v>4</v>
      </c>
      <c r="L784" s="173">
        <v>5</v>
      </c>
      <c r="M784" s="173">
        <v>2</v>
      </c>
      <c r="N784" s="173">
        <v>3</v>
      </c>
      <c r="O784" s="173">
        <v>52</v>
      </c>
      <c r="P784" s="80">
        <v>49.9</v>
      </c>
      <c r="Q784" s="80">
        <v>50.3</v>
      </c>
    </row>
    <row r="785" spans="1:17" ht="21.75" customHeight="1">
      <c r="C785" s="774" t="s">
        <v>1809</v>
      </c>
      <c r="D785" s="173">
        <v>89</v>
      </c>
      <c r="E785" s="173">
        <v>2</v>
      </c>
      <c r="F785" s="173">
        <v>4</v>
      </c>
      <c r="G785" s="173">
        <v>2</v>
      </c>
      <c r="H785" s="173">
        <v>1</v>
      </c>
      <c r="I785" s="173">
        <v>5</v>
      </c>
      <c r="J785" s="173">
        <v>3</v>
      </c>
      <c r="K785" s="173">
        <v>4</v>
      </c>
      <c r="L785" s="173">
        <v>1</v>
      </c>
      <c r="M785" s="173">
        <v>2</v>
      </c>
      <c r="N785" s="173">
        <v>2</v>
      </c>
      <c r="O785" s="173">
        <v>63</v>
      </c>
      <c r="P785" s="80">
        <v>51</v>
      </c>
      <c r="Q785" s="80">
        <v>51.3</v>
      </c>
    </row>
    <row r="786" spans="1:17" s="778" customFormat="1" ht="12.75" customHeight="1">
      <c r="A786" s="776"/>
      <c r="B786" s="776"/>
      <c r="C786" s="777" t="s">
        <v>1800</v>
      </c>
      <c r="D786" s="726">
        <v>170</v>
      </c>
      <c r="E786" s="726">
        <v>5</v>
      </c>
      <c r="F786" s="726">
        <v>6</v>
      </c>
      <c r="G786" s="726">
        <v>2</v>
      </c>
      <c r="H786" s="726">
        <v>3</v>
      </c>
      <c r="I786" s="726">
        <v>7</v>
      </c>
      <c r="J786" s="726">
        <v>9</v>
      </c>
      <c r="K786" s="726">
        <v>8</v>
      </c>
      <c r="L786" s="726">
        <v>6</v>
      </c>
      <c r="M786" s="726">
        <v>4</v>
      </c>
      <c r="N786" s="726">
        <v>5</v>
      </c>
      <c r="O786" s="726">
        <v>115</v>
      </c>
      <c r="P786" s="80">
        <v>50.5</v>
      </c>
      <c r="Q786" s="80">
        <v>50.9</v>
      </c>
    </row>
    <row r="787" spans="1:17" ht="18" customHeight="1">
      <c r="B787" s="771" t="s">
        <v>684</v>
      </c>
      <c r="C787" s="774"/>
      <c r="P787" s="80"/>
      <c r="Q787" s="80"/>
    </row>
    <row r="788" spans="1:17" ht="12.75" customHeight="1">
      <c r="C788" s="771" t="s">
        <v>1871</v>
      </c>
      <c r="D788" s="173">
        <v>1</v>
      </c>
      <c r="E788" s="728" t="s">
        <v>1701</v>
      </c>
      <c r="F788" s="728" t="s">
        <v>1701</v>
      </c>
      <c r="G788" s="728" t="s">
        <v>1701</v>
      </c>
      <c r="H788" s="728" t="s">
        <v>1701</v>
      </c>
      <c r="I788" s="728" t="s">
        <v>1701</v>
      </c>
      <c r="J788" s="728" t="s">
        <v>1701</v>
      </c>
      <c r="K788" s="728" t="s">
        <v>1701</v>
      </c>
      <c r="L788" s="728" t="s">
        <v>1701</v>
      </c>
      <c r="M788" s="728" t="s">
        <v>1701</v>
      </c>
      <c r="N788" s="728" t="s">
        <v>1701</v>
      </c>
      <c r="O788" s="728" t="s">
        <v>642</v>
      </c>
      <c r="P788" s="779" t="s">
        <v>642</v>
      </c>
      <c r="Q788" s="779" t="s">
        <v>642</v>
      </c>
    </row>
    <row r="789" spans="1:17" ht="21.75" customHeight="1">
      <c r="C789" s="774" t="s">
        <v>1816</v>
      </c>
      <c r="D789" s="173">
        <v>1</v>
      </c>
      <c r="E789" s="728" t="s">
        <v>1701</v>
      </c>
      <c r="F789" s="728" t="s">
        <v>1701</v>
      </c>
      <c r="G789" s="728" t="s">
        <v>1701</v>
      </c>
      <c r="H789" s="728" t="s">
        <v>1701</v>
      </c>
      <c r="I789" s="728" t="s">
        <v>1701</v>
      </c>
      <c r="J789" s="728" t="s">
        <v>1701</v>
      </c>
      <c r="K789" s="728" t="s">
        <v>1701</v>
      </c>
      <c r="L789" s="728" t="s">
        <v>1701</v>
      </c>
      <c r="M789" s="728" t="s">
        <v>1701</v>
      </c>
      <c r="N789" s="728" t="s">
        <v>1701</v>
      </c>
      <c r="O789" s="728" t="s">
        <v>642</v>
      </c>
      <c r="P789" s="779" t="s">
        <v>642</v>
      </c>
      <c r="Q789" s="779" t="s">
        <v>642</v>
      </c>
    </row>
    <row r="790" spans="1:17" s="778" customFormat="1" ht="12.75" customHeight="1">
      <c r="A790" s="776"/>
      <c r="B790" s="776"/>
      <c r="C790" s="777" t="s">
        <v>1800</v>
      </c>
      <c r="D790" s="726">
        <v>2</v>
      </c>
      <c r="E790" s="726">
        <v>0</v>
      </c>
      <c r="F790" s="726">
        <v>0</v>
      </c>
      <c r="G790" s="726">
        <v>0</v>
      </c>
      <c r="H790" s="726">
        <v>0</v>
      </c>
      <c r="I790" s="726">
        <v>0</v>
      </c>
      <c r="J790" s="726">
        <v>1</v>
      </c>
      <c r="K790" s="726">
        <v>0</v>
      </c>
      <c r="L790" s="726">
        <v>0</v>
      </c>
      <c r="M790" s="726">
        <v>0</v>
      </c>
      <c r="N790" s="726">
        <v>0</v>
      </c>
      <c r="O790" s="726">
        <v>1</v>
      </c>
      <c r="P790" s="80">
        <v>52</v>
      </c>
      <c r="Q790" s="80">
        <v>45.5</v>
      </c>
    </row>
    <row r="791" spans="1:17" ht="18" customHeight="1">
      <c r="A791" s="771" t="s">
        <v>1722</v>
      </c>
      <c r="C791" s="771"/>
      <c r="D791" s="173">
        <v>334</v>
      </c>
      <c r="E791" s="173">
        <v>11</v>
      </c>
      <c r="F791" s="173">
        <v>12</v>
      </c>
      <c r="G791" s="173">
        <v>11</v>
      </c>
      <c r="H791" s="173">
        <v>9</v>
      </c>
      <c r="I791" s="173">
        <v>15</v>
      </c>
      <c r="J791" s="173">
        <v>14</v>
      </c>
      <c r="K791" s="173">
        <v>14</v>
      </c>
      <c r="L791" s="173">
        <v>9</v>
      </c>
      <c r="M791" s="173">
        <v>15</v>
      </c>
      <c r="N791" s="173">
        <v>12</v>
      </c>
      <c r="O791" s="173">
        <v>212</v>
      </c>
      <c r="P791" s="80">
        <v>51.8</v>
      </c>
      <c r="Q791" s="80">
        <v>52</v>
      </c>
    </row>
    <row r="792" spans="1:17" ht="18" customHeight="1">
      <c r="A792" s="771" t="s">
        <v>879</v>
      </c>
      <c r="C792" s="774"/>
      <c r="P792" s="80"/>
      <c r="Q792" s="80"/>
    </row>
    <row r="793" spans="1:17" ht="18" customHeight="1">
      <c r="B793" s="771" t="s">
        <v>330</v>
      </c>
      <c r="C793" s="774"/>
      <c r="P793" s="80"/>
      <c r="Q793" s="80"/>
    </row>
    <row r="794" spans="1:17" ht="12.75" customHeight="1">
      <c r="C794" s="774" t="s">
        <v>1794</v>
      </c>
      <c r="D794" s="173">
        <v>110</v>
      </c>
      <c r="E794" s="173">
        <v>10</v>
      </c>
      <c r="F794" s="173">
        <v>10</v>
      </c>
      <c r="G794" s="173">
        <v>2</v>
      </c>
      <c r="H794" s="173">
        <v>9</v>
      </c>
      <c r="I794" s="173">
        <v>3</v>
      </c>
      <c r="J794" s="173">
        <v>13</v>
      </c>
      <c r="K794" s="173">
        <v>11</v>
      </c>
      <c r="L794" s="173">
        <v>12</v>
      </c>
      <c r="M794" s="173">
        <v>8</v>
      </c>
      <c r="N794" s="173">
        <v>5</v>
      </c>
      <c r="O794" s="173">
        <v>27</v>
      </c>
      <c r="P794" s="80">
        <v>57.4</v>
      </c>
      <c r="Q794" s="80">
        <v>57.8</v>
      </c>
    </row>
    <row r="795" spans="1:17" ht="12.75" customHeight="1">
      <c r="C795" s="774" t="s">
        <v>1795</v>
      </c>
      <c r="D795" s="173">
        <v>246</v>
      </c>
      <c r="E795" s="173">
        <v>16</v>
      </c>
      <c r="F795" s="173">
        <v>17</v>
      </c>
      <c r="G795" s="173">
        <v>13</v>
      </c>
      <c r="H795" s="173">
        <v>18</v>
      </c>
      <c r="I795" s="173">
        <v>31</v>
      </c>
      <c r="J795" s="173">
        <v>17</v>
      </c>
      <c r="K795" s="173">
        <v>20</v>
      </c>
      <c r="L795" s="173">
        <v>17</v>
      </c>
      <c r="M795" s="173">
        <v>20</v>
      </c>
      <c r="N795" s="173">
        <v>13</v>
      </c>
      <c r="O795" s="173">
        <v>64</v>
      </c>
      <c r="P795" s="80">
        <v>57.5</v>
      </c>
      <c r="Q795" s="80">
        <v>58</v>
      </c>
    </row>
    <row r="796" spans="1:17" ht="12.75" customHeight="1">
      <c r="C796" s="772" t="s">
        <v>1869</v>
      </c>
      <c r="D796" s="173">
        <v>101</v>
      </c>
      <c r="E796" s="173">
        <v>4</v>
      </c>
      <c r="F796" s="173">
        <v>4</v>
      </c>
      <c r="G796" s="173">
        <v>5</v>
      </c>
      <c r="H796" s="173">
        <v>6</v>
      </c>
      <c r="I796" s="173">
        <v>3</v>
      </c>
      <c r="J796" s="173">
        <v>5</v>
      </c>
      <c r="K796" s="173">
        <v>7</v>
      </c>
      <c r="L796" s="173">
        <v>5</v>
      </c>
      <c r="M796" s="173">
        <v>8</v>
      </c>
      <c r="N796" s="173">
        <v>6</v>
      </c>
      <c r="O796" s="173">
        <v>48</v>
      </c>
      <c r="P796" s="80">
        <v>54.8</v>
      </c>
      <c r="Q796" s="80">
        <v>54.9</v>
      </c>
    </row>
    <row r="797" spans="1:17" ht="12.75" customHeight="1">
      <c r="C797" s="774" t="s">
        <v>662</v>
      </c>
      <c r="D797" s="173">
        <v>130</v>
      </c>
      <c r="E797" s="173">
        <v>1</v>
      </c>
      <c r="F797" s="173">
        <v>1</v>
      </c>
      <c r="G797" s="173">
        <v>0</v>
      </c>
      <c r="H797" s="173">
        <v>1</v>
      </c>
      <c r="I797" s="173">
        <v>1</v>
      </c>
      <c r="J797" s="173">
        <v>0</v>
      </c>
      <c r="K797" s="173">
        <v>0</v>
      </c>
      <c r="L797" s="173">
        <v>3</v>
      </c>
      <c r="M797" s="173">
        <v>7</v>
      </c>
      <c r="N797" s="173">
        <v>2</v>
      </c>
      <c r="O797" s="173">
        <v>114</v>
      </c>
      <c r="P797" s="80">
        <v>48.4</v>
      </c>
      <c r="Q797" s="80">
        <v>49</v>
      </c>
    </row>
    <row r="798" spans="1:17" ht="12.75" customHeight="1">
      <c r="C798" s="774" t="s">
        <v>663</v>
      </c>
      <c r="D798" s="173">
        <v>284</v>
      </c>
      <c r="E798" s="173">
        <v>3</v>
      </c>
      <c r="F798" s="173">
        <v>2</v>
      </c>
      <c r="G798" s="173">
        <v>3</v>
      </c>
      <c r="H798" s="173">
        <v>3</v>
      </c>
      <c r="I798" s="173">
        <v>2</v>
      </c>
      <c r="J798" s="173">
        <v>4</v>
      </c>
      <c r="K798" s="173">
        <v>8</v>
      </c>
      <c r="L798" s="173">
        <v>7</v>
      </c>
      <c r="M798" s="173">
        <v>5</v>
      </c>
      <c r="N798" s="173">
        <v>9</v>
      </c>
      <c r="O798" s="173">
        <v>238</v>
      </c>
      <c r="P798" s="80">
        <v>48.4</v>
      </c>
      <c r="Q798" s="80">
        <v>48.3</v>
      </c>
    </row>
    <row r="799" spans="1:17" s="778" customFormat="1" ht="12.75" customHeight="1">
      <c r="A799" s="776"/>
      <c r="B799" s="776"/>
      <c r="C799" s="777" t="s">
        <v>1800</v>
      </c>
      <c r="D799" s="726">
        <v>871</v>
      </c>
      <c r="E799" s="726">
        <v>34</v>
      </c>
      <c r="F799" s="726">
        <v>34</v>
      </c>
      <c r="G799" s="726">
        <v>23</v>
      </c>
      <c r="H799" s="726">
        <v>37</v>
      </c>
      <c r="I799" s="726">
        <v>40</v>
      </c>
      <c r="J799" s="726">
        <v>39</v>
      </c>
      <c r="K799" s="726">
        <v>46</v>
      </c>
      <c r="L799" s="726">
        <v>44</v>
      </c>
      <c r="M799" s="726">
        <v>48</v>
      </c>
      <c r="N799" s="726">
        <v>35</v>
      </c>
      <c r="O799" s="726">
        <v>491</v>
      </c>
      <c r="P799" s="80">
        <v>52.8</v>
      </c>
      <c r="Q799" s="80">
        <v>53.3</v>
      </c>
    </row>
    <row r="800" spans="1:17" ht="18" customHeight="1">
      <c r="B800" s="771" t="s">
        <v>667</v>
      </c>
      <c r="C800" s="774"/>
      <c r="P800" s="80"/>
      <c r="Q800" s="80"/>
    </row>
    <row r="801" spans="1:17" ht="12.75" customHeight="1">
      <c r="C801" s="774" t="s">
        <v>1801</v>
      </c>
      <c r="D801" s="173">
        <v>2</v>
      </c>
      <c r="E801" s="728" t="s">
        <v>1701</v>
      </c>
      <c r="F801" s="728" t="s">
        <v>1701</v>
      </c>
      <c r="G801" s="728" t="s">
        <v>1701</v>
      </c>
      <c r="H801" s="728" t="s">
        <v>1701</v>
      </c>
      <c r="I801" s="728" t="s">
        <v>1701</v>
      </c>
      <c r="J801" s="728" t="s">
        <v>1701</v>
      </c>
      <c r="K801" s="728" t="s">
        <v>1701</v>
      </c>
      <c r="L801" s="728" t="s">
        <v>1701</v>
      </c>
      <c r="M801" s="728" t="s">
        <v>1701</v>
      </c>
      <c r="N801" s="728" t="s">
        <v>1701</v>
      </c>
      <c r="O801" s="173">
        <v>1</v>
      </c>
      <c r="P801" s="80">
        <v>58</v>
      </c>
      <c r="Q801" s="80">
        <v>52.5</v>
      </c>
    </row>
    <row r="802" spans="1:17" ht="12.75" customHeight="1">
      <c r="C802" s="774" t="s">
        <v>1803</v>
      </c>
      <c r="D802" s="173">
        <v>1</v>
      </c>
      <c r="E802" s="728" t="s">
        <v>1701</v>
      </c>
      <c r="F802" s="728" t="s">
        <v>1701</v>
      </c>
      <c r="G802" s="728" t="s">
        <v>1701</v>
      </c>
      <c r="H802" s="728" t="s">
        <v>1701</v>
      </c>
      <c r="I802" s="728" t="s">
        <v>1701</v>
      </c>
      <c r="J802" s="728" t="s">
        <v>1701</v>
      </c>
      <c r="K802" s="728" t="s">
        <v>1701</v>
      </c>
      <c r="L802" s="728" t="s">
        <v>1701</v>
      </c>
      <c r="M802" s="728" t="s">
        <v>1701</v>
      </c>
      <c r="N802" s="728" t="s">
        <v>1701</v>
      </c>
      <c r="O802" s="173">
        <v>0</v>
      </c>
      <c r="P802" s="779" t="s">
        <v>642</v>
      </c>
      <c r="Q802" s="779" t="s">
        <v>642</v>
      </c>
    </row>
    <row r="803" spans="1:17" s="778" customFormat="1" ht="12.75" customHeight="1">
      <c r="A803" s="776"/>
      <c r="B803" s="776"/>
      <c r="C803" s="777" t="s">
        <v>1800</v>
      </c>
      <c r="D803" s="726">
        <v>3</v>
      </c>
      <c r="E803" s="726">
        <v>1</v>
      </c>
      <c r="F803" s="726">
        <v>0</v>
      </c>
      <c r="G803" s="726">
        <v>0</v>
      </c>
      <c r="H803" s="726">
        <v>0</v>
      </c>
      <c r="I803" s="726">
        <v>0</v>
      </c>
      <c r="J803" s="726">
        <v>0</v>
      </c>
      <c r="K803" s="726">
        <v>1</v>
      </c>
      <c r="L803" s="726">
        <v>0</v>
      </c>
      <c r="M803" s="726">
        <v>0</v>
      </c>
      <c r="N803" s="726">
        <v>0</v>
      </c>
      <c r="O803" s="726">
        <v>1</v>
      </c>
      <c r="P803" s="80">
        <v>58</v>
      </c>
      <c r="Q803" s="80">
        <v>58</v>
      </c>
    </row>
    <row r="804" spans="1:17" s="778" customFormat="1" ht="67.5" customHeight="1">
      <c r="A804" s="776"/>
      <c r="B804" s="776"/>
      <c r="C804" s="777"/>
      <c r="D804" s="726"/>
      <c r="E804" s="726"/>
      <c r="F804" s="726"/>
      <c r="G804" s="726"/>
      <c r="H804" s="726"/>
      <c r="I804" s="726"/>
      <c r="J804" s="726"/>
      <c r="K804" s="726"/>
      <c r="L804" s="726"/>
      <c r="M804" s="726"/>
      <c r="N804" s="726"/>
      <c r="O804" s="726"/>
      <c r="P804" s="80"/>
      <c r="Q804" s="80"/>
    </row>
    <row r="805" spans="1:17" s="43" customFormat="1" ht="11.25" customHeight="1">
      <c r="A805" s="771" t="s">
        <v>52</v>
      </c>
      <c r="B805" s="771"/>
      <c r="C805" s="776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80"/>
      <c r="Q805" s="80"/>
    </row>
    <row r="806" spans="1:17" s="134" customFormat="1" ht="11.25" customHeight="1">
      <c r="A806" s="773"/>
      <c r="C806" s="780"/>
      <c r="D806" s="410" t="s">
        <v>1654</v>
      </c>
      <c r="E806" s="686"/>
      <c r="F806" s="686"/>
      <c r="G806" s="686"/>
      <c r="H806" s="686"/>
      <c r="I806" s="686"/>
      <c r="J806" s="686"/>
      <c r="K806" s="686"/>
      <c r="L806" s="686"/>
      <c r="M806" s="686"/>
      <c r="N806" s="686"/>
      <c r="O806" s="686"/>
      <c r="P806" s="779"/>
      <c r="Q806" s="779"/>
    </row>
    <row r="807" spans="1:17" ht="18" customHeight="1">
      <c r="B807" s="771" t="s">
        <v>677</v>
      </c>
      <c r="C807" s="774"/>
      <c r="P807" s="80"/>
      <c r="Q807" s="80"/>
    </row>
    <row r="808" spans="1:17" ht="12.75" customHeight="1">
      <c r="C808" s="771" t="s">
        <v>1870</v>
      </c>
      <c r="D808" s="173">
        <v>132</v>
      </c>
      <c r="E808" s="173">
        <v>3</v>
      </c>
      <c r="F808" s="173">
        <v>3</v>
      </c>
      <c r="G808" s="173">
        <v>6</v>
      </c>
      <c r="H808" s="173">
        <v>3</v>
      </c>
      <c r="I808" s="173">
        <v>3</v>
      </c>
      <c r="J808" s="173">
        <v>5</v>
      </c>
      <c r="K808" s="173">
        <v>8</v>
      </c>
      <c r="L808" s="173">
        <v>8</v>
      </c>
      <c r="M808" s="173">
        <v>5</v>
      </c>
      <c r="N808" s="173">
        <v>13</v>
      </c>
      <c r="O808" s="173">
        <v>75</v>
      </c>
      <c r="P808" s="80">
        <v>51.9</v>
      </c>
      <c r="Q808" s="80">
        <v>52.9</v>
      </c>
    </row>
    <row r="809" spans="1:17" ht="21.75" customHeight="1">
      <c r="C809" s="774" t="s">
        <v>1809</v>
      </c>
      <c r="D809" s="173">
        <v>294</v>
      </c>
      <c r="E809" s="173">
        <v>11</v>
      </c>
      <c r="F809" s="173">
        <v>8</v>
      </c>
      <c r="G809" s="173">
        <v>12</v>
      </c>
      <c r="H809" s="173">
        <v>10</v>
      </c>
      <c r="I809" s="173">
        <v>8</v>
      </c>
      <c r="J809" s="173">
        <v>12</v>
      </c>
      <c r="K809" s="173">
        <v>12</v>
      </c>
      <c r="L809" s="173">
        <v>16</v>
      </c>
      <c r="M809" s="173">
        <v>12</v>
      </c>
      <c r="N809" s="173">
        <v>19</v>
      </c>
      <c r="O809" s="173">
        <v>174</v>
      </c>
      <c r="P809" s="80">
        <v>51.4</v>
      </c>
      <c r="Q809" s="80">
        <v>52.2</v>
      </c>
    </row>
    <row r="810" spans="1:17" ht="12.75" customHeight="1">
      <c r="C810" s="774" t="s">
        <v>1811</v>
      </c>
      <c r="D810" s="173">
        <v>8</v>
      </c>
      <c r="E810" s="173">
        <v>0</v>
      </c>
      <c r="F810" s="173">
        <v>0</v>
      </c>
      <c r="G810" s="173">
        <v>0</v>
      </c>
      <c r="H810" s="173">
        <v>0</v>
      </c>
      <c r="I810" s="173">
        <v>0</v>
      </c>
      <c r="J810" s="173">
        <v>0</v>
      </c>
      <c r="K810" s="173">
        <v>0</v>
      </c>
      <c r="L810" s="173">
        <v>2</v>
      </c>
      <c r="M810" s="173">
        <v>0</v>
      </c>
      <c r="N810" s="173">
        <v>1</v>
      </c>
      <c r="O810" s="173">
        <v>5</v>
      </c>
      <c r="P810" s="80">
        <v>49.9</v>
      </c>
      <c r="Q810" s="80">
        <v>49.5</v>
      </c>
    </row>
    <row r="811" spans="1:17" s="778" customFormat="1" ht="12.75" customHeight="1">
      <c r="A811" s="776"/>
      <c r="B811" s="776"/>
      <c r="C811" s="777" t="s">
        <v>1800</v>
      </c>
      <c r="D811" s="726">
        <v>434</v>
      </c>
      <c r="E811" s="726">
        <v>14</v>
      </c>
      <c r="F811" s="726">
        <v>11</v>
      </c>
      <c r="G811" s="726">
        <v>18</v>
      </c>
      <c r="H811" s="726">
        <v>13</v>
      </c>
      <c r="I811" s="726">
        <v>11</v>
      </c>
      <c r="J811" s="726">
        <v>17</v>
      </c>
      <c r="K811" s="726">
        <v>20</v>
      </c>
      <c r="L811" s="726">
        <v>26</v>
      </c>
      <c r="M811" s="726">
        <v>17</v>
      </c>
      <c r="N811" s="726">
        <v>33</v>
      </c>
      <c r="O811" s="726">
        <v>254</v>
      </c>
      <c r="P811" s="80">
        <v>51.5</v>
      </c>
      <c r="Q811" s="80">
        <v>52.4</v>
      </c>
    </row>
    <row r="812" spans="1:17" ht="18" customHeight="1">
      <c r="B812" s="771" t="s">
        <v>684</v>
      </c>
      <c r="C812" s="774"/>
      <c r="P812" s="80"/>
      <c r="Q812" s="80"/>
    </row>
    <row r="813" spans="1:17" ht="12.75" customHeight="1">
      <c r="C813" s="771" t="s">
        <v>1871</v>
      </c>
      <c r="D813" s="173">
        <v>21</v>
      </c>
      <c r="E813" s="173">
        <v>1</v>
      </c>
      <c r="F813" s="173">
        <v>1</v>
      </c>
      <c r="G813" s="173">
        <v>1</v>
      </c>
      <c r="H813" s="173">
        <v>3</v>
      </c>
      <c r="I813" s="173">
        <v>1</v>
      </c>
      <c r="J813" s="173">
        <v>1</v>
      </c>
      <c r="K813" s="173">
        <v>2</v>
      </c>
      <c r="L813" s="173">
        <v>3</v>
      </c>
      <c r="M813" s="173">
        <v>0</v>
      </c>
      <c r="N813" s="173">
        <v>0</v>
      </c>
      <c r="O813" s="173">
        <v>8</v>
      </c>
      <c r="P813" s="80">
        <v>54.7</v>
      </c>
      <c r="Q813" s="80">
        <v>57.3</v>
      </c>
    </row>
    <row r="814" spans="1:17" ht="21.75" customHeight="1">
      <c r="C814" s="774" t="s">
        <v>1816</v>
      </c>
      <c r="D814" s="173">
        <v>25</v>
      </c>
      <c r="E814" s="173">
        <v>0</v>
      </c>
      <c r="F814" s="173">
        <v>0</v>
      </c>
      <c r="G814" s="173">
        <v>1</v>
      </c>
      <c r="H814" s="173">
        <v>2</v>
      </c>
      <c r="I814" s="173">
        <v>0</v>
      </c>
      <c r="J814" s="173">
        <v>1</v>
      </c>
      <c r="K814" s="173">
        <v>1</v>
      </c>
      <c r="L814" s="173">
        <v>0</v>
      </c>
      <c r="M814" s="173">
        <v>1</v>
      </c>
      <c r="N814" s="173">
        <v>3</v>
      </c>
      <c r="O814" s="173">
        <v>16</v>
      </c>
      <c r="P814" s="80">
        <v>48.8</v>
      </c>
      <c r="Q814" s="80">
        <v>51</v>
      </c>
    </row>
    <row r="815" spans="1:17" s="778" customFormat="1" ht="12.75" customHeight="1">
      <c r="A815" s="776"/>
      <c r="B815" s="776"/>
      <c r="C815" s="777" t="s">
        <v>1800</v>
      </c>
      <c r="D815" s="726">
        <v>46</v>
      </c>
      <c r="E815" s="726">
        <v>1</v>
      </c>
      <c r="F815" s="726">
        <v>1</v>
      </c>
      <c r="G815" s="726">
        <v>2</v>
      </c>
      <c r="H815" s="726">
        <v>5</v>
      </c>
      <c r="I815" s="726">
        <v>1</v>
      </c>
      <c r="J815" s="726">
        <v>2</v>
      </c>
      <c r="K815" s="726">
        <v>3</v>
      </c>
      <c r="L815" s="726">
        <v>3</v>
      </c>
      <c r="M815" s="726">
        <v>1</v>
      </c>
      <c r="N815" s="726">
        <v>3</v>
      </c>
      <c r="O815" s="726">
        <v>24</v>
      </c>
      <c r="P815" s="80">
        <v>51.5</v>
      </c>
      <c r="Q815" s="80">
        <v>54</v>
      </c>
    </row>
    <row r="816" spans="1:17" ht="18" customHeight="1">
      <c r="A816" s="771" t="s">
        <v>1727</v>
      </c>
      <c r="C816" s="771"/>
      <c r="D816" s="173">
        <v>1354</v>
      </c>
      <c r="E816" s="173">
        <v>50</v>
      </c>
      <c r="F816" s="173">
        <v>46</v>
      </c>
      <c r="G816" s="173">
        <v>43</v>
      </c>
      <c r="H816" s="173">
        <v>55</v>
      </c>
      <c r="I816" s="173">
        <v>52</v>
      </c>
      <c r="J816" s="173">
        <v>58</v>
      </c>
      <c r="K816" s="173">
        <v>70</v>
      </c>
      <c r="L816" s="173">
        <v>73</v>
      </c>
      <c r="M816" s="173">
        <v>66</v>
      </c>
      <c r="N816" s="173">
        <v>71</v>
      </c>
      <c r="O816" s="173">
        <v>770</v>
      </c>
      <c r="P816" s="80">
        <v>52.4</v>
      </c>
      <c r="Q816" s="80">
        <v>53.1</v>
      </c>
    </row>
    <row r="817" spans="1:17" ht="18" customHeight="1">
      <c r="A817" s="771" t="s">
        <v>529</v>
      </c>
      <c r="C817" s="774"/>
      <c r="P817" s="80"/>
      <c r="Q817" s="80"/>
    </row>
    <row r="818" spans="1:17" ht="18" customHeight="1">
      <c r="B818" s="771" t="s">
        <v>330</v>
      </c>
      <c r="C818" s="774"/>
      <c r="P818" s="80"/>
      <c r="Q818" s="80"/>
    </row>
    <row r="819" spans="1:17" ht="12.75" customHeight="1">
      <c r="C819" s="774" t="s">
        <v>1794</v>
      </c>
      <c r="D819" s="173">
        <v>680</v>
      </c>
      <c r="E819" s="173">
        <v>44</v>
      </c>
      <c r="F819" s="173">
        <v>48</v>
      </c>
      <c r="G819" s="173">
        <v>49</v>
      </c>
      <c r="H819" s="173">
        <v>48</v>
      </c>
      <c r="I819" s="173">
        <v>47</v>
      </c>
      <c r="J819" s="173">
        <v>44</v>
      </c>
      <c r="K819" s="173">
        <v>46</v>
      </c>
      <c r="L819" s="173">
        <v>58</v>
      </c>
      <c r="M819" s="173">
        <v>59</v>
      </c>
      <c r="N819" s="173">
        <v>44</v>
      </c>
      <c r="O819" s="173">
        <v>193</v>
      </c>
      <c r="P819" s="80">
        <v>57</v>
      </c>
      <c r="Q819" s="80">
        <v>57.3</v>
      </c>
    </row>
    <row r="820" spans="1:17" ht="12.75" customHeight="1">
      <c r="C820" s="774" t="s">
        <v>1795</v>
      </c>
      <c r="D820" s="173">
        <v>2051</v>
      </c>
      <c r="E820" s="173">
        <v>164</v>
      </c>
      <c r="F820" s="173">
        <v>161</v>
      </c>
      <c r="G820" s="173">
        <v>172</v>
      </c>
      <c r="H820" s="173">
        <v>176</v>
      </c>
      <c r="I820" s="173">
        <v>181</v>
      </c>
      <c r="J820" s="173">
        <v>171</v>
      </c>
      <c r="K820" s="173">
        <v>156</v>
      </c>
      <c r="L820" s="173">
        <v>163</v>
      </c>
      <c r="M820" s="173">
        <v>151</v>
      </c>
      <c r="N820" s="173">
        <v>131</v>
      </c>
      <c r="O820" s="173">
        <v>425</v>
      </c>
      <c r="P820" s="80">
        <v>58</v>
      </c>
      <c r="Q820" s="80">
        <v>58.5</v>
      </c>
    </row>
    <row r="821" spans="1:17" ht="12.75" customHeight="1">
      <c r="C821" s="772" t="s">
        <v>1869</v>
      </c>
      <c r="D821" s="173">
        <v>1129</v>
      </c>
      <c r="E821" s="173">
        <v>34</v>
      </c>
      <c r="F821" s="173">
        <v>33</v>
      </c>
      <c r="G821" s="173">
        <v>48</v>
      </c>
      <c r="H821" s="173">
        <v>59</v>
      </c>
      <c r="I821" s="173">
        <v>59</v>
      </c>
      <c r="J821" s="173">
        <v>71</v>
      </c>
      <c r="K821" s="173">
        <v>74</v>
      </c>
      <c r="L821" s="173">
        <v>61</v>
      </c>
      <c r="M821" s="173">
        <v>63</v>
      </c>
      <c r="N821" s="173">
        <v>65</v>
      </c>
      <c r="O821" s="173">
        <v>562</v>
      </c>
      <c r="P821" s="80">
        <v>54.3</v>
      </c>
      <c r="Q821" s="80">
        <v>54.5</v>
      </c>
    </row>
    <row r="822" spans="1:17" ht="12.75" customHeight="1">
      <c r="C822" s="774" t="s">
        <v>662</v>
      </c>
      <c r="D822" s="173">
        <v>1002</v>
      </c>
      <c r="E822" s="173">
        <v>4</v>
      </c>
      <c r="F822" s="173">
        <v>3</v>
      </c>
      <c r="G822" s="173">
        <v>15</v>
      </c>
      <c r="H822" s="173">
        <v>9</v>
      </c>
      <c r="I822" s="173">
        <v>12</v>
      </c>
      <c r="J822" s="173">
        <v>22</v>
      </c>
      <c r="K822" s="173">
        <v>19</v>
      </c>
      <c r="L822" s="173">
        <v>18</v>
      </c>
      <c r="M822" s="173">
        <v>31</v>
      </c>
      <c r="N822" s="173">
        <v>27</v>
      </c>
      <c r="O822" s="173">
        <v>842</v>
      </c>
      <c r="P822" s="80">
        <v>48.5</v>
      </c>
      <c r="Q822" s="80">
        <v>48.2</v>
      </c>
    </row>
    <row r="823" spans="1:17" ht="12.75" customHeight="1">
      <c r="C823" s="774" t="s">
        <v>663</v>
      </c>
      <c r="D823" s="173">
        <v>3343</v>
      </c>
      <c r="E823" s="173">
        <v>21</v>
      </c>
      <c r="F823" s="173">
        <v>27</v>
      </c>
      <c r="G823" s="173">
        <v>26</v>
      </c>
      <c r="H823" s="173">
        <v>38</v>
      </c>
      <c r="I823" s="173">
        <v>50</v>
      </c>
      <c r="J823" s="173">
        <v>62</v>
      </c>
      <c r="K823" s="173">
        <v>68</v>
      </c>
      <c r="L823" s="173">
        <v>92</v>
      </c>
      <c r="M823" s="173">
        <v>98</v>
      </c>
      <c r="N823" s="173">
        <v>120</v>
      </c>
      <c r="O823" s="173">
        <v>2741</v>
      </c>
      <c r="P823" s="80">
        <v>48.3</v>
      </c>
      <c r="Q823" s="80">
        <v>48.1</v>
      </c>
    </row>
    <row r="824" spans="1:17" s="778" customFormat="1" ht="12.75" customHeight="1">
      <c r="A824" s="776"/>
      <c r="B824" s="776"/>
      <c r="C824" s="777" t="s">
        <v>1800</v>
      </c>
      <c r="D824" s="726">
        <v>8205</v>
      </c>
      <c r="E824" s="726">
        <v>267</v>
      </c>
      <c r="F824" s="726">
        <v>272</v>
      </c>
      <c r="G824" s="726">
        <v>310</v>
      </c>
      <c r="H824" s="726">
        <v>330</v>
      </c>
      <c r="I824" s="726">
        <v>349</v>
      </c>
      <c r="J824" s="726">
        <v>370</v>
      </c>
      <c r="K824" s="726">
        <v>363</v>
      </c>
      <c r="L824" s="726">
        <v>392</v>
      </c>
      <c r="M824" s="726">
        <v>402</v>
      </c>
      <c r="N824" s="726">
        <v>387</v>
      </c>
      <c r="O824" s="726">
        <v>4763</v>
      </c>
      <c r="P824" s="80">
        <v>52.3</v>
      </c>
      <c r="Q824" s="80">
        <v>52.7</v>
      </c>
    </row>
    <row r="825" spans="1:17" ht="18" customHeight="1">
      <c r="B825" s="771" t="s">
        <v>667</v>
      </c>
      <c r="C825" s="774"/>
      <c r="P825" s="80"/>
      <c r="Q825" s="80"/>
    </row>
    <row r="826" spans="1:17" ht="12.75" customHeight="1">
      <c r="C826" s="774" t="s">
        <v>1801</v>
      </c>
      <c r="D826" s="173">
        <v>8</v>
      </c>
      <c r="E826" s="173">
        <v>1</v>
      </c>
      <c r="F826" s="173">
        <v>0</v>
      </c>
      <c r="G826" s="173">
        <v>0</v>
      </c>
      <c r="H826" s="173">
        <v>1</v>
      </c>
      <c r="I826" s="173">
        <v>0</v>
      </c>
      <c r="J826" s="173">
        <v>0</v>
      </c>
      <c r="K826" s="173">
        <v>1</v>
      </c>
      <c r="L826" s="173">
        <v>1</v>
      </c>
      <c r="M826" s="173">
        <v>0</v>
      </c>
      <c r="N826" s="173">
        <v>0</v>
      </c>
      <c r="O826" s="173">
        <v>4</v>
      </c>
      <c r="P826" s="80">
        <v>54</v>
      </c>
      <c r="Q826" s="80">
        <v>51.5</v>
      </c>
    </row>
    <row r="827" spans="1:17" ht="12.75" customHeight="1">
      <c r="C827" s="774" t="s">
        <v>1803</v>
      </c>
      <c r="D827" s="173">
        <v>3</v>
      </c>
      <c r="E827" s="173">
        <v>0</v>
      </c>
      <c r="F827" s="173">
        <v>0</v>
      </c>
      <c r="G827" s="173">
        <v>0</v>
      </c>
      <c r="H827" s="173">
        <v>0</v>
      </c>
      <c r="I827" s="173">
        <v>2</v>
      </c>
      <c r="J827" s="173">
        <v>1</v>
      </c>
      <c r="K827" s="173">
        <v>0</v>
      </c>
      <c r="L827" s="173">
        <v>0</v>
      </c>
      <c r="M827" s="173">
        <v>0</v>
      </c>
      <c r="N827" s="173">
        <v>0</v>
      </c>
      <c r="O827" s="173">
        <v>0</v>
      </c>
      <c r="P827" s="80">
        <v>59.7</v>
      </c>
      <c r="Q827" s="80">
        <v>59.8</v>
      </c>
    </row>
    <row r="828" spans="1:17" ht="12.75" customHeight="1">
      <c r="C828" s="774" t="s">
        <v>1822</v>
      </c>
      <c r="D828" s="173">
        <v>46</v>
      </c>
      <c r="E828" s="173">
        <v>2</v>
      </c>
      <c r="F828" s="173">
        <v>2</v>
      </c>
      <c r="G828" s="173">
        <v>1</v>
      </c>
      <c r="H828" s="173">
        <v>0</v>
      </c>
      <c r="I828" s="173">
        <v>3</v>
      </c>
      <c r="J828" s="173">
        <v>2</v>
      </c>
      <c r="K828" s="173">
        <v>1</v>
      </c>
      <c r="L828" s="173">
        <v>4</v>
      </c>
      <c r="M828" s="173">
        <v>3</v>
      </c>
      <c r="N828" s="173">
        <v>2</v>
      </c>
      <c r="O828" s="173">
        <v>26</v>
      </c>
      <c r="P828" s="80">
        <v>51.8</v>
      </c>
      <c r="Q828" s="80">
        <v>53.8</v>
      </c>
    </row>
    <row r="829" spans="1:17" ht="12.75" customHeight="1">
      <c r="C829" s="774" t="s">
        <v>1805</v>
      </c>
      <c r="D829" s="173">
        <v>26</v>
      </c>
      <c r="E829" s="173">
        <v>0</v>
      </c>
      <c r="F829" s="173">
        <v>0</v>
      </c>
      <c r="G829" s="173">
        <v>1</v>
      </c>
      <c r="H829" s="173">
        <v>3</v>
      </c>
      <c r="I829" s="173">
        <v>0</v>
      </c>
      <c r="J829" s="173">
        <v>0</v>
      </c>
      <c r="K829" s="173">
        <v>1</v>
      </c>
      <c r="L829" s="173">
        <v>1</v>
      </c>
      <c r="M829" s="173">
        <v>1</v>
      </c>
      <c r="N829" s="173">
        <v>3</v>
      </c>
      <c r="O829" s="173">
        <v>16</v>
      </c>
      <c r="P829" s="80">
        <v>49.9</v>
      </c>
      <c r="Q829" s="80">
        <v>50.5</v>
      </c>
    </row>
    <row r="830" spans="1:17" s="778" customFormat="1" ht="12.75" customHeight="1">
      <c r="A830" s="776"/>
      <c r="B830" s="776"/>
      <c r="C830" s="777" t="s">
        <v>1800</v>
      </c>
      <c r="D830" s="726">
        <v>83</v>
      </c>
      <c r="E830" s="726">
        <v>3</v>
      </c>
      <c r="F830" s="726">
        <v>2</v>
      </c>
      <c r="G830" s="726">
        <v>2</v>
      </c>
      <c r="H830" s="726">
        <v>4</v>
      </c>
      <c r="I830" s="726">
        <v>5</v>
      </c>
      <c r="J830" s="726">
        <v>3</v>
      </c>
      <c r="K830" s="726">
        <v>3</v>
      </c>
      <c r="L830" s="726">
        <v>6</v>
      </c>
      <c r="M830" s="726">
        <v>4</v>
      </c>
      <c r="N830" s="726">
        <v>5</v>
      </c>
      <c r="O830" s="726">
        <v>46</v>
      </c>
      <c r="P830" s="80">
        <v>51.7</v>
      </c>
      <c r="Q830" s="80">
        <v>53.3</v>
      </c>
    </row>
    <row r="831" spans="1:17" ht="18" customHeight="1">
      <c r="B831" s="771" t="s">
        <v>677</v>
      </c>
      <c r="C831" s="774"/>
      <c r="P831" s="80"/>
      <c r="Q831" s="80"/>
    </row>
    <row r="832" spans="1:17" ht="12.75" customHeight="1">
      <c r="C832" s="771" t="s">
        <v>1870</v>
      </c>
      <c r="D832" s="173">
        <v>632</v>
      </c>
      <c r="E832" s="173">
        <v>5</v>
      </c>
      <c r="F832" s="173">
        <v>8</v>
      </c>
      <c r="G832" s="173">
        <v>17</v>
      </c>
      <c r="H832" s="173">
        <v>11</v>
      </c>
      <c r="I832" s="173">
        <v>21</v>
      </c>
      <c r="J832" s="173">
        <v>15</v>
      </c>
      <c r="K832" s="173">
        <v>22</v>
      </c>
      <c r="L832" s="173">
        <v>22</v>
      </c>
      <c r="M832" s="173">
        <v>16</v>
      </c>
      <c r="N832" s="173">
        <v>21</v>
      </c>
      <c r="O832" s="173">
        <v>474</v>
      </c>
      <c r="P832" s="80">
        <v>47.9</v>
      </c>
      <c r="Q832" s="80">
        <v>47.9</v>
      </c>
    </row>
    <row r="833" spans="1:17" ht="21.75" customHeight="1">
      <c r="C833" s="774" t="s">
        <v>1809</v>
      </c>
      <c r="D833" s="173">
        <v>2075</v>
      </c>
      <c r="E833" s="173">
        <v>53</v>
      </c>
      <c r="F833" s="173">
        <v>62</v>
      </c>
      <c r="G833" s="173">
        <v>61</v>
      </c>
      <c r="H833" s="173">
        <v>71</v>
      </c>
      <c r="I833" s="173">
        <v>75</v>
      </c>
      <c r="J833" s="173">
        <v>80</v>
      </c>
      <c r="K833" s="173">
        <v>79</v>
      </c>
      <c r="L833" s="173">
        <v>96</v>
      </c>
      <c r="M833" s="173">
        <v>74</v>
      </c>
      <c r="N833" s="173">
        <v>83</v>
      </c>
      <c r="O833" s="173">
        <v>1341</v>
      </c>
      <c r="P833" s="80">
        <v>49.7</v>
      </c>
      <c r="Q833" s="80">
        <v>50.5</v>
      </c>
    </row>
    <row r="834" spans="1:17" ht="12.75" customHeight="1">
      <c r="C834" s="774" t="s">
        <v>1811</v>
      </c>
      <c r="D834" s="173">
        <v>60</v>
      </c>
      <c r="E834" s="173">
        <v>2</v>
      </c>
      <c r="F834" s="173">
        <v>1</v>
      </c>
      <c r="G834" s="173">
        <v>3</v>
      </c>
      <c r="H834" s="173">
        <v>7</v>
      </c>
      <c r="I834" s="173">
        <v>3</v>
      </c>
      <c r="J834" s="173">
        <v>0</v>
      </c>
      <c r="K834" s="173">
        <v>0</v>
      </c>
      <c r="L834" s="173">
        <v>1</v>
      </c>
      <c r="M834" s="173">
        <v>4</v>
      </c>
      <c r="N834" s="173">
        <v>3</v>
      </c>
      <c r="O834" s="173">
        <v>36</v>
      </c>
      <c r="P834" s="80">
        <v>50</v>
      </c>
      <c r="Q834" s="80">
        <v>50.2</v>
      </c>
    </row>
    <row r="835" spans="1:17" s="778" customFormat="1" ht="12.75" customHeight="1">
      <c r="A835" s="776"/>
      <c r="B835" s="776"/>
      <c r="C835" s="777" t="s">
        <v>1800</v>
      </c>
      <c r="D835" s="726">
        <v>2767</v>
      </c>
      <c r="E835" s="726">
        <v>60</v>
      </c>
      <c r="F835" s="726">
        <v>71</v>
      </c>
      <c r="G835" s="726">
        <v>81</v>
      </c>
      <c r="H835" s="726">
        <v>89</v>
      </c>
      <c r="I835" s="726">
        <v>99</v>
      </c>
      <c r="J835" s="726">
        <v>95</v>
      </c>
      <c r="K835" s="726">
        <v>101</v>
      </c>
      <c r="L835" s="726">
        <v>119</v>
      </c>
      <c r="M835" s="726">
        <v>94</v>
      </c>
      <c r="N835" s="726">
        <v>107</v>
      </c>
      <c r="O835" s="726">
        <v>1851</v>
      </c>
      <c r="P835" s="80">
        <v>49.3</v>
      </c>
      <c r="Q835" s="80">
        <v>49.9</v>
      </c>
    </row>
    <row r="836" spans="1:17" ht="18" customHeight="1">
      <c r="B836" s="771" t="s">
        <v>684</v>
      </c>
      <c r="C836" s="774"/>
      <c r="P836" s="80"/>
      <c r="Q836" s="80"/>
    </row>
    <row r="837" spans="1:17" ht="12.75" customHeight="1">
      <c r="C837" s="771" t="s">
        <v>1871</v>
      </c>
      <c r="D837" s="173">
        <v>88</v>
      </c>
      <c r="E837" s="173">
        <v>1</v>
      </c>
      <c r="F837" s="173">
        <v>5</v>
      </c>
      <c r="G837" s="173">
        <v>3</v>
      </c>
      <c r="H837" s="173">
        <v>1</v>
      </c>
      <c r="I837" s="173">
        <v>4</v>
      </c>
      <c r="J837" s="173">
        <v>1</v>
      </c>
      <c r="K837" s="173">
        <v>5</v>
      </c>
      <c r="L837" s="173">
        <v>1</v>
      </c>
      <c r="M837" s="173">
        <v>4</v>
      </c>
      <c r="N837" s="173">
        <v>2</v>
      </c>
      <c r="O837" s="173">
        <v>61</v>
      </c>
      <c r="P837" s="80">
        <v>48.9</v>
      </c>
      <c r="Q837" s="80">
        <v>48.8</v>
      </c>
    </row>
    <row r="838" spans="1:17" ht="12.75" customHeight="1">
      <c r="C838" s="774" t="s">
        <v>1813</v>
      </c>
      <c r="D838" s="173">
        <v>25</v>
      </c>
      <c r="E838" s="173">
        <v>3</v>
      </c>
      <c r="F838" s="173">
        <v>0</v>
      </c>
      <c r="G838" s="173">
        <v>0</v>
      </c>
      <c r="H838" s="173">
        <v>1</v>
      </c>
      <c r="I838" s="173">
        <v>0</v>
      </c>
      <c r="J838" s="173">
        <v>0</v>
      </c>
      <c r="K838" s="173">
        <v>0</v>
      </c>
      <c r="L838" s="173">
        <v>0</v>
      </c>
      <c r="M838" s="173">
        <v>1</v>
      </c>
      <c r="N838" s="173">
        <v>4</v>
      </c>
      <c r="O838" s="173">
        <v>16</v>
      </c>
      <c r="P838" s="80">
        <v>49.9</v>
      </c>
      <c r="Q838" s="80">
        <v>52</v>
      </c>
    </row>
    <row r="839" spans="1:17" ht="12.75" customHeight="1">
      <c r="C839" s="774" t="s">
        <v>1814</v>
      </c>
      <c r="D839" s="173">
        <v>2</v>
      </c>
      <c r="E839" s="173">
        <v>0</v>
      </c>
      <c r="F839" s="173">
        <v>0</v>
      </c>
      <c r="G839" s="173">
        <v>0</v>
      </c>
      <c r="H839" s="173">
        <v>0</v>
      </c>
      <c r="I839" s="173">
        <v>0</v>
      </c>
      <c r="J839" s="173">
        <v>0</v>
      </c>
      <c r="K839" s="173">
        <v>0</v>
      </c>
      <c r="L839" s="173">
        <v>0</v>
      </c>
      <c r="M839" s="173">
        <v>0</v>
      </c>
      <c r="N839" s="173">
        <v>0</v>
      </c>
      <c r="O839" s="173">
        <v>2</v>
      </c>
      <c r="P839" s="80">
        <v>43</v>
      </c>
      <c r="Q839" s="80">
        <v>37.5</v>
      </c>
    </row>
    <row r="840" spans="1:17" ht="21.75" customHeight="1">
      <c r="C840" s="774" t="s">
        <v>1816</v>
      </c>
      <c r="D840" s="173">
        <v>200</v>
      </c>
      <c r="E840" s="173">
        <v>5</v>
      </c>
      <c r="F840" s="173">
        <v>6</v>
      </c>
      <c r="G840" s="173">
        <v>5</v>
      </c>
      <c r="H840" s="173">
        <v>4</v>
      </c>
      <c r="I840" s="173">
        <v>11</v>
      </c>
      <c r="J840" s="173">
        <v>7</v>
      </c>
      <c r="K840" s="173">
        <v>6</v>
      </c>
      <c r="L840" s="173">
        <v>7</v>
      </c>
      <c r="M840" s="173">
        <v>8</v>
      </c>
      <c r="N840" s="173">
        <v>8</v>
      </c>
      <c r="O840" s="173">
        <v>133</v>
      </c>
      <c r="P840" s="80">
        <v>50</v>
      </c>
      <c r="Q840" s="80">
        <v>50.7</v>
      </c>
    </row>
    <row r="841" spans="1:17" s="778" customFormat="1" ht="12.75" customHeight="1">
      <c r="A841" s="776"/>
      <c r="B841" s="776"/>
      <c r="C841" s="777" t="s">
        <v>1800</v>
      </c>
      <c r="D841" s="726">
        <v>315</v>
      </c>
      <c r="E841" s="726">
        <v>9</v>
      </c>
      <c r="F841" s="726">
        <v>11</v>
      </c>
      <c r="G841" s="726">
        <v>8</v>
      </c>
      <c r="H841" s="726">
        <v>6</v>
      </c>
      <c r="I841" s="726">
        <v>15</v>
      </c>
      <c r="J841" s="726">
        <v>8</v>
      </c>
      <c r="K841" s="726">
        <v>11</v>
      </c>
      <c r="L841" s="726">
        <v>8</v>
      </c>
      <c r="M841" s="726">
        <v>13</v>
      </c>
      <c r="N841" s="726">
        <v>14</v>
      </c>
      <c r="O841" s="726">
        <v>212</v>
      </c>
      <c r="P841" s="80">
        <v>49.6</v>
      </c>
      <c r="Q841" s="80">
        <v>50.4</v>
      </c>
    </row>
    <row r="842" spans="1:17" ht="18" customHeight="1">
      <c r="A842" s="771" t="s">
        <v>1731</v>
      </c>
      <c r="C842" s="771"/>
      <c r="D842" s="173">
        <v>11370</v>
      </c>
      <c r="E842" s="173">
        <v>339</v>
      </c>
      <c r="F842" s="173">
        <v>356</v>
      </c>
      <c r="G842" s="173">
        <v>401</v>
      </c>
      <c r="H842" s="173">
        <v>429</v>
      </c>
      <c r="I842" s="173">
        <v>468</v>
      </c>
      <c r="J842" s="173">
        <v>476</v>
      </c>
      <c r="K842" s="173">
        <v>478</v>
      </c>
      <c r="L842" s="173">
        <v>525</v>
      </c>
      <c r="M842" s="173">
        <v>513</v>
      </c>
      <c r="N842" s="173">
        <v>513</v>
      </c>
      <c r="O842" s="173">
        <v>6872</v>
      </c>
      <c r="P842" s="80">
        <v>51.5</v>
      </c>
      <c r="Q842" s="80">
        <v>52</v>
      </c>
    </row>
    <row r="843" spans="1:17" ht="9" customHeight="1">
      <c r="C843" s="771"/>
      <c r="P843" s="80"/>
      <c r="Q843" s="80"/>
    </row>
    <row r="844" spans="1:17" ht="9" customHeight="1">
      <c r="C844" s="771"/>
      <c r="P844" s="80"/>
      <c r="Q844" s="80"/>
    </row>
    <row r="845" spans="1:17" ht="9" customHeight="1">
      <c r="C845" s="771"/>
      <c r="P845" s="80"/>
      <c r="Q845" s="80"/>
    </row>
    <row r="846" spans="1:17" s="43" customFormat="1" ht="11.25" customHeight="1">
      <c r="A846" s="771" t="s">
        <v>52</v>
      </c>
      <c r="B846" s="771"/>
      <c r="C846" s="776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80"/>
      <c r="Q846" s="80"/>
    </row>
    <row r="847" spans="1:17" s="134" customFormat="1" ht="11.25" customHeight="1">
      <c r="A847" s="773"/>
      <c r="C847" s="780"/>
      <c r="D847" s="410" t="s">
        <v>1654</v>
      </c>
      <c r="E847" s="686"/>
      <c r="F847" s="686"/>
      <c r="G847" s="686"/>
      <c r="H847" s="686"/>
      <c r="I847" s="686"/>
      <c r="J847" s="686"/>
      <c r="K847" s="686"/>
      <c r="L847" s="686"/>
      <c r="M847" s="686"/>
      <c r="N847" s="686"/>
      <c r="O847" s="686"/>
      <c r="P847" s="779"/>
      <c r="Q847" s="779"/>
    </row>
    <row r="848" spans="1:17" ht="18" customHeight="1">
      <c r="A848" s="771" t="s">
        <v>539</v>
      </c>
      <c r="C848" s="774"/>
      <c r="P848" s="80"/>
      <c r="Q848" s="80"/>
    </row>
    <row r="849" spans="1:17" ht="18" customHeight="1">
      <c r="B849" s="771" t="s">
        <v>330</v>
      </c>
      <c r="C849" s="774"/>
      <c r="P849" s="80"/>
      <c r="Q849" s="80"/>
    </row>
    <row r="850" spans="1:17" ht="12.75" customHeight="1">
      <c r="C850" s="774" t="s">
        <v>1794</v>
      </c>
      <c r="D850" s="173">
        <v>405</v>
      </c>
      <c r="E850" s="173">
        <v>26</v>
      </c>
      <c r="F850" s="173">
        <v>19</v>
      </c>
      <c r="G850" s="173">
        <v>23</v>
      </c>
      <c r="H850" s="173">
        <v>22</v>
      </c>
      <c r="I850" s="173">
        <v>40</v>
      </c>
      <c r="J850" s="173">
        <v>29</v>
      </c>
      <c r="K850" s="173">
        <v>33</v>
      </c>
      <c r="L850" s="173">
        <v>28</v>
      </c>
      <c r="M850" s="173">
        <v>22</v>
      </c>
      <c r="N850" s="173">
        <v>26</v>
      </c>
      <c r="O850" s="173">
        <v>137</v>
      </c>
      <c r="P850" s="80">
        <v>56.3</v>
      </c>
      <c r="Q850" s="80">
        <v>57.1</v>
      </c>
    </row>
    <row r="851" spans="1:17" ht="12.75" customHeight="1">
      <c r="C851" s="774" t="s">
        <v>1795</v>
      </c>
      <c r="D851" s="173">
        <v>667</v>
      </c>
      <c r="E851" s="173">
        <v>44</v>
      </c>
      <c r="F851" s="173">
        <v>42</v>
      </c>
      <c r="G851" s="173">
        <v>36</v>
      </c>
      <c r="H851" s="173">
        <v>45</v>
      </c>
      <c r="I851" s="173">
        <v>53</v>
      </c>
      <c r="J851" s="173">
        <v>41</v>
      </c>
      <c r="K851" s="173">
        <v>47</v>
      </c>
      <c r="L851" s="173">
        <v>57</v>
      </c>
      <c r="M851" s="173">
        <v>35</v>
      </c>
      <c r="N851" s="173">
        <v>26</v>
      </c>
      <c r="O851" s="173">
        <v>241</v>
      </c>
      <c r="P851" s="80">
        <v>56.3</v>
      </c>
      <c r="Q851" s="80">
        <v>57.1</v>
      </c>
    </row>
    <row r="852" spans="1:17" ht="12.75" customHeight="1">
      <c r="C852" s="772" t="s">
        <v>1869</v>
      </c>
      <c r="D852" s="173">
        <v>464</v>
      </c>
      <c r="E852" s="173">
        <v>18</v>
      </c>
      <c r="F852" s="173">
        <v>17</v>
      </c>
      <c r="G852" s="173">
        <v>17</v>
      </c>
      <c r="H852" s="173">
        <v>32</v>
      </c>
      <c r="I852" s="173">
        <v>29</v>
      </c>
      <c r="J852" s="173">
        <v>17</v>
      </c>
      <c r="K852" s="173">
        <v>24</v>
      </c>
      <c r="L852" s="173">
        <v>22</v>
      </c>
      <c r="M852" s="173">
        <v>21</v>
      </c>
      <c r="N852" s="173">
        <v>27</v>
      </c>
      <c r="O852" s="173">
        <v>240</v>
      </c>
      <c r="P852" s="80">
        <v>53.9</v>
      </c>
      <c r="Q852" s="80">
        <v>54.3</v>
      </c>
    </row>
    <row r="853" spans="1:17" ht="12.75" customHeight="1">
      <c r="C853" s="774" t="s">
        <v>662</v>
      </c>
      <c r="D853" s="173">
        <v>554</v>
      </c>
      <c r="E853" s="173">
        <v>4</v>
      </c>
      <c r="F853" s="173">
        <v>7</v>
      </c>
      <c r="G853" s="173">
        <v>9</v>
      </c>
      <c r="H853" s="173">
        <v>6</v>
      </c>
      <c r="I853" s="173">
        <v>12</v>
      </c>
      <c r="J853" s="173">
        <v>18</v>
      </c>
      <c r="K853" s="173">
        <v>12</v>
      </c>
      <c r="L853" s="173">
        <v>19</v>
      </c>
      <c r="M853" s="173">
        <v>17</v>
      </c>
      <c r="N853" s="173">
        <v>24</v>
      </c>
      <c r="O853" s="173">
        <v>426</v>
      </c>
      <c r="P853" s="80">
        <v>49.1</v>
      </c>
      <c r="Q853" s="80">
        <v>49.4</v>
      </c>
    </row>
    <row r="854" spans="1:17" ht="12.75" customHeight="1">
      <c r="C854" s="774" t="s">
        <v>663</v>
      </c>
      <c r="D854" s="173">
        <v>800</v>
      </c>
      <c r="E854" s="173">
        <v>3</v>
      </c>
      <c r="F854" s="173">
        <v>4</v>
      </c>
      <c r="G854" s="173">
        <v>8</v>
      </c>
      <c r="H854" s="173">
        <v>11</v>
      </c>
      <c r="I854" s="173">
        <v>10</v>
      </c>
      <c r="J854" s="173">
        <v>20</v>
      </c>
      <c r="K854" s="173">
        <v>15</v>
      </c>
      <c r="L854" s="173">
        <v>23</v>
      </c>
      <c r="M854" s="173">
        <v>24</v>
      </c>
      <c r="N854" s="173">
        <v>32</v>
      </c>
      <c r="O854" s="173">
        <v>650</v>
      </c>
      <c r="P854" s="80">
        <v>48.3</v>
      </c>
      <c r="Q854" s="80">
        <v>48</v>
      </c>
    </row>
    <row r="855" spans="1:17" s="778" customFormat="1" ht="12.75" customHeight="1">
      <c r="A855" s="776"/>
      <c r="B855" s="776"/>
      <c r="C855" s="777" t="s">
        <v>1800</v>
      </c>
      <c r="D855" s="726">
        <v>2890</v>
      </c>
      <c r="E855" s="726">
        <v>95</v>
      </c>
      <c r="F855" s="726">
        <v>89</v>
      </c>
      <c r="G855" s="726">
        <v>93</v>
      </c>
      <c r="H855" s="726">
        <v>116</v>
      </c>
      <c r="I855" s="726">
        <v>144</v>
      </c>
      <c r="J855" s="726">
        <v>125</v>
      </c>
      <c r="K855" s="726">
        <v>131</v>
      </c>
      <c r="L855" s="726">
        <v>149</v>
      </c>
      <c r="M855" s="726">
        <v>119</v>
      </c>
      <c r="N855" s="726">
        <v>135</v>
      </c>
      <c r="O855" s="726">
        <v>1694</v>
      </c>
      <c r="P855" s="80">
        <v>52.3</v>
      </c>
      <c r="Q855" s="80">
        <v>52.8</v>
      </c>
    </row>
    <row r="856" spans="1:17" ht="18" customHeight="1">
      <c r="B856" s="771" t="s">
        <v>667</v>
      </c>
      <c r="C856" s="774"/>
      <c r="P856" s="80"/>
      <c r="Q856" s="80"/>
    </row>
    <row r="857" spans="1:17" ht="12.75" customHeight="1">
      <c r="C857" s="774" t="s">
        <v>1801</v>
      </c>
      <c r="D857" s="173">
        <v>58</v>
      </c>
      <c r="E857" s="173">
        <v>2</v>
      </c>
      <c r="F857" s="173">
        <v>1</v>
      </c>
      <c r="G857" s="173">
        <v>1</v>
      </c>
      <c r="H857" s="173">
        <v>1</v>
      </c>
      <c r="I857" s="173">
        <v>4</v>
      </c>
      <c r="J857" s="173">
        <v>2</v>
      </c>
      <c r="K857" s="173">
        <v>4</v>
      </c>
      <c r="L857" s="173">
        <v>0</v>
      </c>
      <c r="M857" s="173">
        <v>0</v>
      </c>
      <c r="N857" s="173">
        <v>2</v>
      </c>
      <c r="O857" s="173">
        <v>41</v>
      </c>
      <c r="P857" s="80">
        <v>49.4</v>
      </c>
      <c r="Q857" s="80">
        <v>49.3</v>
      </c>
    </row>
    <row r="858" spans="1:17" ht="12.75" customHeight="1">
      <c r="C858" s="774" t="s">
        <v>1802</v>
      </c>
      <c r="D858" s="173">
        <v>5</v>
      </c>
      <c r="E858" s="728" t="s">
        <v>1701</v>
      </c>
      <c r="F858" s="728" t="s">
        <v>1701</v>
      </c>
      <c r="G858" s="728" t="s">
        <v>1701</v>
      </c>
      <c r="H858" s="728" t="s">
        <v>1701</v>
      </c>
      <c r="I858" s="728" t="s">
        <v>1701</v>
      </c>
      <c r="J858" s="728" t="s">
        <v>1701</v>
      </c>
      <c r="K858" s="728" t="s">
        <v>1701</v>
      </c>
      <c r="L858" s="728" t="s">
        <v>1701</v>
      </c>
      <c r="M858" s="728" t="s">
        <v>1701</v>
      </c>
      <c r="N858" s="728" t="s">
        <v>1701</v>
      </c>
      <c r="O858" s="173">
        <v>1</v>
      </c>
      <c r="P858" s="80">
        <v>56</v>
      </c>
      <c r="Q858" s="80">
        <v>56.8</v>
      </c>
    </row>
    <row r="859" spans="1:17" ht="12.75" customHeight="1">
      <c r="C859" s="774" t="s">
        <v>1805</v>
      </c>
      <c r="D859" s="173">
        <v>1</v>
      </c>
      <c r="E859" s="728" t="s">
        <v>1701</v>
      </c>
      <c r="F859" s="728" t="s">
        <v>1701</v>
      </c>
      <c r="G859" s="728" t="s">
        <v>1701</v>
      </c>
      <c r="H859" s="728" t="s">
        <v>1701</v>
      </c>
      <c r="I859" s="728" t="s">
        <v>1701</v>
      </c>
      <c r="J859" s="728" t="s">
        <v>1701</v>
      </c>
      <c r="K859" s="728" t="s">
        <v>1701</v>
      </c>
      <c r="L859" s="728" t="s">
        <v>1701</v>
      </c>
      <c r="M859" s="728" t="s">
        <v>1701</v>
      </c>
      <c r="N859" s="728" t="s">
        <v>1701</v>
      </c>
      <c r="O859" s="173">
        <v>0</v>
      </c>
      <c r="P859" s="779" t="s">
        <v>642</v>
      </c>
      <c r="Q859" s="779" t="s">
        <v>642</v>
      </c>
    </row>
    <row r="860" spans="1:17" s="778" customFormat="1" ht="12.75" customHeight="1">
      <c r="A860" s="776"/>
      <c r="B860" s="776"/>
      <c r="C860" s="777" t="s">
        <v>1800</v>
      </c>
      <c r="D860" s="726">
        <v>64</v>
      </c>
      <c r="E860" s="726">
        <v>2</v>
      </c>
      <c r="F860" s="726">
        <v>1</v>
      </c>
      <c r="G860" s="726">
        <v>1</v>
      </c>
      <c r="H860" s="726">
        <v>1</v>
      </c>
      <c r="I860" s="726">
        <v>4</v>
      </c>
      <c r="J860" s="726">
        <v>3</v>
      </c>
      <c r="K860" s="726">
        <v>5</v>
      </c>
      <c r="L860" s="726">
        <v>2</v>
      </c>
      <c r="M860" s="726">
        <v>1</v>
      </c>
      <c r="N860" s="726">
        <v>2</v>
      </c>
      <c r="O860" s="726">
        <v>42</v>
      </c>
      <c r="P860" s="80">
        <v>50</v>
      </c>
      <c r="Q860" s="80">
        <v>50</v>
      </c>
    </row>
    <row r="861" spans="1:17" ht="18" customHeight="1">
      <c r="B861" s="771" t="s">
        <v>677</v>
      </c>
      <c r="C861" s="774"/>
      <c r="P861" s="80"/>
      <c r="Q861" s="80"/>
    </row>
    <row r="862" spans="1:17" ht="12.75" customHeight="1">
      <c r="C862" s="771" t="s">
        <v>1870</v>
      </c>
      <c r="D862" s="173">
        <v>78</v>
      </c>
      <c r="E862" s="173">
        <v>5</v>
      </c>
      <c r="F862" s="173">
        <v>4</v>
      </c>
      <c r="G862" s="173">
        <v>0</v>
      </c>
      <c r="H862" s="173">
        <v>7</v>
      </c>
      <c r="I862" s="173">
        <v>1</v>
      </c>
      <c r="J862" s="173">
        <v>3</v>
      </c>
      <c r="K862" s="173">
        <v>1</v>
      </c>
      <c r="L862" s="173">
        <v>6</v>
      </c>
      <c r="M862" s="173">
        <v>2</v>
      </c>
      <c r="N862" s="173">
        <v>2</v>
      </c>
      <c r="O862" s="173">
        <v>47</v>
      </c>
      <c r="P862" s="80">
        <v>51.1</v>
      </c>
      <c r="Q862" s="80">
        <v>52.1</v>
      </c>
    </row>
    <row r="863" spans="1:17" ht="21.75" customHeight="1">
      <c r="C863" s="774" t="s">
        <v>1809</v>
      </c>
      <c r="D863" s="173">
        <v>477</v>
      </c>
      <c r="E863" s="173">
        <v>20</v>
      </c>
      <c r="F863" s="173">
        <v>14</v>
      </c>
      <c r="G863" s="173">
        <v>14</v>
      </c>
      <c r="H863" s="173">
        <v>14</v>
      </c>
      <c r="I863" s="173">
        <v>16</v>
      </c>
      <c r="J863" s="173">
        <v>25</v>
      </c>
      <c r="K863" s="173">
        <v>16</v>
      </c>
      <c r="L863" s="173">
        <v>19</v>
      </c>
      <c r="M863" s="173">
        <v>16</v>
      </c>
      <c r="N863" s="173">
        <v>21</v>
      </c>
      <c r="O863" s="173">
        <v>302</v>
      </c>
      <c r="P863" s="80">
        <v>50.5</v>
      </c>
      <c r="Q863" s="80">
        <v>51.2</v>
      </c>
    </row>
    <row r="864" spans="1:17" ht="12.75" customHeight="1">
      <c r="C864" s="774" t="s">
        <v>1811</v>
      </c>
      <c r="D864" s="173">
        <v>124</v>
      </c>
      <c r="E864" s="173">
        <v>2</v>
      </c>
      <c r="F864" s="173">
        <v>8</v>
      </c>
      <c r="G864" s="173">
        <v>6</v>
      </c>
      <c r="H864" s="173">
        <v>5</v>
      </c>
      <c r="I864" s="173">
        <v>4</v>
      </c>
      <c r="J864" s="173">
        <v>5</v>
      </c>
      <c r="K864" s="173">
        <v>9</v>
      </c>
      <c r="L864" s="173">
        <v>11</v>
      </c>
      <c r="M864" s="173">
        <v>4</v>
      </c>
      <c r="N864" s="173">
        <v>2</v>
      </c>
      <c r="O864" s="173">
        <v>68</v>
      </c>
      <c r="P864" s="80">
        <v>52.3</v>
      </c>
      <c r="Q864" s="80">
        <v>53.8</v>
      </c>
    </row>
    <row r="865" spans="1:17" s="778" customFormat="1" ht="12.75" customHeight="1">
      <c r="A865" s="776"/>
      <c r="B865" s="776"/>
      <c r="C865" s="777" t="s">
        <v>1800</v>
      </c>
      <c r="D865" s="726">
        <v>679</v>
      </c>
      <c r="E865" s="726">
        <v>27</v>
      </c>
      <c r="F865" s="726">
        <v>26</v>
      </c>
      <c r="G865" s="726">
        <v>20</v>
      </c>
      <c r="H865" s="726">
        <v>26</v>
      </c>
      <c r="I865" s="726">
        <v>21</v>
      </c>
      <c r="J865" s="726">
        <v>33</v>
      </c>
      <c r="K865" s="726">
        <v>26</v>
      </c>
      <c r="L865" s="726">
        <v>36</v>
      </c>
      <c r="M865" s="726">
        <v>22</v>
      </c>
      <c r="N865" s="726">
        <v>25</v>
      </c>
      <c r="O865" s="726">
        <v>417</v>
      </c>
      <c r="P865" s="80">
        <v>50.9</v>
      </c>
      <c r="Q865" s="80">
        <v>51.9</v>
      </c>
    </row>
    <row r="866" spans="1:17" ht="18" customHeight="1">
      <c r="B866" s="771" t="s">
        <v>684</v>
      </c>
      <c r="C866" s="774"/>
      <c r="P866" s="80"/>
      <c r="Q866" s="80"/>
    </row>
    <row r="867" spans="1:17" ht="12.75" customHeight="1">
      <c r="C867" s="771" t="s">
        <v>1871</v>
      </c>
      <c r="D867" s="173">
        <v>168</v>
      </c>
      <c r="E867" s="173">
        <v>7</v>
      </c>
      <c r="F867" s="173">
        <v>2</v>
      </c>
      <c r="G867" s="173">
        <v>12</v>
      </c>
      <c r="H867" s="173">
        <v>7</v>
      </c>
      <c r="I867" s="173">
        <v>7</v>
      </c>
      <c r="J867" s="173">
        <v>11</v>
      </c>
      <c r="K867" s="173">
        <v>10</v>
      </c>
      <c r="L867" s="173">
        <v>5</v>
      </c>
      <c r="M867" s="173">
        <v>5</v>
      </c>
      <c r="N867" s="173">
        <v>8</v>
      </c>
      <c r="O867" s="173">
        <v>94</v>
      </c>
      <c r="P867" s="80">
        <v>52.5</v>
      </c>
      <c r="Q867" s="80">
        <v>53.6</v>
      </c>
    </row>
    <row r="868" spans="1:17" ht="12.75" customHeight="1">
      <c r="C868" s="774" t="s">
        <v>1813</v>
      </c>
      <c r="D868" s="173">
        <v>45</v>
      </c>
      <c r="E868" s="173">
        <v>1</v>
      </c>
      <c r="F868" s="173">
        <v>2</v>
      </c>
      <c r="G868" s="173">
        <v>2</v>
      </c>
      <c r="H868" s="173">
        <v>1</v>
      </c>
      <c r="I868" s="173">
        <v>4</v>
      </c>
      <c r="J868" s="173">
        <v>1</v>
      </c>
      <c r="K868" s="173">
        <v>1</v>
      </c>
      <c r="L868" s="173">
        <v>0</v>
      </c>
      <c r="M868" s="173">
        <v>2</v>
      </c>
      <c r="N868" s="173">
        <v>4</v>
      </c>
      <c r="O868" s="173">
        <v>27</v>
      </c>
      <c r="P868" s="80">
        <v>52</v>
      </c>
      <c r="Q868" s="80">
        <v>53</v>
      </c>
    </row>
    <row r="869" spans="1:17" ht="12.75" customHeight="1">
      <c r="C869" s="774" t="s">
        <v>1814</v>
      </c>
      <c r="D869" s="173">
        <v>13</v>
      </c>
      <c r="E869" s="173">
        <v>0</v>
      </c>
      <c r="F869" s="173">
        <v>0</v>
      </c>
      <c r="G869" s="173">
        <v>1</v>
      </c>
      <c r="H869" s="173">
        <v>1</v>
      </c>
      <c r="I869" s="173">
        <v>0</v>
      </c>
      <c r="J869" s="173">
        <v>1</v>
      </c>
      <c r="K869" s="173">
        <v>1</v>
      </c>
      <c r="L869" s="173">
        <v>1</v>
      </c>
      <c r="M869" s="173">
        <v>0</v>
      </c>
      <c r="N869" s="173">
        <v>1</v>
      </c>
      <c r="O869" s="173">
        <v>7</v>
      </c>
      <c r="P869" s="80">
        <v>52.5</v>
      </c>
      <c r="Q869" s="80">
        <v>54.3</v>
      </c>
    </row>
    <row r="870" spans="1:17" ht="21.75" customHeight="1">
      <c r="C870" s="774" t="s">
        <v>1816</v>
      </c>
      <c r="D870" s="173">
        <v>590</v>
      </c>
      <c r="E870" s="173">
        <v>18</v>
      </c>
      <c r="F870" s="173">
        <v>22</v>
      </c>
      <c r="G870" s="173">
        <v>20</v>
      </c>
      <c r="H870" s="173">
        <v>28</v>
      </c>
      <c r="I870" s="173">
        <v>26</v>
      </c>
      <c r="J870" s="173">
        <v>26</v>
      </c>
      <c r="K870" s="173">
        <v>26</v>
      </c>
      <c r="L870" s="173">
        <v>25</v>
      </c>
      <c r="M870" s="173">
        <v>26</v>
      </c>
      <c r="N870" s="173">
        <v>32</v>
      </c>
      <c r="O870" s="173">
        <v>341</v>
      </c>
      <c r="P870" s="80">
        <v>52</v>
      </c>
      <c r="Q870" s="80">
        <v>52.9</v>
      </c>
    </row>
    <row r="871" spans="1:17" s="778" customFormat="1" ht="12.75" customHeight="1">
      <c r="A871" s="776"/>
      <c r="B871" s="776"/>
      <c r="C871" s="777" t="s">
        <v>1800</v>
      </c>
      <c r="D871" s="726">
        <v>816</v>
      </c>
      <c r="E871" s="726">
        <v>26</v>
      </c>
      <c r="F871" s="726">
        <v>26</v>
      </c>
      <c r="G871" s="726">
        <v>35</v>
      </c>
      <c r="H871" s="726">
        <v>37</v>
      </c>
      <c r="I871" s="726">
        <v>37</v>
      </c>
      <c r="J871" s="726">
        <v>39</v>
      </c>
      <c r="K871" s="726">
        <v>38</v>
      </c>
      <c r="L871" s="726">
        <v>31</v>
      </c>
      <c r="M871" s="726">
        <v>33</v>
      </c>
      <c r="N871" s="726">
        <v>45</v>
      </c>
      <c r="O871" s="726">
        <v>469</v>
      </c>
      <c r="P871" s="80">
        <v>52.1</v>
      </c>
      <c r="Q871" s="80">
        <v>53</v>
      </c>
    </row>
    <row r="872" spans="1:17" ht="18" customHeight="1">
      <c r="A872" s="771" t="s">
        <v>1734</v>
      </c>
      <c r="C872" s="771"/>
      <c r="D872" s="173">
        <v>4449</v>
      </c>
      <c r="E872" s="173">
        <v>150</v>
      </c>
      <c r="F872" s="173">
        <v>142</v>
      </c>
      <c r="G872" s="173">
        <v>149</v>
      </c>
      <c r="H872" s="173">
        <v>180</v>
      </c>
      <c r="I872" s="173">
        <v>206</v>
      </c>
      <c r="J872" s="173">
        <v>200</v>
      </c>
      <c r="K872" s="173">
        <v>200</v>
      </c>
      <c r="L872" s="173">
        <v>218</v>
      </c>
      <c r="M872" s="173">
        <v>175</v>
      </c>
      <c r="N872" s="173">
        <v>207</v>
      </c>
      <c r="O872" s="173">
        <v>2622</v>
      </c>
      <c r="P872" s="80">
        <v>52</v>
      </c>
      <c r="Q872" s="80">
        <v>52.7</v>
      </c>
    </row>
    <row r="873" spans="1:17" ht="27" customHeight="1">
      <c r="A873" s="1451" t="s">
        <v>1860</v>
      </c>
      <c r="B873" s="1451"/>
      <c r="C873" s="1451"/>
      <c r="P873" s="80"/>
      <c r="Q873" s="80"/>
    </row>
    <row r="874" spans="1:17" ht="18" customHeight="1">
      <c r="B874" s="771" t="s">
        <v>330</v>
      </c>
      <c r="C874" s="774"/>
      <c r="P874" s="80"/>
      <c r="Q874" s="80"/>
    </row>
    <row r="875" spans="1:17" ht="12.75" customHeight="1">
      <c r="C875" s="774" t="s">
        <v>1794</v>
      </c>
      <c r="D875" s="173">
        <v>26</v>
      </c>
      <c r="E875" s="173">
        <v>3</v>
      </c>
      <c r="F875" s="173">
        <v>4</v>
      </c>
      <c r="G875" s="173">
        <v>1</v>
      </c>
      <c r="H875" s="173">
        <v>2</v>
      </c>
      <c r="I875" s="173">
        <v>2</v>
      </c>
      <c r="J875" s="173">
        <v>2</v>
      </c>
      <c r="K875" s="173">
        <v>1</v>
      </c>
      <c r="L875" s="173">
        <v>2</v>
      </c>
      <c r="M875" s="173">
        <v>1</v>
      </c>
      <c r="N875" s="173">
        <v>2</v>
      </c>
      <c r="O875" s="173">
        <v>6</v>
      </c>
      <c r="P875" s="80">
        <v>58.2</v>
      </c>
      <c r="Q875" s="80">
        <v>59</v>
      </c>
    </row>
    <row r="876" spans="1:17" ht="12.75" customHeight="1">
      <c r="C876" s="774" t="s">
        <v>1795</v>
      </c>
      <c r="D876" s="173">
        <v>37</v>
      </c>
      <c r="E876" s="173">
        <v>4</v>
      </c>
      <c r="F876" s="173">
        <v>3</v>
      </c>
      <c r="G876" s="173">
        <v>3</v>
      </c>
      <c r="H876" s="173">
        <v>1</v>
      </c>
      <c r="I876" s="173">
        <v>1</v>
      </c>
      <c r="J876" s="173">
        <v>5</v>
      </c>
      <c r="K876" s="173">
        <v>3</v>
      </c>
      <c r="L876" s="173">
        <v>1</v>
      </c>
      <c r="M876" s="173">
        <v>5</v>
      </c>
      <c r="N876" s="173">
        <v>1</v>
      </c>
      <c r="O876" s="173">
        <v>10</v>
      </c>
      <c r="P876" s="80">
        <v>57.6</v>
      </c>
      <c r="Q876" s="80">
        <v>58</v>
      </c>
    </row>
    <row r="877" spans="1:17" ht="12.75" customHeight="1">
      <c r="C877" s="772" t="s">
        <v>1869</v>
      </c>
      <c r="D877" s="173">
        <v>33</v>
      </c>
      <c r="E877" s="173">
        <v>1</v>
      </c>
      <c r="F877" s="173">
        <v>0</v>
      </c>
      <c r="G877" s="173">
        <v>1</v>
      </c>
      <c r="H877" s="173">
        <v>1</v>
      </c>
      <c r="I877" s="173">
        <v>2</v>
      </c>
      <c r="J877" s="173">
        <v>0</v>
      </c>
      <c r="K877" s="173">
        <v>3</v>
      </c>
      <c r="L877" s="173">
        <v>1</v>
      </c>
      <c r="M877" s="173">
        <v>2</v>
      </c>
      <c r="N877" s="173">
        <v>1</v>
      </c>
      <c r="O877" s="173">
        <v>21</v>
      </c>
      <c r="P877" s="80">
        <v>51.9</v>
      </c>
      <c r="Q877" s="80">
        <v>51.7</v>
      </c>
    </row>
    <row r="878" spans="1:17" ht="12.75" customHeight="1">
      <c r="C878" s="774" t="s">
        <v>662</v>
      </c>
      <c r="D878" s="173">
        <v>137</v>
      </c>
      <c r="E878" s="173">
        <v>3</v>
      </c>
      <c r="F878" s="173">
        <v>1</v>
      </c>
      <c r="G878" s="173">
        <v>3</v>
      </c>
      <c r="H878" s="173">
        <v>4</v>
      </c>
      <c r="I878" s="173">
        <v>10</v>
      </c>
      <c r="J878" s="173">
        <v>3</v>
      </c>
      <c r="K878" s="173">
        <v>9</v>
      </c>
      <c r="L878" s="173">
        <v>5</v>
      </c>
      <c r="M878" s="173">
        <v>5</v>
      </c>
      <c r="N878" s="173">
        <v>5</v>
      </c>
      <c r="O878" s="173">
        <v>89</v>
      </c>
      <c r="P878" s="80">
        <v>51</v>
      </c>
      <c r="Q878" s="80">
        <v>50.2</v>
      </c>
    </row>
    <row r="879" spans="1:17" ht="12.75" customHeight="1">
      <c r="C879" s="774" t="s">
        <v>663</v>
      </c>
      <c r="D879" s="173">
        <v>136</v>
      </c>
      <c r="E879" s="173">
        <v>2</v>
      </c>
      <c r="F879" s="173">
        <v>1</v>
      </c>
      <c r="G879" s="173">
        <v>1</v>
      </c>
      <c r="H879" s="173">
        <v>0</v>
      </c>
      <c r="I879" s="173">
        <v>5</v>
      </c>
      <c r="J879" s="173">
        <v>3</v>
      </c>
      <c r="K879" s="173">
        <v>3</v>
      </c>
      <c r="L879" s="173">
        <v>6</v>
      </c>
      <c r="M879" s="173">
        <v>3</v>
      </c>
      <c r="N879" s="173">
        <v>7</v>
      </c>
      <c r="O879" s="173">
        <v>105</v>
      </c>
      <c r="P879" s="80">
        <v>48.8</v>
      </c>
      <c r="Q879" s="80">
        <v>47.9</v>
      </c>
    </row>
    <row r="880" spans="1:17" s="778" customFormat="1" ht="12.75" customHeight="1">
      <c r="A880" s="776"/>
      <c r="B880" s="776"/>
      <c r="C880" s="777" t="s">
        <v>1800</v>
      </c>
      <c r="D880" s="726">
        <v>369</v>
      </c>
      <c r="E880" s="726">
        <v>13</v>
      </c>
      <c r="F880" s="726">
        <v>9</v>
      </c>
      <c r="G880" s="726">
        <v>9</v>
      </c>
      <c r="H880" s="726">
        <v>8</v>
      </c>
      <c r="I880" s="726">
        <v>20</v>
      </c>
      <c r="J880" s="726">
        <v>13</v>
      </c>
      <c r="K880" s="726">
        <v>19</v>
      </c>
      <c r="L880" s="726">
        <v>15</v>
      </c>
      <c r="M880" s="726">
        <v>16</v>
      </c>
      <c r="N880" s="726">
        <v>16</v>
      </c>
      <c r="O880" s="726">
        <v>231</v>
      </c>
      <c r="P880" s="80">
        <v>51.4</v>
      </c>
      <c r="Q880" s="80">
        <v>51.3</v>
      </c>
    </row>
    <row r="881" spans="1:17" ht="18" customHeight="1">
      <c r="B881" s="771" t="s">
        <v>667</v>
      </c>
      <c r="C881" s="774"/>
      <c r="P881" s="80"/>
      <c r="Q881" s="80"/>
    </row>
    <row r="882" spans="1:17" ht="12.75" customHeight="1">
      <c r="C882" s="774" t="s">
        <v>1801</v>
      </c>
      <c r="D882" s="173">
        <v>3</v>
      </c>
      <c r="E882" s="173">
        <v>0</v>
      </c>
      <c r="F882" s="173">
        <v>0</v>
      </c>
      <c r="G882" s="173">
        <v>0</v>
      </c>
      <c r="H882" s="173">
        <v>1</v>
      </c>
      <c r="I882" s="173">
        <v>0</v>
      </c>
      <c r="J882" s="173">
        <v>0</v>
      </c>
      <c r="K882" s="173">
        <v>0</v>
      </c>
      <c r="L882" s="173">
        <v>0</v>
      </c>
      <c r="M882" s="173">
        <v>0</v>
      </c>
      <c r="N882" s="173">
        <v>0</v>
      </c>
      <c r="O882" s="173">
        <v>2</v>
      </c>
      <c r="P882" s="80">
        <v>51.3</v>
      </c>
      <c r="Q882" s="80">
        <v>51</v>
      </c>
    </row>
    <row r="883" spans="1:17" ht="12.75" customHeight="1">
      <c r="C883" s="774" t="s">
        <v>1803</v>
      </c>
      <c r="D883" s="173">
        <v>2</v>
      </c>
      <c r="E883" s="173">
        <v>0</v>
      </c>
      <c r="F883" s="173">
        <v>0</v>
      </c>
      <c r="G883" s="173">
        <v>0</v>
      </c>
      <c r="H883" s="173">
        <v>0</v>
      </c>
      <c r="I883" s="173">
        <v>1</v>
      </c>
      <c r="J883" s="173">
        <v>1</v>
      </c>
      <c r="K883" s="173">
        <v>0</v>
      </c>
      <c r="L883" s="173">
        <v>0</v>
      </c>
      <c r="M883" s="173">
        <v>0</v>
      </c>
      <c r="N883" s="173">
        <v>0</v>
      </c>
      <c r="O883" s="173">
        <v>0</v>
      </c>
      <c r="P883" s="80">
        <v>59.5</v>
      </c>
      <c r="Q883" s="80">
        <v>59.5</v>
      </c>
    </row>
    <row r="884" spans="1:17" ht="12.75" customHeight="1">
      <c r="C884" s="774" t="s">
        <v>1805</v>
      </c>
      <c r="D884" s="173">
        <v>7</v>
      </c>
      <c r="E884" s="173">
        <v>0</v>
      </c>
      <c r="F884" s="173">
        <v>0</v>
      </c>
      <c r="G884" s="173">
        <v>0</v>
      </c>
      <c r="H884" s="173">
        <v>0</v>
      </c>
      <c r="I884" s="173">
        <v>0</v>
      </c>
      <c r="J884" s="173">
        <v>0</v>
      </c>
      <c r="K884" s="173">
        <v>1</v>
      </c>
      <c r="L884" s="173">
        <v>0</v>
      </c>
      <c r="M884" s="173">
        <v>1</v>
      </c>
      <c r="N884" s="173">
        <v>0</v>
      </c>
      <c r="O884" s="173">
        <v>5</v>
      </c>
      <c r="P884" s="80">
        <v>48.6</v>
      </c>
      <c r="Q884" s="80">
        <v>52</v>
      </c>
    </row>
    <row r="885" spans="1:17" s="778" customFormat="1" ht="12.75" customHeight="1">
      <c r="A885" s="776"/>
      <c r="B885" s="776"/>
      <c r="C885" s="777" t="s">
        <v>1800</v>
      </c>
      <c r="D885" s="726">
        <v>12</v>
      </c>
      <c r="E885" s="726">
        <v>0</v>
      </c>
      <c r="F885" s="726">
        <v>0</v>
      </c>
      <c r="G885" s="726">
        <v>0</v>
      </c>
      <c r="H885" s="726">
        <v>1</v>
      </c>
      <c r="I885" s="726">
        <v>1</v>
      </c>
      <c r="J885" s="726">
        <v>1</v>
      </c>
      <c r="K885" s="726">
        <v>1</v>
      </c>
      <c r="L885" s="726">
        <v>0</v>
      </c>
      <c r="M885" s="726">
        <v>1</v>
      </c>
      <c r="N885" s="726">
        <v>0</v>
      </c>
      <c r="O885" s="726">
        <v>7</v>
      </c>
      <c r="P885" s="80">
        <v>51.1</v>
      </c>
      <c r="Q885" s="80">
        <v>52.5</v>
      </c>
    </row>
    <row r="886" spans="1:17" s="778" customFormat="1" ht="9" customHeight="1">
      <c r="A886" s="776"/>
      <c r="B886" s="776"/>
      <c r="C886" s="777"/>
      <c r="D886" s="726"/>
      <c r="E886" s="726"/>
      <c r="F886" s="726"/>
      <c r="G886" s="726"/>
      <c r="H886" s="726"/>
      <c r="I886" s="726"/>
      <c r="J886" s="726"/>
      <c r="K886" s="726"/>
      <c r="L886" s="726"/>
      <c r="M886" s="726"/>
      <c r="N886" s="726"/>
      <c r="O886" s="726"/>
      <c r="P886" s="80"/>
      <c r="Q886" s="80"/>
    </row>
    <row r="887" spans="1:17" s="43" customFormat="1" ht="11.25" customHeight="1">
      <c r="A887" s="771" t="s">
        <v>52</v>
      </c>
      <c r="B887" s="771"/>
      <c r="C887" s="776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80"/>
      <c r="Q887" s="80"/>
    </row>
    <row r="888" spans="1:17" s="134" customFormat="1" ht="11.25" customHeight="1">
      <c r="A888" s="773"/>
      <c r="C888" s="780"/>
      <c r="D888" s="410" t="s">
        <v>1654</v>
      </c>
      <c r="E888" s="686"/>
      <c r="F888" s="686"/>
      <c r="G888" s="686"/>
      <c r="H888" s="686"/>
      <c r="I888" s="686"/>
      <c r="J888" s="686"/>
      <c r="K888" s="686"/>
      <c r="L888" s="686"/>
      <c r="M888" s="686"/>
      <c r="N888" s="686"/>
      <c r="O888" s="686"/>
      <c r="P888" s="779"/>
      <c r="Q888" s="779"/>
    </row>
    <row r="889" spans="1:17" ht="18" customHeight="1">
      <c r="B889" s="771" t="s">
        <v>677</v>
      </c>
      <c r="C889" s="774"/>
      <c r="P889" s="80"/>
      <c r="Q889" s="80"/>
    </row>
    <row r="890" spans="1:17" ht="12.75" customHeight="1">
      <c r="C890" s="771" t="s">
        <v>1870</v>
      </c>
      <c r="D890" s="173">
        <v>503</v>
      </c>
      <c r="E890" s="173">
        <v>20</v>
      </c>
      <c r="F890" s="173">
        <v>12</v>
      </c>
      <c r="G890" s="173">
        <v>17</v>
      </c>
      <c r="H890" s="173">
        <v>21</v>
      </c>
      <c r="I890" s="173">
        <v>17</v>
      </c>
      <c r="J890" s="173">
        <v>24</v>
      </c>
      <c r="K890" s="173">
        <v>9</v>
      </c>
      <c r="L890" s="173">
        <v>18</v>
      </c>
      <c r="M890" s="173">
        <v>19</v>
      </c>
      <c r="N890" s="173">
        <v>12</v>
      </c>
      <c r="O890" s="173">
        <v>334</v>
      </c>
      <c r="P890" s="80">
        <v>49.7</v>
      </c>
      <c r="Q890" s="80">
        <v>49.9</v>
      </c>
    </row>
    <row r="891" spans="1:17" ht="21.75" customHeight="1">
      <c r="C891" s="774" t="s">
        <v>1809</v>
      </c>
      <c r="D891" s="173">
        <v>2021</v>
      </c>
      <c r="E891" s="173">
        <v>42</v>
      </c>
      <c r="F891" s="173">
        <v>46</v>
      </c>
      <c r="G891" s="173">
        <v>55</v>
      </c>
      <c r="H891" s="173">
        <v>56</v>
      </c>
      <c r="I891" s="173">
        <v>63</v>
      </c>
      <c r="J891" s="173">
        <v>60</v>
      </c>
      <c r="K891" s="173">
        <v>66</v>
      </c>
      <c r="L891" s="173">
        <v>71</v>
      </c>
      <c r="M891" s="173">
        <v>69</v>
      </c>
      <c r="N891" s="173">
        <v>58</v>
      </c>
      <c r="O891" s="173">
        <v>1435</v>
      </c>
      <c r="P891" s="80">
        <v>48.6</v>
      </c>
      <c r="Q891" s="80">
        <v>49.2</v>
      </c>
    </row>
    <row r="892" spans="1:17" ht="12.75" customHeight="1">
      <c r="C892" s="774" t="s">
        <v>1811</v>
      </c>
      <c r="D892" s="173">
        <v>168</v>
      </c>
      <c r="E892" s="173">
        <v>6</v>
      </c>
      <c r="F892" s="173">
        <v>2</v>
      </c>
      <c r="G892" s="173">
        <v>7</v>
      </c>
      <c r="H892" s="173">
        <v>4</v>
      </c>
      <c r="I892" s="173">
        <v>8</v>
      </c>
      <c r="J892" s="173">
        <v>9</v>
      </c>
      <c r="K892" s="173">
        <v>5</v>
      </c>
      <c r="L892" s="173">
        <v>5</v>
      </c>
      <c r="M892" s="173">
        <v>4</v>
      </c>
      <c r="N892" s="173">
        <v>3</v>
      </c>
      <c r="O892" s="173">
        <v>115</v>
      </c>
      <c r="P892" s="80">
        <v>49.6</v>
      </c>
      <c r="Q892" s="80">
        <v>49.8</v>
      </c>
    </row>
    <row r="893" spans="1:17" s="778" customFormat="1" ht="12.75" customHeight="1">
      <c r="A893" s="776"/>
      <c r="B893" s="776"/>
      <c r="C893" s="777" t="s">
        <v>1800</v>
      </c>
      <c r="D893" s="726">
        <v>2692</v>
      </c>
      <c r="E893" s="726">
        <v>68</v>
      </c>
      <c r="F893" s="726">
        <v>60</v>
      </c>
      <c r="G893" s="726">
        <v>79</v>
      </c>
      <c r="H893" s="726">
        <v>81</v>
      </c>
      <c r="I893" s="726">
        <v>88</v>
      </c>
      <c r="J893" s="726">
        <v>93</v>
      </c>
      <c r="K893" s="726">
        <v>80</v>
      </c>
      <c r="L893" s="726">
        <v>94</v>
      </c>
      <c r="M893" s="726">
        <v>92</v>
      </c>
      <c r="N893" s="726">
        <v>73</v>
      </c>
      <c r="O893" s="726">
        <v>1884</v>
      </c>
      <c r="P893" s="80">
        <v>48.9</v>
      </c>
      <c r="Q893" s="80">
        <v>49.4</v>
      </c>
    </row>
    <row r="894" spans="1:17" ht="18" customHeight="1">
      <c r="B894" s="771" t="s">
        <v>684</v>
      </c>
      <c r="C894" s="774"/>
      <c r="P894" s="80"/>
      <c r="Q894" s="80"/>
    </row>
    <row r="895" spans="1:17" ht="12.75" customHeight="1">
      <c r="C895" s="771" t="s">
        <v>1871</v>
      </c>
      <c r="D895" s="173">
        <v>137</v>
      </c>
      <c r="E895" s="173">
        <v>5</v>
      </c>
      <c r="F895" s="173">
        <v>2</v>
      </c>
      <c r="G895" s="173">
        <v>9</v>
      </c>
      <c r="H895" s="173">
        <v>7</v>
      </c>
      <c r="I895" s="173">
        <v>9</v>
      </c>
      <c r="J895" s="173">
        <v>4</v>
      </c>
      <c r="K895" s="173">
        <v>12</v>
      </c>
      <c r="L895" s="173">
        <v>7</v>
      </c>
      <c r="M895" s="173">
        <v>9</v>
      </c>
      <c r="N895" s="173">
        <v>3</v>
      </c>
      <c r="O895" s="173">
        <v>70</v>
      </c>
      <c r="P895" s="80">
        <v>52.3</v>
      </c>
      <c r="Q895" s="80">
        <v>54.3</v>
      </c>
    </row>
    <row r="896" spans="1:17" ht="12.75" customHeight="1">
      <c r="C896" s="774" t="s">
        <v>1813</v>
      </c>
      <c r="D896" s="173">
        <v>2</v>
      </c>
      <c r="E896" s="173">
        <v>0</v>
      </c>
      <c r="F896" s="173">
        <v>0</v>
      </c>
      <c r="G896" s="173">
        <v>0</v>
      </c>
      <c r="H896" s="173">
        <v>0</v>
      </c>
      <c r="I896" s="173">
        <v>0</v>
      </c>
      <c r="J896" s="173">
        <v>0</v>
      </c>
      <c r="K896" s="173">
        <v>1</v>
      </c>
      <c r="L896" s="173">
        <v>0</v>
      </c>
      <c r="M896" s="173">
        <v>0</v>
      </c>
      <c r="N896" s="173">
        <v>0</v>
      </c>
      <c r="O896" s="173">
        <v>1</v>
      </c>
      <c r="P896" s="80">
        <v>48.5</v>
      </c>
      <c r="Q896" s="80">
        <v>39.5</v>
      </c>
    </row>
    <row r="897" spans="1:17" ht="12.75" customHeight="1">
      <c r="C897" s="774" t="s">
        <v>1814</v>
      </c>
      <c r="D897" s="173">
        <v>187</v>
      </c>
      <c r="E897" s="173">
        <v>5</v>
      </c>
      <c r="F897" s="173">
        <v>3</v>
      </c>
      <c r="G897" s="173">
        <v>5</v>
      </c>
      <c r="H897" s="173">
        <v>2</v>
      </c>
      <c r="I897" s="173">
        <v>8</v>
      </c>
      <c r="J897" s="173">
        <v>8</v>
      </c>
      <c r="K897" s="173">
        <v>9</v>
      </c>
      <c r="L897" s="173">
        <v>3</v>
      </c>
      <c r="M897" s="173">
        <v>5</v>
      </c>
      <c r="N897" s="173">
        <v>7</v>
      </c>
      <c r="O897" s="173">
        <v>132</v>
      </c>
      <c r="P897" s="80">
        <v>49.4</v>
      </c>
      <c r="Q897" s="80">
        <v>49.6</v>
      </c>
    </row>
    <row r="898" spans="1:17" ht="21.75" customHeight="1">
      <c r="C898" s="774" t="s">
        <v>1816</v>
      </c>
      <c r="D898" s="173">
        <v>579</v>
      </c>
      <c r="E898" s="173">
        <v>10</v>
      </c>
      <c r="F898" s="173">
        <v>18</v>
      </c>
      <c r="G898" s="173">
        <v>18</v>
      </c>
      <c r="H898" s="173">
        <v>20</v>
      </c>
      <c r="I898" s="173">
        <v>24</v>
      </c>
      <c r="J898" s="173">
        <v>26</v>
      </c>
      <c r="K898" s="173">
        <v>19</v>
      </c>
      <c r="L898" s="173">
        <v>23</v>
      </c>
      <c r="M898" s="173">
        <v>27</v>
      </c>
      <c r="N898" s="173">
        <v>21</v>
      </c>
      <c r="O898" s="173">
        <v>373</v>
      </c>
      <c r="P898" s="80">
        <v>49.8</v>
      </c>
      <c r="Q898" s="80">
        <v>50.7</v>
      </c>
    </row>
    <row r="899" spans="1:17" s="778" customFormat="1" ht="12.75" customHeight="1">
      <c r="A899" s="776"/>
      <c r="B899" s="776"/>
      <c r="C899" s="777" t="s">
        <v>1800</v>
      </c>
      <c r="D899" s="726">
        <v>905</v>
      </c>
      <c r="E899" s="726">
        <v>20</v>
      </c>
      <c r="F899" s="726">
        <v>23</v>
      </c>
      <c r="G899" s="726">
        <v>32</v>
      </c>
      <c r="H899" s="726">
        <v>29</v>
      </c>
      <c r="I899" s="726">
        <v>41</v>
      </c>
      <c r="J899" s="726">
        <v>38</v>
      </c>
      <c r="K899" s="726">
        <v>41</v>
      </c>
      <c r="L899" s="726">
        <v>33</v>
      </c>
      <c r="M899" s="726">
        <v>41</v>
      </c>
      <c r="N899" s="726">
        <v>31</v>
      </c>
      <c r="O899" s="726">
        <v>576</v>
      </c>
      <c r="P899" s="80">
        <v>50.1</v>
      </c>
      <c r="Q899" s="80">
        <v>50.9</v>
      </c>
    </row>
    <row r="900" spans="1:17" ht="27" customHeight="1">
      <c r="A900" s="1451" t="s">
        <v>1826</v>
      </c>
      <c r="B900" s="1451"/>
      <c r="C900" s="1451"/>
      <c r="D900" s="173">
        <v>3978</v>
      </c>
      <c r="E900" s="173">
        <v>101</v>
      </c>
      <c r="F900" s="173">
        <v>92</v>
      </c>
      <c r="G900" s="173">
        <v>120</v>
      </c>
      <c r="H900" s="173">
        <v>119</v>
      </c>
      <c r="I900" s="173">
        <v>150</v>
      </c>
      <c r="J900" s="173">
        <v>145</v>
      </c>
      <c r="K900" s="173">
        <v>141</v>
      </c>
      <c r="L900" s="173">
        <v>142</v>
      </c>
      <c r="M900" s="173">
        <v>150</v>
      </c>
      <c r="N900" s="173">
        <v>120</v>
      </c>
      <c r="O900" s="173">
        <v>2698</v>
      </c>
      <c r="P900" s="80">
        <v>49.4</v>
      </c>
      <c r="Q900" s="80">
        <v>50.1</v>
      </c>
    </row>
    <row r="901" spans="1:17" ht="27" customHeight="1">
      <c r="A901" s="1451" t="s">
        <v>1827</v>
      </c>
      <c r="B901" s="1451"/>
      <c r="C901" s="1451"/>
      <c r="P901" s="80"/>
      <c r="Q901" s="80"/>
    </row>
    <row r="902" spans="1:17" ht="18" customHeight="1">
      <c r="B902" s="771" t="s">
        <v>330</v>
      </c>
      <c r="C902" s="774"/>
      <c r="P902" s="80"/>
      <c r="Q902" s="80"/>
    </row>
    <row r="903" spans="1:17" ht="12.75" customHeight="1">
      <c r="C903" s="774" t="s">
        <v>1795</v>
      </c>
      <c r="D903" s="173">
        <v>4</v>
      </c>
      <c r="E903" s="173">
        <v>0</v>
      </c>
      <c r="F903" s="173">
        <v>2</v>
      </c>
      <c r="G903" s="173">
        <v>0</v>
      </c>
      <c r="H903" s="173">
        <v>0</v>
      </c>
      <c r="I903" s="173">
        <v>0</v>
      </c>
      <c r="J903" s="173">
        <v>1</v>
      </c>
      <c r="K903" s="173">
        <v>0</v>
      </c>
      <c r="L903" s="173">
        <v>0</v>
      </c>
      <c r="M903" s="173">
        <v>0</v>
      </c>
      <c r="N903" s="173">
        <v>0</v>
      </c>
      <c r="O903" s="173">
        <v>1</v>
      </c>
      <c r="P903" s="80">
        <v>59</v>
      </c>
      <c r="Q903" s="80">
        <v>59.5</v>
      </c>
    </row>
    <row r="904" spans="1:17" ht="12.75" customHeight="1">
      <c r="C904" s="774" t="s">
        <v>1869</v>
      </c>
      <c r="D904" s="173">
        <v>2</v>
      </c>
      <c r="E904" s="173">
        <v>0</v>
      </c>
      <c r="F904" s="173">
        <v>0</v>
      </c>
      <c r="G904" s="173">
        <v>0</v>
      </c>
      <c r="H904" s="173">
        <v>0</v>
      </c>
      <c r="I904" s="173">
        <v>0</v>
      </c>
      <c r="J904" s="173">
        <v>0</v>
      </c>
      <c r="K904" s="173">
        <v>0</v>
      </c>
      <c r="L904" s="173">
        <v>0</v>
      </c>
      <c r="M904" s="173">
        <v>0</v>
      </c>
      <c r="N904" s="173">
        <v>1</v>
      </c>
      <c r="O904" s="173">
        <v>1</v>
      </c>
      <c r="P904" s="80">
        <v>49</v>
      </c>
      <c r="Q904" s="80">
        <v>43.5</v>
      </c>
    </row>
    <row r="905" spans="1:17" ht="12.75" customHeight="1">
      <c r="C905" s="774" t="s">
        <v>663</v>
      </c>
      <c r="D905" s="173">
        <v>2</v>
      </c>
      <c r="E905" s="173">
        <v>0</v>
      </c>
      <c r="F905" s="173">
        <v>0</v>
      </c>
      <c r="G905" s="173">
        <v>0</v>
      </c>
      <c r="H905" s="173">
        <v>0</v>
      </c>
      <c r="I905" s="173">
        <v>0</v>
      </c>
      <c r="J905" s="173">
        <v>0</v>
      </c>
      <c r="K905" s="173">
        <v>0</v>
      </c>
      <c r="L905" s="173">
        <v>0</v>
      </c>
      <c r="M905" s="173">
        <v>0</v>
      </c>
      <c r="N905" s="173">
        <v>0</v>
      </c>
      <c r="O905" s="173">
        <v>2</v>
      </c>
      <c r="P905" s="80">
        <v>47.5</v>
      </c>
      <c r="Q905" s="80">
        <v>43.5</v>
      </c>
    </row>
    <row r="906" spans="1:17" s="778" customFormat="1" ht="12.75" customHeight="1">
      <c r="A906" s="776"/>
      <c r="B906" s="776"/>
      <c r="C906" s="777" t="s">
        <v>1800</v>
      </c>
      <c r="D906" s="726">
        <v>8</v>
      </c>
      <c r="E906" s="726">
        <v>0</v>
      </c>
      <c r="F906" s="726">
        <v>2</v>
      </c>
      <c r="G906" s="726">
        <v>0</v>
      </c>
      <c r="H906" s="726">
        <v>0</v>
      </c>
      <c r="I906" s="726">
        <v>0</v>
      </c>
      <c r="J906" s="726">
        <v>1</v>
      </c>
      <c r="K906" s="726">
        <v>0</v>
      </c>
      <c r="L906" s="726">
        <v>0</v>
      </c>
      <c r="M906" s="726">
        <v>0</v>
      </c>
      <c r="N906" s="726">
        <v>1</v>
      </c>
      <c r="O906" s="726">
        <v>4</v>
      </c>
      <c r="P906" s="80">
        <v>53.6</v>
      </c>
      <c r="Q906" s="80">
        <v>52.5</v>
      </c>
    </row>
    <row r="907" spans="1:17" ht="18" customHeight="1">
      <c r="B907" s="771" t="s">
        <v>667</v>
      </c>
      <c r="C907" s="774"/>
      <c r="P907" s="80"/>
      <c r="Q907" s="80"/>
    </row>
    <row r="908" spans="1:17" ht="12.75" customHeight="1">
      <c r="C908" s="774" t="s">
        <v>1805</v>
      </c>
      <c r="D908" s="173">
        <v>14</v>
      </c>
      <c r="E908" s="173">
        <v>0</v>
      </c>
      <c r="F908" s="173">
        <v>0</v>
      </c>
      <c r="G908" s="173">
        <v>0</v>
      </c>
      <c r="H908" s="173">
        <v>1</v>
      </c>
      <c r="I908" s="173">
        <v>0</v>
      </c>
      <c r="J908" s="173">
        <v>0</v>
      </c>
      <c r="K908" s="173">
        <v>0</v>
      </c>
      <c r="L908" s="173">
        <v>2</v>
      </c>
      <c r="M908" s="173">
        <v>1</v>
      </c>
      <c r="N908" s="173">
        <v>0</v>
      </c>
      <c r="O908" s="173">
        <v>10</v>
      </c>
      <c r="P908" s="80">
        <v>49.1</v>
      </c>
      <c r="Q908" s="80">
        <v>51</v>
      </c>
    </row>
    <row r="909" spans="1:17" s="778" customFormat="1" ht="12.75" customHeight="1">
      <c r="A909" s="776"/>
      <c r="B909" s="776"/>
      <c r="C909" s="777" t="s">
        <v>1800</v>
      </c>
      <c r="D909" s="173">
        <v>14</v>
      </c>
      <c r="E909" s="173">
        <v>0</v>
      </c>
      <c r="F909" s="173">
        <v>0</v>
      </c>
      <c r="G909" s="173">
        <v>0</v>
      </c>
      <c r="H909" s="173">
        <v>1</v>
      </c>
      <c r="I909" s="173">
        <v>0</v>
      </c>
      <c r="J909" s="173">
        <v>0</v>
      </c>
      <c r="K909" s="173">
        <v>0</v>
      </c>
      <c r="L909" s="173">
        <v>2</v>
      </c>
      <c r="M909" s="173">
        <v>1</v>
      </c>
      <c r="N909" s="173">
        <v>0</v>
      </c>
      <c r="O909" s="173">
        <v>10</v>
      </c>
      <c r="P909" s="80">
        <v>49.1</v>
      </c>
      <c r="Q909" s="80">
        <v>51</v>
      </c>
    </row>
    <row r="910" spans="1:17" ht="18" customHeight="1">
      <c r="B910" s="771" t="s">
        <v>677</v>
      </c>
      <c r="C910" s="774"/>
      <c r="P910" s="80"/>
      <c r="Q910" s="80"/>
    </row>
    <row r="911" spans="1:17" ht="12.75" customHeight="1">
      <c r="C911" s="771" t="s">
        <v>1870</v>
      </c>
      <c r="D911" s="173">
        <v>95</v>
      </c>
      <c r="E911" s="173">
        <v>3</v>
      </c>
      <c r="F911" s="173">
        <v>2</v>
      </c>
      <c r="G911" s="173">
        <v>3</v>
      </c>
      <c r="H911" s="173">
        <v>2</v>
      </c>
      <c r="I911" s="173">
        <v>3</v>
      </c>
      <c r="J911" s="173">
        <v>1</v>
      </c>
      <c r="K911" s="173">
        <v>1</v>
      </c>
      <c r="L911" s="173">
        <v>4</v>
      </c>
      <c r="M911" s="173">
        <v>2</v>
      </c>
      <c r="N911" s="173">
        <v>6</v>
      </c>
      <c r="O911" s="173">
        <v>68</v>
      </c>
      <c r="P911" s="781">
        <v>50.3</v>
      </c>
      <c r="Q911" s="781">
        <v>50.6</v>
      </c>
    </row>
    <row r="912" spans="1:17" ht="21.75" customHeight="1">
      <c r="C912" s="774" t="s">
        <v>1809</v>
      </c>
      <c r="D912" s="173">
        <v>396</v>
      </c>
      <c r="E912" s="173">
        <v>8</v>
      </c>
      <c r="F912" s="173">
        <v>12</v>
      </c>
      <c r="G912" s="173">
        <v>9</v>
      </c>
      <c r="H912" s="173">
        <v>14</v>
      </c>
      <c r="I912" s="173">
        <v>10</v>
      </c>
      <c r="J912" s="173">
        <v>9</v>
      </c>
      <c r="K912" s="173">
        <v>9</v>
      </c>
      <c r="L912" s="173">
        <v>20</v>
      </c>
      <c r="M912" s="173">
        <v>11</v>
      </c>
      <c r="N912" s="173">
        <v>17</v>
      </c>
      <c r="O912" s="173">
        <v>277</v>
      </c>
      <c r="P912" s="781">
        <v>49</v>
      </c>
      <c r="Q912" s="781">
        <v>49.5</v>
      </c>
    </row>
    <row r="913" spans="1:17" s="778" customFormat="1" ht="12.75" customHeight="1">
      <c r="A913" s="776"/>
      <c r="B913" s="776"/>
      <c r="C913" s="777" t="s">
        <v>1800</v>
      </c>
      <c r="D913" s="726">
        <v>491</v>
      </c>
      <c r="E913" s="726">
        <v>11</v>
      </c>
      <c r="F913" s="726">
        <v>14</v>
      </c>
      <c r="G913" s="726">
        <v>12</v>
      </c>
      <c r="H913" s="726">
        <v>16</v>
      </c>
      <c r="I913" s="726">
        <v>13</v>
      </c>
      <c r="J913" s="726">
        <v>10</v>
      </c>
      <c r="K913" s="726">
        <v>10</v>
      </c>
      <c r="L913" s="726">
        <v>24</v>
      </c>
      <c r="M913" s="726">
        <v>13</v>
      </c>
      <c r="N913" s="726">
        <v>23</v>
      </c>
      <c r="O913" s="726">
        <v>345</v>
      </c>
      <c r="P913" s="80">
        <v>49.2</v>
      </c>
      <c r="Q913" s="80">
        <v>49.8</v>
      </c>
    </row>
    <row r="914" spans="1:17" ht="18" customHeight="1">
      <c r="B914" s="771" t="s">
        <v>684</v>
      </c>
      <c r="C914" s="774"/>
      <c r="P914" s="80"/>
      <c r="Q914" s="80"/>
    </row>
    <row r="915" spans="1:17" ht="21.75" customHeight="1">
      <c r="C915" s="774" t="s">
        <v>1816</v>
      </c>
      <c r="D915" s="173">
        <v>65</v>
      </c>
      <c r="E915" s="173">
        <v>0</v>
      </c>
      <c r="F915" s="173">
        <v>4</v>
      </c>
      <c r="G915" s="173">
        <v>0</v>
      </c>
      <c r="H915" s="173">
        <v>0</v>
      </c>
      <c r="I915" s="173">
        <v>0</v>
      </c>
      <c r="J915" s="173">
        <v>7</v>
      </c>
      <c r="K915" s="173">
        <v>3</v>
      </c>
      <c r="L915" s="173">
        <v>2</v>
      </c>
      <c r="M915" s="173">
        <v>4</v>
      </c>
      <c r="N915" s="173">
        <v>4</v>
      </c>
      <c r="O915" s="173">
        <v>41</v>
      </c>
      <c r="P915" s="80">
        <v>47.9</v>
      </c>
      <c r="Q915" s="80">
        <v>49.7</v>
      </c>
    </row>
    <row r="916" spans="1:17" s="778" customFormat="1" ht="12.75" customHeight="1">
      <c r="A916" s="776"/>
      <c r="B916" s="776"/>
      <c r="C916" s="777" t="s">
        <v>1800</v>
      </c>
      <c r="D916" s="726">
        <v>65</v>
      </c>
      <c r="E916" s="726">
        <v>0</v>
      </c>
      <c r="F916" s="726">
        <v>4</v>
      </c>
      <c r="G916" s="726">
        <v>0</v>
      </c>
      <c r="H916" s="726">
        <v>0</v>
      </c>
      <c r="I916" s="726">
        <v>0</v>
      </c>
      <c r="J916" s="726">
        <v>7</v>
      </c>
      <c r="K916" s="726">
        <v>3</v>
      </c>
      <c r="L916" s="726">
        <v>2</v>
      </c>
      <c r="M916" s="726">
        <v>4</v>
      </c>
      <c r="N916" s="726">
        <v>4</v>
      </c>
      <c r="O916" s="726">
        <v>41</v>
      </c>
      <c r="P916" s="80">
        <v>47.9</v>
      </c>
      <c r="Q916" s="80">
        <v>49.7</v>
      </c>
    </row>
    <row r="917" spans="1:17" ht="27" customHeight="1">
      <c r="A917" s="1451" t="s">
        <v>1829</v>
      </c>
      <c r="B917" s="1451"/>
      <c r="C917" s="1451"/>
      <c r="D917" s="173">
        <v>578</v>
      </c>
      <c r="E917" s="173">
        <v>11</v>
      </c>
      <c r="F917" s="173">
        <v>20</v>
      </c>
      <c r="G917" s="173">
        <v>12</v>
      </c>
      <c r="H917" s="173">
        <v>17</v>
      </c>
      <c r="I917" s="173">
        <v>13</v>
      </c>
      <c r="J917" s="173">
        <v>18</v>
      </c>
      <c r="K917" s="173">
        <v>13</v>
      </c>
      <c r="L917" s="173">
        <v>28</v>
      </c>
      <c r="M917" s="173">
        <v>18</v>
      </c>
      <c r="N917" s="173">
        <v>28</v>
      </c>
      <c r="O917" s="173">
        <v>400</v>
      </c>
      <c r="P917" s="80">
        <v>49.1</v>
      </c>
      <c r="Q917" s="80">
        <v>49.9</v>
      </c>
    </row>
    <row r="918" spans="1:17" ht="9" customHeight="1">
      <c r="A918" s="782"/>
      <c r="B918" s="782"/>
      <c r="C918" s="782"/>
      <c r="P918" s="80"/>
      <c r="Q918" s="80"/>
    </row>
    <row r="919" spans="1:17" ht="9" customHeight="1">
      <c r="A919" s="782"/>
      <c r="B919" s="782"/>
      <c r="C919" s="782"/>
      <c r="P919" s="80"/>
      <c r="Q919" s="80"/>
    </row>
    <row r="920" spans="1:17" ht="9" customHeight="1">
      <c r="A920" s="782"/>
      <c r="B920" s="782"/>
      <c r="C920" s="782"/>
      <c r="P920" s="80"/>
      <c r="Q920" s="80"/>
    </row>
    <row r="921" spans="1:17" ht="9" customHeight="1">
      <c r="A921" s="782"/>
      <c r="B921" s="782"/>
      <c r="C921" s="782"/>
      <c r="P921" s="80"/>
      <c r="Q921" s="80"/>
    </row>
    <row r="922" spans="1:17" ht="9" customHeight="1">
      <c r="A922" s="782"/>
      <c r="B922" s="782"/>
      <c r="C922" s="782"/>
      <c r="P922" s="80"/>
      <c r="Q922" s="80"/>
    </row>
    <row r="923" spans="1:17" ht="9" customHeight="1">
      <c r="A923" s="782"/>
      <c r="B923" s="782"/>
      <c r="C923" s="782"/>
      <c r="P923" s="80"/>
      <c r="Q923" s="80"/>
    </row>
    <row r="924" spans="1:17" ht="9" customHeight="1">
      <c r="A924" s="782"/>
      <c r="B924" s="782"/>
      <c r="C924" s="782"/>
      <c r="P924" s="80"/>
      <c r="Q924" s="80"/>
    </row>
    <row r="925" spans="1:17" ht="9" customHeight="1">
      <c r="A925" s="782"/>
      <c r="B925" s="782"/>
      <c r="C925" s="782"/>
      <c r="P925" s="80"/>
      <c r="Q925" s="80"/>
    </row>
    <row r="926" spans="1:17" ht="9" customHeight="1">
      <c r="A926" s="782"/>
      <c r="B926" s="782"/>
      <c r="C926" s="782"/>
      <c r="P926" s="80"/>
      <c r="Q926" s="80"/>
    </row>
    <row r="927" spans="1:17" ht="9" customHeight="1">
      <c r="A927" s="782"/>
      <c r="B927" s="782"/>
      <c r="C927" s="782"/>
      <c r="P927" s="80"/>
      <c r="Q927" s="80"/>
    </row>
    <row r="928" spans="1:17" s="43" customFormat="1" ht="11.25" customHeight="1">
      <c r="A928" s="771" t="s">
        <v>52</v>
      </c>
      <c r="B928" s="771"/>
      <c r="C928" s="776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80"/>
      <c r="Q928" s="80"/>
    </row>
    <row r="929" spans="1:17" s="134" customFormat="1" ht="11.25" customHeight="1">
      <c r="A929" s="773"/>
      <c r="C929" s="780"/>
      <c r="D929" s="410" t="s">
        <v>1654</v>
      </c>
      <c r="E929" s="686"/>
      <c r="F929" s="686"/>
      <c r="G929" s="686"/>
      <c r="H929" s="686"/>
      <c r="I929" s="686"/>
      <c r="J929" s="686"/>
      <c r="K929" s="686"/>
      <c r="L929" s="686"/>
      <c r="M929" s="686"/>
      <c r="N929" s="686"/>
      <c r="O929" s="686"/>
      <c r="P929" s="779"/>
      <c r="Q929" s="779"/>
    </row>
    <row r="930" spans="1:17" ht="18" customHeight="1">
      <c r="A930" s="771" t="s">
        <v>168</v>
      </c>
      <c r="C930" s="774"/>
      <c r="P930" s="80"/>
      <c r="Q930" s="80"/>
    </row>
    <row r="931" spans="1:17" ht="18" customHeight="1">
      <c r="B931" s="771" t="s">
        <v>330</v>
      </c>
      <c r="C931" s="774"/>
      <c r="P931" s="80"/>
      <c r="Q931" s="80"/>
    </row>
    <row r="932" spans="1:17" ht="12.75" customHeight="1">
      <c r="C932" s="774" t="s">
        <v>1794</v>
      </c>
      <c r="D932" s="173">
        <v>4968</v>
      </c>
      <c r="E932" s="173">
        <v>346</v>
      </c>
      <c r="F932" s="173">
        <v>333</v>
      </c>
      <c r="G932" s="173">
        <v>350</v>
      </c>
      <c r="H932" s="173">
        <v>357</v>
      </c>
      <c r="I932" s="173">
        <v>366</v>
      </c>
      <c r="J932" s="173">
        <v>329</v>
      </c>
      <c r="K932" s="173">
        <v>369</v>
      </c>
      <c r="L932" s="173">
        <v>321</v>
      </c>
      <c r="M932" s="173">
        <v>328</v>
      </c>
      <c r="N932" s="173">
        <v>301</v>
      </c>
      <c r="O932" s="173">
        <v>1568</v>
      </c>
      <c r="P932" s="80">
        <v>56.8</v>
      </c>
      <c r="Q932" s="80">
        <v>57.4</v>
      </c>
    </row>
    <row r="933" spans="1:17" ht="12.75" customHeight="1">
      <c r="C933" s="774" t="s">
        <v>1795</v>
      </c>
      <c r="D933" s="173">
        <v>7282</v>
      </c>
      <c r="E933" s="173">
        <v>545</v>
      </c>
      <c r="F933" s="173">
        <v>517</v>
      </c>
      <c r="G933" s="173">
        <v>523</v>
      </c>
      <c r="H933" s="173">
        <v>535</v>
      </c>
      <c r="I933" s="173">
        <v>574</v>
      </c>
      <c r="J933" s="173">
        <v>548</v>
      </c>
      <c r="K933" s="173">
        <v>529</v>
      </c>
      <c r="L933" s="173">
        <v>529</v>
      </c>
      <c r="M933" s="173">
        <v>503</v>
      </c>
      <c r="N933" s="173">
        <v>428</v>
      </c>
      <c r="O933" s="173">
        <v>2051</v>
      </c>
      <c r="P933" s="80">
        <v>57.2</v>
      </c>
      <c r="Q933" s="80">
        <v>57.7</v>
      </c>
    </row>
    <row r="934" spans="1:17" ht="12.75" customHeight="1">
      <c r="C934" s="772" t="s">
        <v>1869</v>
      </c>
      <c r="D934" s="173">
        <v>5227</v>
      </c>
      <c r="E934" s="173">
        <v>111</v>
      </c>
      <c r="F934" s="173">
        <v>138</v>
      </c>
      <c r="G934" s="173">
        <v>152</v>
      </c>
      <c r="H934" s="173">
        <v>190</v>
      </c>
      <c r="I934" s="173">
        <v>211</v>
      </c>
      <c r="J934" s="173">
        <v>220</v>
      </c>
      <c r="K934" s="173">
        <v>228</v>
      </c>
      <c r="L934" s="173">
        <v>205</v>
      </c>
      <c r="M934" s="173">
        <v>237</v>
      </c>
      <c r="N934" s="173">
        <v>257</v>
      </c>
      <c r="O934" s="173">
        <v>3278</v>
      </c>
      <c r="P934" s="80">
        <v>51.8</v>
      </c>
      <c r="Q934" s="80">
        <v>52</v>
      </c>
    </row>
    <row r="935" spans="1:17" ht="12.75" customHeight="1">
      <c r="C935" s="774" t="s">
        <v>662</v>
      </c>
      <c r="D935" s="173">
        <v>8074</v>
      </c>
      <c r="E935" s="173">
        <v>39</v>
      </c>
      <c r="F935" s="173">
        <v>50</v>
      </c>
      <c r="G935" s="173">
        <v>60</v>
      </c>
      <c r="H935" s="173">
        <v>87</v>
      </c>
      <c r="I935" s="173">
        <v>102</v>
      </c>
      <c r="J935" s="173">
        <v>122</v>
      </c>
      <c r="K935" s="173">
        <v>125</v>
      </c>
      <c r="L935" s="173">
        <v>177</v>
      </c>
      <c r="M935" s="173">
        <v>202</v>
      </c>
      <c r="N935" s="173">
        <v>244</v>
      </c>
      <c r="O935" s="173">
        <v>6866</v>
      </c>
      <c r="P935" s="80">
        <v>48</v>
      </c>
      <c r="Q935" s="80">
        <v>47.9</v>
      </c>
    </row>
    <row r="936" spans="1:17" ht="12.75" customHeight="1">
      <c r="C936" s="774" t="s">
        <v>663</v>
      </c>
      <c r="D936" s="173">
        <v>11256</v>
      </c>
      <c r="E936" s="173">
        <v>69</v>
      </c>
      <c r="F936" s="173">
        <v>86</v>
      </c>
      <c r="G936" s="173">
        <v>82</v>
      </c>
      <c r="H936" s="173">
        <v>109</v>
      </c>
      <c r="I936" s="173">
        <v>136</v>
      </c>
      <c r="J936" s="173">
        <v>171</v>
      </c>
      <c r="K936" s="173">
        <v>184</v>
      </c>
      <c r="L936" s="173">
        <v>246</v>
      </c>
      <c r="M936" s="173">
        <v>266</v>
      </c>
      <c r="N936" s="173">
        <v>310</v>
      </c>
      <c r="O936" s="173">
        <v>9597</v>
      </c>
      <c r="P936" s="80">
        <v>47.4</v>
      </c>
      <c r="Q936" s="80">
        <v>47.1</v>
      </c>
    </row>
    <row r="937" spans="1:17" s="778" customFormat="1" ht="12.75" customHeight="1">
      <c r="A937" s="776"/>
      <c r="B937" s="776"/>
      <c r="C937" s="777" t="s">
        <v>1800</v>
      </c>
      <c r="D937" s="726">
        <v>36807</v>
      </c>
      <c r="E937" s="726">
        <v>1110</v>
      </c>
      <c r="F937" s="726">
        <v>1124</v>
      </c>
      <c r="G937" s="726">
        <v>1167</v>
      </c>
      <c r="H937" s="726">
        <v>1278</v>
      </c>
      <c r="I937" s="726">
        <v>1389</v>
      </c>
      <c r="J937" s="726">
        <v>1390</v>
      </c>
      <c r="K937" s="726">
        <v>1435</v>
      </c>
      <c r="L937" s="726">
        <v>1478</v>
      </c>
      <c r="M937" s="726">
        <v>1536</v>
      </c>
      <c r="N937" s="726">
        <v>1540</v>
      </c>
      <c r="O937" s="726">
        <v>23360</v>
      </c>
      <c r="P937" s="80">
        <v>51.4</v>
      </c>
      <c r="Q937" s="80">
        <v>51.5</v>
      </c>
    </row>
    <row r="938" spans="1:17" ht="18" customHeight="1">
      <c r="B938" s="771" t="s">
        <v>667</v>
      </c>
      <c r="C938" s="774"/>
      <c r="P938" s="80"/>
      <c r="Q938" s="80"/>
    </row>
    <row r="939" spans="1:17" ht="12.75" customHeight="1">
      <c r="C939" s="774" t="s">
        <v>1801</v>
      </c>
      <c r="D939" s="173">
        <v>912</v>
      </c>
      <c r="E939" s="173">
        <v>19</v>
      </c>
      <c r="F939" s="173">
        <v>24</v>
      </c>
      <c r="G939" s="173">
        <v>15</v>
      </c>
      <c r="H939" s="173">
        <v>23</v>
      </c>
      <c r="I939" s="173">
        <v>25</v>
      </c>
      <c r="J939" s="173">
        <v>33</v>
      </c>
      <c r="K939" s="173">
        <v>30</v>
      </c>
      <c r="L939" s="173">
        <v>41</v>
      </c>
      <c r="M939" s="173">
        <v>28</v>
      </c>
      <c r="N939" s="173">
        <v>34</v>
      </c>
      <c r="O939" s="173">
        <v>640</v>
      </c>
      <c r="P939" s="80">
        <v>48.1</v>
      </c>
      <c r="Q939" s="80">
        <v>49.1</v>
      </c>
    </row>
    <row r="940" spans="1:17" ht="12.75" customHeight="1">
      <c r="C940" s="774" t="s">
        <v>1802</v>
      </c>
      <c r="D940" s="173">
        <v>20</v>
      </c>
      <c r="E940" s="173">
        <v>2</v>
      </c>
      <c r="F940" s="173">
        <v>1</v>
      </c>
      <c r="G940" s="173">
        <v>1</v>
      </c>
      <c r="H940" s="173">
        <v>1</v>
      </c>
      <c r="I940" s="173">
        <v>2</v>
      </c>
      <c r="J940" s="173">
        <v>1</v>
      </c>
      <c r="K940" s="173">
        <v>0</v>
      </c>
      <c r="L940" s="173">
        <v>2</v>
      </c>
      <c r="M940" s="173">
        <v>1</v>
      </c>
      <c r="N940" s="173">
        <v>3</v>
      </c>
      <c r="O940" s="173">
        <v>6</v>
      </c>
      <c r="P940" s="80">
        <v>55.8</v>
      </c>
      <c r="Q940" s="80">
        <v>56.5</v>
      </c>
    </row>
    <row r="941" spans="1:17" ht="12.75" customHeight="1">
      <c r="C941" s="774" t="s">
        <v>1803</v>
      </c>
      <c r="D941" s="173">
        <v>36</v>
      </c>
      <c r="E941" s="173">
        <v>0</v>
      </c>
      <c r="F941" s="173">
        <v>1</v>
      </c>
      <c r="G941" s="173">
        <v>1</v>
      </c>
      <c r="H941" s="173">
        <v>3</v>
      </c>
      <c r="I941" s="173">
        <v>9</v>
      </c>
      <c r="J941" s="173">
        <v>3</v>
      </c>
      <c r="K941" s="173">
        <v>2</v>
      </c>
      <c r="L941" s="173">
        <v>1</v>
      </c>
      <c r="M941" s="173">
        <v>2</v>
      </c>
      <c r="N941" s="173">
        <v>1</v>
      </c>
      <c r="O941" s="173">
        <v>13</v>
      </c>
      <c r="P941" s="80">
        <v>55.5</v>
      </c>
      <c r="Q941" s="80">
        <v>58</v>
      </c>
    </row>
    <row r="942" spans="1:17" ht="12.75" customHeight="1">
      <c r="C942" s="774" t="s">
        <v>1822</v>
      </c>
      <c r="D942" s="173">
        <v>51</v>
      </c>
      <c r="E942" s="173">
        <v>2</v>
      </c>
      <c r="F942" s="173">
        <v>2</v>
      </c>
      <c r="G942" s="173">
        <v>1</v>
      </c>
      <c r="H942" s="173">
        <v>0</v>
      </c>
      <c r="I942" s="173">
        <v>4</v>
      </c>
      <c r="J942" s="173">
        <v>2</v>
      </c>
      <c r="K942" s="173">
        <v>1</v>
      </c>
      <c r="L942" s="173">
        <v>4</v>
      </c>
      <c r="M942" s="173">
        <v>4</v>
      </c>
      <c r="N942" s="173">
        <v>2</v>
      </c>
      <c r="O942" s="173">
        <v>29</v>
      </c>
      <c r="P942" s="80">
        <v>51.2</v>
      </c>
      <c r="Q942" s="80">
        <v>53.6</v>
      </c>
    </row>
    <row r="943" spans="1:17" ht="12.75" customHeight="1">
      <c r="C943" s="774" t="s">
        <v>1804</v>
      </c>
      <c r="D943" s="173">
        <v>43</v>
      </c>
      <c r="E943" s="173">
        <v>1</v>
      </c>
      <c r="F943" s="173">
        <v>1</v>
      </c>
      <c r="G943" s="173">
        <v>1</v>
      </c>
      <c r="H943" s="173">
        <v>0</v>
      </c>
      <c r="I943" s="173">
        <v>0</v>
      </c>
      <c r="J943" s="173">
        <v>3</v>
      </c>
      <c r="K943" s="173">
        <v>2</v>
      </c>
      <c r="L943" s="173">
        <v>2</v>
      </c>
      <c r="M943" s="173">
        <v>3</v>
      </c>
      <c r="N943" s="173">
        <v>0</v>
      </c>
      <c r="O943" s="173">
        <v>30</v>
      </c>
      <c r="P943" s="80">
        <v>50.4</v>
      </c>
      <c r="Q943" s="80">
        <v>51.9</v>
      </c>
    </row>
    <row r="944" spans="1:17" ht="12.75" customHeight="1">
      <c r="C944" s="774" t="s">
        <v>1805</v>
      </c>
      <c r="D944" s="173">
        <v>122</v>
      </c>
      <c r="E944" s="173">
        <v>2</v>
      </c>
      <c r="F944" s="173">
        <v>0</v>
      </c>
      <c r="G944" s="173">
        <v>1</v>
      </c>
      <c r="H944" s="173">
        <v>5</v>
      </c>
      <c r="I944" s="173">
        <v>1</v>
      </c>
      <c r="J944" s="173">
        <v>1</v>
      </c>
      <c r="K944" s="173">
        <v>3</v>
      </c>
      <c r="L944" s="173">
        <v>5</v>
      </c>
      <c r="M944" s="173">
        <v>6</v>
      </c>
      <c r="N944" s="173">
        <v>5</v>
      </c>
      <c r="O944" s="173">
        <v>93</v>
      </c>
      <c r="P944" s="80">
        <v>45.1</v>
      </c>
      <c r="Q944" s="80">
        <v>46.2</v>
      </c>
    </row>
    <row r="945" spans="1:17" s="778" customFormat="1" ht="12.75" customHeight="1">
      <c r="A945" s="776"/>
      <c r="B945" s="776"/>
      <c r="C945" s="777" t="s">
        <v>1800</v>
      </c>
      <c r="D945" s="726">
        <v>1184</v>
      </c>
      <c r="E945" s="726">
        <v>26</v>
      </c>
      <c r="F945" s="726">
        <v>29</v>
      </c>
      <c r="G945" s="726">
        <v>20</v>
      </c>
      <c r="H945" s="726">
        <v>32</v>
      </c>
      <c r="I945" s="726">
        <v>41</v>
      </c>
      <c r="J945" s="726">
        <v>43</v>
      </c>
      <c r="K945" s="726">
        <v>38</v>
      </c>
      <c r="L945" s="726">
        <v>55</v>
      </c>
      <c r="M945" s="726">
        <v>44</v>
      </c>
      <c r="N945" s="726">
        <v>45</v>
      </c>
      <c r="O945" s="726">
        <v>811</v>
      </c>
      <c r="P945" s="80">
        <v>48.4</v>
      </c>
      <c r="Q945" s="80">
        <v>49.6</v>
      </c>
    </row>
    <row r="946" spans="1:17" ht="18" customHeight="1">
      <c r="B946" s="771" t="s">
        <v>677</v>
      </c>
      <c r="C946" s="774"/>
      <c r="P946" s="80"/>
      <c r="Q946" s="80"/>
    </row>
    <row r="947" spans="1:17" ht="12.75" customHeight="1">
      <c r="C947" s="771" t="s">
        <v>1870</v>
      </c>
      <c r="D947" s="173">
        <v>9289</v>
      </c>
      <c r="E947" s="173">
        <v>168</v>
      </c>
      <c r="F947" s="173">
        <v>167</v>
      </c>
      <c r="G947" s="173">
        <v>197</v>
      </c>
      <c r="H947" s="173">
        <v>204</v>
      </c>
      <c r="I947" s="173">
        <v>224</v>
      </c>
      <c r="J947" s="173">
        <v>245</v>
      </c>
      <c r="K947" s="173">
        <v>254</v>
      </c>
      <c r="L947" s="173">
        <v>266</v>
      </c>
      <c r="M947" s="173">
        <v>264</v>
      </c>
      <c r="N947" s="173">
        <v>279</v>
      </c>
      <c r="O947" s="173">
        <v>7021</v>
      </c>
      <c r="P947" s="80">
        <v>48.6</v>
      </c>
      <c r="Q947" s="80">
        <v>48.1</v>
      </c>
    </row>
    <row r="948" spans="1:17" ht="21.75" customHeight="1">
      <c r="C948" s="774" t="s">
        <v>1809</v>
      </c>
      <c r="D948" s="173">
        <v>16112</v>
      </c>
      <c r="E948" s="173">
        <v>340</v>
      </c>
      <c r="F948" s="173">
        <v>411</v>
      </c>
      <c r="G948" s="173">
        <v>391</v>
      </c>
      <c r="H948" s="173">
        <v>452</v>
      </c>
      <c r="I948" s="173">
        <v>483</v>
      </c>
      <c r="J948" s="173">
        <v>495</v>
      </c>
      <c r="K948" s="173">
        <v>517</v>
      </c>
      <c r="L948" s="173">
        <v>563</v>
      </c>
      <c r="M948" s="173">
        <v>493</v>
      </c>
      <c r="N948" s="173">
        <v>575</v>
      </c>
      <c r="O948" s="173">
        <v>11392</v>
      </c>
      <c r="P948" s="80">
        <v>48.2</v>
      </c>
      <c r="Q948" s="80">
        <v>49</v>
      </c>
    </row>
    <row r="949" spans="1:17" ht="12.75" customHeight="1">
      <c r="C949" s="774" t="s">
        <v>1811</v>
      </c>
      <c r="D949" s="173">
        <v>872</v>
      </c>
      <c r="E949" s="173">
        <v>18</v>
      </c>
      <c r="F949" s="173">
        <v>26</v>
      </c>
      <c r="G949" s="173">
        <v>28</v>
      </c>
      <c r="H949" s="173">
        <v>31</v>
      </c>
      <c r="I949" s="173">
        <v>34</v>
      </c>
      <c r="J949" s="173">
        <v>49</v>
      </c>
      <c r="K949" s="173">
        <v>30</v>
      </c>
      <c r="L949" s="173">
        <v>43</v>
      </c>
      <c r="M949" s="173">
        <v>35</v>
      </c>
      <c r="N949" s="173">
        <v>29</v>
      </c>
      <c r="O949" s="173">
        <v>549</v>
      </c>
      <c r="P949" s="80">
        <v>49.8</v>
      </c>
      <c r="Q949" s="80">
        <v>50.9</v>
      </c>
    </row>
    <row r="950" spans="1:17" s="778" customFormat="1" ht="12.75" customHeight="1">
      <c r="A950" s="776"/>
      <c r="B950" s="776"/>
      <c r="C950" s="777" t="s">
        <v>1800</v>
      </c>
      <c r="D950" s="726">
        <v>26273</v>
      </c>
      <c r="E950" s="726">
        <v>526</v>
      </c>
      <c r="F950" s="726">
        <v>604</v>
      </c>
      <c r="G950" s="726">
        <v>616</v>
      </c>
      <c r="H950" s="726">
        <v>687</v>
      </c>
      <c r="I950" s="726">
        <v>741</v>
      </c>
      <c r="J950" s="726">
        <v>789</v>
      </c>
      <c r="K950" s="726">
        <v>801</v>
      </c>
      <c r="L950" s="726">
        <v>872</v>
      </c>
      <c r="M950" s="726">
        <v>792</v>
      </c>
      <c r="N950" s="726">
        <v>883</v>
      </c>
      <c r="O950" s="726">
        <v>18962</v>
      </c>
      <c r="P950" s="80">
        <v>48.4</v>
      </c>
      <c r="Q950" s="80">
        <v>48.7</v>
      </c>
    </row>
    <row r="951" spans="1:17" ht="18" customHeight="1">
      <c r="B951" s="771" t="s">
        <v>684</v>
      </c>
      <c r="C951" s="774"/>
      <c r="P951" s="80"/>
      <c r="Q951" s="80"/>
    </row>
    <row r="952" spans="1:17" ht="12.75" customHeight="1">
      <c r="C952" s="771" t="s">
        <v>1871</v>
      </c>
      <c r="D952" s="173">
        <v>1575</v>
      </c>
      <c r="E952" s="173">
        <v>37</v>
      </c>
      <c r="F952" s="173">
        <v>28</v>
      </c>
      <c r="G952" s="173">
        <v>50</v>
      </c>
      <c r="H952" s="173">
        <v>53</v>
      </c>
      <c r="I952" s="173">
        <v>59</v>
      </c>
      <c r="J952" s="173">
        <v>58</v>
      </c>
      <c r="K952" s="173">
        <v>66</v>
      </c>
      <c r="L952" s="173">
        <v>64</v>
      </c>
      <c r="M952" s="173">
        <v>61</v>
      </c>
      <c r="N952" s="173">
        <v>57</v>
      </c>
      <c r="O952" s="173">
        <v>1042</v>
      </c>
      <c r="P952" s="80">
        <v>49.7</v>
      </c>
      <c r="Q952" s="80">
        <v>50.1</v>
      </c>
    </row>
    <row r="953" spans="1:17" ht="12.75" customHeight="1">
      <c r="C953" s="774" t="s">
        <v>1813</v>
      </c>
      <c r="D953" s="173">
        <v>146</v>
      </c>
      <c r="E953" s="173">
        <v>6</v>
      </c>
      <c r="F953" s="173">
        <v>5</v>
      </c>
      <c r="G953" s="173">
        <v>2</v>
      </c>
      <c r="H953" s="173">
        <v>4</v>
      </c>
      <c r="I953" s="173">
        <v>6</v>
      </c>
      <c r="J953" s="173">
        <v>7</v>
      </c>
      <c r="K953" s="173">
        <v>5</v>
      </c>
      <c r="L953" s="173">
        <v>4</v>
      </c>
      <c r="M953" s="173">
        <v>7</v>
      </c>
      <c r="N953" s="173">
        <v>10</v>
      </c>
      <c r="O953" s="173">
        <v>90</v>
      </c>
      <c r="P953" s="80">
        <v>50.5</v>
      </c>
      <c r="Q953" s="80">
        <v>51.4</v>
      </c>
    </row>
    <row r="954" spans="1:17" ht="12.75" customHeight="1">
      <c r="C954" s="774" t="s">
        <v>1814</v>
      </c>
      <c r="D954" s="173">
        <v>545</v>
      </c>
      <c r="E954" s="173">
        <v>13</v>
      </c>
      <c r="F954" s="173">
        <v>7</v>
      </c>
      <c r="G954" s="173">
        <v>9</v>
      </c>
      <c r="H954" s="173">
        <v>13</v>
      </c>
      <c r="I954" s="173">
        <v>19</v>
      </c>
      <c r="J954" s="173">
        <v>24</v>
      </c>
      <c r="K954" s="173">
        <v>21</v>
      </c>
      <c r="L954" s="173">
        <v>12</v>
      </c>
      <c r="M954" s="173">
        <v>13</v>
      </c>
      <c r="N954" s="173">
        <v>22</v>
      </c>
      <c r="O954" s="173">
        <v>392</v>
      </c>
      <c r="P954" s="80">
        <v>48.5</v>
      </c>
      <c r="Q954" s="80">
        <v>48.6</v>
      </c>
    </row>
    <row r="955" spans="1:17" ht="21.75" customHeight="1">
      <c r="C955" s="774" t="s">
        <v>1816</v>
      </c>
      <c r="D955" s="173">
        <v>3079</v>
      </c>
      <c r="E955" s="173">
        <v>67</v>
      </c>
      <c r="F955" s="173">
        <v>93</v>
      </c>
      <c r="G955" s="173">
        <v>96</v>
      </c>
      <c r="H955" s="173">
        <v>106</v>
      </c>
      <c r="I955" s="173">
        <v>120</v>
      </c>
      <c r="J955" s="173">
        <v>139</v>
      </c>
      <c r="K955" s="173">
        <v>115</v>
      </c>
      <c r="L955" s="173">
        <v>102</v>
      </c>
      <c r="M955" s="173">
        <v>117</v>
      </c>
      <c r="N955" s="173">
        <v>139</v>
      </c>
      <c r="O955" s="173">
        <v>1985</v>
      </c>
      <c r="P955" s="80">
        <v>49.9</v>
      </c>
      <c r="Q955" s="80">
        <v>50.8</v>
      </c>
    </row>
    <row r="956" spans="1:17" s="778" customFormat="1" ht="12.75" customHeight="1">
      <c r="A956" s="776"/>
      <c r="B956" s="776"/>
      <c r="C956" s="777" t="s">
        <v>1800</v>
      </c>
      <c r="D956" s="726">
        <v>5345</v>
      </c>
      <c r="E956" s="726">
        <v>123</v>
      </c>
      <c r="F956" s="726">
        <v>133</v>
      </c>
      <c r="G956" s="726">
        <v>157</v>
      </c>
      <c r="H956" s="726">
        <v>176</v>
      </c>
      <c r="I956" s="726">
        <v>204</v>
      </c>
      <c r="J956" s="726">
        <v>228</v>
      </c>
      <c r="K956" s="726">
        <v>207</v>
      </c>
      <c r="L956" s="726">
        <v>182</v>
      </c>
      <c r="M956" s="726">
        <v>198</v>
      </c>
      <c r="N956" s="726">
        <v>228</v>
      </c>
      <c r="O956" s="726">
        <v>3509</v>
      </c>
      <c r="P956" s="80">
        <v>49.7</v>
      </c>
      <c r="Q956" s="80">
        <v>50.4</v>
      </c>
    </row>
    <row r="957" spans="1:17" ht="18" customHeight="1">
      <c r="C957" s="776" t="s">
        <v>168</v>
      </c>
      <c r="D957" s="173">
        <v>69609</v>
      </c>
      <c r="E957" s="173">
        <v>1785</v>
      </c>
      <c r="F957" s="173">
        <v>1890</v>
      </c>
      <c r="G957" s="173">
        <v>1960</v>
      </c>
      <c r="H957" s="173">
        <v>2173</v>
      </c>
      <c r="I957" s="173">
        <v>2375</v>
      </c>
      <c r="J957" s="173">
        <v>2450</v>
      </c>
      <c r="K957" s="173">
        <v>2481</v>
      </c>
      <c r="L957" s="173">
        <v>2587</v>
      </c>
      <c r="M957" s="173">
        <v>2570</v>
      </c>
      <c r="N957" s="173">
        <v>2696</v>
      </c>
      <c r="O957" s="173">
        <v>46642</v>
      </c>
      <c r="P957" s="80">
        <v>50.1</v>
      </c>
      <c r="Q957" s="80">
        <v>50.4</v>
      </c>
    </row>
    <row r="958" spans="1:17" ht="12.75" customHeight="1">
      <c r="P958" s="80"/>
      <c r="Q958" s="80"/>
    </row>
    <row r="959" spans="1:17" ht="12.75" customHeight="1">
      <c r="P959" s="80"/>
      <c r="Q959" s="80"/>
    </row>
    <row r="960" spans="1:17" ht="12.75" customHeight="1">
      <c r="P960" s="80"/>
      <c r="Q960" s="80"/>
    </row>
    <row r="961" spans="1:17" ht="12.75" customHeight="1">
      <c r="P961" s="80"/>
      <c r="Q961" s="80"/>
    </row>
    <row r="962" spans="1:17" ht="12.75" customHeight="1">
      <c r="P962" s="80"/>
      <c r="Q962" s="80"/>
    </row>
    <row r="963" spans="1:17" ht="12.75" customHeight="1">
      <c r="P963" s="80"/>
      <c r="Q963" s="80"/>
    </row>
    <row r="964" spans="1:17" ht="12.75" customHeight="1">
      <c r="P964" s="80"/>
      <c r="Q964" s="80"/>
    </row>
    <row r="965" spans="1:17" ht="12.75" customHeight="1">
      <c r="P965" s="80"/>
      <c r="Q965" s="80"/>
    </row>
    <row r="966" spans="1:17" ht="12.75" customHeight="1">
      <c r="P966" s="80"/>
      <c r="Q966" s="80"/>
    </row>
    <row r="967" spans="1:17" ht="12.75" customHeight="1">
      <c r="P967" s="80"/>
      <c r="Q967" s="80"/>
    </row>
    <row r="968" spans="1:17" ht="12.75" customHeight="1">
      <c r="P968" s="80"/>
      <c r="Q968" s="80"/>
    </row>
    <row r="969" spans="1:17" ht="12.75" customHeight="1">
      <c r="P969" s="80"/>
      <c r="Q969" s="80"/>
    </row>
    <row r="970" spans="1:17" ht="12.75" customHeight="1">
      <c r="P970" s="80"/>
      <c r="Q970" s="80"/>
    </row>
    <row r="971" spans="1:17" s="43" customFormat="1" ht="11.25" customHeight="1">
      <c r="A971" s="771" t="s">
        <v>52</v>
      </c>
      <c r="B971" s="771"/>
      <c r="C971" s="776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80"/>
      <c r="Q971" s="80"/>
    </row>
    <row r="972" spans="1:17" ht="12.75" customHeight="1">
      <c r="P972" s="80"/>
      <c r="Q972" s="80"/>
    </row>
    <row r="973" spans="1:17" ht="12.75" customHeight="1">
      <c r="P973" s="80"/>
      <c r="Q973" s="80"/>
    </row>
    <row r="974" spans="1:17" ht="12.75" customHeight="1">
      <c r="P974" s="80"/>
      <c r="Q974" s="80"/>
    </row>
    <row r="975" spans="1:17" ht="12.75" customHeight="1">
      <c r="P975" s="80"/>
      <c r="Q975" s="80"/>
    </row>
    <row r="976" spans="1:17" ht="12.75" customHeight="1">
      <c r="P976" s="80"/>
      <c r="Q976" s="80"/>
    </row>
    <row r="977" spans="16:17" ht="12.75" customHeight="1">
      <c r="P977" s="80"/>
      <c r="Q977" s="80"/>
    </row>
    <row r="978" spans="16:17" ht="12.75" customHeight="1">
      <c r="P978" s="80"/>
      <c r="Q978" s="80"/>
    </row>
    <row r="979" spans="16:17" ht="12.75" customHeight="1">
      <c r="P979" s="80"/>
      <c r="Q979" s="80"/>
    </row>
    <row r="980" spans="16:17" ht="12.75" customHeight="1">
      <c r="P980" s="80"/>
      <c r="Q980" s="80"/>
    </row>
    <row r="981" spans="16:17" ht="12.75" customHeight="1">
      <c r="P981" s="80"/>
      <c r="Q981" s="80"/>
    </row>
    <row r="982" spans="16:17" ht="12.75" customHeight="1">
      <c r="P982" s="80"/>
      <c r="Q982" s="80"/>
    </row>
    <row r="983" spans="16:17" ht="12.75" customHeight="1">
      <c r="P983" s="80"/>
      <c r="Q983" s="80"/>
    </row>
    <row r="984" spans="16:17" ht="12.75" customHeight="1">
      <c r="P984" s="80"/>
      <c r="Q984" s="80"/>
    </row>
    <row r="985" spans="16:17" ht="12.75" customHeight="1">
      <c r="P985" s="80"/>
      <c r="Q985" s="80"/>
    </row>
    <row r="986" spans="16:17" ht="12.75" customHeight="1">
      <c r="P986" s="80"/>
      <c r="Q986" s="80"/>
    </row>
    <row r="987" spans="16:17" ht="12.75" customHeight="1">
      <c r="P987" s="80"/>
      <c r="Q987" s="80"/>
    </row>
    <row r="988" spans="16:17" ht="12.75" customHeight="1">
      <c r="P988" s="80"/>
      <c r="Q988" s="80"/>
    </row>
    <row r="989" spans="16:17" ht="12.75" customHeight="1">
      <c r="P989" s="80"/>
      <c r="Q989" s="80"/>
    </row>
    <row r="990" spans="16:17" ht="12.75" customHeight="1">
      <c r="P990" s="80"/>
      <c r="Q990" s="80"/>
    </row>
    <row r="991" spans="16:17" ht="12.75" customHeight="1">
      <c r="P991" s="80"/>
      <c r="Q991" s="80"/>
    </row>
    <row r="992" spans="16:17" ht="12.75" customHeight="1">
      <c r="P992" s="80"/>
      <c r="Q992" s="80"/>
    </row>
    <row r="993" spans="16:17" ht="12.75" customHeight="1">
      <c r="P993" s="80"/>
      <c r="Q993" s="80"/>
    </row>
    <row r="994" spans="16:17" ht="12.75" customHeight="1">
      <c r="P994" s="80"/>
      <c r="Q994" s="80"/>
    </row>
    <row r="995" spans="16:17" ht="12.75" customHeight="1">
      <c r="P995" s="80"/>
      <c r="Q995" s="80"/>
    </row>
    <row r="996" spans="16:17" ht="12.75" customHeight="1">
      <c r="P996" s="80"/>
      <c r="Q996" s="80"/>
    </row>
    <row r="997" spans="16:17" ht="12.75" customHeight="1">
      <c r="P997" s="80"/>
      <c r="Q997" s="80"/>
    </row>
    <row r="998" spans="16:17" ht="12.75" customHeight="1">
      <c r="P998" s="80"/>
      <c r="Q998" s="80"/>
    </row>
    <row r="999" spans="16:17" ht="12.75" customHeight="1">
      <c r="P999" s="80"/>
      <c r="Q999" s="80"/>
    </row>
    <row r="1000" spans="16:17" ht="12.75" customHeight="1">
      <c r="P1000" s="80"/>
      <c r="Q1000" s="80"/>
    </row>
    <row r="1001" spans="16:17" ht="12.75" customHeight="1">
      <c r="P1001" s="80"/>
      <c r="Q1001" s="80"/>
    </row>
    <row r="1002" spans="16:17" ht="12.75" customHeight="1">
      <c r="P1002" s="80"/>
      <c r="Q1002" s="80"/>
    </row>
    <row r="1003" spans="16:17" ht="12.75" customHeight="1">
      <c r="P1003" s="80"/>
      <c r="Q1003" s="80"/>
    </row>
    <row r="1004" spans="16:17" ht="12.75" customHeight="1">
      <c r="P1004" s="80"/>
      <c r="Q1004" s="80"/>
    </row>
    <row r="1005" spans="16:17" ht="12.75" customHeight="1">
      <c r="P1005" s="80"/>
      <c r="Q1005" s="80"/>
    </row>
    <row r="1006" spans="16:17" ht="12.75" customHeight="1">
      <c r="P1006" s="80"/>
      <c r="Q1006" s="80"/>
    </row>
    <row r="1007" spans="16:17" ht="12.75" customHeight="1">
      <c r="P1007" s="80"/>
      <c r="Q1007" s="80"/>
    </row>
    <row r="1008" spans="16:17" ht="12.75" customHeight="1">
      <c r="P1008" s="80"/>
      <c r="Q1008" s="80"/>
    </row>
    <row r="1009" spans="16:17" ht="12.75" customHeight="1">
      <c r="P1009" s="80"/>
      <c r="Q1009" s="80"/>
    </row>
    <row r="1010" spans="16:17" ht="12.75" customHeight="1">
      <c r="P1010" s="80"/>
      <c r="Q1010" s="80"/>
    </row>
    <row r="1011" spans="16:17" ht="12.75" customHeight="1">
      <c r="P1011" s="80"/>
      <c r="Q1011" s="80"/>
    </row>
    <row r="1012" spans="16:17" ht="12.75" customHeight="1">
      <c r="P1012" s="80"/>
      <c r="Q1012" s="80"/>
    </row>
    <row r="1013" spans="16:17" ht="12.75" customHeight="1">
      <c r="P1013" s="80"/>
      <c r="Q1013" s="80"/>
    </row>
    <row r="1014" spans="16:17" ht="12.75" customHeight="1">
      <c r="P1014" s="80"/>
      <c r="Q1014" s="80"/>
    </row>
    <row r="1015" spans="16:17" ht="12.75" customHeight="1">
      <c r="P1015" s="80"/>
      <c r="Q1015" s="80"/>
    </row>
    <row r="1016" spans="16:17" ht="12.75" customHeight="1">
      <c r="P1016" s="80"/>
      <c r="Q1016" s="80"/>
    </row>
    <row r="1017" spans="16:17" ht="12.75" customHeight="1">
      <c r="P1017" s="80"/>
      <c r="Q1017" s="80"/>
    </row>
    <row r="1018" spans="16:17" ht="12.75" customHeight="1">
      <c r="P1018" s="80"/>
      <c r="Q1018" s="80"/>
    </row>
    <row r="1019" spans="16:17" ht="12.75" customHeight="1">
      <c r="P1019" s="80"/>
      <c r="Q1019" s="80"/>
    </row>
    <row r="1020" spans="16:17" ht="12.75" customHeight="1">
      <c r="P1020" s="80"/>
      <c r="Q1020" s="80"/>
    </row>
    <row r="1021" spans="16:17" ht="12.75" customHeight="1">
      <c r="P1021" s="80"/>
      <c r="Q1021" s="80"/>
    </row>
    <row r="1022" spans="16:17" ht="12.75" customHeight="1">
      <c r="P1022" s="80"/>
      <c r="Q1022" s="80"/>
    </row>
    <row r="1023" spans="16:17" ht="12.75" customHeight="1">
      <c r="P1023" s="80"/>
      <c r="Q1023" s="80"/>
    </row>
    <row r="1024" spans="16:17" ht="12.75" customHeight="1">
      <c r="P1024" s="80"/>
      <c r="Q1024" s="80"/>
    </row>
    <row r="1025" spans="16:17" ht="12.75" customHeight="1">
      <c r="P1025" s="80"/>
      <c r="Q1025" s="80"/>
    </row>
    <row r="1026" spans="16:17" ht="12.75" customHeight="1">
      <c r="P1026" s="80"/>
      <c r="Q1026" s="80"/>
    </row>
    <row r="1027" spans="16:17" ht="12.75" customHeight="1">
      <c r="P1027" s="80"/>
      <c r="Q1027" s="80"/>
    </row>
    <row r="1028" spans="16:17" ht="12.75" customHeight="1">
      <c r="P1028" s="80"/>
      <c r="Q1028" s="80"/>
    </row>
    <row r="1029" spans="16:17" ht="12.75" customHeight="1">
      <c r="P1029" s="80"/>
      <c r="Q1029" s="80"/>
    </row>
    <row r="1030" spans="16:17" ht="12.75" customHeight="1">
      <c r="P1030" s="80"/>
      <c r="Q1030" s="80"/>
    </row>
    <row r="1031" spans="16:17" ht="12.75" customHeight="1">
      <c r="P1031" s="80"/>
      <c r="Q1031" s="80"/>
    </row>
    <row r="1032" spans="16:17" ht="12.75" customHeight="1">
      <c r="P1032" s="80"/>
      <c r="Q1032" s="80"/>
    </row>
    <row r="1033" spans="16:17" ht="12.75" customHeight="1">
      <c r="P1033" s="80"/>
      <c r="Q1033" s="80"/>
    </row>
    <row r="1034" spans="16:17" ht="12.75" customHeight="1">
      <c r="P1034" s="80"/>
      <c r="Q1034" s="80"/>
    </row>
    <row r="1035" spans="16:17" ht="12.75" customHeight="1">
      <c r="P1035" s="80"/>
      <c r="Q1035" s="80"/>
    </row>
    <row r="1036" spans="16:17" ht="12.75" customHeight="1">
      <c r="P1036" s="80"/>
      <c r="Q1036" s="80"/>
    </row>
    <row r="1037" spans="16:17" ht="12.75" customHeight="1">
      <c r="P1037" s="80"/>
      <c r="Q1037" s="80"/>
    </row>
    <row r="1038" spans="16:17" ht="12.75" customHeight="1">
      <c r="P1038" s="80"/>
      <c r="Q1038" s="80"/>
    </row>
    <row r="1039" spans="16:17" ht="12.75" customHeight="1">
      <c r="P1039" s="80"/>
      <c r="Q1039" s="80"/>
    </row>
    <row r="1040" spans="16:17" ht="12.75" customHeight="1">
      <c r="P1040" s="80"/>
      <c r="Q1040" s="80"/>
    </row>
    <row r="1041" spans="16:17" ht="12.75" customHeight="1">
      <c r="P1041" s="80"/>
      <c r="Q1041" s="80"/>
    </row>
    <row r="1042" spans="16:17" ht="12.75" customHeight="1">
      <c r="P1042" s="80"/>
      <c r="Q1042" s="80"/>
    </row>
    <row r="1043" spans="16:17" ht="12.75" customHeight="1">
      <c r="P1043" s="80"/>
      <c r="Q1043" s="80"/>
    </row>
    <row r="1044" spans="16:17" ht="12.75" customHeight="1">
      <c r="P1044" s="80"/>
      <c r="Q1044" s="80"/>
    </row>
    <row r="1045" spans="16:17" ht="12.75" customHeight="1">
      <c r="P1045" s="80"/>
      <c r="Q1045" s="80"/>
    </row>
    <row r="1046" spans="16:17" ht="12.75" customHeight="1">
      <c r="P1046" s="80"/>
      <c r="Q1046" s="80"/>
    </row>
    <row r="1047" spans="16:17" ht="12.75" customHeight="1">
      <c r="P1047" s="80"/>
      <c r="Q1047" s="80"/>
    </row>
    <row r="1048" spans="16:17" ht="12.75" customHeight="1">
      <c r="P1048" s="80"/>
      <c r="Q1048" s="80"/>
    </row>
    <row r="1049" spans="16:17" ht="12.75" customHeight="1">
      <c r="P1049" s="80"/>
      <c r="Q1049" s="80"/>
    </row>
    <row r="1050" spans="16:17" ht="12.75" customHeight="1">
      <c r="P1050" s="80"/>
      <c r="Q1050" s="80"/>
    </row>
    <row r="1051" spans="16:17" ht="12.75" customHeight="1">
      <c r="P1051" s="80"/>
      <c r="Q1051" s="80"/>
    </row>
    <row r="1052" spans="16:17" ht="12.75" customHeight="1">
      <c r="P1052" s="80"/>
      <c r="Q1052" s="80"/>
    </row>
    <row r="1053" spans="16:17" ht="12.75" customHeight="1">
      <c r="P1053" s="80"/>
      <c r="Q1053" s="80"/>
    </row>
    <row r="1054" spans="16:17" ht="12.75" customHeight="1">
      <c r="P1054" s="80"/>
      <c r="Q1054" s="80"/>
    </row>
    <row r="1055" spans="16:17" ht="12.75" customHeight="1">
      <c r="P1055" s="80"/>
      <c r="Q1055" s="80"/>
    </row>
    <row r="1056" spans="16:17" ht="12.75" customHeight="1">
      <c r="P1056" s="80"/>
      <c r="Q1056" s="80"/>
    </row>
    <row r="1057" spans="16:17" ht="12.75" customHeight="1">
      <c r="P1057" s="80"/>
      <c r="Q1057" s="80"/>
    </row>
    <row r="1058" spans="16:17" ht="12.75" customHeight="1">
      <c r="P1058" s="80"/>
      <c r="Q1058" s="80"/>
    </row>
    <row r="1059" spans="16:17" ht="12.75" customHeight="1">
      <c r="P1059" s="80"/>
      <c r="Q1059" s="80"/>
    </row>
    <row r="1060" spans="16:17" ht="12.75" customHeight="1">
      <c r="P1060" s="80"/>
      <c r="Q1060" s="80"/>
    </row>
    <row r="1061" spans="16:17" ht="12.75" customHeight="1">
      <c r="P1061" s="80"/>
      <c r="Q1061" s="80"/>
    </row>
    <row r="1062" spans="16:17" ht="12.75" customHeight="1">
      <c r="P1062" s="80"/>
      <c r="Q1062" s="80"/>
    </row>
    <row r="1063" spans="16:17" ht="12.75" customHeight="1">
      <c r="P1063" s="80"/>
      <c r="Q1063" s="80"/>
    </row>
    <row r="1064" spans="16:17" ht="12.75" customHeight="1">
      <c r="P1064" s="80"/>
      <c r="Q1064" s="80"/>
    </row>
    <row r="1065" spans="16:17" ht="12.75" customHeight="1">
      <c r="P1065" s="80"/>
      <c r="Q1065" s="80"/>
    </row>
    <row r="1066" spans="16:17" ht="12.75" customHeight="1">
      <c r="P1066" s="80"/>
      <c r="Q1066" s="80"/>
    </row>
    <row r="1067" spans="16:17" ht="12.75" customHeight="1">
      <c r="P1067" s="80"/>
      <c r="Q1067" s="80"/>
    </row>
    <row r="1068" spans="16:17" ht="12.75" customHeight="1">
      <c r="P1068" s="80"/>
      <c r="Q1068" s="80"/>
    </row>
    <row r="1069" spans="16:17" ht="12.75" customHeight="1">
      <c r="P1069" s="80"/>
      <c r="Q1069" s="80"/>
    </row>
    <row r="1070" spans="16:17" ht="12.75" customHeight="1">
      <c r="P1070" s="80"/>
      <c r="Q1070" s="80"/>
    </row>
    <row r="1071" spans="16:17" ht="12.75" customHeight="1">
      <c r="P1071" s="80"/>
      <c r="Q1071" s="80"/>
    </row>
    <row r="1072" spans="16:17" ht="12.75" customHeight="1">
      <c r="P1072" s="80"/>
      <c r="Q1072" s="80"/>
    </row>
    <row r="1073" spans="16:17" ht="12.75" customHeight="1">
      <c r="P1073" s="80"/>
      <c r="Q1073" s="80"/>
    </row>
    <row r="1074" spans="16:17" ht="12.75" customHeight="1">
      <c r="P1074" s="80"/>
      <c r="Q1074" s="80"/>
    </row>
    <row r="1075" spans="16:17" ht="12.75" customHeight="1">
      <c r="P1075" s="80"/>
      <c r="Q1075" s="80"/>
    </row>
    <row r="1076" spans="16:17" ht="12.75" customHeight="1">
      <c r="P1076" s="80"/>
      <c r="Q1076" s="80"/>
    </row>
    <row r="1077" spans="16:17" ht="12.75" customHeight="1">
      <c r="P1077" s="80"/>
      <c r="Q1077" s="80"/>
    </row>
    <row r="1078" spans="16:17" ht="12.75" customHeight="1">
      <c r="P1078" s="80"/>
      <c r="Q1078" s="80"/>
    </row>
    <row r="1079" spans="16:17" ht="12.75" customHeight="1">
      <c r="P1079" s="80"/>
      <c r="Q1079" s="80"/>
    </row>
    <row r="1080" spans="16:17" ht="12.75" customHeight="1">
      <c r="P1080" s="80"/>
      <c r="Q1080" s="80"/>
    </row>
    <row r="1081" spans="16:17" ht="12.75" customHeight="1">
      <c r="P1081" s="80"/>
      <c r="Q1081" s="80"/>
    </row>
    <row r="1082" spans="16:17" ht="12.75" customHeight="1">
      <c r="P1082" s="80"/>
      <c r="Q1082" s="80"/>
    </row>
    <row r="1083" spans="16:17" ht="12.75" customHeight="1">
      <c r="P1083" s="80"/>
      <c r="Q1083" s="80"/>
    </row>
    <row r="1084" spans="16:17" ht="12.75" customHeight="1">
      <c r="P1084" s="80"/>
      <c r="Q1084" s="80"/>
    </row>
    <row r="1085" spans="16:17" ht="12.75" customHeight="1">
      <c r="P1085" s="80"/>
      <c r="Q1085" s="80"/>
    </row>
    <row r="1086" spans="16:17" ht="12.75" customHeight="1">
      <c r="P1086" s="80"/>
      <c r="Q1086" s="80"/>
    </row>
    <row r="1087" spans="16:17" ht="12.75" customHeight="1">
      <c r="P1087" s="80"/>
      <c r="Q1087" s="80"/>
    </row>
    <row r="1088" spans="16:17" ht="12.75" customHeight="1">
      <c r="P1088" s="80"/>
      <c r="Q1088" s="80"/>
    </row>
    <row r="1089" spans="16:17" ht="12.75" customHeight="1">
      <c r="P1089" s="80"/>
      <c r="Q1089" s="80"/>
    </row>
    <row r="1090" spans="16:17" ht="12.75" customHeight="1">
      <c r="P1090" s="80"/>
      <c r="Q1090" s="80"/>
    </row>
    <row r="1091" spans="16:17" ht="12.75" customHeight="1">
      <c r="P1091" s="80"/>
      <c r="Q1091" s="80"/>
    </row>
    <row r="1092" spans="16:17" ht="12.75" customHeight="1">
      <c r="P1092" s="80"/>
      <c r="Q1092" s="80"/>
    </row>
    <row r="1093" spans="16:17" ht="12.75" customHeight="1">
      <c r="P1093" s="80"/>
      <c r="Q1093" s="80"/>
    </row>
    <row r="1094" spans="16:17" ht="12.75" customHeight="1">
      <c r="P1094" s="80"/>
      <c r="Q1094" s="80"/>
    </row>
    <row r="1095" spans="16:17" ht="12.75" customHeight="1">
      <c r="P1095" s="80"/>
      <c r="Q1095" s="80"/>
    </row>
    <row r="1096" spans="16:17" ht="12.75" customHeight="1">
      <c r="P1096" s="80"/>
      <c r="Q1096" s="80"/>
    </row>
    <row r="1097" spans="16:17" ht="12.75" customHeight="1">
      <c r="P1097" s="80"/>
      <c r="Q1097" s="80"/>
    </row>
    <row r="1098" spans="16:17" ht="12.75" customHeight="1">
      <c r="P1098" s="80"/>
      <c r="Q1098" s="80"/>
    </row>
    <row r="1099" spans="16:17" ht="12.75" customHeight="1">
      <c r="P1099" s="80"/>
      <c r="Q1099" s="80"/>
    </row>
    <row r="1100" spans="16:17" ht="12.75" customHeight="1">
      <c r="P1100" s="80"/>
      <c r="Q1100" s="80"/>
    </row>
    <row r="1101" spans="16:17" ht="12.75" customHeight="1">
      <c r="P1101" s="80"/>
      <c r="Q1101" s="80"/>
    </row>
    <row r="1102" spans="16:17" ht="12.75" customHeight="1">
      <c r="P1102" s="80"/>
      <c r="Q1102" s="80"/>
    </row>
    <row r="1103" spans="16:17" ht="12.75" customHeight="1">
      <c r="P1103" s="80"/>
      <c r="Q1103" s="80"/>
    </row>
    <row r="1104" spans="16:17" ht="12.75" customHeight="1">
      <c r="P1104" s="80"/>
      <c r="Q1104" s="80"/>
    </row>
    <row r="1105" spans="16:17" ht="12.75" customHeight="1">
      <c r="P1105" s="80"/>
      <c r="Q1105" s="80"/>
    </row>
    <row r="1106" spans="16:17" ht="12.75" customHeight="1">
      <c r="P1106" s="80"/>
      <c r="Q1106" s="80"/>
    </row>
    <row r="1107" spans="16:17" ht="12.75" customHeight="1">
      <c r="P1107" s="80"/>
      <c r="Q1107" s="80"/>
    </row>
    <row r="1108" spans="16:17" ht="12.75" customHeight="1">
      <c r="P1108" s="80"/>
      <c r="Q1108" s="80"/>
    </row>
    <row r="1109" spans="16:17" ht="12.75" customHeight="1">
      <c r="P1109" s="80"/>
      <c r="Q1109" s="80"/>
    </row>
    <row r="1110" spans="16:17" ht="12.75" customHeight="1">
      <c r="P1110" s="80"/>
      <c r="Q1110" s="80"/>
    </row>
    <row r="1111" spans="16:17" ht="12.75" customHeight="1">
      <c r="P1111" s="80"/>
      <c r="Q1111" s="80"/>
    </row>
    <row r="1112" spans="16:17" ht="12.75" customHeight="1">
      <c r="P1112" s="80"/>
      <c r="Q1112" s="80"/>
    </row>
    <row r="1113" spans="16:17" ht="12.75" customHeight="1">
      <c r="P1113" s="80"/>
      <c r="Q1113" s="80"/>
    </row>
    <row r="1114" spans="16:17" ht="12.75" customHeight="1">
      <c r="P1114" s="80"/>
      <c r="Q1114" s="80"/>
    </row>
    <row r="1115" spans="16:17" ht="12.75" customHeight="1">
      <c r="P1115" s="80"/>
      <c r="Q1115" s="80"/>
    </row>
    <row r="1116" spans="16:17" ht="12.75" customHeight="1">
      <c r="P1116" s="80"/>
      <c r="Q1116" s="80"/>
    </row>
    <row r="1117" spans="16:17" ht="12.75" customHeight="1">
      <c r="P1117" s="80"/>
      <c r="Q1117" s="80"/>
    </row>
    <row r="1118" spans="16:17" ht="12.75" customHeight="1">
      <c r="P1118" s="80"/>
      <c r="Q1118" s="80"/>
    </row>
    <row r="1119" spans="16:17" ht="12.75" customHeight="1">
      <c r="P1119" s="80"/>
      <c r="Q1119" s="80"/>
    </row>
    <row r="1120" spans="16:17" ht="12.75" customHeight="1">
      <c r="P1120" s="80"/>
      <c r="Q1120" s="80"/>
    </row>
    <row r="1121" spans="16:17" ht="12.75" customHeight="1">
      <c r="P1121" s="80"/>
      <c r="Q1121" s="80"/>
    </row>
    <row r="1122" spans="16:17" ht="12.75" customHeight="1">
      <c r="P1122" s="80"/>
      <c r="Q1122" s="80"/>
    </row>
    <row r="1123" spans="16:17" ht="12.75" customHeight="1">
      <c r="P1123" s="80"/>
      <c r="Q1123" s="80"/>
    </row>
    <row r="1124" spans="16:17" ht="12.75" customHeight="1">
      <c r="P1124" s="80"/>
      <c r="Q1124" s="80"/>
    </row>
    <row r="1125" spans="16:17" ht="12.75" customHeight="1">
      <c r="P1125" s="80"/>
      <c r="Q1125" s="80"/>
    </row>
    <row r="1126" spans="16:17" ht="12.75" customHeight="1">
      <c r="P1126" s="80"/>
      <c r="Q1126" s="80"/>
    </row>
    <row r="1127" spans="16:17" ht="12.75" customHeight="1">
      <c r="P1127" s="80"/>
      <c r="Q1127" s="80"/>
    </row>
    <row r="1128" spans="16:17" ht="12.75" customHeight="1">
      <c r="P1128" s="80"/>
      <c r="Q1128" s="80"/>
    </row>
    <row r="1129" spans="16:17" ht="12.75" customHeight="1">
      <c r="P1129" s="80"/>
      <c r="Q1129" s="80"/>
    </row>
    <row r="1130" spans="16:17" ht="12.75" customHeight="1">
      <c r="P1130" s="80"/>
      <c r="Q1130" s="80"/>
    </row>
    <row r="1131" spans="16:17" ht="12.75" customHeight="1">
      <c r="P1131" s="80"/>
      <c r="Q1131" s="80"/>
    </row>
    <row r="1132" spans="16:17" ht="12.75" customHeight="1">
      <c r="P1132" s="80"/>
      <c r="Q1132" s="80"/>
    </row>
    <row r="1133" spans="16:17" ht="12.75" customHeight="1">
      <c r="P1133" s="80"/>
      <c r="Q1133" s="80"/>
    </row>
    <row r="1134" spans="16:17" ht="12.75" customHeight="1">
      <c r="P1134" s="80"/>
      <c r="Q1134" s="80"/>
    </row>
    <row r="1135" spans="16:17" ht="12.75" customHeight="1">
      <c r="P1135" s="80"/>
      <c r="Q1135" s="80"/>
    </row>
    <row r="1136" spans="16:17" ht="12.75" customHeight="1">
      <c r="P1136" s="80"/>
      <c r="Q1136" s="80"/>
    </row>
    <row r="1137" spans="16:17" ht="12.75" customHeight="1">
      <c r="P1137" s="80"/>
      <c r="Q1137" s="80"/>
    </row>
    <row r="1138" spans="16:17" ht="12.75" customHeight="1">
      <c r="P1138" s="80"/>
      <c r="Q1138" s="80"/>
    </row>
    <row r="1139" spans="16:17" ht="12.75" customHeight="1">
      <c r="P1139" s="80"/>
      <c r="Q1139" s="80"/>
    </row>
    <row r="1140" spans="16:17" ht="12.75" customHeight="1">
      <c r="P1140" s="80"/>
      <c r="Q1140" s="80"/>
    </row>
    <row r="1141" spans="16:17" ht="12.75" customHeight="1">
      <c r="P1141" s="80"/>
      <c r="Q1141" s="80"/>
    </row>
    <row r="1142" spans="16:17" ht="12.75" customHeight="1">
      <c r="P1142" s="80"/>
      <c r="Q1142" s="80"/>
    </row>
    <row r="1143" spans="16:17" ht="12.75" customHeight="1">
      <c r="P1143" s="80"/>
      <c r="Q1143" s="80"/>
    </row>
    <row r="1144" spans="16:17" ht="12.75" customHeight="1">
      <c r="P1144" s="80"/>
      <c r="Q1144" s="80"/>
    </row>
    <row r="1145" spans="16:17" ht="12.75" customHeight="1">
      <c r="P1145" s="80"/>
      <c r="Q1145" s="80"/>
    </row>
    <row r="1146" spans="16:17" ht="12.75" customHeight="1">
      <c r="P1146" s="80"/>
      <c r="Q1146" s="80"/>
    </row>
    <row r="1147" spans="16:17" ht="12.75" customHeight="1">
      <c r="P1147" s="80"/>
      <c r="Q1147" s="80"/>
    </row>
    <row r="1148" spans="16:17" ht="12.75" customHeight="1">
      <c r="P1148" s="80"/>
      <c r="Q1148" s="80"/>
    </row>
    <row r="1149" spans="16:17" ht="12.75" customHeight="1">
      <c r="P1149" s="80"/>
      <c r="Q1149" s="80"/>
    </row>
    <row r="1150" spans="16:17" ht="12.75" customHeight="1">
      <c r="P1150" s="80"/>
      <c r="Q1150" s="80"/>
    </row>
    <row r="1151" spans="16:17" ht="12.75" customHeight="1">
      <c r="P1151" s="80"/>
      <c r="Q1151" s="80"/>
    </row>
    <row r="1152" spans="16:17" ht="12.75" customHeight="1">
      <c r="P1152" s="80"/>
      <c r="Q1152" s="80"/>
    </row>
    <row r="1153" spans="16:17" ht="12.75" customHeight="1">
      <c r="P1153" s="80"/>
      <c r="Q1153" s="80"/>
    </row>
    <row r="1154" spans="16:17" ht="12.75" customHeight="1">
      <c r="P1154" s="80"/>
      <c r="Q1154" s="80"/>
    </row>
    <row r="1155" spans="16:17" ht="12.75" customHeight="1">
      <c r="P1155" s="80"/>
      <c r="Q1155" s="80"/>
    </row>
    <row r="1156" spans="16:17" ht="12.75" customHeight="1">
      <c r="P1156" s="80"/>
      <c r="Q1156" s="80"/>
    </row>
    <row r="1157" spans="16:17" ht="12.75" customHeight="1">
      <c r="P1157" s="80"/>
      <c r="Q1157" s="80"/>
    </row>
    <row r="1158" spans="16:17" ht="12.75" customHeight="1">
      <c r="P1158" s="80"/>
      <c r="Q1158" s="80"/>
    </row>
    <row r="1159" spans="16:17" ht="12.75" customHeight="1">
      <c r="P1159" s="80"/>
      <c r="Q1159" s="80"/>
    </row>
    <row r="1160" spans="16:17" ht="12.75" customHeight="1">
      <c r="P1160" s="80"/>
      <c r="Q1160" s="80"/>
    </row>
    <row r="1161" spans="16:17" ht="12.75" customHeight="1">
      <c r="P1161" s="80"/>
      <c r="Q1161" s="80"/>
    </row>
    <row r="1162" spans="16:17" ht="12.75" customHeight="1">
      <c r="P1162" s="80"/>
      <c r="Q1162" s="80"/>
    </row>
    <row r="1163" spans="16:17" ht="12.75" customHeight="1">
      <c r="P1163" s="80"/>
      <c r="Q1163" s="80"/>
    </row>
    <row r="1164" spans="16:17" ht="12.75" customHeight="1">
      <c r="P1164" s="80"/>
      <c r="Q1164" s="80"/>
    </row>
    <row r="1165" spans="16:17" ht="12.75" customHeight="1">
      <c r="P1165" s="80"/>
      <c r="Q1165" s="80"/>
    </row>
    <row r="1166" spans="16:17" ht="12.75" customHeight="1">
      <c r="P1166" s="80"/>
      <c r="Q1166" s="80"/>
    </row>
    <row r="1167" spans="16:17" ht="12.75" customHeight="1">
      <c r="P1167" s="80"/>
      <c r="Q1167" s="80"/>
    </row>
    <row r="1168" spans="16:17" ht="12.75" customHeight="1">
      <c r="P1168" s="80"/>
      <c r="Q1168" s="80"/>
    </row>
    <row r="1169" spans="16:17" ht="12.75" customHeight="1">
      <c r="P1169" s="80"/>
      <c r="Q1169" s="80"/>
    </row>
    <row r="1170" spans="16:17" ht="12.75" customHeight="1">
      <c r="P1170" s="80"/>
      <c r="Q1170" s="80"/>
    </row>
    <row r="1171" spans="16:17" ht="12.75" customHeight="1">
      <c r="P1171" s="80"/>
      <c r="Q1171" s="80"/>
    </row>
    <row r="1172" spans="16:17" ht="12.75" customHeight="1">
      <c r="P1172" s="80"/>
      <c r="Q1172" s="80"/>
    </row>
    <row r="1173" spans="16:17" ht="12.75" customHeight="1">
      <c r="P1173" s="80"/>
      <c r="Q1173" s="80"/>
    </row>
    <row r="1174" spans="16:17" ht="12.75" customHeight="1">
      <c r="P1174" s="80"/>
      <c r="Q1174" s="80"/>
    </row>
    <row r="1175" spans="16:17" ht="12.75" customHeight="1">
      <c r="P1175" s="80"/>
      <c r="Q1175" s="80"/>
    </row>
    <row r="1176" spans="16:17" ht="12.75" customHeight="1">
      <c r="P1176" s="80"/>
      <c r="Q1176" s="80"/>
    </row>
    <row r="1177" spans="16:17" ht="12.75" customHeight="1">
      <c r="P1177" s="80"/>
      <c r="Q1177" s="80"/>
    </row>
    <row r="1178" spans="16:17" ht="12.75" customHeight="1">
      <c r="P1178" s="80"/>
      <c r="Q1178" s="80"/>
    </row>
    <row r="1179" spans="16:17" ht="12.75" customHeight="1">
      <c r="P1179" s="80"/>
      <c r="Q1179" s="80"/>
    </row>
    <row r="1180" spans="16:17" ht="12.75" customHeight="1">
      <c r="P1180" s="80"/>
      <c r="Q1180" s="80"/>
    </row>
    <row r="1181" spans="16:17" ht="12.75" customHeight="1">
      <c r="P1181" s="80"/>
      <c r="Q1181" s="80"/>
    </row>
    <row r="1182" spans="16:17" ht="12.75" customHeight="1">
      <c r="P1182" s="80"/>
      <c r="Q1182" s="80"/>
    </row>
    <row r="1183" spans="16:17" ht="12.75" customHeight="1">
      <c r="P1183" s="80"/>
      <c r="Q1183" s="80"/>
    </row>
    <row r="1184" spans="16:17" ht="12.75" customHeight="1">
      <c r="P1184" s="80"/>
      <c r="Q1184" s="80"/>
    </row>
    <row r="1185" spans="16:17" ht="12.75" customHeight="1">
      <c r="P1185" s="80"/>
      <c r="Q1185" s="80"/>
    </row>
    <row r="1186" spans="16:17" ht="12.75" customHeight="1">
      <c r="P1186" s="80"/>
      <c r="Q1186" s="80"/>
    </row>
    <row r="1187" spans="16:17" ht="12.75" customHeight="1">
      <c r="P1187" s="80"/>
      <c r="Q1187" s="80"/>
    </row>
    <row r="1188" spans="16:17" ht="12.75" customHeight="1">
      <c r="P1188" s="80"/>
      <c r="Q1188" s="80"/>
    </row>
    <row r="1189" spans="16:17" ht="12.75" customHeight="1">
      <c r="P1189" s="80"/>
      <c r="Q1189" s="80"/>
    </row>
    <row r="1190" spans="16:17" ht="12.75" customHeight="1">
      <c r="P1190" s="80"/>
      <c r="Q1190" s="80"/>
    </row>
    <row r="1191" spans="16:17" ht="12.75" customHeight="1">
      <c r="P1191" s="80"/>
      <c r="Q1191" s="80"/>
    </row>
    <row r="1192" spans="16:17" ht="12.75" customHeight="1">
      <c r="P1192" s="80"/>
      <c r="Q1192" s="80"/>
    </row>
    <row r="1193" spans="16:17" ht="12.75" customHeight="1">
      <c r="P1193" s="80"/>
      <c r="Q1193" s="80"/>
    </row>
    <row r="1194" spans="16:17" ht="12.75" customHeight="1">
      <c r="P1194" s="80"/>
      <c r="Q1194" s="80"/>
    </row>
    <row r="1195" spans="16:17" ht="12.75" customHeight="1">
      <c r="P1195" s="80"/>
      <c r="Q1195" s="80"/>
    </row>
    <row r="1196" spans="16:17" ht="12.75" customHeight="1">
      <c r="P1196" s="80"/>
      <c r="Q1196" s="80"/>
    </row>
    <row r="1197" spans="16:17" ht="12.75" customHeight="1">
      <c r="P1197" s="80"/>
      <c r="Q1197" s="80"/>
    </row>
    <row r="1198" spans="16:17" ht="12.75" customHeight="1">
      <c r="P1198" s="80"/>
      <c r="Q1198" s="80"/>
    </row>
    <row r="1199" spans="16:17" ht="12.75" customHeight="1">
      <c r="P1199" s="80"/>
      <c r="Q1199" s="80"/>
    </row>
    <row r="1200" spans="16:17" ht="12.75" customHeight="1">
      <c r="P1200" s="80"/>
      <c r="Q1200" s="80"/>
    </row>
    <row r="1201" spans="16:17" ht="12.75" customHeight="1">
      <c r="P1201" s="80"/>
      <c r="Q1201" s="80"/>
    </row>
    <row r="1202" spans="16:17" ht="12.75" customHeight="1">
      <c r="P1202" s="80"/>
      <c r="Q1202" s="80"/>
    </row>
    <row r="1203" spans="16:17" ht="12.75" customHeight="1">
      <c r="P1203" s="80"/>
      <c r="Q1203" s="80"/>
    </row>
    <row r="1204" spans="16:17" ht="12.75" customHeight="1">
      <c r="P1204" s="80"/>
      <c r="Q1204" s="80"/>
    </row>
    <row r="1205" spans="16:17" ht="12.75" customHeight="1">
      <c r="P1205" s="80"/>
      <c r="Q1205" s="80"/>
    </row>
    <row r="1206" spans="16:17" ht="12.75" customHeight="1">
      <c r="P1206" s="80"/>
      <c r="Q1206" s="80"/>
    </row>
    <row r="1207" spans="16:17" ht="12.75" customHeight="1">
      <c r="P1207" s="80"/>
      <c r="Q1207" s="80"/>
    </row>
    <row r="1208" spans="16:17" ht="12.75" customHeight="1">
      <c r="P1208" s="80"/>
      <c r="Q1208" s="80"/>
    </row>
    <row r="1209" spans="16:17" ht="12.75" customHeight="1">
      <c r="P1209" s="80"/>
      <c r="Q1209" s="80"/>
    </row>
    <row r="1210" spans="16:17" ht="12.75" customHeight="1">
      <c r="P1210" s="80"/>
      <c r="Q1210" s="80"/>
    </row>
    <row r="1211" spans="16:17" ht="12.75" customHeight="1">
      <c r="P1211" s="80"/>
      <c r="Q1211" s="80"/>
    </row>
    <row r="1212" spans="16:17" ht="12.75" customHeight="1">
      <c r="P1212" s="80"/>
      <c r="Q1212" s="80"/>
    </row>
    <row r="1213" spans="16:17" ht="12.75" customHeight="1">
      <c r="P1213" s="80"/>
      <c r="Q1213" s="80"/>
    </row>
    <row r="1214" spans="16:17" ht="12.75" customHeight="1">
      <c r="P1214" s="80"/>
      <c r="Q1214" s="80"/>
    </row>
    <row r="1215" spans="16:17" ht="12.75" customHeight="1">
      <c r="P1215" s="80"/>
      <c r="Q1215" s="80"/>
    </row>
    <row r="1216" spans="16:17" ht="12.75" customHeight="1">
      <c r="P1216" s="80"/>
      <c r="Q1216" s="80"/>
    </row>
    <row r="1217" spans="16:17" ht="12.75" customHeight="1">
      <c r="P1217" s="80"/>
      <c r="Q1217" s="80"/>
    </row>
    <row r="1218" spans="16:17" ht="12.75" customHeight="1">
      <c r="P1218" s="80"/>
      <c r="Q1218" s="80"/>
    </row>
    <row r="1219" spans="16:17" ht="12.75" customHeight="1">
      <c r="P1219" s="80"/>
      <c r="Q1219" s="80"/>
    </row>
    <row r="1220" spans="16:17" ht="12.75" customHeight="1">
      <c r="P1220" s="80"/>
      <c r="Q1220" s="80"/>
    </row>
    <row r="1221" spans="16:17" ht="12.75" customHeight="1">
      <c r="P1221" s="80"/>
      <c r="Q1221" s="80"/>
    </row>
    <row r="1222" spans="16:17" ht="12.75" customHeight="1">
      <c r="P1222" s="80"/>
      <c r="Q1222" s="80"/>
    </row>
    <row r="1223" spans="16:17" ht="12.75" customHeight="1">
      <c r="P1223" s="80"/>
      <c r="Q1223" s="80"/>
    </row>
    <row r="1224" spans="16:17" ht="12.75" customHeight="1">
      <c r="P1224" s="80"/>
      <c r="Q1224" s="80"/>
    </row>
    <row r="1225" spans="16:17" ht="12.75" customHeight="1">
      <c r="P1225" s="80"/>
      <c r="Q1225" s="80"/>
    </row>
    <row r="1226" spans="16:17" ht="12.75" customHeight="1">
      <c r="P1226" s="80"/>
      <c r="Q1226" s="80"/>
    </row>
    <row r="1227" spans="16:17" ht="12.75" customHeight="1">
      <c r="P1227" s="80"/>
      <c r="Q1227" s="80"/>
    </row>
    <row r="1228" spans="16:17" ht="12.75" customHeight="1">
      <c r="P1228" s="80"/>
      <c r="Q1228" s="80"/>
    </row>
    <row r="1229" spans="16:17" ht="12.75" customHeight="1">
      <c r="P1229" s="80"/>
      <c r="Q1229" s="80"/>
    </row>
    <row r="1230" spans="16:17" ht="12.75" customHeight="1">
      <c r="P1230" s="80"/>
      <c r="Q1230" s="80"/>
    </row>
    <row r="1231" spans="16:17" ht="12.75" customHeight="1">
      <c r="P1231" s="80"/>
      <c r="Q1231" s="80"/>
    </row>
    <row r="1232" spans="16:17" ht="12.75" customHeight="1">
      <c r="P1232" s="80"/>
      <c r="Q1232" s="80"/>
    </row>
    <row r="1233" spans="16:17" ht="12.75" customHeight="1">
      <c r="P1233" s="80"/>
      <c r="Q1233" s="80"/>
    </row>
    <row r="1234" spans="16:17" ht="12.75" customHeight="1">
      <c r="P1234" s="80"/>
      <c r="Q1234" s="80"/>
    </row>
    <row r="1235" spans="16:17" ht="12.75" customHeight="1">
      <c r="P1235" s="80"/>
      <c r="Q1235" s="80"/>
    </row>
    <row r="1236" spans="16:17" ht="12.75" customHeight="1">
      <c r="P1236" s="80"/>
      <c r="Q1236" s="80"/>
    </row>
    <row r="1237" spans="16:17" ht="12.75" customHeight="1">
      <c r="P1237" s="80"/>
      <c r="Q1237" s="80"/>
    </row>
    <row r="1238" spans="16:17" ht="12.75" customHeight="1">
      <c r="P1238" s="80"/>
      <c r="Q1238" s="80"/>
    </row>
    <row r="1239" spans="16:17" ht="12.75" customHeight="1">
      <c r="P1239" s="80"/>
      <c r="Q1239" s="80"/>
    </row>
    <row r="1240" spans="16:17" ht="12.75" customHeight="1">
      <c r="P1240" s="80"/>
      <c r="Q1240" s="80"/>
    </row>
    <row r="1241" spans="16:17" ht="12.75" customHeight="1">
      <c r="P1241" s="80"/>
      <c r="Q1241" s="80"/>
    </row>
    <row r="1242" spans="16:17" ht="12.75" customHeight="1">
      <c r="P1242" s="80"/>
      <c r="Q1242" s="80"/>
    </row>
    <row r="1243" spans="16:17" ht="12.75" customHeight="1">
      <c r="P1243" s="80"/>
      <c r="Q1243" s="80"/>
    </row>
    <row r="1244" spans="16:17" ht="12.75" customHeight="1">
      <c r="P1244" s="80"/>
      <c r="Q1244" s="80"/>
    </row>
    <row r="1245" spans="16:17" ht="12.75" customHeight="1">
      <c r="P1245" s="80"/>
      <c r="Q1245" s="80"/>
    </row>
    <row r="1246" spans="16:17" ht="12.75" customHeight="1">
      <c r="P1246" s="80"/>
      <c r="Q1246" s="80"/>
    </row>
    <row r="1247" spans="16:17" ht="12.75" customHeight="1">
      <c r="P1247" s="80"/>
      <c r="Q1247" s="80"/>
    </row>
  </sheetData>
  <mergeCells count="11">
    <mergeCell ref="A540:C540"/>
    <mergeCell ref="E7:O8"/>
    <mergeCell ref="A266:C266"/>
    <mergeCell ref="A289:C289"/>
    <mergeCell ref="A290:C290"/>
    <mergeCell ref="A314:C314"/>
    <mergeCell ref="A567:C567"/>
    <mergeCell ref="A873:C873"/>
    <mergeCell ref="A900:C900"/>
    <mergeCell ref="A901:C901"/>
    <mergeCell ref="A917:C917"/>
  </mergeCells>
  <printOptions horizontalCentered="1"/>
  <pageMargins left="0.39370078740157483" right="0.39370078740157483" top="0.39370078740157483" bottom="0.59055118110236227" header="0.51181102362204722" footer="0.51181102362204722"/>
  <pageSetup orientation="portrait" horizontalDpi="300" vertic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3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2.75"/>
  <cols>
    <col min="1" max="1" width="3.140625" customWidth="1"/>
    <col min="2" max="2" width="29.140625" customWidth="1"/>
    <col min="3" max="3" width="2.140625" customWidth="1"/>
    <col min="4" max="4" width="6.42578125" customWidth="1"/>
    <col min="5" max="11" width="5.85546875" customWidth="1"/>
    <col min="12" max="12" width="11" customWidth="1"/>
  </cols>
  <sheetData>
    <row r="1" spans="1:12" s="682" customFormat="1" ht="11.25" customHeight="1">
      <c r="A1" s="783" t="s">
        <v>645</v>
      </c>
      <c r="B1" s="647"/>
      <c r="C1" s="784"/>
      <c r="D1" s="785"/>
      <c r="E1" s="784"/>
      <c r="F1" s="784"/>
      <c r="G1" s="784"/>
      <c r="H1" s="784"/>
      <c r="I1" s="784"/>
      <c r="J1" s="784"/>
      <c r="K1" s="784"/>
      <c r="L1" s="784"/>
    </row>
    <row r="2" spans="1:12" s="682" customFormat="1" ht="8.25" customHeight="1">
      <c r="A2" s="786"/>
      <c r="B2" s="678"/>
      <c r="C2" s="646"/>
      <c r="D2" s="629"/>
      <c r="E2" s="629"/>
      <c r="F2" s="629"/>
      <c r="G2" s="629"/>
      <c r="H2" s="629"/>
      <c r="I2" s="629"/>
      <c r="J2" s="629"/>
      <c r="K2" s="629"/>
      <c r="L2" s="629"/>
    </row>
    <row r="3" spans="1:12" s="790" customFormat="1" ht="11.25" customHeight="1">
      <c r="A3" s="787" t="s">
        <v>1872</v>
      </c>
      <c r="B3" s="788"/>
      <c r="C3" s="788"/>
      <c r="D3" s="789"/>
      <c r="E3" s="788"/>
      <c r="F3" s="788"/>
      <c r="G3" s="788"/>
      <c r="H3" s="788"/>
      <c r="I3" s="788"/>
      <c r="J3" s="788"/>
      <c r="K3" s="788"/>
      <c r="L3" s="788"/>
    </row>
    <row r="4" spans="1:12" s="790" customFormat="1" ht="11.25" customHeight="1">
      <c r="A4" s="787" t="s">
        <v>1873</v>
      </c>
      <c r="B4" s="788"/>
      <c r="C4" s="788"/>
      <c r="D4" s="789"/>
      <c r="E4" s="788"/>
      <c r="F4" s="788"/>
      <c r="G4" s="788"/>
      <c r="H4" s="788"/>
      <c r="I4" s="788"/>
      <c r="J4" s="788"/>
      <c r="K4" s="788"/>
      <c r="L4" s="788"/>
    </row>
    <row r="5" spans="1:12" s="682" customFormat="1" ht="8.25" customHeight="1">
      <c r="A5" s="791"/>
      <c r="B5" s="678"/>
      <c r="C5" s="646"/>
      <c r="D5" s="629"/>
      <c r="E5" s="629"/>
      <c r="F5" s="629"/>
      <c r="G5" s="629"/>
      <c r="H5" s="629"/>
      <c r="I5" s="629"/>
      <c r="J5" s="629"/>
      <c r="K5" s="629"/>
      <c r="L5" s="792"/>
    </row>
    <row r="6" spans="1:12" s="682" customFormat="1" ht="9.75" customHeight="1">
      <c r="A6" s="793" t="s">
        <v>198</v>
      </c>
      <c r="B6" s="794"/>
      <c r="C6" s="795"/>
      <c r="D6" s="796"/>
      <c r="E6" s="797" t="s">
        <v>1874</v>
      </c>
      <c r="F6" s="794"/>
      <c r="G6" s="794"/>
      <c r="H6" s="794"/>
      <c r="I6" s="794"/>
      <c r="J6" s="794"/>
      <c r="K6" s="798"/>
      <c r="L6" s="799"/>
    </row>
    <row r="7" spans="1:12" s="682" customFormat="1" ht="9.75" customHeight="1">
      <c r="A7" s="800" t="s">
        <v>1664</v>
      </c>
      <c r="B7" s="801"/>
      <c r="C7" s="802"/>
      <c r="D7" s="803"/>
      <c r="E7" s="804" t="s">
        <v>1875</v>
      </c>
      <c r="F7" s="805"/>
      <c r="G7" s="805"/>
      <c r="H7" s="805"/>
      <c r="I7" s="805"/>
      <c r="J7" s="805"/>
      <c r="K7" s="806"/>
      <c r="L7" s="807" t="s">
        <v>1865</v>
      </c>
    </row>
    <row r="8" spans="1:12" s="682" customFormat="1" ht="9.75" customHeight="1">
      <c r="A8" s="800" t="s">
        <v>461</v>
      </c>
      <c r="B8" s="801"/>
      <c r="C8" s="802"/>
      <c r="D8" s="803" t="s">
        <v>1836</v>
      </c>
      <c r="E8" s="802"/>
      <c r="F8" s="803"/>
      <c r="G8" s="803"/>
      <c r="H8" s="803"/>
      <c r="I8" s="803"/>
      <c r="J8" s="803"/>
      <c r="K8" s="796" t="s">
        <v>624</v>
      </c>
      <c r="L8" s="807" t="s">
        <v>1876</v>
      </c>
    </row>
    <row r="9" spans="1:12" s="682" customFormat="1" ht="9.75" customHeight="1">
      <c r="A9" s="808"/>
      <c r="B9" s="809"/>
      <c r="C9" s="802"/>
      <c r="D9" s="803" t="s">
        <v>112</v>
      </c>
      <c r="E9" s="802" t="s">
        <v>1838</v>
      </c>
      <c r="F9" s="803" t="s">
        <v>1840</v>
      </c>
      <c r="G9" s="803" t="s">
        <v>1841</v>
      </c>
      <c r="H9" s="803" t="s">
        <v>1842</v>
      </c>
      <c r="I9" s="803" t="s">
        <v>1843</v>
      </c>
      <c r="J9" s="803" t="s">
        <v>1877</v>
      </c>
      <c r="K9" s="803" t="s">
        <v>1848</v>
      </c>
      <c r="L9" s="807" t="s">
        <v>1878</v>
      </c>
    </row>
    <row r="10" spans="1:12" s="682" customFormat="1" ht="9.75" customHeight="1">
      <c r="A10" s="800" t="s">
        <v>1683</v>
      </c>
      <c r="B10" s="801"/>
      <c r="C10" s="802"/>
      <c r="D10" s="803"/>
      <c r="E10" s="803">
        <v>30</v>
      </c>
      <c r="F10" s="803">
        <v>35</v>
      </c>
      <c r="G10" s="803">
        <v>40</v>
      </c>
      <c r="H10" s="803">
        <v>45</v>
      </c>
      <c r="I10" s="803">
        <v>50</v>
      </c>
      <c r="J10" s="803" t="s">
        <v>1851</v>
      </c>
      <c r="K10" s="803" t="s">
        <v>1852</v>
      </c>
      <c r="L10" s="810" t="s">
        <v>1879</v>
      </c>
    </row>
    <row r="11" spans="1:12" s="682" customFormat="1" ht="9.75" customHeight="1">
      <c r="A11" s="811" t="s">
        <v>1689</v>
      </c>
      <c r="B11" s="805"/>
      <c r="C11" s="812"/>
      <c r="D11" s="813"/>
      <c r="E11" s="812"/>
      <c r="F11" s="813"/>
      <c r="G11" s="813"/>
      <c r="H11" s="813"/>
      <c r="I11" s="813"/>
      <c r="J11" s="813"/>
      <c r="K11" s="813"/>
      <c r="L11" s="814"/>
    </row>
    <row r="12" spans="1:12" s="682" customFormat="1" ht="9" customHeight="1">
      <c r="A12" s="659"/>
      <c r="B12" s="641"/>
      <c r="C12" s="631"/>
      <c r="D12" s="631"/>
      <c r="E12" s="631"/>
      <c r="F12" s="631"/>
      <c r="G12" s="631"/>
      <c r="H12" s="631"/>
      <c r="I12" s="631"/>
      <c r="J12" s="631"/>
      <c r="K12" s="631"/>
      <c r="L12" s="650"/>
    </row>
    <row r="13" spans="1:12" s="819" customFormat="1" ht="18" customHeight="1">
      <c r="A13" s="815" t="s">
        <v>462</v>
      </c>
      <c r="B13" s="815"/>
      <c r="C13" s="816"/>
      <c r="D13" s="817"/>
      <c r="E13" s="817"/>
      <c r="F13" s="817"/>
      <c r="G13" s="817"/>
      <c r="H13" s="817"/>
      <c r="I13" s="817"/>
      <c r="J13" s="817"/>
      <c r="K13" s="817"/>
      <c r="L13" s="818"/>
    </row>
    <row r="14" spans="1:12" s="682" customFormat="1" ht="22.5" customHeight="1">
      <c r="A14" s="799"/>
      <c r="B14" s="820" t="s">
        <v>1694</v>
      </c>
      <c r="C14" s="623" t="s">
        <v>1695</v>
      </c>
      <c r="D14" s="821">
        <v>161</v>
      </c>
      <c r="E14" s="821">
        <v>0</v>
      </c>
      <c r="F14" s="821">
        <v>7</v>
      </c>
      <c r="G14" s="821">
        <v>40</v>
      </c>
      <c r="H14" s="821">
        <v>45</v>
      </c>
      <c r="I14" s="821">
        <v>24</v>
      </c>
      <c r="J14" s="821">
        <v>9</v>
      </c>
      <c r="K14" s="821">
        <v>36</v>
      </c>
      <c r="L14" s="822">
        <v>41.7</v>
      </c>
    </row>
    <row r="15" spans="1:12" s="682" customFormat="1" ht="9.75" customHeight="1">
      <c r="A15" s="799"/>
      <c r="B15" s="799"/>
      <c r="C15" s="623" t="s">
        <v>1696</v>
      </c>
      <c r="D15" s="821">
        <v>80</v>
      </c>
      <c r="E15" s="821">
        <v>0</v>
      </c>
      <c r="F15" s="821">
        <v>3</v>
      </c>
      <c r="G15" s="821">
        <v>14</v>
      </c>
      <c r="H15" s="821">
        <v>17</v>
      </c>
      <c r="I15" s="821">
        <v>11</v>
      </c>
      <c r="J15" s="821">
        <v>3</v>
      </c>
      <c r="K15" s="821">
        <v>32</v>
      </c>
      <c r="L15" s="822">
        <v>41.6</v>
      </c>
    </row>
    <row r="16" spans="1:12" s="827" customFormat="1" ht="18" customHeight="1">
      <c r="A16" s="823"/>
      <c r="B16" s="823"/>
      <c r="C16" s="824" t="s">
        <v>1697</v>
      </c>
      <c r="D16" s="825">
        <v>241</v>
      </c>
      <c r="E16" s="825">
        <v>0</v>
      </c>
      <c r="F16" s="825">
        <v>10</v>
      </c>
      <c r="G16" s="825">
        <v>54</v>
      </c>
      <c r="H16" s="825">
        <v>62</v>
      </c>
      <c r="I16" s="825">
        <v>35</v>
      </c>
      <c r="J16" s="825">
        <v>12</v>
      </c>
      <c r="K16" s="825">
        <v>68</v>
      </c>
      <c r="L16" s="826">
        <v>41.7</v>
      </c>
    </row>
    <row r="17" spans="1:12" s="682" customFormat="1" ht="10.5" customHeight="1">
      <c r="A17" s="799"/>
      <c r="B17" s="799" t="s">
        <v>827</v>
      </c>
      <c r="C17" s="623" t="s">
        <v>1695</v>
      </c>
      <c r="D17" s="821">
        <v>309</v>
      </c>
      <c r="E17" s="821">
        <v>0</v>
      </c>
      <c r="F17" s="821">
        <v>7</v>
      </c>
      <c r="G17" s="821">
        <v>55</v>
      </c>
      <c r="H17" s="821">
        <v>98</v>
      </c>
      <c r="I17" s="821">
        <v>47</v>
      </c>
      <c r="J17" s="821">
        <v>28</v>
      </c>
      <c r="K17" s="821">
        <v>74</v>
      </c>
      <c r="L17" s="826">
        <v>43</v>
      </c>
    </row>
    <row r="18" spans="1:12" s="682" customFormat="1" ht="9.75" customHeight="1">
      <c r="A18" s="799"/>
      <c r="B18" s="799"/>
      <c r="C18" s="623" t="s">
        <v>1696</v>
      </c>
      <c r="D18" s="821">
        <v>88</v>
      </c>
      <c r="E18" s="821">
        <v>0</v>
      </c>
      <c r="F18" s="821">
        <v>4</v>
      </c>
      <c r="G18" s="821">
        <v>13</v>
      </c>
      <c r="H18" s="821">
        <v>33</v>
      </c>
      <c r="I18" s="821">
        <v>11</v>
      </c>
      <c r="J18" s="821">
        <v>1</v>
      </c>
      <c r="K18" s="821">
        <v>26</v>
      </c>
      <c r="L18" s="822">
        <v>41.5</v>
      </c>
    </row>
    <row r="19" spans="1:12" s="827" customFormat="1" ht="18" customHeight="1">
      <c r="A19" s="823"/>
      <c r="B19" s="823"/>
      <c r="C19" s="824" t="s">
        <v>1697</v>
      </c>
      <c r="D19" s="825">
        <v>397</v>
      </c>
      <c r="E19" s="825">
        <v>0</v>
      </c>
      <c r="F19" s="825">
        <v>11</v>
      </c>
      <c r="G19" s="825">
        <v>68</v>
      </c>
      <c r="H19" s="825">
        <v>131</v>
      </c>
      <c r="I19" s="825">
        <v>58</v>
      </c>
      <c r="J19" s="825">
        <v>29</v>
      </c>
      <c r="K19" s="825">
        <v>100</v>
      </c>
      <c r="L19" s="826">
        <v>42.7</v>
      </c>
    </row>
    <row r="20" spans="1:12" s="682" customFormat="1" ht="10.5" customHeight="1">
      <c r="A20" s="799"/>
      <c r="B20" s="799" t="s">
        <v>828</v>
      </c>
      <c r="C20" s="623" t="s">
        <v>1695</v>
      </c>
      <c r="D20" s="821">
        <v>292</v>
      </c>
      <c r="E20" s="821">
        <v>0</v>
      </c>
      <c r="F20" s="821">
        <v>6</v>
      </c>
      <c r="G20" s="821">
        <v>43</v>
      </c>
      <c r="H20" s="821">
        <v>96</v>
      </c>
      <c r="I20" s="821">
        <v>64</v>
      </c>
      <c r="J20" s="821">
        <v>21</v>
      </c>
      <c r="K20" s="821">
        <v>62</v>
      </c>
      <c r="L20" s="826">
        <v>43.1</v>
      </c>
    </row>
    <row r="21" spans="1:12" s="682" customFormat="1" ht="9.75" customHeight="1">
      <c r="A21" s="799"/>
      <c r="B21" s="799"/>
      <c r="C21" s="623" t="s">
        <v>1696</v>
      </c>
      <c r="D21" s="821">
        <v>55</v>
      </c>
      <c r="E21" s="821">
        <v>0</v>
      </c>
      <c r="F21" s="821">
        <v>0</v>
      </c>
      <c r="G21" s="821">
        <v>11</v>
      </c>
      <c r="H21" s="821">
        <v>13</v>
      </c>
      <c r="I21" s="821">
        <v>8</v>
      </c>
      <c r="J21" s="821">
        <v>4</v>
      </c>
      <c r="K21" s="821">
        <v>19</v>
      </c>
      <c r="L21" s="822">
        <v>42.9</v>
      </c>
    </row>
    <row r="22" spans="1:12" s="827" customFormat="1" ht="18" customHeight="1">
      <c r="A22" s="823"/>
      <c r="B22" s="823"/>
      <c r="C22" s="824" t="s">
        <v>1697</v>
      </c>
      <c r="D22" s="825">
        <v>347</v>
      </c>
      <c r="E22" s="825">
        <v>0</v>
      </c>
      <c r="F22" s="825">
        <v>6</v>
      </c>
      <c r="G22" s="825">
        <v>54</v>
      </c>
      <c r="H22" s="825">
        <v>109</v>
      </c>
      <c r="I22" s="825">
        <v>72</v>
      </c>
      <c r="J22" s="825">
        <v>25</v>
      </c>
      <c r="K22" s="825">
        <v>81</v>
      </c>
      <c r="L22" s="826">
        <v>43.1</v>
      </c>
    </row>
    <row r="23" spans="1:12" s="682" customFormat="1" ht="10.5" customHeight="1">
      <c r="A23" s="799"/>
      <c r="B23" s="799" t="s">
        <v>829</v>
      </c>
      <c r="C23" s="623" t="s">
        <v>1695</v>
      </c>
      <c r="D23" s="821">
        <v>309</v>
      </c>
      <c r="E23" s="821">
        <v>1</v>
      </c>
      <c r="F23" s="821">
        <v>4</v>
      </c>
      <c r="G23" s="821">
        <v>53</v>
      </c>
      <c r="H23" s="821">
        <v>75</v>
      </c>
      <c r="I23" s="821">
        <v>48</v>
      </c>
      <c r="J23" s="821">
        <v>20</v>
      </c>
      <c r="K23" s="821">
        <v>108</v>
      </c>
      <c r="L23" s="826">
        <v>42.6</v>
      </c>
    </row>
    <row r="24" spans="1:12" s="682" customFormat="1" ht="9.75" customHeight="1">
      <c r="A24" s="799"/>
      <c r="B24" s="799"/>
      <c r="C24" s="623" t="s">
        <v>1696</v>
      </c>
      <c r="D24" s="821">
        <v>71</v>
      </c>
      <c r="E24" s="821">
        <v>0</v>
      </c>
      <c r="F24" s="821">
        <v>4</v>
      </c>
      <c r="G24" s="821">
        <v>9</v>
      </c>
      <c r="H24" s="821">
        <v>15</v>
      </c>
      <c r="I24" s="821">
        <v>7</v>
      </c>
      <c r="J24" s="821">
        <v>0</v>
      </c>
      <c r="K24" s="821">
        <v>36</v>
      </c>
      <c r="L24" s="822">
        <v>41.1</v>
      </c>
    </row>
    <row r="25" spans="1:12" s="827" customFormat="1" ht="18" customHeight="1">
      <c r="A25" s="823"/>
      <c r="B25" s="823"/>
      <c r="C25" s="824" t="s">
        <v>1697</v>
      </c>
      <c r="D25" s="825">
        <v>380</v>
      </c>
      <c r="E25" s="825">
        <v>1</v>
      </c>
      <c r="F25" s="825">
        <v>8</v>
      </c>
      <c r="G25" s="825">
        <v>62</v>
      </c>
      <c r="H25" s="825">
        <v>90</v>
      </c>
      <c r="I25" s="825">
        <v>55</v>
      </c>
      <c r="J25" s="825">
        <v>20</v>
      </c>
      <c r="K25" s="825">
        <v>144</v>
      </c>
      <c r="L25" s="826">
        <v>42.4</v>
      </c>
    </row>
    <row r="26" spans="1:12" s="682" customFormat="1" ht="10.5" customHeight="1">
      <c r="A26" s="799"/>
      <c r="B26" s="799" t="s">
        <v>830</v>
      </c>
      <c r="C26" s="623" t="s">
        <v>1695</v>
      </c>
      <c r="D26" s="821">
        <v>528</v>
      </c>
      <c r="E26" s="821">
        <v>0</v>
      </c>
      <c r="F26" s="821">
        <v>10</v>
      </c>
      <c r="G26" s="821">
        <v>67</v>
      </c>
      <c r="H26" s="821">
        <v>166</v>
      </c>
      <c r="I26" s="821">
        <v>104</v>
      </c>
      <c r="J26" s="821">
        <v>26</v>
      </c>
      <c r="K26" s="821">
        <v>155</v>
      </c>
      <c r="L26" s="826">
        <v>42.9</v>
      </c>
    </row>
    <row r="27" spans="1:12" s="682" customFormat="1" ht="9.75" customHeight="1">
      <c r="A27" s="799"/>
      <c r="B27" s="799"/>
      <c r="C27" s="623" t="s">
        <v>1696</v>
      </c>
      <c r="D27" s="821">
        <v>225</v>
      </c>
      <c r="E27" s="821">
        <v>0</v>
      </c>
      <c r="F27" s="821">
        <v>10</v>
      </c>
      <c r="G27" s="821">
        <v>25</v>
      </c>
      <c r="H27" s="821">
        <v>52</v>
      </c>
      <c r="I27" s="821">
        <v>40</v>
      </c>
      <c r="J27" s="821">
        <v>13</v>
      </c>
      <c r="K27" s="821">
        <v>85</v>
      </c>
      <c r="L27" s="822">
        <v>42.7</v>
      </c>
    </row>
    <row r="28" spans="1:12" s="827" customFormat="1" ht="18" customHeight="1">
      <c r="A28" s="823"/>
      <c r="B28" s="823"/>
      <c r="C28" s="824" t="s">
        <v>1697</v>
      </c>
      <c r="D28" s="825">
        <v>753</v>
      </c>
      <c r="E28" s="825">
        <v>0</v>
      </c>
      <c r="F28" s="825">
        <v>20</v>
      </c>
      <c r="G28" s="825">
        <v>92</v>
      </c>
      <c r="H28" s="825">
        <v>218</v>
      </c>
      <c r="I28" s="825">
        <v>144</v>
      </c>
      <c r="J28" s="825">
        <v>39</v>
      </c>
      <c r="K28" s="825">
        <v>240</v>
      </c>
      <c r="L28" s="826">
        <v>42.9</v>
      </c>
    </row>
    <row r="29" spans="1:12" ht="22.5" customHeight="1">
      <c r="A29" s="828"/>
      <c r="B29" s="829" t="s">
        <v>1698</v>
      </c>
      <c r="C29" s="830" t="s">
        <v>1695</v>
      </c>
      <c r="D29" s="821">
        <v>77</v>
      </c>
      <c r="E29" s="821">
        <v>0</v>
      </c>
      <c r="F29" s="821">
        <v>2</v>
      </c>
      <c r="G29" s="821">
        <v>16</v>
      </c>
      <c r="H29" s="821">
        <v>13</v>
      </c>
      <c r="I29" s="821">
        <v>7</v>
      </c>
      <c r="J29" s="821">
        <v>4</v>
      </c>
      <c r="K29" s="821">
        <v>35</v>
      </c>
      <c r="L29" s="822">
        <v>41.5</v>
      </c>
    </row>
    <row r="30" spans="1:12" s="682" customFormat="1" ht="9.75" customHeight="1">
      <c r="A30" s="799"/>
      <c r="B30" s="799"/>
      <c r="C30" s="623" t="s">
        <v>1696</v>
      </c>
      <c r="D30" s="821">
        <v>49</v>
      </c>
      <c r="E30" s="821">
        <v>0</v>
      </c>
      <c r="F30" s="821">
        <v>1</v>
      </c>
      <c r="G30" s="821">
        <v>12</v>
      </c>
      <c r="H30" s="821">
        <v>15</v>
      </c>
      <c r="I30" s="821">
        <v>3</v>
      </c>
      <c r="J30" s="821">
        <v>0</v>
      </c>
      <c r="K30" s="821">
        <v>18</v>
      </c>
      <c r="L30" s="822">
        <v>40.5</v>
      </c>
    </row>
    <row r="31" spans="1:12" s="827" customFormat="1" ht="18" customHeight="1">
      <c r="A31" s="823"/>
      <c r="B31" s="823"/>
      <c r="C31" s="824" t="s">
        <v>1697</v>
      </c>
      <c r="D31" s="825">
        <v>126</v>
      </c>
      <c r="E31" s="825">
        <v>0</v>
      </c>
      <c r="F31" s="825">
        <v>3</v>
      </c>
      <c r="G31" s="825">
        <v>28</v>
      </c>
      <c r="H31" s="825">
        <v>28</v>
      </c>
      <c r="I31" s="825">
        <v>10</v>
      </c>
      <c r="J31" s="825">
        <v>4</v>
      </c>
      <c r="K31" s="825">
        <v>53</v>
      </c>
      <c r="L31" s="826">
        <v>41.1</v>
      </c>
    </row>
    <row r="32" spans="1:12" ht="22.5" customHeight="1">
      <c r="A32" s="828"/>
      <c r="B32" s="829" t="s">
        <v>1880</v>
      </c>
      <c r="C32" s="830" t="s">
        <v>1695</v>
      </c>
      <c r="D32" s="821">
        <v>145</v>
      </c>
      <c r="E32" s="821">
        <v>0</v>
      </c>
      <c r="F32" s="821">
        <v>5</v>
      </c>
      <c r="G32" s="821">
        <v>25</v>
      </c>
      <c r="H32" s="821">
        <v>36</v>
      </c>
      <c r="I32" s="821">
        <v>19</v>
      </c>
      <c r="J32" s="821">
        <v>9</v>
      </c>
      <c r="K32" s="821">
        <v>51</v>
      </c>
      <c r="L32" s="822">
        <v>42.2</v>
      </c>
    </row>
    <row r="33" spans="1:12" s="682" customFormat="1" ht="9.75" customHeight="1">
      <c r="A33" s="799"/>
      <c r="B33" s="799"/>
      <c r="C33" s="623" t="s">
        <v>1696</v>
      </c>
      <c r="D33" s="821">
        <v>110</v>
      </c>
      <c r="E33" s="821">
        <v>0</v>
      </c>
      <c r="F33" s="821">
        <v>6</v>
      </c>
      <c r="G33" s="821">
        <v>17</v>
      </c>
      <c r="H33" s="821">
        <v>21</v>
      </c>
      <c r="I33" s="821">
        <v>17</v>
      </c>
      <c r="J33" s="821">
        <v>10</v>
      </c>
      <c r="K33" s="821">
        <v>39</v>
      </c>
      <c r="L33" s="822">
        <v>42.8</v>
      </c>
    </row>
    <row r="34" spans="1:12" s="827" customFormat="1" ht="18" customHeight="1">
      <c r="A34" s="823"/>
      <c r="B34" s="823"/>
      <c r="C34" s="824" t="s">
        <v>1697</v>
      </c>
      <c r="D34" s="825">
        <v>255</v>
      </c>
      <c r="E34" s="825">
        <v>0</v>
      </c>
      <c r="F34" s="825">
        <v>11</v>
      </c>
      <c r="G34" s="825">
        <v>42</v>
      </c>
      <c r="H34" s="825">
        <v>57</v>
      </c>
      <c r="I34" s="825">
        <v>36</v>
      </c>
      <c r="J34" s="825">
        <v>19</v>
      </c>
      <c r="K34" s="825">
        <v>90</v>
      </c>
      <c r="L34" s="826">
        <v>42.5</v>
      </c>
    </row>
    <row r="35" spans="1:12" s="682" customFormat="1" ht="10.5" customHeight="1">
      <c r="A35" s="799"/>
      <c r="B35" s="799" t="s">
        <v>834</v>
      </c>
      <c r="C35" s="623" t="s">
        <v>1695</v>
      </c>
      <c r="D35" s="821">
        <v>87</v>
      </c>
      <c r="E35" s="821">
        <v>0</v>
      </c>
      <c r="F35" s="821">
        <v>6</v>
      </c>
      <c r="G35" s="821">
        <v>23</v>
      </c>
      <c r="H35" s="821">
        <v>26</v>
      </c>
      <c r="I35" s="821">
        <v>10</v>
      </c>
      <c r="J35" s="821">
        <v>2</v>
      </c>
      <c r="K35" s="821">
        <v>20</v>
      </c>
      <c r="L35" s="826">
        <v>40.299999999999997</v>
      </c>
    </row>
    <row r="36" spans="1:12" s="682" customFormat="1" ht="9.75" customHeight="1">
      <c r="A36" s="799"/>
      <c r="B36" s="799"/>
      <c r="C36" s="623" t="s">
        <v>1696</v>
      </c>
      <c r="D36" s="821">
        <v>26</v>
      </c>
      <c r="E36" s="821">
        <v>0</v>
      </c>
      <c r="F36" s="821">
        <v>1</v>
      </c>
      <c r="G36" s="821">
        <v>5</v>
      </c>
      <c r="H36" s="821">
        <v>6</v>
      </c>
      <c r="I36" s="821">
        <v>4</v>
      </c>
      <c r="J36" s="821">
        <v>0</v>
      </c>
      <c r="K36" s="821">
        <v>10</v>
      </c>
      <c r="L36" s="822">
        <v>40.9</v>
      </c>
    </row>
    <row r="37" spans="1:12" s="827" customFormat="1" ht="18" customHeight="1">
      <c r="A37" s="823"/>
      <c r="B37" s="823"/>
      <c r="C37" s="824" t="s">
        <v>1697</v>
      </c>
      <c r="D37" s="825">
        <v>113</v>
      </c>
      <c r="E37" s="825">
        <v>0</v>
      </c>
      <c r="F37" s="825">
        <v>7</v>
      </c>
      <c r="G37" s="825">
        <v>28</v>
      </c>
      <c r="H37" s="825">
        <v>32</v>
      </c>
      <c r="I37" s="825">
        <v>14</v>
      </c>
      <c r="J37" s="825">
        <v>2</v>
      </c>
      <c r="K37" s="825">
        <v>30</v>
      </c>
      <c r="L37" s="826">
        <v>40.4</v>
      </c>
    </row>
    <row r="38" spans="1:12" ht="22.5" customHeight="1">
      <c r="A38" s="828"/>
      <c r="B38" s="820" t="s">
        <v>1881</v>
      </c>
      <c r="C38" s="830" t="s">
        <v>1695</v>
      </c>
      <c r="D38" s="821">
        <v>390</v>
      </c>
      <c r="E38" s="821">
        <v>0</v>
      </c>
      <c r="F38" s="821">
        <v>9</v>
      </c>
      <c r="G38" s="821">
        <v>40</v>
      </c>
      <c r="H38" s="821">
        <v>96</v>
      </c>
      <c r="I38" s="821">
        <v>80</v>
      </c>
      <c r="J38" s="821">
        <v>33</v>
      </c>
      <c r="K38" s="821">
        <v>132</v>
      </c>
      <c r="L38" s="822">
        <v>43.7</v>
      </c>
    </row>
    <row r="39" spans="1:12" s="682" customFormat="1" ht="9.75" customHeight="1">
      <c r="A39" s="799"/>
      <c r="B39" s="799"/>
      <c r="C39" s="623" t="s">
        <v>1696</v>
      </c>
      <c r="D39" s="821">
        <v>309</v>
      </c>
      <c r="E39" s="821">
        <v>0</v>
      </c>
      <c r="F39" s="821">
        <v>8</v>
      </c>
      <c r="G39" s="821">
        <v>40</v>
      </c>
      <c r="H39" s="821">
        <v>74</v>
      </c>
      <c r="I39" s="821">
        <v>43</v>
      </c>
      <c r="J39" s="821">
        <v>14</v>
      </c>
      <c r="K39" s="821">
        <v>130</v>
      </c>
      <c r="L39" s="822">
        <v>42.5</v>
      </c>
    </row>
    <row r="40" spans="1:12" s="827" customFormat="1" ht="18" customHeight="1">
      <c r="A40" s="823"/>
      <c r="B40" s="823"/>
      <c r="C40" s="824" t="s">
        <v>1697</v>
      </c>
      <c r="D40" s="825">
        <v>699</v>
      </c>
      <c r="E40" s="825">
        <v>0</v>
      </c>
      <c r="F40" s="825">
        <v>17</v>
      </c>
      <c r="G40" s="825">
        <v>80</v>
      </c>
      <c r="H40" s="825">
        <v>170</v>
      </c>
      <c r="I40" s="825">
        <v>123</v>
      </c>
      <c r="J40" s="825">
        <v>47</v>
      </c>
      <c r="K40" s="825">
        <v>262</v>
      </c>
      <c r="L40" s="826">
        <v>43.2</v>
      </c>
    </row>
    <row r="41" spans="1:12" s="682" customFormat="1" ht="10.5" customHeight="1">
      <c r="A41" s="799"/>
      <c r="B41" s="799" t="s">
        <v>837</v>
      </c>
      <c r="C41" s="623" t="s">
        <v>1695</v>
      </c>
      <c r="D41" s="821">
        <v>207</v>
      </c>
      <c r="E41" s="821">
        <v>0</v>
      </c>
      <c r="F41" s="821">
        <v>8</v>
      </c>
      <c r="G41" s="821">
        <v>43</v>
      </c>
      <c r="H41" s="821">
        <v>57</v>
      </c>
      <c r="I41" s="821">
        <v>29</v>
      </c>
      <c r="J41" s="821">
        <v>9</v>
      </c>
      <c r="K41" s="821">
        <v>61</v>
      </c>
      <c r="L41" s="826">
        <v>41.6</v>
      </c>
    </row>
    <row r="42" spans="1:12" s="682" customFormat="1" ht="9.75" customHeight="1">
      <c r="A42" s="799"/>
      <c r="B42" s="799"/>
      <c r="C42" s="623" t="s">
        <v>1696</v>
      </c>
      <c r="D42" s="821">
        <v>201</v>
      </c>
      <c r="E42" s="821">
        <v>0</v>
      </c>
      <c r="F42" s="821">
        <v>6</v>
      </c>
      <c r="G42" s="821">
        <v>33</v>
      </c>
      <c r="H42" s="821">
        <v>49</v>
      </c>
      <c r="I42" s="821">
        <v>34</v>
      </c>
      <c r="J42" s="821">
        <v>11</v>
      </c>
      <c r="K42" s="821">
        <v>68</v>
      </c>
      <c r="L42" s="822">
        <v>42.8</v>
      </c>
    </row>
    <row r="43" spans="1:12" s="827" customFormat="1" ht="18" customHeight="1">
      <c r="A43" s="823"/>
      <c r="B43" s="823"/>
      <c r="C43" s="824" t="s">
        <v>1697</v>
      </c>
      <c r="D43" s="825">
        <v>408</v>
      </c>
      <c r="E43" s="825">
        <v>0</v>
      </c>
      <c r="F43" s="825">
        <v>14</v>
      </c>
      <c r="G43" s="825">
        <v>76</v>
      </c>
      <c r="H43" s="825">
        <v>106</v>
      </c>
      <c r="I43" s="825">
        <v>63</v>
      </c>
      <c r="J43" s="825">
        <v>20</v>
      </c>
      <c r="K43" s="825">
        <v>129</v>
      </c>
      <c r="L43" s="826">
        <v>42.2</v>
      </c>
    </row>
    <row r="44" spans="1:12" s="682" customFormat="1" ht="10.5" customHeight="1">
      <c r="A44" s="799"/>
      <c r="B44" s="799" t="s">
        <v>838</v>
      </c>
      <c r="C44" s="623" t="s">
        <v>1695</v>
      </c>
      <c r="D44" s="821">
        <v>147</v>
      </c>
      <c r="E44" s="821">
        <v>0</v>
      </c>
      <c r="F44" s="821">
        <v>1</v>
      </c>
      <c r="G44" s="821">
        <v>23</v>
      </c>
      <c r="H44" s="821">
        <v>49</v>
      </c>
      <c r="I44" s="821">
        <v>18</v>
      </c>
      <c r="J44" s="821">
        <v>8</v>
      </c>
      <c r="K44" s="821">
        <v>48</v>
      </c>
      <c r="L44" s="826">
        <v>42.4</v>
      </c>
    </row>
    <row r="45" spans="1:12" s="682" customFormat="1" ht="9.75" customHeight="1">
      <c r="A45" s="799"/>
      <c r="B45" s="799"/>
      <c r="C45" s="623" t="s">
        <v>1696</v>
      </c>
      <c r="D45" s="821">
        <v>134</v>
      </c>
      <c r="E45" s="821">
        <v>0</v>
      </c>
      <c r="F45" s="821">
        <v>2</v>
      </c>
      <c r="G45" s="821">
        <v>24</v>
      </c>
      <c r="H45" s="821">
        <v>38</v>
      </c>
      <c r="I45" s="821">
        <v>17</v>
      </c>
      <c r="J45" s="821">
        <v>9</v>
      </c>
      <c r="K45" s="821">
        <v>44</v>
      </c>
      <c r="L45" s="822">
        <v>42.3</v>
      </c>
    </row>
    <row r="46" spans="1:12" s="827" customFormat="1" ht="18" customHeight="1">
      <c r="A46" s="823"/>
      <c r="B46" s="823"/>
      <c r="C46" s="824" t="s">
        <v>1697</v>
      </c>
      <c r="D46" s="825">
        <v>281</v>
      </c>
      <c r="E46" s="825">
        <v>0</v>
      </c>
      <c r="F46" s="825">
        <v>3</v>
      </c>
      <c r="G46" s="825">
        <v>47</v>
      </c>
      <c r="H46" s="825">
        <v>87</v>
      </c>
      <c r="I46" s="825">
        <v>35</v>
      </c>
      <c r="J46" s="825">
        <v>17</v>
      </c>
      <c r="K46" s="825">
        <v>92</v>
      </c>
      <c r="L46" s="826">
        <v>42.4</v>
      </c>
    </row>
    <row r="47" spans="1:12" s="682" customFormat="1" ht="10.5" customHeight="1">
      <c r="A47" s="799"/>
      <c r="B47" s="799" t="s">
        <v>839</v>
      </c>
      <c r="C47" s="623" t="s">
        <v>1695</v>
      </c>
      <c r="D47" s="821">
        <v>57</v>
      </c>
      <c r="E47" s="821">
        <v>0</v>
      </c>
      <c r="F47" s="821">
        <v>4</v>
      </c>
      <c r="G47" s="821">
        <v>14</v>
      </c>
      <c r="H47" s="821">
        <v>13</v>
      </c>
      <c r="I47" s="821">
        <v>10</v>
      </c>
      <c r="J47" s="821">
        <v>2</v>
      </c>
      <c r="K47" s="821">
        <v>14</v>
      </c>
      <c r="L47" s="826">
        <v>41.2</v>
      </c>
    </row>
    <row r="48" spans="1:12" s="682" customFormat="1" ht="9.75" customHeight="1">
      <c r="A48" s="799"/>
      <c r="B48" s="799"/>
      <c r="C48" s="623" t="s">
        <v>1696</v>
      </c>
      <c r="D48" s="821">
        <v>44</v>
      </c>
      <c r="E48" s="821">
        <v>0</v>
      </c>
      <c r="F48" s="821">
        <v>2</v>
      </c>
      <c r="G48" s="821">
        <v>7</v>
      </c>
      <c r="H48" s="821">
        <v>13</v>
      </c>
      <c r="I48" s="821">
        <v>8</v>
      </c>
      <c r="J48" s="821">
        <v>1</v>
      </c>
      <c r="K48" s="821">
        <v>13</v>
      </c>
      <c r="L48" s="822">
        <v>41.9</v>
      </c>
    </row>
    <row r="49" spans="1:12" s="827" customFormat="1" ht="18" customHeight="1">
      <c r="A49" s="823"/>
      <c r="B49" s="823"/>
      <c r="C49" s="824" t="s">
        <v>1697</v>
      </c>
      <c r="D49" s="825">
        <v>101</v>
      </c>
      <c r="E49" s="825">
        <v>0</v>
      </c>
      <c r="F49" s="825">
        <v>6</v>
      </c>
      <c r="G49" s="825">
        <v>21</v>
      </c>
      <c r="H49" s="825">
        <v>26</v>
      </c>
      <c r="I49" s="825">
        <v>18</v>
      </c>
      <c r="J49" s="825">
        <v>3</v>
      </c>
      <c r="K49" s="825">
        <v>27</v>
      </c>
      <c r="L49" s="826">
        <v>41.5</v>
      </c>
    </row>
    <row r="50" spans="1:12" ht="22.5" customHeight="1">
      <c r="A50" s="828"/>
      <c r="B50" s="820" t="s">
        <v>1704</v>
      </c>
      <c r="C50" s="830" t="s">
        <v>1695</v>
      </c>
      <c r="D50" s="821">
        <v>199</v>
      </c>
      <c r="E50" s="821">
        <v>1</v>
      </c>
      <c r="F50" s="821">
        <v>5</v>
      </c>
      <c r="G50" s="821">
        <v>41</v>
      </c>
      <c r="H50" s="821">
        <v>53</v>
      </c>
      <c r="I50" s="821">
        <v>30</v>
      </c>
      <c r="J50" s="821">
        <v>11</v>
      </c>
      <c r="K50" s="821">
        <v>58</v>
      </c>
      <c r="L50" s="822">
        <v>42</v>
      </c>
    </row>
    <row r="51" spans="1:12" s="682" customFormat="1" ht="9.75" customHeight="1">
      <c r="A51" s="799"/>
      <c r="B51" s="799"/>
      <c r="C51" s="623" t="s">
        <v>1696</v>
      </c>
      <c r="D51" s="821">
        <v>109</v>
      </c>
      <c r="E51" s="821">
        <v>0</v>
      </c>
      <c r="F51" s="821">
        <v>6</v>
      </c>
      <c r="G51" s="821">
        <v>18</v>
      </c>
      <c r="H51" s="821">
        <v>29</v>
      </c>
      <c r="I51" s="821">
        <v>17</v>
      </c>
      <c r="J51" s="821">
        <v>3</v>
      </c>
      <c r="K51" s="821">
        <v>36</v>
      </c>
      <c r="L51" s="822">
        <v>41.5</v>
      </c>
    </row>
    <row r="52" spans="1:12" s="827" customFormat="1" ht="18" customHeight="1">
      <c r="A52" s="823"/>
      <c r="B52" s="823"/>
      <c r="C52" s="824" t="s">
        <v>1697</v>
      </c>
      <c r="D52" s="825">
        <v>308</v>
      </c>
      <c r="E52" s="825">
        <v>1</v>
      </c>
      <c r="F52" s="825">
        <v>11</v>
      </c>
      <c r="G52" s="825">
        <v>59</v>
      </c>
      <c r="H52" s="825">
        <v>82</v>
      </c>
      <c r="I52" s="825">
        <v>47</v>
      </c>
      <c r="J52" s="825">
        <v>14</v>
      </c>
      <c r="K52" s="825">
        <v>94</v>
      </c>
      <c r="L52" s="826">
        <v>41.9</v>
      </c>
    </row>
    <row r="53" spans="1:12" s="682" customFormat="1" ht="10.5" customHeight="1">
      <c r="A53" s="799"/>
      <c r="B53" s="799" t="s">
        <v>842</v>
      </c>
      <c r="C53" s="623" t="s">
        <v>1695</v>
      </c>
      <c r="D53" s="821">
        <v>66</v>
      </c>
      <c r="E53" s="821">
        <v>0</v>
      </c>
      <c r="F53" s="821">
        <v>2</v>
      </c>
      <c r="G53" s="821">
        <v>9</v>
      </c>
      <c r="H53" s="821">
        <v>11</v>
      </c>
      <c r="I53" s="821">
        <v>4</v>
      </c>
      <c r="J53" s="821">
        <v>10</v>
      </c>
      <c r="K53" s="821">
        <v>30</v>
      </c>
      <c r="L53" s="826">
        <v>43.7</v>
      </c>
    </row>
    <row r="54" spans="1:12" s="682" customFormat="1" ht="9.75" customHeight="1">
      <c r="A54" s="799"/>
      <c r="B54" s="799"/>
      <c r="C54" s="623" t="s">
        <v>1696</v>
      </c>
      <c r="D54" s="821">
        <v>55</v>
      </c>
      <c r="E54" s="821">
        <v>0</v>
      </c>
      <c r="F54" s="821">
        <v>2</v>
      </c>
      <c r="G54" s="821">
        <v>8</v>
      </c>
      <c r="H54" s="821">
        <v>6</v>
      </c>
      <c r="I54" s="821">
        <v>11</v>
      </c>
      <c r="J54" s="821">
        <v>4</v>
      </c>
      <c r="K54" s="821">
        <v>24</v>
      </c>
      <c r="L54" s="822">
        <v>43.5</v>
      </c>
    </row>
    <row r="55" spans="1:12" s="827" customFormat="1" ht="18" customHeight="1">
      <c r="A55" s="823"/>
      <c r="B55" s="823"/>
      <c r="C55" s="824" t="s">
        <v>1697</v>
      </c>
      <c r="D55" s="825">
        <v>121</v>
      </c>
      <c r="E55" s="825">
        <v>0</v>
      </c>
      <c r="F55" s="825">
        <v>4</v>
      </c>
      <c r="G55" s="825">
        <v>17</v>
      </c>
      <c r="H55" s="825">
        <v>17</v>
      </c>
      <c r="I55" s="825">
        <v>15</v>
      </c>
      <c r="J55" s="825">
        <v>14</v>
      </c>
      <c r="K55" s="825">
        <v>54</v>
      </c>
      <c r="L55" s="826">
        <v>43.6</v>
      </c>
    </row>
    <row r="56" spans="1:12" s="682" customFormat="1" ht="10.5" customHeight="1">
      <c r="A56" s="799"/>
      <c r="B56" s="799" t="s">
        <v>843</v>
      </c>
      <c r="C56" s="623" t="s">
        <v>1695</v>
      </c>
      <c r="D56" s="821">
        <v>518</v>
      </c>
      <c r="E56" s="821">
        <v>2</v>
      </c>
      <c r="F56" s="821">
        <v>22</v>
      </c>
      <c r="G56" s="821">
        <v>112</v>
      </c>
      <c r="H56" s="821">
        <v>132</v>
      </c>
      <c r="I56" s="821">
        <v>68</v>
      </c>
      <c r="J56" s="821">
        <v>29</v>
      </c>
      <c r="K56" s="821">
        <v>153</v>
      </c>
      <c r="L56" s="826">
        <v>41.6</v>
      </c>
    </row>
    <row r="57" spans="1:12" s="682" customFormat="1" ht="9.75" customHeight="1">
      <c r="A57" s="799"/>
      <c r="B57" s="799"/>
      <c r="C57" s="623" t="s">
        <v>1696</v>
      </c>
      <c r="D57" s="821">
        <v>321</v>
      </c>
      <c r="E57" s="821">
        <v>2</v>
      </c>
      <c r="F57" s="821">
        <v>19</v>
      </c>
      <c r="G57" s="821">
        <v>70</v>
      </c>
      <c r="H57" s="821">
        <v>66</v>
      </c>
      <c r="I57" s="821">
        <v>34</v>
      </c>
      <c r="J57" s="821">
        <v>16</v>
      </c>
      <c r="K57" s="821">
        <v>114</v>
      </c>
      <c r="L57" s="822">
        <v>41</v>
      </c>
    </row>
    <row r="58" spans="1:12" s="827" customFormat="1" ht="18" customHeight="1">
      <c r="A58" s="823"/>
      <c r="B58" s="823"/>
      <c r="C58" s="824" t="s">
        <v>1697</v>
      </c>
      <c r="D58" s="825">
        <v>839</v>
      </c>
      <c r="E58" s="825">
        <v>4</v>
      </c>
      <c r="F58" s="825">
        <v>41</v>
      </c>
      <c r="G58" s="825">
        <v>182</v>
      </c>
      <c r="H58" s="825">
        <v>198</v>
      </c>
      <c r="I58" s="825">
        <v>102</v>
      </c>
      <c r="J58" s="825">
        <v>45</v>
      </c>
      <c r="K58" s="825">
        <v>267</v>
      </c>
      <c r="L58" s="826">
        <v>41.4</v>
      </c>
    </row>
    <row r="59" spans="1:12" s="827" customFormat="1" ht="27.75" customHeight="1">
      <c r="A59" s="823"/>
      <c r="B59" s="823"/>
      <c r="C59" s="824"/>
      <c r="D59" s="825"/>
      <c r="E59" s="825"/>
      <c r="F59" s="825"/>
      <c r="G59" s="825"/>
      <c r="H59" s="825"/>
      <c r="I59" s="825"/>
      <c r="J59" s="825"/>
      <c r="K59" s="825"/>
      <c r="L59" s="826"/>
    </row>
    <row r="60" spans="1:12" s="827" customFormat="1" ht="9.75" customHeight="1">
      <c r="A60" s="831" t="s">
        <v>52</v>
      </c>
      <c r="B60" s="823"/>
      <c r="C60" s="824"/>
      <c r="D60" s="832"/>
      <c r="E60" s="832"/>
      <c r="F60" s="832"/>
      <c r="G60" s="832"/>
      <c r="H60" s="832"/>
      <c r="I60" s="832"/>
      <c r="J60" s="832"/>
      <c r="K60" s="832"/>
      <c r="L60" s="833"/>
    </row>
    <row r="61" spans="1:12" s="682" customFormat="1" ht="10.5" customHeight="1">
      <c r="A61" s="799"/>
      <c r="B61" s="799" t="s">
        <v>844</v>
      </c>
      <c r="C61" s="623" t="s">
        <v>1695</v>
      </c>
      <c r="D61" s="821">
        <v>453</v>
      </c>
      <c r="E61" s="821">
        <v>1</v>
      </c>
      <c r="F61" s="821">
        <v>13</v>
      </c>
      <c r="G61" s="821">
        <v>66</v>
      </c>
      <c r="H61" s="821">
        <v>116</v>
      </c>
      <c r="I61" s="821">
        <v>66</v>
      </c>
      <c r="J61" s="821">
        <v>35</v>
      </c>
      <c r="K61" s="821">
        <v>156</v>
      </c>
      <c r="L61" s="826">
        <v>42.9</v>
      </c>
    </row>
    <row r="62" spans="1:12" s="682" customFormat="1" ht="9.75" customHeight="1">
      <c r="A62" s="799"/>
      <c r="B62" s="799"/>
      <c r="C62" s="623" t="s">
        <v>1696</v>
      </c>
      <c r="D62" s="821">
        <v>368</v>
      </c>
      <c r="E62" s="821">
        <v>1</v>
      </c>
      <c r="F62" s="821">
        <v>21</v>
      </c>
      <c r="G62" s="821">
        <v>53</v>
      </c>
      <c r="H62" s="821">
        <v>73</v>
      </c>
      <c r="I62" s="821">
        <v>69</v>
      </c>
      <c r="J62" s="821">
        <v>27</v>
      </c>
      <c r="K62" s="821">
        <v>124</v>
      </c>
      <c r="L62" s="822">
        <v>42.7</v>
      </c>
    </row>
    <row r="63" spans="1:12" s="827" customFormat="1" ht="18" customHeight="1">
      <c r="A63" s="823"/>
      <c r="B63" s="823"/>
      <c r="C63" s="824" t="s">
        <v>1697</v>
      </c>
      <c r="D63" s="825">
        <v>821</v>
      </c>
      <c r="E63" s="825">
        <v>2</v>
      </c>
      <c r="F63" s="825">
        <v>34</v>
      </c>
      <c r="G63" s="825">
        <v>119</v>
      </c>
      <c r="H63" s="825">
        <v>189</v>
      </c>
      <c r="I63" s="825">
        <v>135</v>
      </c>
      <c r="J63" s="825">
        <v>62</v>
      </c>
      <c r="K63" s="825">
        <v>280</v>
      </c>
      <c r="L63" s="826">
        <v>42.8</v>
      </c>
    </row>
    <row r="64" spans="1:12" s="682" customFormat="1" ht="10.5" customHeight="1">
      <c r="A64" s="799"/>
      <c r="B64" s="799" t="s">
        <v>845</v>
      </c>
      <c r="C64" s="623" t="s">
        <v>1695</v>
      </c>
      <c r="D64" s="821">
        <v>93</v>
      </c>
      <c r="E64" s="821">
        <v>1</v>
      </c>
      <c r="F64" s="821">
        <v>4</v>
      </c>
      <c r="G64" s="821">
        <v>10</v>
      </c>
      <c r="H64" s="821">
        <v>16</v>
      </c>
      <c r="I64" s="821">
        <v>17</v>
      </c>
      <c r="J64" s="821">
        <v>6</v>
      </c>
      <c r="K64" s="821">
        <v>39</v>
      </c>
      <c r="L64" s="826">
        <v>43.3</v>
      </c>
    </row>
    <row r="65" spans="1:12" s="682" customFormat="1" ht="9.75" customHeight="1">
      <c r="A65" s="799"/>
      <c r="B65" s="799"/>
      <c r="C65" s="623" t="s">
        <v>1696</v>
      </c>
      <c r="D65" s="821">
        <v>70</v>
      </c>
      <c r="E65" s="821">
        <v>0</v>
      </c>
      <c r="F65" s="821">
        <v>2</v>
      </c>
      <c r="G65" s="821">
        <v>9</v>
      </c>
      <c r="H65" s="821">
        <v>17</v>
      </c>
      <c r="I65" s="821">
        <v>10</v>
      </c>
      <c r="J65" s="821">
        <v>1</v>
      </c>
      <c r="K65" s="821">
        <v>31</v>
      </c>
      <c r="L65" s="822">
        <v>42.1</v>
      </c>
    </row>
    <row r="66" spans="1:12" s="827" customFormat="1" ht="18" customHeight="1">
      <c r="A66" s="823"/>
      <c r="B66" s="823"/>
      <c r="C66" s="824" t="s">
        <v>1697</v>
      </c>
      <c r="D66" s="825">
        <v>163</v>
      </c>
      <c r="E66" s="825">
        <v>1</v>
      </c>
      <c r="F66" s="825">
        <v>6</v>
      </c>
      <c r="G66" s="825">
        <v>19</v>
      </c>
      <c r="H66" s="825">
        <v>33</v>
      </c>
      <c r="I66" s="825">
        <v>27</v>
      </c>
      <c r="J66" s="825">
        <v>7</v>
      </c>
      <c r="K66" s="825">
        <v>70</v>
      </c>
      <c r="L66" s="826">
        <v>42.8</v>
      </c>
    </row>
    <row r="67" spans="1:12" ht="10.5" customHeight="1">
      <c r="A67" s="828" t="s">
        <v>1705</v>
      </c>
      <c r="B67" s="828"/>
      <c r="C67" s="830" t="s">
        <v>1695</v>
      </c>
      <c r="D67" s="821">
        <v>4038</v>
      </c>
      <c r="E67" s="821">
        <v>6</v>
      </c>
      <c r="F67" s="821">
        <v>115</v>
      </c>
      <c r="G67" s="821">
        <v>680</v>
      </c>
      <c r="H67" s="821">
        <v>1098</v>
      </c>
      <c r="I67" s="821">
        <v>645</v>
      </c>
      <c r="J67" s="821">
        <v>262</v>
      </c>
      <c r="K67" s="821">
        <v>1232</v>
      </c>
      <c r="L67" s="822">
        <v>42.5</v>
      </c>
    </row>
    <row r="68" spans="1:12" s="682" customFormat="1" ht="9.75" customHeight="1">
      <c r="A68" s="799"/>
      <c r="B68" s="799"/>
      <c r="C68" s="623" t="s">
        <v>1696</v>
      </c>
      <c r="D68" s="821">
        <v>2315</v>
      </c>
      <c r="E68" s="821">
        <v>3</v>
      </c>
      <c r="F68" s="821">
        <v>97</v>
      </c>
      <c r="G68" s="821">
        <v>368</v>
      </c>
      <c r="H68" s="821">
        <v>537</v>
      </c>
      <c r="I68" s="821">
        <v>344</v>
      </c>
      <c r="J68" s="821">
        <v>117</v>
      </c>
      <c r="K68" s="821">
        <v>849</v>
      </c>
      <c r="L68" s="822">
        <v>42.1</v>
      </c>
    </row>
    <row r="69" spans="1:12" s="827" customFormat="1" ht="18" customHeight="1">
      <c r="A69" s="823"/>
      <c r="B69" s="823"/>
      <c r="C69" s="824" t="s">
        <v>1697</v>
      </c>
      <c r="D69" s="825">
        <v>6353</v>
      </c>
      <c r="E69" s="825">
        <v>9</v>
      </c>
      <c r="F69" s="825">
        <v>212</v>
      </c>
      <c r="G69" s="825">
        <v>1048</v>
      </c>
      <c r="H69" s="825">
        <v>1635</v>
      </c>
      <c r="I69" s="825">
        <v>989</v>
      </c>
      <c r="J69" s="825">
        <v>379</v>
      </c>
      <c r="K69" s="825">
        <v>2081</v>
      </c>
      <c r="L69" s="826">
        <v>42.4</v>
      </c>
    </row>
    <row r="70" spans="1:12" s="819" customFormat="1" ht="18" customHeight="1">
      <c r="A70" s="815" t="s">
        <v>484</v>
      </c>
      <c r="B70" s="815"/>
      <c r="C70" s="816"/>
      <c r="D70" s="817"/>
      <c r="E70" s="817"/>
      <c r="F70" s="817"/>
      <c r="G70" s="817"/>
      <c r="H70" s="817"/>
      <c r="I70" s="817"/>
      <c r="J70" s="817"/>
      <c r="K70" s="817"/>
      <c r="L70" s="818"/>
    </row>
    <row r="71" spans="1:12" s="682" customFormat="1" ht="10.5" customHeight="1">
      <c r="A71" s="799"/>
      <c r="B71" s="799" t="s">
        <v>484</v>
      </c>
      <c r="C71" s="623" t="s">
        <v>1695</v>
      </c>
      <c r="D71" s="821">
        <v>209</v>
      </c>
      <c r="E71" s="821">
        <v>1</v>
      </c>
      <c r="F71" s="821">
        <v>5</v>
      </c>
      <c r="G71" s="821">
        <v>33</v>
      </c>
      <c r="H71" s="821">
        <v>51</v>
      </c>
      <c r="I71" s="821">
        <v>39</v>
      </c>
      <c r="J71" s="821">
        <v>10</v>
      </c>
      <c r="K71" s="821">
        <v>70</v>
      </c>
      <c r="L71" s="826">
        <v>42.7</v>
      </c>
    </row>
    <row r="72" spans="1:12" s="682" customFormat="1" ht="9.75" customHeight="1">
      <c r="A72" s="799"/>
      <c r="B72" s="799"/>
      <c r="C72" s="623" t="s">
        <v>1696</v>
      </c>
      <c r="D72" s="821">
        <v>50</v>
      </c>
      <c r="E72" s="821">
        <v>0</v>
      </c>
      <c r="F72" s="821">
        <v>3</v>
      </c>
      <c r="G72" s="821">
        <v>7</v>
      </c>
      <c r="H72" s="821">
        <v>9</v>
      </c>
      <c r="I72" s="821">
        <v>8</v>
      </c>
      <c r="J72" s="821">
        <v>1</v>
      </c>
      <c r="K72" s="821">
        <v>22</v>
      </c>
      <c r="L72" s="822">
        <v>41.5</v>
      </c>
    </row>
    <row r="73" spans="1:12" s="827" customFormat="1" ht="18" customHeight="1">
      <c r="A73" s="823"/>
      <c r="B73" s="823"/>
      <c r="C73" s="824" t="s">
        <v>1697</v>
      </c>
      <c r="D73" s="825">
        <v>259</v>
      </c>
      <c r="E73" s="825">
        <v>1</v>
      </c>
      <c r="F73" s="825">
        <v>8</v>
      </c>
      <c r="G73" s="825">
        <v>40</v>
      </c>
      <c r="H73" s="825">
        <v>60</v>
      </c>
      <c r="I73" s="825">
        <v>47</v>
      </c>
      <c r="J73" s="825">
        <v>11</v>
      </c>
      <c r="K73" s="825">
        <v>92</v>
      </c>
      <c r="L73" s="826">
        <v>42.5</v>
      </c>
    </row>
    <row r="74" spans="1:12" s="682" customFormat="1" ht="10.5" customHeight="1">
      <c r="A74" s="799" t="s">
        <v>1706</v>
      </c>
      <c r="B74" s="799"/>
      <c r="C74" s="623" t="s">
        <v>1695</v>
      </c>
      <c r="D74" s="821">
        <v>209</v>
      </c>
      <c r="E74" s="821">
        <v>1</v>
      </c>
      <c r="F74" s="821">
        <v>5</v>
      </c>
      <c r="G74" s="821">
        <v>33</v>
      </c>
      <c r="H74" s="821">
        <v>51</v>
      </c>
      <c r="I74" s="821">
        <v>39</v>
      </c>
      <c r="J74" s="821">
        <v>10</v>
      </c>
      <c r="K74" s="821">
        <v>70</v>
      </c>
      <c r="L74" s="826">
        <v>42.7</v>
      </c>
    </row>
    <row r="75" spans="1:12" s="682" customFormat="1" ht="9.75" customHeight="1">
      <c r="A75" s="799"/>
      <c r="B75" s="799"/>
      <c r="C75" s="623" t="s">
        <v>1696</v>
      </c>
      <c r="D75" s="821">
        <v>50</v>
      </c>
      <c r="E75" s="821">
        <v>0</v>
      </c>
      <c r="F75" s="821">
        <v>3</v>
      </c>
      <c r="G75" s="821">
        <v>7</v>
      </c>
      <c r="H75" s="821">
        <v>9</v>
      </c>
      <c r="I75" s="821">
        <v>8</v>
      </c>
      <c r="J75" s="821">
        <v>1</v>
      </c>
      <c r="K75" s="821">
        <v>22</v>
      </c>
      <c r="L75" s="822">
        <v>41.5</v>
      </c>
    </row>
    <row r="76" spans="1:12" s="827" customFormat="1" ht="18" customHeight="1">
      <c r="A76" s="823"/>
      <c r="B76" s="823"/>
      <c r="C76" s="824" t="s">
        <v>1697</v>
      </c>
      <c r="D76" s="825">
        <v>259</v>
      </c>
      <c r="E76" s="825">
        <v>1</v>
      </c>
      <c r="F76" s="825">
        <v>8</v>
      </c>
      <c r="G76" s="825">
        <v>40</v>
      </c>
      <c r="H76" s="825">
        <v>60</v>
      </c>
      <c r="I76" s="825">
        <v>47</v>
      </c>
      <c r="J76" s="825">
        <v>11</v>
      </c>
      <c r="K76" s="825">
        <v>92</v>
      </c>
      <c r="L76" s="826">
        <v>42.5</v>
      </c>
    </row>
    <row r="77" spans="1:12" s="819" customFormat="1" ht="18" customHeight="1">
      <c r="A77" s="815" t="s">
        <v>846</v>
      </c>
      <c r="B77" s="815"/>
      <c r="C77" s="816"/>
      <c r="D77" s="817"/>
      <c r="E77" s="817"/>
      <c r="F77" s="817"/>
      <c r="G77" s="817"/>
      <c r="H77" s="817"/>
      <c r="I77" s="817"/>
      <c r="J77" s="817"/>
      <c r="K77" s="817"/>
      <c r="L77" s="818"/>
    </row>
    <row r="78" spans="1:12" ht="22.5" customHeight="1">
      <c r="A78" s="828"/>
      <c r="B78" s="820" t="s">
        <v>1748</v>
      </c>
      <c r="C78" s="830" t="s">
        <v>1695</v>
      </c>
      <c r="D78" s="821">
        <v>311</v>
      </c>
      <c r="E78" s="821">
        <v>0</v>
      </c>
      <c r="F78" s="821">
        <v>17</v>
      </c>
      <c r="G78" s="821">
        <v>74</v>
      </c>
      <c r="H78" s="821">
        <v>87</v>
      </c>
      <c r="I78" s="821">
        <v>48</v>
      </c>
      <c r="J78" s="821">
        <v>16</v>
      </c>
      <c r="K78" s="821">
        <v>69</v>
      </c>
      <c r="L78" s="822">
        <v>41.5</v>
      </c>
    </row>
    <row r="79" spans="1:12" s="682" customFormat="1" ht="9.75" customHeight="1">
      <c r="A79" s="799"/>
      <c r="B79" s="799"/>
      <c r="C79" s="623" t="s">
        <v>1696</v>
      </c>
      <c r="D79" s="821">
        <v>110</v>
      </c>
      <c r="E79" s="821">
        <v>0</v>
      </c>
      <c r="F79" s="821">
        <v>10</v>
      </c>
      <c r="G79" s="821">
        <v>29</v>
      </c>
      <c r="H79" s="821">
        <v>23</v>
      </c>
      <c r="I79" s="821">
        <v>17</v>
      </c>
      <c r="J79" s="821">
        <v>7</v>
      </c>
      <c r="K79" s="821">
        <v>24</v>
      </c>
      <c r="L79" s="822">
        <v>41</v>
      </c>
    </row>
    <row r="80" spans="1:12" s="827" customFormat="1" ht="18" customHeight="1">
      <c r="A80" s="823"/>
      <c r="B80" s="823"/>
      <c r="C80" s="824" t="s">
        <v>1697</v>
      </c>
      <c r="D80" s="825">
        <v>421</v>
      </c>
      <c r="E80" s="825">
        <v>0</v>
      </c>
      <c r="F80" s="825">
        <v>27</v>
      </c>
      <c r="G80" s="825">
        <v>103</v>
      </c>
      <c r="H80" s="825">
        <v>110</v>
      </c>
      <c r="I80" s="825">
        <v>65</v>
      </c>
      <c r="J80" s="825">
        <v>23</v>
      </c>
      <c r="K80" s="825">
        <v>93</v>
      </c>
      <c r="L80" s="826">
        <v>41.4</v>
      </c>
    </row>
    <row r="81" spans="1:12" s="682" customFormat="1" ht="10.5" customHeight="1">
      <c r="A81" s="799"/>
      <c r="B81" s="799" t="s">
        <v>848</v>
      </c>
      <c r="C81" s="623" t="s">
        <v>1695</v>
      </c>
      <c r="D81" s="821">
        <v>26</v>
      </c>
      <c r="E81" s="821">
        <v>0</v>
      </c>
      <c r="F81" s="821">
        <v>2</v>
      </c>
      <c r="G81" s="821">
        <v>5</v>
      </c>
      <c r="H81" s="821">
        <v>4</v>
      </c>
      <c r="I81" s="821">
        <v>1</v>
      </c>
      <c r="J81" s="821">
        <v>0</v>
      </c>
      <c r="K81" s="821">
        <v>14</v>
      </c>
      <c r="L81" s="826">
        <v>38.6</v>
      </c>
    </row>
    <row r="82" spans="1:12" s="682" customFormat="1" ht="9.75" customHeight="1">
      <c r="A82" s="799"/>
      <c r="B82" s="799"/>
      <c r="C82" s="623" t="s">
        <v>1696</v>
      </c>
      <c r="D82" s="821">
        <v>9</v>
      </c>
      <c r="E82" s="821">
        <v>0</v>
      </c>
      <c r="F82" s="821">
        <v>1</v>
      </c>
      <c r="G82" s="821">
        <v>1</v>
      </c>
      <c r="H82" s="821">
        <v>2</v>
      </c>
      <c r="I82" s="821">
        <v>2</v>
      </c>
      <c r="J82" s="821">
        <v>0</v>
      </c>
      <c r="K82" s="821">
        <v>3</v>
      </c>
      <c r="L82" s="822">
        <v>40.799999999999997</v>
      </c>
    </row>
    <row r="83" spans="1:12" s="827" customFormat="1" ht="18" customHeight="1">
      <c r="A83" s="823"/>
      <c r="B83" s="823"/>
      <c r="C83" s="824" t="s">
        <v>1697</v>
      </c>
      <c r="D83" s="825">
        <v>35</v>
      </c>
      <c r="E83" s="825">
        <v>0</v>
      </c>
      <c r="F83" s="825">
        <v>3</v>
      </c>
      <c r="G83" s="825">
        <v>6</v>
      </c>
      <c r="H83" s="825">
        <v>6</v>
      </c>
      <c r="I83" s="825">
        <v>3</v>
      </c>
      <c r="J83" s="825">
        <v>0</v>
      </c>
      <c r="K83" s="825">
        <v>17</v>
      </c>
      <c r="L83" s="826">
        <v>39.299999999999997</v>
      </c>
    </row>
    <row r="84" spans="1:12" s="682" customFormat="1" ht="10.5" customHeight="1">
      <c r="A84" s="799"/>
      <c r="B84" s="799" t="s">
        <v>850</v>
      </c>
      <c r="C84" s="623" t="s">
        <v>1695</v>
      </c>
      <c r="D84" s="821">
        <v>264</v>
      </c>
      <c r="E84" s="821">
        <v>0</v>
      </c>
      <c r="F84" s="821">
        <v>9</v>
      </c>
      <c r="G84" s="821">
        <v>42</v>
      </c>
      <c r="H84" s="821">
        <v>60</v>
      </c>
      <c r="I84" s="821">
        <v>38</v>
      </c>
      <c r="J84" s="821">
        <v>11</v>
      </c>
      <c r="K84" s="821">
        <v>104</v>
      </c>
      <c r="L84" s="826">
        <v>42.1</v>
      </c>
    </row>
    <row r="85" spans="1:12" s="682" customFormat="1" ht="9.75" customHeight="1">
      <c r="A85" s="799"/>
      <c r="B85" s="799"/>
      <c r="C85" s="623" t="s">
        <v>1696</v>
      </c>
      <c r="D85" s="821">
        <v>106</v>
      </c>
      <c r="E85" s="821">
        <v>0</v>
      </c>
      <c r="F85" s="821">
        <v>9</v>
      </c>
      <c r="G85" s="821">
        <v>19</v>
      </c>
      <c r="H85" s="821">
        <v>34</v>
      </c>
      <c r="I85" s="821">
        <v>18</v>
      </c>
      <c r="J85" s="821">
        <v>4</v>
      </c>
      <c r="K85" s="821">
        <v>22</v>
      </c>
      <c r="L85" s="822">
        <v>41.4</v>
      </c>
    </row>
    <row r="86" spans="1:12" s="827" customFormat="1" ht="18" customHeight="1">
      <c r="A86" s="823"/>
      <c r="B86" s="823"/>
      <c r="C86" s="824" t="s">
        <v>1697</v>
      </c>
      <c r="D86" s="825">
        <v>370</v>
      </c>
      <c r="E86" s="825">
        <v>0</v>
      </c>
      <c r="F86" s="825">
        <v>18</v>
      </c>
      <c r="G86" s="825">
        <v>61</v>
      </c>
      <c r="H86" s="825">
        <v>94</v>
      </c>
      <c r="I86" s="825">
        <v>56</v>
      </c>
      <c r="J86" s="825">
        <v>15</v>
      </c>
      <c r="K86" s="825">
        <v>126</v>
      </c>
      <c r="L86" s="826">
        <v>41.8</v>
      </c>
    </row>
    <row r="87" spans="1:12" s="682" customFormat="1" ht="10.5" customHeight="1">
      <c r="A87" s="799"/>
      <c r="B87" s="799" t="s">
        <v>851</v>
      </c>
      <c r="C87" s="623" t="s">
        <v>1695</v>
      </c>
      <c r="D87" s="821">
        <v>401</v>
      </c>
      <c r="E87" s="821">
        <v>0</v>
      </c>
      <c r="F87" s="821">
        <v>9</v>
      </c>
      <c r="G87" s="821">
        <v>61</v>
      </c>
      <c r="H87" s="821">
        <v>100</v>
      </c>
      <c r="I87" s="821">
        <v>77</v>
      </c>
      <c r="J87" s="821">
        <v>37</v>
      </c>
      <c r="K87" s="821">
        <v>117</v>
      </c>
      <c r="L87" s="826">
        <v>43.3</v>
      </c>
    </row>
    <row r="88" spans="1:12" s="682" customFormat="1" ht="9.75" customHeight="1">
      <c r="A88" s="799"/>
      <c r="B88" s="799"/>
      <c r="C88" s="623" t="s">
        <v>1696</v>
      </c>
      <c r="D88" s="821">
        <v>283</v>
      </c>
      <c r="E88" s="821">
        <v>1</v>
      </c>
      <c r="F88" s="821">
        <v>11</v>
      </c>
      <c r="G88" s="821">
        <v>40</v>
      </c>
      <c r="H88" s="821">
        <v>76</v>
      </c>
      <c r="I88" s="821">
        <v>43</v>
      </c>
      <c r="J88" s="821">
        <v>18</v>
      </c>
      <c r="K88" s="821">
        <v>94</v>
      </c>
      <c r="L88" s="822">
        <v>42.4</v>
      </c>
    </row>
    <row r="89" spans="1:12" s="827" customFormat="1" ht="18" customHeight="1">
      <c r="A89" s="823"/>
      <c r="B89" s="823"/>
      <c r="C89" s="824" t="s">
        <v>1697</v>
      </c>
      <c r="D89" s="825">
        <v>684</v>
      </c>
      <c r="E89" s="825">
        <v>1</v>
      </c>
      <c r="F89" s="825">
        <v>20</v>
      </c>
      <c r="G89" s="825">
        <v>101</v>
      </c>
      <c r="H89" s="825">
        <v>176</v>
      </c>
      <c r="I89" s="825">
        <v>120</v>
      </c>
      <c r="J89" s="825">
        <v>55</v>
      </c>
      <c r="K89" s="825">
        <v>211</v>
      </c>
      <c r="L89" s="826">
        <v>42.9</v>
      </c>
    </row>
    <row r="90" spans="1:12" s="682" customFormat="1" ht="10.5" customHeight="1">
      <c r="A90" s="799"/>
      <c r="B90" s="799" t="s">
        <v>852</v>
      </c>
      <c r="C90" s="623" t="s">
        <v>1695</v>
      </c>
      <c r="D90" s="821">
        <v>584</v>
      </c>
      <c r="E90" s="821">
        <v>0</v>
      </c>
      <c r="F90" s="821">
        <v>22</v>
      </c>
      <c r="G90" s="821">
        <v>129</v>
      </c>
      <c r="H90" s="821">
        <v>147</v>
      </c>
      <c r="I90" s="821">
        <v>105</v>
      </c>
      <c r="J90" s="821">
        <v>53</v>
      </c>
      <c r="K90" s="821">
        <v>128</v>
      </c>
      <c r="L90" s="826">
        <v>42.6</v>
      </c>
    </row>
    <row r="91" spans="1:12" s="682" customFormat="1" ht="9.75" customHeight="1">
      <c r="A91" s="799"/>
      <c r="B91" s="799"/>
      <c r="C91" s="623" t="s">
        <v>1696</v>
      </c>
      <c r="D91" s="821">
        <v>562</v>
      </c>
      <c r="E91" s="821">
        <v>0</v>
      </c>
      <c r="F91" s="821">
        <v>29</v>
      </c>
      <c r="G91" s="821">
        <v>77</v>
      </c>
      <c r="H91" s="821">
        <v>145</v>
      </c>
      <c r="I91" s="821">
        <v>118</v>
      </c>
      <c r="J91" s="821">
        <v>44</v>
      </c>
      <c r="K91" s="821">
        <v>149</v>
      </c>
      <c r="L91" s="822">
        <v>43</v>
      </c>
    </row>
    <row r="92" spans="1:12" s="827" customFormat="1" ht="18" customHeight="1">
      <c r="A92" s="823"/>
      <c r="B92" s="823"/>
      <c r="C92" s="824" t="s">
        <v>1697</v>
      </c>
      <c r="D92" s="825">
        <v>1146</v>
      </c>
      <c r="E92" s="825">
        <v>0</v>
      </c>
      <c r="F92" s="825">
        <v>51</v>
      </c>
      <c r="G92" s="825">
        <v>206</v>
      </c>
      <c r="H92" s="825">
        <v>292</v>
      </c>
      <c r="I92" s="825">
        <v>223</v>
      </c>
      <c r="J92" s="825">
        <v>97</v>
      </c>
      <c r="K92" s="825">
        <v>277</v>
      </c>
      <c r="L92" s="826">
        <v>42.8</v>
      </c>
    </row>
    <row r="93" spans="1:12" s="682" customFormat="1" ht="10.5" customHeight="1">
      <c r="A93" s="799"/>
      <c r="B93" s="799" t="s">
        <v>853</v>
      </c>
      <c r="C93" s="623" t="s">
        <v>1695</v>
      </c>
      <c r="D93" s="821">
        <v>1185</v>
      </c>
      <c r="E93" s="821">
        <v>8</v>
      </c>
      <c r="F93" s="821">
        <v>67</v>
      </c>
      <c r="G93" s="821">
        <v>413</v>
      </c>
      <c r="H93" s="821">
        <v>241</v>
      </c>
      <c r="I93" s="821">
        <v>87</v>
      </c>
      <c r="J93" s="821">
        <v>34</v>
      </c>
      <c r="K93" s="821">
        <v>335</v>
      </c>
      <c r="L93" s="826">
        <v>39.6</v>
      </c>
    </row>
    <row r="94" spans="1:12" s="682" customFormat="1" ht="9.75" customHeight="1">
      <c r="A94" s="799"/>
      <c r="B94" s="799"/>
      <c r="C94" s="623" t="s">
        <v>1696</v>
      </c>
      <c r="D94" s="821">
        <v>263</v>
      </c>
      <c r="E94" s="821">
        <v>2</v>
      </c>
      <c r="F94" s="821">
        <v>18</v>
      </c>
      <c r="G94" s="821">
        <v>83</v>
      </c>
      <c r="H94" s="821">
        <v>53</v>
      </c>
      <c r="I94" s="821">
        <v>16</v>
      </c>
      <c r="J94" s="821">
        <v>6</v>
      </c>
      <c r="K94" s="821">
        <v>85</v>
      </c>
      <c r="L94" s="822">
        <v>39.299999999999997</v>
      </c>
    </row>
    <row r="95" spans="1:12" s="827" customFormat="1" ht="18" customHeight="1">
      <c r="A95" s="823"/>
      <c r="B95" s="823"/>
      <c r="C95" s="824" t="s">
        <v>1697</v>
      </c>
      <c r="D95" s="825">
        <v>1448</v>
      </c>
      <c r="E95" s="825">
        <v>10</v>
      </c>
      <c r="F95" s="825">
        <v>85</v>
      </c>
      <c r="G95" s="825">
        <v>496</v>
      </c>
      <c r="H95" s="825">
        <v>294</v>
      </c>
      <c r="I95" s="825">
        <v>103</v>
      </c>
      <c r="J95" s="825">
        <v>40</v>
      </c>
      <c r="K95" s="825">
        <v>420</v>
      </c>
      <c r="L95" s="826">
        <v>39.6</v>
      </c>
    </row>
    <row r="96" spans="1:12" s="682" customFormat="1" ht="10.5" customHeight="1">
      <c r="A96" s="799"/>
      <c r="B96" s="799" t="s">
        <v>1708</v>
      </c>
      <c r="C96" s="623" t="s">
        <v>1695</v>
      </c>
      <c r="D96" s="821">
        <v>235</v>
      </c>
      <c r="E96" s="821">
        <v>1</v>
      </c>
      <c r="F96" s="821">
        <v>9</v>
      </c>
      <c r="G96" s="821">
        <v>51</v>
      </c>
      <c r="H96" s="821">
        <v>68</v>
      </c>
      <c r="I96" s="821">
        <v>34</v>
      </c>
      <c r="J96" s="821">
        <v>12</v>
      </c>
      <c r="K96" s="821">
        <v>60</v>
      </c>
      <c r="L96" s="826">
        <v>41.6</v>
      </c>
    </row>
    <row r="97" spans="1:12" s="682" customFormat="1" ht="9.75" customHeight="1">
      <c r="A97" s="799"/>
      <c r="B97" s="799"/>
      <c r="C97" s="623" t="s">
        <v>1696</v>
      </c>
      <c r="D97" s="821">
        <v>79</v>
      </c>
      <c r="E97" s="821">
        <v>0</v>
      </c>
      <c r="F97" s="821">
        <v>5</v>
      </c>
      <c r="G97" s="821">
        <v>24</v>
      </c>
      <c r="H97" s="821">
        <v>23</v>
      </c>
      <c r="I97" s="821">
        <v>9</v>
      </c>
      <c r="J97" s="821">
        <v>5</v>
      </c>
      <c r="K97" s="821">
        <v>13</v>
      </c>
      <c r="L97" s="822">
        <v>40.799999999999997</v>
      </c>
    </row>
    <row r="98" spans="1:12" s="827" customFormat="1" ht="18" customHeight="1">
      <c r="A98" s="823"/>
      <c r="B98" s="823"/>
      <c r="C98" s="824" t="s">
        <v>1697</v>
      </c>
      <c r="D98" s="825">
        <v>314</v>
      </c>
      <c r="E98" s="825">
        <v>1</v>
      </c>
      <c r="F98" s="825">
        <v>14</v>
      </c>
      <c r="G98" s="825">
        <v>75</v>
      </c>
      <c r="H98" s="825">
        <v>91</v>
      </c>
      <c r="I98" s="825">
        <v>43</v>
      </c>
      <c r="J98" s="825">
        <v>17</v>
      </c>
      <c r="K98" s="825">
        <v>73</v>
      </c>
      <c r="L98" s="826">
        <v>41.4</v>
      </c>
    </row>
    <row r="99" spans="1:12" s="682" customFormat="1" ht="10.5" customHeight="1">
      <c r="A99" s="799"/>
      <c r="B99" s="799" t="s">
        <v>855</v>
      </c>
      <c r="C99" s="623" t="s">
        <v>1695</v>
      </c>
      <c r="D99" s="821">
        <v>4895</v>
      </c>
      <c r="E99" s="821">
        <v>27</v>
      </c>
      <c r="F99" s="821">
        <v>535</v>
      </c>
      <c r="G99" s="821">
        <v>1534</v>
      </c>
      <c r="H99" s="821">
        <v>1082</v>
      </c>
      <c r="I99" s="821">
        <v>417</v>
      </c>
      <c r="J99" s="821">
        <v>215</v>
      </c>
      <c r="K99" s="821">
        <v>1085</v>
      </c>
      <c r="L99" s="826">
        <v>39.700000000000003</v>
      </c>
    </row>
    <row r="100" spans="1:12" s="682" customFormat="1" ht="9.75" customHeight="1">
      <c r="A100" s="799"/>
      <c r="B100" s="799"/>
      <c r="C100" s="623" t="s">
        <v>1696</v>
      </c>
      <c r="D100" s="821">
        <v>1197</v>
      </c>
      <c r="E100" s="821">
        <v>14</v>
      </c>
      <c r="F100" s="821">
        <v>159</v>
      </c>
      <c r="G100" s="821">
        <v>291</v>
      </c>
      <c r="H100" s="821">
        <v>239</v>
      </c>
      <c r="I100" s="821">
        <v>117</v>
      </c>
      <c r="J100" s="821">
        <v>42</v>
      </c>
      <c r="K100" s="821">
        <v>335</v>
      </c>
      <c r="L100" s="822">
        <v>39.4</v>
      </c>
    </row>
    <row r="101" spans="1:12" s="827" customFormat="1" ht="18" customHeight="1">
      <c r="A101" s="823"/>
      <c r="B101" s="823"/>
      <c r="C101" s="824" t="s">
        <v>1697</v>
      </c>
      <c r="D101" s="825">
        <v>6092</v>
      </c>
      <c r="E101" s="825">
        <v>41</v>
      </c>
      <c r="F101" s="825">
        <v>694</v>
      </c>
      <c r="G101" s="825">
        <v>1825</v>
      </c>
      <c r="H101" s="825">
        <v>1321</v>
      </c>
      <c r="I101" s="825">
        <v>534</v>
      </c>
      <c r="J101" s="825">
        <v>257</v>
      </c>
      <c r="K101" s="825">
        <v>1420</v>
      </c>
      <c r="L101" s="826">
        <v>39.700000000000003</v>
      </c>
    </row>
    <row r="102" spans="1:12" ht="33.75" customHeight="1">
      <c r="A102" s="828"/>
      <c r="B102" s="820" t="s">
        <v>1882</v>
      </c>
      <c r="C102" s="830" t="s">
        <v>1695</v>
      </c>
      <c r="D102" s="821">
        <v>336</v>
      </c>
      <c r="E102" s="821">
        <v>0</v>
      </c>
      <c r="F102" s="821">
        <v>20</v>
      </c>
      <c r="G102" s="821">
        <v>89</v>
      </c>
      <c r="H102" s="821">
        <v>62</v>
      </c>
      <c r="I102" s="821">
        <v>39</v>
      </c>
      <c r="J102" s="821">
        <v>9</v>
      </c>
      <c r="K102" s="821">
        <v>117</v>
      </c>
      <c r="L102" s="822">
        <v>40.5</v>
      </c>
    </row>
    <row r="103" spans="1:12" s="682" customFormat="1" ht="9.75" customHeight="1">
      <c r="A103" s="799"/>
      <c r="B103" s="799"/>
      <c r="C103" s="623" t="s">
        <v>1696</v>
      </c>
      <c r="D103" s="821">
        <v>50</v>
      </c>
      <c r="E103" s="821">
        <v>0</v>
      </c>
      <c r="F103" s="821">
        <v>0</v>
      </c>
      <c r="G103" s="821">
        <v>10</v>
      </c>
      <c r="H103" s="821">
        <v>17</v>
      </c>
      <c r="I103" s="821">
        <v>4</v>
      </c>
      <c r="J103" s="821">
        <v>0</v>
      </c>
      <c r="K103" s="821">
        <v>19</v>
      </c>
      <c r="L103" s="822">
        <v>40.6</v>
      </c>
    </row>
    <row r="104" spans="1:12" s="827" customFormat="1" ht="18" customHeight="1">
      <c r="A104" s="823"/>
      <c r="B104" s="823"/>
      <c r="C104" s="824" t="s">
        <v>1697</v>
      </c>
      <c r="D104" s="825">
        <v>386</v>
      </c>
      <c r="E104" s="825">
        <v>0</v>
      </c>
      <c r="F104" s="825">
        <v>20</v>
      </c>
      <c r="G104" s="825">
        <v>99</v>
      </c>
      <c r="H104" s="825">
        <v>79</v>
      </c>
      <c r="I104" s="825">
        <v>43</v>
      </c>
      <c r="J104" s="825">
        <v>9</v>
      </c>
      <c r="K104" s="825">
        <v>136</v>
      </c>
      <c r="L104" s="826">
        <v>40.5</v>
      </c>
    </row>
    <row r="105" spans="1:12" ht="22.5" customHeight="1">
      <c r="A105" s="1458" t="s">
        <v>1823</v>
      </c>
      <c r="B105" s="1458"/>
      <c r="C105" s="830" t="s">
        <v>1695</v>
      </c>
      <c r="D105" s="821">
        <v>8237</v>
      </c>
      <c r="E105" s="821">
        <v>36</v>
      </c>
      <c r="F105" s="821">
        <v>690</v>
      </c>
      <c r="G105" s="821">
        <v>2398</v>
      </c>
      <c r="H105" s="821">
        <v>1851</v>
      </c>
      <c r="I105" s="821">
        <v>846</v>
      </c>
      <c r="J105" s="821">
        <v>387</v>
      </c>
      <c r="K105" s="821">
        <v>2029</v>
      </c>
      <c r="L105" s="822">
        <v>40.299999999999997</v>
      </c>
    </row>
    <row r="106" spans="1:12" s="682" customFormat="1" ht="9.75" customHeight="1">
      <c r="A106" s="799"/>
      <c r="B106" s="799"/>
      <c r="C106" s="623" t="s">
        <v>1696</v>
      </c>
      <c r="D106" s="821">
        <v>2659</v>
      </c>
      <c r="E106" s="821">
        <v>17</v>
      </c>
      <c r="F106" s="821">
        <v>242</v>
      </c>
      <c r="G106" s="821">
        <v>574</v>
      </c>
      <c r="H106" s="821">
        <v>612</v>
      </c>
      <c r="I106" s="821">
        <v>344</v>
      </c>
      <c r="J106" s="821">
        <v>126</v>
      </c>
      <c r="K106" s="821">
        <v>744</v>
      </c>
      <c r="L106" s="822">
        <v>40.700000000000003</v>
      </c>
    </row>
    <row r="107" spans="1:12" s="827" customFormat="1" ht="18" customHeight="1">
      <c r="A107" s="823"/>
      <c r="B107" s="823"/>
      <c r="C107" s="824" t="s">
        <v>1697</v>
      </c>
      <c r="D107" s="825">
        <v>10896</v>
      </c>
      <c r="E107" s="825">
        <v>53</v>
      </c>
      <c r="F107" s="825">
        <v>932</v>
      </c>
      <c r="G107" s="825">
        <v>2972</v>
      </c>
      <c r="H107" s="825">
        <v>2463</v>
      </c>
      <c r="I107" s="825">
        <v>1190</v>
      </c>
      <c r="J107" s="825">
        <v>513</v>
      </c>
      <c r="K107" s="825">
        <v>2773</v>
      </c>
      <c r="L107" s="826">
        <v>40.4</v>
      </c>
    </row>
    <row r="108" spans="1:12" s="827" customFormat="1" ht="18" customHeight="1">
      <c r="A108" s="823"/>
      <c r="B108" s="823"/>
      <c r="C108" s="824"/>
      <c r="D108" s="825"/>
      <c r="E108" s="825"/>
      <c r="F108" s="825"/>
      <c r="G108" s="825"/>
      <c r="H108" s="825"/>
      <c r="I108" s="825"/>
      <c r="J108" s="825"/>
      <c r="K108" s="825"/>
      <c r="L108" s="826"/>
    </row>
    <row r="109" spans="1:12" s="827" customFormat="1" ht="9.75" customHeight="1">
      <c r="A109" s="831" t="s">
        <v>52</v>
      </c>
      <c r="B109" s="823"/>
      <c r="C109" s="824"/>
      <c r="D109" s="832"/>
      <c r="E109" s="832"/>
      <c r="F109" s="832"/>
      <c r="G109" s="832"/>
      <c r="H109" s="832"/>
      <c r="I109" s="832"/>
      <c r="J109" s="832"/>
      <c r="K109" s="832"/>
      <c r="L109" s="833"/>
    </row>
    <row r="110" spans="1:12" s="819" customFormat="1" ht="18" customHeight="1">
      <c r="A110" s="815" t="s">
        <v>498</v>
      </c>
      <c r="B110" s="815"/>
      <c r="C110" s="816"/>
      <c r="D110" s="817"/>
      <c r="E110" s="817"/>
      <c r="F110" s="817"/>
      <c r="G110" s="817"/>
      <c r="H110" s="817"/>
      <c r="I110" s="817"/>
      <c r="J110" s="817"/>
      <c r="K110" s="817"/>
      <c r="L110" s="818"/>
    </row>
    <row r="111" spans="1:12" ht="22.5" customHeight="1">
      <c r="A111" s="828"/>
      <c r="B111" s="820" t="s">
        <v>1711</v>
      </c>
      <c r="C111" s="830" t="s">
        <v>1695</v>
      </c>
      <c r="D111" s="821">
        <v>78</v>
      </c>
      <c r="E111" s="821">
        <v>0</v>
      </c>
      <c r="F111" s="821">
        <v>3</v>
      </c>
      <c r="G111" s="821">
        <v>19</v>
      </c>
      <c r="H111" s="821">
        <v>23</v>
      </c>
      <c r="I111" s="821">
        <v>7</v>
      </c>
      <c r="J111" s="821">
        <v>2</v>
      </c>
      <c r="K111" s="821">
        <v>24</v>
      </c>
      <c r="L111" s="822">
        <v>41</v>
      </c>
    </row>
    <row r="112" spans="1:12" s="682" customFormat="1" ht="9.75" customHeight="1">
      <c r="A112" s="799"/>
      <c r="B112" s="799"/>
      <c r="C112" s="623" t="s">
        <v>1696</v>
      </c>
      <c r="D112" s="821">
        <v>27</v>
      </c>
      <c r="E112" s="821">
        <v>0</v>
      </c>
      <c r="F112" s="821">
        <v>1</v>
      </c>
      <c r="G112" s="821">
        <v>3</v>
      </c>
      <c r="H112" s="821">
        <v>4</v>
      </c>
      <c r="I112" s="821">
        <v>4</v>
      </c>
      <c r="J112" s="821">
        <v>3</v>
      </c>
      <c r="K112" s="821">
        <v>12</v>
      </c>
      <c r="L112" s="822">
        <v>43.9</v>
      </c>
    </row>
    <row r="113" spans="1:12" s="827" customFormat="1" ht="18" customHeight="1">
      <c r="A113" s="823"/>
      <c r="B113" s="823"/>
      <c r="C113" s="824" t="s">
        <v>1697</v>
      </c>
      <c r="D113" s="825">
        <v>105</v>
      </c>
      <c r="E113" s="825">
        <v>0</v>
      </c>
      <c r="F113" s="825">
        <v>4</v>
      </c>
      <c r="G113" s="825">
        <v>22</v>
      </c>
      <c r="H113" s="825">
        <v>27</v>
      </c>
      <c r="I113" s="825">
        <v>11</v>
      </c>
      <c r="J113" s="825">
        <v>5</v>
      </c>
      <c r="K113" s="825">
        <v>36</v>
      </c>
      <c r="L113" s="826">
        <v>41.7</v>
      </c>
    </row>
    <row r="114" spans="1:12" s="682" customFormat="1" ht="10.5" customHeight="1">
      <c r="A114" s="799"/>
      <c r="B114" s="799" t="s">
        <v>859</v>
      </c>
      <c r="C114" s="623" t="s">
        <v>1695</v>
      </c>
      <c r="D114" s="821">
        <v>1296</v>
      </c>
      <c r="E114" s="821">
        <v>19</v>
      </c>
      <c r="F114" s="821">
        <v>162</v>
      </c>
      <c r="G114" s="821">
        <v>396</v>
      </c>
      <c r="H114" s="821">
        <v>252</v>
      </c>
      <c r="I114" s="821">
        <v>86</v>
      </c>
      <c r="J114" s="821">
        <v>25</v>
      </c>
      <c r="K114" s="821">
        <v>356</v>
      </c>
      <c r="L114" s="826">
        <v>38.700000000000003</v>
      </c>
    </row>
    <row r="115" spans="1:12" s="682" customFormat="1" ht="9.75" customHeight="1">
      <c r="A115" s="799"/>
      <c r="B115" s="799"/>
      <c r="C115" s="623" t="s">
        <v>1696</v>
      </c>
      <c r="D115" s="821">
        <v>245</v>
      </c>
      <c r="E115" s="821">
        <v>3</v>
      </c>
      <c r="F115" s="821">
        <v>25</v>
      </c>
      <c r="G115" s="821">
        <v>63</v>
      </c>
      <c r="H115" s="821">
        <v>43</v>
      </c>
      <c r="I115" s="821">
        <v>14</v>
      </c>
      <c r="J115" s="821">
        <v>6</v>
      </c>
      <c r="K115" s="821">
        <v>91</v>
      </c>
      <c r="L115" s="822">
        <v>39</v>
      </c>
    </row>
    <row r="116" spans="1:12" s="827" customFormat="1" ht="18" customHeight="1">
      <c r="A116" s="823"/>
      <c r="B116" s="823"/>
      <c r="C116" s="824" t="s">
        <v>1697</v>
      </c>
      <c r="D116" s="825">
        <v>1541</v>
      </c>
      <c r="E116" s="825">
        <v>22</v>
      </c>
      <c r="F116" s="825">
        <v>187</v>
      </c>
      <c r="G116" s="825">
        <v>459</v>
      </c>
      <c r="H116" s="825">
        <v>295</v>
      </c>
      <c r="I116" s="825">
        <v>100</v>
      </c>
      <c r="J116" s="825">
        <v>31</v>
      </c>
      <c r="K116" s="825">
        <v>447</v>
      </c>
      <c r="L116" s="826">
        <v>38.700000000000003</v>
      </c>
    </row>
    <row r="117" spans="1:12" s="682" customFormat="1" ht="10.5" customHeight="1">
      <c r="A117" s="799"/>
      <c r="B117" s="799" t="s">
        <v>860</v>
      </c>
      <c r="C117" s="623" t="s">
        <v>1695</v>
      </c>
      <c r="D117" s="821">
        <v>2229</v>
      </c>
      <c r="E117" s="821">
        <v>8</v>
      </c>
      <c r="F117" s="821">
        <v>234</v>
      </c>
      <c r="G117" s="821">
        <v>710</v>
      </c>
      <c r="H117" s="821">
        <v>507</v>
      </c>
      <c r="I117" s="821">
        <v>180</v>
      </c>
      <c r="J117" s="821">
        <v>43</v>
      </c>
      <c r="K117" s="821">
        <v>547</v>
      </c>
      <c r="L117" s="826">
        <v>39.299999999999997</v>
      </c>
    </row>
    <row r="118" spans="1:12" s="682" customFormat="1" ht="9.75" customHeight="1">
      <c r="A118" s="799"/>
      <c r="B118" s="799"/>
      <c r="C118" s="623" t="s">
        <v>1696</v>
      </c>
      <c r="D118" s="821">
        <v>310</v>
      </c>
      <c r="E118" s="821">
        <v>1</v>
      </c>
      <c r="F118" s="821">
        <v>35</v>
      </c>
      <c r="G118" s="821">
        <v>84</v>
      </c>
      <c r="H118" s="821">
        <v>71</v>
      </c>
      <c r="I118" s="821">
        <v>33</v>
      </c>
      <c r="J118" s="821">
        <v>8</v>
      </c>
      <c r="K118" s="821">
        <v>78</v>
      </c>
      <c r="L118" s="822">
        <v>39.799999999999997</v>
      </c>
    </row>
    <row r="119" spans="1:12" s="827" customFormat="1" ht="18" customHeight="1">
      <c r="A119" s="823"/>
      <c r="B119" s="823"/>
      <c r="C119" s="824" t="s">
        <v>1697</v>
      </c>
      <c r="D119" s="825">
        <v>2539</v>
      </c>
      <c r="E119" s="825">
        <v>9</v>
      </c>
      <c r="F119" s="825">
        <v>269</v>
      </c>
      <c r="G119" s="825">
        <v>794</v>
      </c>
      <c r="H119" s="825">
        <v>578</v>
      </c>
      <c r="I119" s="825">
        <v>213</v>
      </c>
      <c r="J119" s="825">
        <v>51</v>
      </c>
      <c r="K119" s="825">
        <v>625</v>
      </c>
      <c r="L119" s="826">
        <v>39.299999999999997</v>
      </c>
    </row>
    <row r="120" spans="1:12" s="682" customFormat="1" ht="10.5" customHeight="1">
      <c r="A120" s="799"/>
      <c r="B120" s="799" t="s">
        <v>861</v>
      </c>
      <c r="C120" s="623" t="s">
        <v>1695</v>
      </c>
      <c r="D120" s="821">
        <v>1286</v>
      </c>
      <c r="E120" s="821">
        <v>4</v>
      </c>
      <c r="F120" s="821">
        <v>85</v>
      </c>
      <c r="G120" s="821">
        <v>374</v>
      </c>
      <c r="H120" s="821">
        <v>346</v>
      </c>
      <c r="I120" s="821">
        <v>108</v>
      </c>
      <c r="J120" s="821">
        <v>30</v>
      </c>
      <c r="K120" s="821">
        <v>339</v>
      </c>
      <c r="L120" s="826">
        <v>40</v>
      </c>
    </row>
    <row r="121" spans="1:12" s="682" customFormat="1" ht="9.75" customHeight="1">
      <c r="A121" s="799"/>
      <c r="B121" s="799"/>
      <c r="C121" s="623" t="s">
        <v>1696</v>
      </c>
      <c r="D121" s="821">
        <v>143</v>
      </c>
      <c r="E121" s="821">
        <v>0</v>
      </c>
      <c r="F121" s="821">
        <v>25</v>
      </c>
      <c r="G121" s="821">
        <v>44</v>
      </c>
      <c r="H121" s="821">
        <v>22</v>
      </c>
      <c r="I121" s="821">
        <v>13</v>
      </c>
      <c r="J121" s="821">
        <v>3</v>
      </c>
      <c r="K121" s="821">
        <v>36</v>
      </c>
      <c r="L121" s="822">
        <v>38.5</v>
      </c>
    </row>
    <row r="122" spans="1:12" s="827" customFormat="1" ht="18" customHeight="1">
      <c r="A122" s="823"/>
      <c r="B122" s="823"/>
      <c r="C122" s="824" t="s">
        <v>1697</v>
      </c>
      <c r="D122" s="825">
        <v>1429</v>
      </c>
      <c r="E122" s="825">
        <v>4</v>
      </c>
      <c r="F122" s="825">
        <v>110</v>
      </c>
      <c r="G122" s="825">
        <v>418</v>
      </c>
      <c r="H122" s="825">
        <v>368</v>
      </c>
      <c r="I122" s="825">
        <v>121</v>
      </c>
      <c r="J122" s="825">
        <v>33</v>
      </c>
      <c r="K122" s="825">
        <v>375</v>
      </c>
      <c r="L122" s="826">
        <v>39.799999999999997</v>
      </c>
    </row>
    <row r="123" spans="1:12" s="682" customFormat="1" ht="10.5" customHeight="1">
      <c r="A123" s="799"/>
      <c r="B123" s="799" t="s">
        <v>862</v>
      </c>
      <c r="C123" s="623" t="s">
        <v>1695</v>
      </c>
      <c r="D123" s="821">
        <v>993</v>
      </c>
      <c r="E123" s="821">
        <v>2</v>
      </c>
      <c r="F123" s="821">
        <v>69</v>
      </c>
      <c r="G123" s="821">
        <v>319</v>
      </c>
      <c r="H123" s="821">
        <v>249</v>
      </c>
      <c r="I123" s="821">
        <v>79</v>
      </c>
      <c r="J123" s="821">
        <v>19</v>
      </c>
      <c r="K123" s="821">
        <v>256</v>
      </c>
      <c r="L123" s="826">
        <v>39.700000000000003</v>
      </c>
    </row>
    <row r="124" spans="1:12" s="682" customFormat="1" ht="9.75" customHeight="1">
      <c r="A124" s="799"/>
      <c r="B124" s="799"/>
      <c r="C124" s="623" t="s">
        <v>1696</v>
      </c>
      <c r="D124" s="821">
        <v>157</v>
      </c>
      <c r="E124" s="821">
        <v>1</v>
      </c>
      <c r="F124" s="821">
        <v>23</v>
      </c>
      <c r="G124" s="821">
        <v>45</v>
      </c>
      <c r="H124" s="821">
        <v>33</v>
      </c>
      <c r="I124" s="821">
        <v>5</v>
      </c>
      <c r="J124" s="821">
        <v>1</v>
      </c>
      <c r="K124" s="821">
        <v>49</v>
      </c>
      <c r="L124" s="822">
        <v>38</v>
      </c>
    </row>
    <row r="125" spans="1:12" s="827" customFormat="1" ht="18" customHeight="1">
      <c r="A125" s="823"/>
      <c r="B125" s="823"/>
      <c r="C125" s="824" t="s">
        <v>1697</v>
      </c>
      <c r="D125" s="825">
        <v>1150</v>
      </c>
      <c r="E125" s="825">
        <v>3</v>
      </c>
      <c r="F125" s="825">
        <v>92</v>
      </c>
      <c r="G125" s="825">
        <v>364</v>
      </c>
      <c r="H125" s="825">
        <v>282</v>
      </c>
      <c r="I125" s="825">
        <v>84</v>
      </c>
      <c r="J125" s="825">
        <v>20</v>
      </c>
      <c r="K125" s="825">
        <v>305</v>
      </c>
      <c r="L125" s="826">
        <v>39.5</v>
      </c>
    </row>
    <row r="126" spans="1:12" s="682" customFormat="1" ht="10.5" customHeight="1">
      <c r="A126" s="799"/>
      <c r="B126" s="799" t="s">
        <v>863</v>
      </c>
      <c r="C126" s="623" t="s">
        <v>1695</v>
      </c>
      <c r="D126" s="821">
        <v>151</v>
      </c>
      <c r="E126" s="821">
        <v>0</v>
      </c>
      <c r="F126" s="821">
        <v>7</v>
      </c>
      <c r="G126" s="821">
        <v>49</v>
      </c>
      <c r="H126" s="821">
        <v>41</v>
      </c>
      <c r="I126" s="821">
        <v>9</v>
      </c>
      <c r="J126" s="821">
        <v>2</v>
      </c>
      <c r="K126" s="821">
        <v>43</v>
      </c>
      <c r="L126" s="826">
        <v>39.9</v>
      </c>
    </row>
    <row r="127" spans="1:12" s="682" customFormat="1" ht="9.75" customHeight="1">
      <c r="A127" s="799"/>
      <c r="B127" s="799"/>
      <c r="C127" s="623" t="s">
        <v>1696</v>
      </c>
      <c r="D127" s="821">
        <v>40</v>
      </c>
      <c r="E127" s="821">
        <v>1</v>
      </c>
      <c r="F127" s="821">
        <v>1</v>
      </c>
      <c r="G127" s="821">
        <v>14</v>
      </c>
      <c r="H127" s="821">
        <v>11</v>
      </c>
      <c r="I127" s="821">
        <v>2</v>
      </c>
      <c r="J127" s="821">
        <v>0</v>
      </c>
      <c r="K127" s="821">
        <v>11</v>
      </c>
      <c r="L127" s="822">
        <v>39.1</v>
      </c>
    </row>
    <row r="128" spans="1:12" s="827" customFormat="1" ht="18" customHeight="1">
      <c r="A128" s="823"/>
      <c r="B128" s="823"/>
      <c r="C128" s="824" t="s">
        <v>1697</v>
      </c>
      <c r="D128" s="825">
        <v>191</v>
      </c>
      <c r="E128" s="825">
        <v>1</v>
      </c>
      <c r="F128" s="825">
        <v>8</v>
      </c>
      <c r="G128" s="825">
        <v>63</v>
      </c>
      <c r="H128" s="825">
        <v>52</v>
      </c>
      <c r="I128" s="825">
        <v>11</v>
      </c>
      <c r="J128" s="825">
        <v>2</v>
      </c>
      <c r="K128" s="825">
        <v>54</v>
      </c>
      <c r="L128" s="826">
        <v>39.700000000000003</v>
      </c>
    </row>
    <row r="129" spans="1:12" s="682" customFormat="1" ht="10.5" customHeight="1">
      <c r="A129" s="799"/>
      <c r="B129" s="799" t="s">
        <v>864</v>
      </c>
      <c r="C129" s="623" t="s">
        <v>1695</v>
      </c>
      <c r="D129" s="821">
        <v>952</v>
      </c>
      <c r="E129" s="821">
        <v>1</v>
      </c>
      <c r="F129" s="821">
        <v>22</v>
      </c>
      <c r="G129" s="821">
        <v>201</v>
      </c>
      <c r="H129" s="821">
        <v>348</v>
      </c>
      <c r="I129" s="821">
        <v>140</v>
      </c>
      <c r="J129" s="821">
        <v>26</v>
      </c>
      <c r="K129" s="821">
        <v>214</v>
      </c>
      <c r="L129" s="826">
        <v>41.6</v>
      </c>
    </row>
    <row r="130" spans="1:12" s="682" customFormat="1" ht="9.75" customHeight="1">
      <c r="A130" s="799"/>
      <c r="B130" s="799"/>
      <c r="C130" s="623" t="s">
        <v>1696</v>
      </c>
      <c r="D130" s="821">
        <v>281</v>
      </c>
      <c r="E130" s="821">
        <v>0</v>
      </c>
      <c r="F130" s="821">
        <v>17</v>
      </c>
      <c r="G130" s="821">
        <v>68</v>
      </c>
      <c r="H130" s="821">
        <v>78</v>
      </c>
      <c r="I130" s="821">
        <v>33</v>
      </c>
      <c r="J130" s="821">
        <v>2</v>
      </c>
      <c r="K130" s="821">
        <v>83</v>
      </c>
      <c r="L130" s="822">
        <v>40.4</v>
      </c>
    </row>
    <row r="131" spans="1:12" s="827" customFormat="1" ht="18" customHeight="1">
      <c r="A131" s="823"/>
      <c r="B131" s="823"/>
      <c r="C131" s="824" t="s">
        <v>1697</v>
      </c>
      <c r="D131" s="825">
        <v>1233</v>
      </c>
      <c r="E131" s="825">
        <v>1</v>
      </c>
      <c r="F131" s="825">
        <v>39</v>
      </c>
      <c r="G131" s="825">
        <v>269</v>
      </c>
      <c r="H131" s="825">
        <v>426</v>
      </c>
      <c r="I131" s="825">
        <v>173</v>
      </c>
      <c r="J131" s="825">
        <v>28</v>
      </c>
      <c r="K131" s="825">
        <v>297</v>
      </c>
      <c r="L131" s="826">
        <v>41.3</v>
      </c>
    </row>
    <row r="132" spans="1:12" ht="10.5" customHeight="1">
      <c r="A132" s="828"/>
      <c r="B132" s="828" t="s">
        <v>865</v>
      </c>
      <c r="C132" s="830" t="s">
        <v>1695</v>
      </c>
      <c r="D132" s="821">
        <v>380</v>
      </c>
      <c r="E132" s="821">
        <v>0</v>
      </c>
      <c r="F132" s="821">
        <v>10</v>
      </c>
      <c r="G132" s="821">
        <v>78</v>
      </c>
      <c r="H132" s="821">
        <v>138</v>
      </c>
      <c r="I132" s="821">
        <v>44</v>
      </c>
      <c r="J132" s="821">
        <v>10</v>
      </c>
      <c r="K132" s="821">
        <v>100</v>
      </c>
      <c r="L132" s="822">
        <v>41.4</v>
      </c>
    </row>
    <row r="133" spans="1:12" s="682" customFormat="1" ht="9.75" customHeight="1">
      <c r="A133" s="799"/>
      <c r="B133" s="799"/>
      <c r="C133" s="623" t="s">
        <v>1696</v>
      </c>
      <c r="D133" s="821">
        <v>62</v>
      </c>
      <c r="E133" s="821">
        <v>0</v>
      </c>
      <c r="F133" s="821">
        <v>3</v>
      </c>
      <c r="G133" s="821">
        <v>13</v>
      </c>
      <c r="H133" s="821">
        <v>12</v>
      </c>
      <c r="I133" s="821">
        <v>5</v>
      </c>
      <c r="J133" s="821">
        <v>2</v>
      </c>
      <c r="K133" s="821">
        <v>27</v>
      </c>
      <c r="L133" s="822">
        <v>40.299999999999997</v>
      </c>
    </row>
    <row r="134" spans="1:12" s="827" customFormat="1" ht="18" customHeight="1">
      <c r="A134" s="823"/>
      <c r="B134" s="823"/>
      <c r="C134" s="824" t="s">
        <v>1697</v>
      </c>
      <c r="D134" s="825">
        <v>442</v>
      </c>
      <c r="E134" s="825">
        <v>0</v>
      </c>
      <c r="F134" s="825">
        <v>13</v>
      </c>
      <c r="G134" s="825">
        <v>91</v>
      </c>
      <c r="H134" s="825">
        <v>150</v>
      </c>
      <c r="I134" s="825">
        <v>49</v>
      </c>
      <c r="J134" s="825">
        <v>12</v>
      </c>
      <c r="K134" s="825">
        <v>127</v>
      </c>
      <c r="L134" s="826">
        <v>41.3</v>
      </c>
    </row>
    <row r="135" spans="1:12" s="682" customFormat="1" ht="10.5" customHeight="1">
      <c r="A135" s="799"/>
      <c r="B135" s="799" t="s">
        <v>866</v>
      </c>
      <c r="C135" s="623" t="s">
        <v>1695</v>
      </c>
      <c r="D135" s="821">
        <v>252</v>
      </c>
      <c r="E135" s="821">
        <v>1</v>
      </c>
      <c r="F135" s="821">
        <v>4</v>
      </c>
      <c r="G135" s="821">
        <v>54</v>
      </c>
      <c r="H135" s="821">
        <v>85</v>
      </c>
      <c r="I135" s="821">
        <v>30</v>
      </c>
      <c r="J135" s="821">
        <v>7</v>
      </c>
      <c r="K135" s="821">
        <v>71</v>
      </c>
      <c r="L135" s="826">
        <v>41.4</v>
      </c>
    </row>
    <row r="136" spans="1:12" s="682" customFormat="1" ht="9.75" customHeight="1">
      <c r="A136" s="799"/>
      <c r="B136" s="799"/>
      <c r="C136" s="623" t="s">
        <v>1696</v>
      </c>
      <c r="D136" s="821">
        <v>79</v>
      </c>
      <c r="E136" s="821">
        <v>0</v>
      </c>
      <c r="F136" s="821">
        <v>4</v>
      </c>
      <c r="G136" s="821">
        <v>13</v>
      </c>
      <c r="H136" s="821">
        <v>26</v>
      </c>
      <c r="I136" s="821">
        <v>13</v>
      </c>
      <c r="J136" s="821">
        <v>0</v>
      </c>
      <c r="K136" s="821">
        <v>23</v>
      </c>
      <c r="L136" s="822">
        <v>41.2</v>
      </c>
    </row>
    <row r="137" spans="1:12" s="827" customFormat="1" ht="18" customHeight="1">
      <c r="A137" s="823"/>
      <c r="B137" s="823"/>
      <c r="C137" s="824" t="s">
        <v>1697</v>
      </c>
      <c r="D137" s="825">
        <v>331</v>
      </c>
      <c r="E137" s="825">
        <v>1</v>
      </c>
      <c r="F137" s="825">
        <v>8</v>
      </c>
      <c r="G137" s="825">
        <v>67</v>
      </c>
      <c r="H137" s="825">
        <v>111</v>
      </c>
      <c r="I137" s="825">
        <v>43</v>
      </c>
      <c r="J137" s="825">
        <v>7</v>
      </c>
      <c r="K137" s="825">
        <v>94</v>
      </c>
      <c r="L137" s="826">
        <v>41.3</v>
      </c>
    </row>
    <row r="138" spans="1:12" s="682" customFormat="1" ht="10.5" customHeight="1">
      <c r="A138" s="799" t="s">
        <v>1713</v>
      </c>
      <c r="B138" s="799"/>
      <c r="C138" s="623" t="s">
        <v>1695</v>
      </c>
      <c r="D138" s="821">
        <v>7617</v>
      </c>
      <c r="E138" s="821">
        <v>35</v>
      </c>
      <c r="F138" s="821">
        <v>596</v>
      </c>
      <c r="G138" s="821">
        <v>2200</v>
      </c>
      <c r="H138" s="821">
        <v>1989</v>
      </c>
      <c r="I138" s="821">
        <v>683</v>
      </c>
      <c r="J138" s="821">
        <v>164</v>
      </c>
      <c r="K138" s="821">
        <v>1950</v>
      </c>
      <c r="L138" s="826">
        <v>39.799999999999997</v>
      </c>
    </row>
    <row r="139" spans="1:12" s="682" customFormat="1" ht="9.75" customHeight="1">
      <c r="A139" s="799"/>
      <c r="B139" s="799"/>
      <c r="C139" s="623" t="s">
        <v>1696</v>
      </c>
      <c r="D139" s="821">
        <v>1344</v>
      </c>
      <c r="E139" s="821">
        <v>6</v>
      </c>
      <c r="F139" s="821">
        <v>134</v>
      </c>
      <c r="G139" s="821">
        <v>347</v>
      </c>
      <c r="H139" s="821">
        <v>300</v>
      </c>
      <c r="I139" s="821">
        <v>122</v>
      </c>
      <c r="J139" s="821">
        <v>25</v>
      </c>
      <c r="K139" s="821">
        <v>410</v>
      </c>
      <c r="L139" s="822">
        <v>39.6</v>
      </c>
    </row>
    <row r="140" spans="1:12" s="827" customFormat="1" ht="18" customHeight="1">
      <c r="A140" s="823"/>
      <c r="B140" s="823"/>
      <c r="C140" s="824" t="s">
        <v>1697</v>
      </c>
      <c r="D140" s="825">
        <v>8961</v>
      </c>
      <c r="E140" s="825">
        <v>41</v>
      </c>
      <c r="F140" s="825">
        <v>730</v>
      </c>
      <c r="G140" s="825">
        <v>2547</v>
      </c>
      <c r="H140" s="825">
        <v>2289</v>
      </c>
      <c r="I140" s="825">
        <v>805</v>
      </c>
      <c r="J140" s="825">
        <v>189</v>
      </c>
      <c r="K140" s="825">
        <v>2360</v>
      </c>
      <c r="L140" s="826">
        <v>39.799999999999997</v>
      </c>
    </row>
    <row r="141" spans="1:12" s="819" customFormat="1" ht="18" customHeight="1">
      <c r="A141" s="815" t="s">
        <v>508</v>
      </c>
      <c r="B141" s="815"/>
      <c r="C141" s="816"/>
      <c r="D141" s="817"/>
      <c r="E141" s="817"/>
      <c r="F141" s="817"/>
      <c r="G141" s="817"/>
      <c r="H141" s="817"/>
      <c r="I141" s="817"/>
      <c r="J141" s="817"/>
      <c r="K141" s="817"/>
      <c r="L141" s="818"/>
    </row>
    <row r="142" spans="1:12" s="682" customFormat="1" ht="10.5" customHeight="1">
      <c r="A142" s="799"/>
      <c r="B142" s="799" t="s">
        <v>867</v>
      </c>
      <c r="C142" s="623" t="s">
        <v>1695</v>
      </c>
      <c r="D142" s="821">
        <v>96</v>
      </c>
      <c r="E142" s="821">
        <v>0</v>
      </c>
      <c r="F142" s="821">
        <v>0</v>
      </c>
      <c r="G142" s="821">
        <v>13</v>
      </c>
      <c r="H142" s="821">
        <v>27</v>
      </c>
      <c r="I142" s="821">
        <v>14</v>
      </c>
      <c r="J142" s="821">
        <v>1</v>
      </c>
      <c r="K142" s="821">
        <v>41</v>
      </c>
      <c r="L142" s="826">
        <v>42.1</v>
      </c>
    </row>
    <row r="143" spans="1:12" s="682" customFormat="1" ht="9.75" customHeight="1">
      <c r="A143" s="799"/>
      <c r="B143" s="799"/>
      <c r="C143" s="623" t="s">
        <v>1696</v>
      </c>
      <c r="D143" s="821">
        <v>23</v>
      </c>
      <c r="E143" s="821">
        <v>0</v>
      </c>
      <c r="F143" s="821">
        <v>2</v>
      </c>
      <c r="G143" s="821">
        <v>2</v>
      </c>
      <c r="H143" s="821">
        <v>1</v>
      </c>
      <c r="I143" s="821">
        <v>3</v>
      </c>
      <c r="J143" s="821">
        <v>2</v>
      </c>
      <c r="K143" s="821">
        <v>13</v>
      </c>
      <c r="L143" s="822">
        <v>44.4</v>
      </c>
    </row>
    <row r="144" spans="1:12" s="827" customFormat="1" ht="18" customHeight="1">
      <c r="A144" s="823"/>
      <c r="B144" s="823"/>
      <c r="C144" s="824" t="s">
        <v>1697</v>
      </c>
      <c r="D144" s="825">
        <v>119</v>
      </c>
      <c r="E144" s="825">
        <v>0</v>
      </c>
      <c r="F144" s="825">
        <v>2</v>
      </c>
      <c r="G144" s="825">
        <v>15</v>
      </c>
      <c r="H144" s="825">
        <v>28</v>
      </c>
      <c r="I144" s="825">
        <v>17</v>
      </c>
      <c r="J144" s="825">
        <v>3</v>
      </c>
      <c r="K144" s="825">
        <v>54</v>
      </c>
      <c r="L144" s="826">
        <v>42.5</v>
      </c>
    </row>
    <row r="145" spans="1:12" s="682" customFormat="1" ht="10.5" customHeight="1">
      <c r="A145" s="799"/>
      <c r="B145" s="799" t="s">
        <v>868</v>
      </c>
      <c r="C145" s="623" t="s">
        <v>1695</v>
      </c>
      <c r="D145" s="821">
        <v>214</v>
      </c>
      <c r="E145" s="821">
        <v>0</v>
      </c>
      <c r="F145" s="821">
        <v>13</v>
      </c>
      <c r="G145" s="821">
        <v>35</v>
      </c>
      <c r="H145" s="821">
        <v>52</v>
      </c>
      <c r="I145" s="821">
        <v>35</v>
      </c>
      <c r="J145" s="821">
        <v>33</v>
      </c>
      <c r="K145" s="821">
        <v>46</v>
      </c>
      <c r="L145" s="826">
        <v>43.6</v>
      </c>
    </row>
    <row r="146" spans="1:12" s="682" customFormat="1" ht="9.75" customHeight="1">
      <c r="A146" s="799"/>
      <c r="B146" s="799"/>
      <c r="C146" s="623" t="s">
        <v>1696</v>
      </c>
      <c r="D146" s="821">
        <v>188</v>
      </c>
      <c r="E146" s="821">
        <v>1</v>
      </c>
      <c r="F146" s="821">
        <v>9</v>
      </c>
      <c r="G146" s="821">
        <v>28</v>
      </c>
      <c r="H146" s="821">
        <v>49</v>
      </c>
      <c r="I146" s="821">
        <v>30</v>
      </c>
      <c r="J146" s="821">
        <v>19</v>
      </c>
      <c r="K146" s="821">
        <v>52</v>
      </c>
      <c r="L146" s="822">
        <v>43.1</v>
      </c>
    </row>
    <row r="147" spans="1:12" s="827" customFormat="1" ht="18" customHeight="1">
      <c r="A147" s="823"/>
      <c r="B147" s="823"/>
      <c r="C147" s="824" t="s">
        <v>1697</v>
      </c>
      <c r="D147" s="825">
        <v>402</v>
      </c>
      <c r="E147" s="825">
        <v>1</v>
      </c>
      <c r="F147" s="825">
        <v>22</v>
      </c>
      <c r="G147" s="825">
        <v>63</v>
      </c>
      <c r="H147" s="825">
        <v>101</v>
      </c>
      <c r="I147" s="825">
        <v>65</v>
      </c>
      <c r="J147" s="825">
        <v>52</v>
      </c>
      <c r="K147" s="825">
        <v>98</v>
      </c>
      <c r="L147" s="826">
        <v>43.4</v>
      </c>
    </row>
    <row r="148" spans="1:12" ht="22.5" customHeight="1">
      <c r="A148" s="828"/>
      <c r="B148" s="820" t="s">
        <v>1715</v>
      </c>
      <c r="C148" s="830" t="s">
        <v>1695</v>
      </c>
      <c r="D148" s="821">
        <v>399</v>
      </c>
      <c r="E148" s="821">
        <v>1</v>
      </c>
      <c r="F148" s="821">
        <v>19</v>
      </c>
      <c r="G148" s="821">
        <v>71</v>
      </c>
      <c r="H148" s="821">
        <v>104</v>
      </c>
      <c r="I148" s="821">
        <v>46</v>
      </c>
      <c r="J148" s="821">
        <v>5</v>
      </c>
      <c r="K148" s="821">
        <v>153</v>
      </c>
      <c r="L148" s="822">
        <v>40.9</v>
      </c>
    </row>
    <row r="149" spans="1:12" s="682" customFormat="1" ht="9.75" customHeight="1">
      <c r="A149" s="799"/>
      <c r="B149" s="799"/>
      <c r="C149" s="623" t="s">
        <v>1696</v>
      </c>
      <c r="D149" s="821">
        <v>83</v>
      </c>
      <c r="E149" s="821">
        <v>1</v>
      </c>
      <c r="F149" s="821">
        <v>3</v>
      </c>
      <c r="G149" s="821">
        <v>19</v>
      </c>
      <c r="H149" s="821">
        <v>14</v>
      </c>
      <c r="I149" s="821">
        <v>10</v>
      </c>
      <c r="J149" s="821">
        <v>1</v>
      </c>
      <c r="K149" s="821">
        <v>35</v>
      </c>
      <c r="L149" s="822">
        <v>40.299999999999997</v>
      </c>
    </row>
    <row r="150" spans="1:12" s="827" customFormat="1" ht="18" customHeight="1">
      <c r="A150" s="823"/>
      <c r="B150" s="823"/>
      <c r="C150" s="824" t="s">
        <v>1697</v>
      </c>
      <c r="D150" s="825">
        <v>482</v>
      </c>
      <c r="E150" s="825">
        <v>2</v>
      </c>
      <c r="F150" s="825">
        <v>22</v>
      </c>
      <c r="G150" s="825">
        <v>90</v>
      </c>
      <c r="H150" s="825">
        <v>118</v>
      </c>
      <c r="I150" s="825">
        <v>56</v>
      </c>
      <c r="J150" s="825">
        <v>6</v>
      </c>
      <c r="K150" s="825">
        <v>188</v>
      </c>
      <c r="L150" s="826">
        <v>40.799999999999997</v>
      </c>
    </row>
    <row r="151" spans="1:12" ht="22.5" customHeight="1">
      <c r="A151" s="828"/>
      <c r="B151" s="820" t="s">
        <v>1753</v>
      </c>
      <c r="C151" s="830" t="s">
        <v>1695</v>
      </c>
      <c r="D151" s="821">
        <v>695</v>
      </c>
      <c r="E151" s="821">
        <v>0</v>
      </c>
      <c r="F151" s="821">
        <v>9</v>
      </c>
      <c r="G151" s="821">
        <v>130</v>
      </c>
      <c r="H151" s="821">
        <v>204</v>
      </c>
      <c r="I151" s="821">
        <v>105</v>
      </c>
      <c r="J151" s="821">
        <v>25</v>
      </c>
      <c r="K151" s="821">
        <v>222</v>
      </c>
      <c r="L151" s="822">
        <v>42.1</v>
      </c>
    </row>
    <row r="152" spans="1:12" s="682" customFormat="1" ht="9.75" customHeight="1">
      <c r="A152" s="799"/>
      <c r="B152" s="799"/>
      <c r="C152" s="623" t="s">
        <v>1696</v>
      </c>
      <c r="D152" s="821">
        <v>129</v>
      </c>
      <c r="E152" s="821">
        <v>0</v>
      </c>
      <c r="F152" s="821">
        <v>5</v>
      </c>
      <c r="G152" s="821">
        <v>18</v>
      </c>
      <c r="H152" s="821">
        <v>34</v>
      </c>
      <c r="I152" s="821">
        <v>22</v>
      </c>
      <c r="J152" s="821">
        <v>2</v>
      </c>
      <c r="K152" s="821">
        <v>48</v>
      </c>
      <c r="L152" s="822">
        <v>41.7</v>
      </c>
    </row>
    <row r="153" spans="1:12" s="827" customFormat="1" ht="18" customHeight="1">
      <c r="A153" s="823"/>
      <c r="B153" s="823"/>
      <c r="C153" s="824" t="s">
        <v>1697</v>
      </c>
      <c r="D153" s="825">
        <v>824</v>
      </c>
      <c r="E153" s="825">
        <v>0</v>
      </c>
      <c r="F153" s="825">
        <v>14</v>
      </c>
      <c r="G153" s="825">
        <v>148</v>
      </c>
      <c r="H153" s="825">
        <v>238</v>
      </c>
      <c r="I153" s="825">
        <v>127</v>
      </c>
      <c r="J153" s="825">
        <v>27</v>
      </c>
      <c r="K153" s="825">
        <v>270</v>
      </c>
      <c r="L153" s="826">
        <v>42</v>
      </c>
    </row>
    <row r="154" spans="1:12" ht="22.5" customHeight="1">
      <c r="A154" s="828"/>
      <c r="B154" s="820" t="s">
        <v>1754</v>
      </c>
      <c r="C154" s="830" t="s">
        <v>1695</v>
      </c>
      <c r="D154" s="821">
        <v>1528</v>
      </c>
      <c r="E154" s="821">
        <v>0</v>
      </c>
      <c r="F154" s="821">
        <v>16</v>
      </c>
      <c r="G154" s="821">
        <v>252</v>
      </c>
      <c r="H154" s="821">
        <v>504</v>
      </c>
      <c r="I154" s="821">
        <v>285</v>
      </c>
      <c r="J154" s="821">
        <v>57</v>
      </c>
      <c r="K154" s="821">
        <v>414</v>
      </c>
      <c r="L154" s="822">
        <v>42.5</v>
      </c>
    </row>
    <row r="155" spans="1:12" s="682" customFormat="1" ht="9.75" customHeight="1">
      <c r="A155" s="799"/>
      <c r="B155" s="799"/>
      <c r="C155" s="623" t="s">
        <v>1696</v>
      </c>
      <c r="D155" s="821">
        <v>242</v>
      </c>
      <c r="E155" s="821">
        <v>0</v>
      </c>
      <c r="F155" s="821">
        <v>11</v>
      </c>
      <c r="G155" s="821">
        <v>33</v>
      </c>
      <c r="H155" s="821">
        <v>57</v>
      </c>
      <c r="I155" s="821">
        <v>48</v>
      </c>
      <c r="J155" s="821">
        <v>17</v>
      </c>
      <c r="K155" s="821">
        <v>76</v>
      </c>
      <c r="L155" s="822">
        <v>42.8</v>
      </c>
    </row>
    <row r="156" spans="1:12" s="827" customFormat="1" ht="18" customHeight="1">
      <c r="A156" s="823"/>
      <c r="B156" s="823"/>
      <c r="C156" s="824" t="s">
        <v>1697</v>
      </c>
      <c r="D156" s="825">
        <v>1770</v>
      </c>
      <c r="E156" s="825">
        <v>0</v>
      </c>
      <c r="F156" s="825">
        <v>27</v>
      </c>
      <c r="G156" s="825">
        <v>285</v>
      </c>
      <c r="H156" s="825">
        <v>561</v>
      </c>
      <c r="I156" s="825">
        <v>333</v>
      </c>
      <c r="J156" s="825">
        <v>74</v>
      </c>
      <c r="K156" s="825">
        <v>490</v>
      </c>
      <c r="L156" s="826">
        <v>42.5</v>
      </c>
    </row>
    <row r="157" spans="1:12" s="827" customFormat="1" ht="23.25" customHeight="1">
      <c r="A157" s="823"/>
      <c r="B157" s="823"/>
      <c r="C157" s="824"/>
      <c r="D157" s="825"/>
      <c r="E157" s="825"/>
      <c r="F157" s="825"/>
      <c r="G157" s="825"/>
      <c r="H157" s="825"/>
      <c r="I157" s="825"/>
      <c r="J157" s="825"/>
      <c r="K157" s="825"/>
      <c r="L157" s="826"/>
    </row>
    <row r="158" spans="1:12" s="827" customFormat="1" ht="9.75" customHeight="1">
      <c r="A158" s="831" t="s">
        <v>52</v>
      </c>
      <c r="B158" s="823"/>
      <c r="C158" s="824"/>
      <c r="D158" s="832"/>
      <c r="E158" s="832"/>
      <c r="F158" s="832"/>
      <c r="G158" s="832"/>
      <c r="H158" s="832"/>
      <c r="I158" s="832"/>
      <c r="J158" s="832"/>
      <c r="K158" s="832"/>
      <c r="L158" s="833"/>
    </row>
    <row r="159" spans="1:12" ht="10.5" customHeight="1">
      <c r="A159" s="828"/>
      <c r="B159" s="828" t="s">
        <v>874</v>
      </c>
      <c r="C159" s="830" t="s">
        <v>1695</v>
      </c>
      <c r="D159" s="821">
        <v>126</v>
      </c>
      <c r="E159" s="821">
        <v>0</v>
      </c>
      <c r="F159" s="821">
        <v>5</v>
      </c>
      <c r="G159" s="821">
        <v>25</v>
      </c>
      <c r="H159" s="821">
        <v>40</v>
      </c>
      <c r="I159" s="821">
        <v>24</v>
      </c>
      <c r="J159" s="821">
        <v>3</v>
      </c>
      <c r="K159" s="821">
        <v>29</v>
      </c>
      <c r="L159" s="822">
        <v>41.7</v>
      </c>
    </row>
    <row r="160" spans="1:12" s="682" customFormat="1" ht="9.75" customHeight="1">
      <c r="A160" s="799"/>
      <c r="B160" s="799"/>
      <c r="C160" s="623" t="s">
        <v>1696</v>
      </c>
      <c r="D160" s="821">
        <v>19</v>
      </c>
      <c r="E160" s="821">
        <v>0</v>
      </c>
      <c r="F160" s="821">
        <v>0</v>
      </c>
      <c r="G160" s="821">
        <v>4</v>
      </c>
      <c r="H160" s="821">
        <v>6</v>
      </c>
      <c r="I160" s="821">
        <v>2</v>
      </c>
      <c r="J160" s="821">
        <v>0</v>
      </c>
      <c r="K160" s="821">
        <v>7</v>
      </c>
      <c r="L160" s="822">
        <v>41.4</v>
      </c>
    </row>
    <row r="161" spans="1:12" s="827" customFormat="1" ht="18" customHeight="1">
      <c r="A161" s="823"/>
      <c r="B161" s="823"/>
      <c r="C161" s="824" t="s">
        <v>1697</v>
      </c>
      <c r="D161" s="825">
        <v>145</v>
      </c>
      <c r="E161" s="825">
        <v>0</v>
      </c>
      <c r="F161" s="825">
        <v>5</v>
      </c>
      <c r="G161" s="825">
        <v>29</v>
      </c>
      <c r="H161" s="825">
        <v>46</v>
      </c>
      <c r="I161" s="825">
        <v>26</v>
      </c>
      <c r="J161" s="825">
        <v>3</v>
      </c>
      <c r="K161" s="825">
        <v>36</v>
      </c>
      <c r="L161" s="826">
        <v>41.7</v>
      </c>
    </row>
    <row r="162" spans="1:12" ht="22.5" customHeight="1">
      <c r="A162" s="1458" t="s">
        <v>1749</v>
      </c>
      <c r="B162" s="1458"/>
      <c r="C162" s="830" t="s">
        <v>1695</v>
      </c>
      <c r="D162" s="821">
        <v>3058</v>
      </c>
      <c r="E162" s="821">
        <v>1</v>
      </c>
      <c r="F162" s="821">
        <v>62</v>
      </c>
      <c r="G162" s="821">
        <v>526</v>
      </c>
      <c r="H162" s="821">
        <v>931</v>
      </c>
      <c r="I162" s="821">
        <v>509</v>
      </c>
      <c r="J162" s="821">
        <v>124</v>
      </c>
      <c r="K162" s="821">
        <v>905</v>
      </c>
      <c r="L162" s="822">
        <v>42.3</v>
      </c>
    </row>
    <row r="163" spans="1:12" s="682" customFormat="1" ht="9.75" customHeight="1">
      <c r="A163" s="799"/>
      <c r="B163" s="799"/>
      <c r="C163" s="623" t="s">
        <v>1696</v>
      </c>
      <c r="D163" s="821">
        <v>684</v>
      </c>
      <c r="E163" s="821">
        <v>2</v>
      </c>
      <c r="F163" s="821">
        <v>30</v>
      </c>
      <c r="G163" s="821">
        <v>104</v>
      </c>
      <c r="H163" s="821">
        <v>161</v>
      </c>
      <c r="I163" s="821">
        <v>115</v>
      </c>
      <c r="J163" s="821">
        <v>41</v>
      </c>
      <c r="K163" s="821">
        <v>231</v>
      </c>
      <c r="L163" s="822">
        <v>42.4</v>
      </c>
    </row>
    <row r="164" spans="1:12" s="827" customFormat="1" ht="18" customHeight="1">
      <c r="A164" s="823"/>
      <c r="B164" s="823"/>
      <c r="C164" s="824" t="s">
        <v>1697</v>
      </c>
      <c r="D164" s="825">
        <v>3742</v>
      </c>
      <c r="E164" s="825">
        <v>3</v>
      </c>
      <c r="F164" s="825">
        <v>92</v>
      </c>
      <c r="G164" s="825">
        <v>630</v>
      </c>
      <c r="H164" s="825">
        <v>1092</v>
      </c>
      <c r="I164" s="825">
        <v>624</v>
      </c>
      <c r="J164" s="825">
        <v>165</v>
      </c>
      <c r="K164" s="825">
        <v>1136</v>
      </c>
      <c r="L164" s="826">
        <v>42.3</v>
      </c>
    </row>
    <row r="165" spans="1:12" s="819" customFormat="1" ht="18" customHeight="1">
      <c r="A165" s="815" t="s">
        <v>517</v>
      </c>
      <c r="B165" s="815"/>
      <c r="C165" s="816"/>
      <c r="D165" s="817"/>
      <c r="E165" s="817"/>
      <c r="F165" s="817"/>
      <c r="G165" s="817"/>
      <c r="H165" s="817"/>
      <c r="I165" s="817"/>
      <c r="J165" s="817"/>
      <c r="K165" s="817"/>
      <c r="L165" s="818"/>
    </row>
    <row r="166" spans="1:12" ht="10.5" customHeight="1">
      <c r="A166" s="828"/>
      <c r="B166" s="828" t="s">
        <v>876</v>
      </c>
      <c r="C166" s="830" t="s">
        <v>1695</v>
      </c>
      <c r="D166" s="821">
        <v>30</v>
      </c>
      <c r="E166" s="821">
        <v>0</v>
      </c>
      <c r="F166" s="821">
        <v>0</v>
      </c>
      <c r="G166" s="821">
        <v>11</v>
      </c>
      <c r="H166" s="821">
        <v>17</v>
      </c>
      <c r="I166" s="821">
        <v>1</v>
      </c>
      <c r="J166" s="821">
        <v>0</v>
      </c>
      <c r="K166" s="821">
        <v>1</v>
      </c>
      <c r="L166" s="822">
        <v>40.6</v>
      </c>
    </row>
    <row r="167" spans="1:12" s="682" customFormat="1" ht="9.75" customHeight="1">
      <c r="A167" s="799"/>
      <c r="B167" s="799"/>
      <c r="C167" s="623" t="s">
        <v>1696</v>
      </c>
      <c r="D167" s="821">
        <v>7</v>
      </c>
      <c r="E167" s="821">
        <v>0</v>
      </c>
      <c r="F167" s="821">
        <v>0</v>
      </c>
      <c r="G167" s="821">
        <v>1</v>
      </c>
      <c r="H167" s="821">
        <v>2</v>
      </c>
      <c r="I167" s="821">
        <v>3</v>
      </c>
      <c r="J167" s="821">
        <v>0</v>
      </c>
      <c r="K167" s="821">
        <v>1</v>
      </c>
      <c r="L167" s="822">
        <v>43.5</v>
      </c>
    </row>
    <row r="168" spans="1:12" s="827" customFormat="1" ht="18" customHeight="1">
      <c r="A168" s="823"/>
      <c r="B168" s="823"/>
      <c r="C168" s="824" t="s">
        <v>1697</v>
      </c>
      <c r="D168" s="825">
        <v>37</v>
      </c>
      <c r="E168" s="825">
        <v>0</v>
      </c>
      <c r="F168" s="825">
        <v>0</v>
      </c>
      <c r="G168" s="825">
        <v>12</v>
      </c>
      <c r="H168" s="825">
        <v>19</v>
      </c>
      <c r="I168" s="825">
        <v>4</v>
      </c>
      <c r="J168" s="825">
        <v>0</v>
      </c>
      <c r="K168" s="825">
        <v>2</v>
      </c>
      <c r="L168" s="826">
        <v>41.1</v>
      </c>
    </row>
    <row r="169" spans="1:12" ht="10.5" customHeight="1">
      <c r="A169" s="828"/>
      <c r="B169" s="828" t="s">
        <v>877</v>
      </c>
      <c r="C169" s="830" t="s">
        <v>1695</v>
      </c>
      <c r="D169" s="821">
        <v>62</v>
      </c>
      <c r="E169" s="821">
        <v>0</v>
      </c>
      <c r="F169" s="821">
        <v>2</v>
      </c>
      <c r="G169" s="821">
        <v>19</v>
      </c>
      <c r="H169" s="821">
        <v>25</v>
      </c>
      <c r="I169" s="821">
        <v>10</v>
      </c>
      <c r="J169" s="821">
        <v>1</v>
      </c>
      <c r="K169" s="821">
        <v>5</v>
      </c>
      <c r="L169" s="822">
        <v>41.1</v>
      </c>
    </row>
    <row r="170" spans="1:12" s="682" customFormat="1" ht="9.75" customHeight="1">
      <c r="A170" s="799"/>
      <c r="B170" s="799"/>
      <c r="C170" s="623" t="s">
        <v>1696</v>
      </c>
      <c r="D170" s="821">
        <v>18</v>
      </c>
      <c r="E170" s="821">
        <v>0</v>
      </c>
      <c r="F170" s="821">
        <v>0</v>
      </c>
      <c r="G170" s="821">
        <v>5</v>
      </c>
      <c r="H170" s="821">
        <v>8</v>
      </c>
      <c r="I170" s="821">
        <v>3</v>
      </c>
      <c r="J170" s="821">
        <v>0</v>
      </c>
      <c r="K170" s="821">
        <v>2</v>
      </c>
      <c r="L170" s="822">
        <v>41.5</v>
      </c>
    </row>
    <row r="171" spans="1:12" s="827" customFormat="1" ht="18" customHeight="1">
      <c r="A171" s="823"/>
      <c r="B171" s="823"/>
      <c r="C171" s="824" t="s">
        <v>1697</v>
      </c>
      <c r="D171" s="825">
        <v>80</v>
      </c>
      <c r="E171" s="825">
        <v>0</v>
      </c>
      <c r="F171" s="825">
        <v>2</v>
      </c>
      <c r="G171" s="825">
        <v>24</v>
      </c>
      <c r="H171" s="825">
        <v>33</v>
      </c>
      <c r="I171" s="825">
        <v>13</v>
      </c>
      <c r="J171" s="825">
        <v>1</v>
      </c>
      <c r="K171" s="825">
        <v>7</v>
      </c>
      <c r="L171" s="826">
        <v>41.2</v>
      </c>
    </row>
    <row r="172" spans="1:12" ht="10.5" customHeight="1">
      <c r="A172" s="828"/>
      <c r="B172" s="828" t="s">
        <v>878</v>
      </c>
      <c r="C172" s="830" t="s">
        <v>1695</v>
      </c>
      <c r="D172" s="821">
        <v>42</v>
      </c>
      <c r="E172" s="821">
        <v>0</v>
      </c>
      <c r="F172" s="821">
        <v>2</v>
      </c>
      <c r="G172" s="821">
        <v>5</v>
      </c>
      <c r="H172" s="821">
        <v>25</v>
      </c>
      <c r="I172" s="821">
        <v>7</v>
      </c>
      <c r="J172" s="821">
        <v>1</v>
      </c>
      <c r="K172" s="821">
        <v>2</v>
      </c>
      <c r="L172" s="822">
        <v>42.1</v>
      </c>
    </row>
    <row r="173" spans="1:12" s="682" customFormat="1" ht="9.75" customHeight="1">
      <c r="A173" s="799"/>
      <c r="B173" s="799"/>
      <c r="C173" s="623" t="s">
        <v>1696</v>
      </c>
      <c r="D173" s="821">
        <v>19</v>
      </c>
      <c r="E173" s="821">
        <v>0</v>
      </c>
      <c r="F173" s="821">
        <v>0</v>
      </c>
      <c r="G173" s="821">
        <v>5</v>
      </c>
      <c r="H173" s="821">
        <v>7</v>
      </c>
      <c r="I173" s="821">
        <v>4</v>
      </c>
      <c r="J173" s="821">
        <v>0</v>
      </c>
      <c r="K173" s="821">
        <v>3</v>
      </c>
      <c r="L173" s="822">
        <v>41.6</v>
      </c>
    </row>
    <row r="174" spans="1:12" s="827" customFormat="1" ht="18" customHeight="1">
      <c r="A174" s="823"/>
      <c r="B174" s="823"/>
      <c r="C174" s="824" t="s">
        <v>1697</v>
      </c>
      <c r="D174" s="825">
        <v>61</v>
      </c>
      <c r="E174" s="825">
        <v>0</v>
      </c>
      <c r="F174" s="825">
        <v>2</v>
      </c>
      <c r="G174" s="825">
        <v>10</v>
      </c>
      <c r="H174" s="825">
        <v>32</v>
      </c>
      <c r="I174" s="825">
        <v>11</v>
      </c>
      <c r="J174" s="825">
        <v>1</v>
      </c>
      <c r="K174" s="825">
        <v>5</v>
      </c>
      <c r="L174" s="826">
        <v>41.9</v>
      </c>
    </row>
    <row r="175" spans="1:12" ht="10.5" customHeight="1">
      <c r="A175" s="828" t="s">
        <v>1722</v>
      </c>
      <c r="B175" s="828"/>
      <c r="C175" s="830" t="s">
        <v>1695</v>
      </c>
      <c r="D175" s="821">
        <v>134</v>
      </c>
      <c r="E175" s="821">
        <v>0</v>
      </c>
      <c r="F175" s="821">
        <v>4</v>
      </c>
      <c r="G175" s="821">
        <v>35</v>
      </c>
      <c r="H175" s="821">
        <v>67</v>
      </c>
      <c r="I175" s="821">
        <v>18</v>
      </c>
      <c r="J175" s="821">
        <v>2</v>
      </c>
      <c r="K175" s="821">
        <v>8</v>
      </c>
      <c r="L175" s="822">
        <v>41.3</v>
      </c>
    </row>
    <row r="176" spans="1:12" s="682" customFormat="1" ht="9.75" customHeight="1">
      <c r="A176" s="799"/>
      <c r="B176" s="799"/>
      <c r="C176" s="623" t="s">
        <v>1696</v>
      </c>
      <c r="D176" s="821">
        <v>44</v>
      </c>
      <c r="E176" s="821">
        <v>0</v>
      </c>
      <c r="F176" s="821">
        <v>0</v>
      </c>
      <c r="G176" s="821">
        <v>11</v>
      </c>
      <c r="H176" s="821">
        <v>17</v>
      </c>
      <c r="I176" s="821">
        <v>10</v>
      </c>
      <c r="J176" s="821">
        <v>0</v>
      </c>
      <c r="K176" s="821">
        <v>6</v>
      </c>
      <c r="L176" s="822">
        <v>41.9</v>
      </c>
    </row>
    <row r="177" spans="1:12" s="827" customFormat="1" ht="18" customHeight="1">
      <c r="A177" s="823"/>
      <c r="B177" s="823"/>
      <c r="C177" s="824" t="s">
        <v>1697</v>
      </c>
      <c r="D177" s="825">
        <v>178</v>
      </c>
      <c r="E177" s="825">
        <v>0</v>
      </c>
      <c r="F177" s="825">
        <v>4</v>
      </c>
      <c r="G177" s="825">
        <v>46</v>
      </c>
      <c r="H177" s="825">
        <v>84</v>
      </c>
      <c r="I177" s="825">
        <v>28</v>
      </c>
      <c r="J177" s="825">
        <v>2</v>
      </c>
      <c r="K177" s="825">
        <v>14</v>
      </c>
      <c r="L177" s="826">
        <v>41.4</v>
      </c>
    </row>
    <row r="178" spans="1:12" s="819" customFormat="1" ht="18" customHeight="1">
      <c r="A178" s="815" t="s">
        <v>879</v>
      </c>
      <c r="B178" s="815"/>
      <c r="C178" s="816"/>
      <c r="D178" s="817"/>
      <c r="E178" s="817"/>
      <c r="F178" s="817"/>
      <c r="G178" s="817"/>
      <c r="H178" s="817"/>
      <c r="I178" s="817"/>
      <c r="J178" s="817"/>
      <c r="K178" s="817"/>
      <c r="L178" s="818"/>
    </row>
    <row r="179" spans="1:12" ht="22.5" customHeight="1">
      <c r="A179" s="828"/>
      <c r="B179" s="820" t="s">
        <v>1723</v>
      </c>
      <c r="C179" s="830" t="s">
        <v>1695</v>
      </c>
      <c r="D179" s="821">
        <v>51</v>
      </c>
      <c r="E179" s="821">
        <v>0</v>
      </c>
      <c r="F179" s="821">
        <v>1</v>
      </c>
      <c r="G179" s="821">
        <v>3</v>
      </c>
      <c r="H179" s="821">
        <v>3</v>
      </c>
      <c r="I179" s="821">
        <v>2</v>
      </c>
      <c r="J179" s="821">
        <v>1</v>
      </c>
      <c r="K179" s="821">
        <v>41</v>
      </c>
      <c r="L179" s="822">
        <v>40.4</v>
      </c>
    </row>
    <row r="180" spans="1:12" s="682" customFormat="1" ht="9.75" customHeight="1">
      <c r="A180" s="799"/>
      <c r="B180" s="799"/>
      <c r="C180" s="623" t="s">
        <v>1696</v>
      </c>
      <c r="D180" s="821">
        <v>13</v>
      </c>
      <c r="E180" s="821">
        <v>0</v>
      </c>
      <c r="F180" s="821">
        <v>1</v>
      </c>
      <c r="G180" s="821">
        <v>1</v>
      </c>
      <c r="H180" s="821">
        <v>0</v>
      </c>
      <c r="I180" s="821">
        <v>0</v>
      </c>
      <c r="J180" s="821">
        <v>0</v>
      </c>
      <c r="K180" s="821">
        <v>11</v>
      </c>
      <c r="L180" s="822">
        <v>35</v>
      </c>
    </row>
    <row r="181" spans="1:12" s="827" customFormat="1" ht="18" customHeight="1">
      <c r="A181" s="823"/>
      <c r="B181" s="823"/>
      <c r="C181" s="824" t="s">
        <v>1697</v>
      </c>
      <c r="D181" s="825">
        <v>64</v>
      </c>
      <c r="E181" s="825">
        <v>0</v>
      </c>
      <c r="F181" s="825">
        <v>2</v>
      </c>
      <c r="G181" s="825">
        <v>4</v>
      </c>
      <c r="H181" s="825">
        <v>3</v>
      </c>
      <c r="I181" s="825">
        <v>2</v>
      </c>
      <c r="J181" s="825">
        <v>1</v>
      </c>
      <c r="K181" s="825">
        <v>52</v>
      </c>
      <c r="L181" s="826">
        <v>39.5</v>
      </c>
    </row>
    <row r="182" spans="1:12" ht="10.5" customHeight="1">
      <c r="A182" s="828"/>
      <c r="B182" s="828" t="s">
        <v>880</v>
      </c>
      <c r="C182" s="830" t="s">
        <v>1695</v>
      </c>
      <c r="D182" s="821">
        <v>134</v>
      </c>
      <c r="E182" s="821">
        <v>0</v>
      </c>
      <c r="F182" s="821">
        <v>5</v>
      </c>
      <c r="G182" s="821">
        <v>27</v>
      </c>
      <c r="H182" s="821">
        <v>31</v>
      </c>
      <c r="I182" s="821">
        <v>20</v>
      </c>
      <c r="J182" s="821">
        <v>7</v>
      </c>
      <c r="K182" s="821">
        <v>44</v>
      </c>
      <c r="L182" s="822">
        <v>41.9</v>
      </c>
    </row>
    <row r="183" spans="1:12" s="682" customFormat="1" ht="9.75" customHeight="1">
      <c r="A183" s="799"/>
      <c r="B183" s="799"/>
      <c r="C183" s="623" t="s">
        <v>1696</v>
      </c>
      <c r="D183" s="821">
        <v>40</v>
      </c>
      <c r="E183" s="821">
        <v>0</v>
      </c>
      <c r="F183" s="821">
        <v>3</v>
      </c>
      <c r="G183" s="821">
        <v>11</v>
      </c>
      <c r="H183" s="821">
        <v>11</v>
      </c>
      <c r="I183" s="821">
        <v>5</v>
      </c>
      <c r="J183" s="821">
        <v>1</v>
      </c>
      <c r="K183" s="821">
        <v>9</v>
      </c>
      <c r="L183" s="822">
        <v>40.299999999999997</v>
      </c>
    </row>
    <row r="184" spans="1:12" s="827" customFormat="1" ht="18" customHeight="1">
      <c r="A184" s="823"/>
      <c r="B184" s="823"/>
      <c r="C184" s="824" t="s">
        <v>1697</v>
      </c>
      <c r="D184" s="825">
        <v>174</v>
      </c>
      <c r="E184" s="825">
        <v>0</v>
      </c>
      <c r="F184" s="825">
        <v>8</v>
      </c>
      <c r="G184" s="825">
        <v>38</v>
      </c>
      <c r="H184" s="825">
        <v>42</v>
      </c>
      <c r="I184" s="825">
        <v>25</v>
      </c>
      <c r="J184" s="825">
        <v>8</v>
      </c>
      <c r="K184" s="825">
        <v>53</v>
      </c>
      <c r="L184" s="826">
        <v>41.5</v>
      </c>
    </row>
    <row r="185" spans="1:12" ht="22.5" customHeight="1">
      <c r="A185" s="828"/>
      <c r="B185" s="820" t="s">
        <v>1724</v>
      </c>
      <c r="C185" s="830" t="s">
        <v>1695</v>
      </c>
      <c r="D185" s="821">
        <v>423</v>
      </c>
      <c r="E185" s="821">
        <v>0</v>
      </c>
      <c r="F185" s="821">
        <v>24</v>
      </c>
      <c r="G185" s="821">
        <v>119</v>
      </c>
      <c r="H185" s="821">
        <v>117</v>
      </c>
      <c r="I185" s="821">
        <v>52</v>
      </c>
      <c r="J185" s="821">
        <v>15</v>
      </c>
      <c r="K185" s="821">
        <v>96</v>
      </c>
      <c r="L185" s="822">
        <v>40.700000000000003</v>
      </c>
    </row>
    <row r="186" spans="1:12" s="682" customFormat="1" ht="9.75" customHeight="1">
      <c r="A186" s="799"/>
      <c r="B186" s="799"/>
      <c r="C186" s="623" t="s">
        <v>1696</v>
      </c>
      <c r="D186" s="821">
        <v>113</v>
      </c>
      <c r="E186" s="821">
        <v>0</v>
      </c>
      <c r="F186" s="821">
        <v>14</v>
      </c>
      <c r="G186" s="821">
        <v>27</v>
      </c>
      <c r="H186" s="821">
        <v>26</v>
      </c>
      <c r="I186" s="821">
        <v>14</v>
      </c>
      <c r="J186" s="821">
        <v>3</v>
      </c>
      <c r="K186" s="821">
        <v>29</v>
      </c>
      <c r="L186" s="822">
        <v>39.799999999999997</v>
      </c>
    </row>
    <row r="187" spans="1:12" s="827" customFormat="1" ht="18" customHeight="1">
      <c r="A187" s="823"/>
      <c r="B187" s="823"/>
      <c r="C187" s="824" t="s">
        <v>1697</v>
      </c>
      <c r="D187" s="825">
        <v>536</v>
      </c>
      <c r="E187" s="825">
        <v>0</v>
      </c>
      <c r="F187" s="825">
        <v>38</v>
      </c>
      <c r="G187" s="825">
        <v>146</v>
      </c>
      <c r="H187" s="825">
        <v>143</v>
      </c>
      <c r="I187" s="825">
        <v>66</v>
      </c>
      <c r="J187" s="825">
        <v>18</v>
      </c>
      <c r="K187" s="825">
        <v>125</v>
      </c>
      <c r="L187" s="826">
        <v>40.6</v>
      </c>
    </row>
    <row r="188" spans="1:12" ht="10.5" customHeight="1">
      <c r="A188" s="828"/>
      <c r="B188" s="828" t="s">
        <v>883</v>
      </c>
      <c r="C188" s="830" t="s">
        <v>1695</v>
      </c>
      <c r="D188" s="821">
        <v>89</v>
      </c>
      <c r="E188" s="821">
        <v>1</v>
      </c>
      <c r="F188" s="821">
        <v>8</v>
      </c>
      <c r="G188" s="821">
        <v>28</v>
      </c>
      <c r="H188" s="821">
        <v>22</v>
      </c>
      <c r="I188" s="821">
        <v>13</v>
      </c>
      <c r="J188" s="821">
        <v>2</v>
      </c>
      <c r="K188" s="821">
        <v>15</v>
      </c>
      <c r="L188" s="822">
        <v>40</v>
      </c>
    </row>
    <row r="189" spans="1:12" s="682" customFormat="1" ht="9.75" customHeight="1">
      <c r="A189" s="799"/>
      <c r="B189" s="799"/>
      <c r="C189" s="623" t="s">
        <v>1696</v>
      </c>
      <c r="D189" s="821">
        <v>15</v>
      </c>
      <c r="E189" s="821">
        <v>0</v>
      </c>
      <c r="F189" s="821">
        <v>0</v>
      </c>
      <c r="G189" s="821">
        <v>2</v>
      </c>
      <c r="H189" s="821">
        <v>6</v>
      </c>
      <c r="I189" s="821">
        <v>3</v>
      </c>
      <c r="J189" s="821">
        <v>0</v>
      </c>
      <c r="K189" s="821">
        <v>4</v>
      </c>
      <c r="L189" s="822">
        <v>42.1</v>
      </c>
    </row>
    <row r="190" spans="1:12" s="827" customFormat="1" ht="18" customHeight="1">
      <c r="A190" s="823"/>
      <c r="B190" s="823"/>
      <c r="C190" s="824" t="s">
        <v>1697</v>
      </c>
      <c r="D190" s="825">
        <v>104</v>
      </c>
      <c r="E190" s="825">
        <v>1</v>
      </c>
      <c r="F190" s="825">
        <v>8</v>
      </c>
      <c r="G190" s="825">
        <v>30</v>
      </c>
      <c r="H190" s="825">
        <v>28</v>
      </c>
      <c r="I190" s="825">
        <v>16</v>
      </c>
      <c r="J190" s="825">
        <v>2</v>
      </c>
      <c r="K190" s="825">
        <v>19</v>
      </c>
      <c r="L190" s="826">
        <v>40.299999999999997</v>
      </c>
    </row>
    <row r="191" spans="1:12" ht="10.5" customHeight="1">
      <c r="A191" s="828"/>
      <c r="B191" s="828" t="s">
        <v>884</v>
      </c>
      <c r="C191" s="830" t="s">
        <v>1695</v>
      </c>
      <c r="D191" s="821">
        <v>87</v>
      </c>
      <c r="E191" s="821">
        <v>0</v>
      </c>
      <c r="F191" s="821">
        <v>9</v>
      </c>
      <c r="G191" s="821">
        <v>22</v>
      </c>
      <c r="H191" s="821">
        <v>26</v>
      </c>
      <c r="I191" s="821">
        <v>18</v>
      </c>
      <c r="J191" s="821">
        <v>1</v>
      </c>
      <c r="K191" s="821">
        <v>11</v>
      </c>
      <c r="L191" s="822">
        <v>40.799999999999997</v>
      </c>
    </row>
    <row r="192" spans="1:12" s="682" customFormat="1" ht="9.75" customHeight="1">
      <c r="A192" s="799"/>
      <c r="B192" s="799"/>
      <c r="C192" s="623" t="s">
        <v>1696</v>
      </c>
      <c r="D192" s="821">
        <v>54</v>
      </c>
      <c r="E192" s="821">
        <v>1</v>
      </c>
      <c r="F192" s="821">
        <v>2</v>
      </c>
      <c r="G192" s="821">
        <v>12</v>
      </c>
      <c r="H192" s="821">
        <v>17</v>
      </c>
      <c r="I192" s="821">
        <v>7</v>
      </c>
      <c r="J192" s="821">
        <v>4</v>
      </c>
      <c r="K192" s="821">
        <v>11</v>
      </c>
      <c r="L192" s="822">
        <v>41.4</v>
      </c>
    </row>
    <row r="193" spans="1:12" s="827" customFormat="1" ht="18" customHeight="1">
      <c r="A193" s="823"/>
      <c r="B193" s="823"/>
      <c r="C193" s="824" t="s">
        <v>1697</v>
      </c>
      <c r="D193" s="825">
        <v>141</v>
      </c>
      <c r="E193" s="825">
        <v>1</v>
      </c>
      <c r="F193" s="825">
        <v>11</v>
      </c>
      <c r="G193" s="825">
        <v>34</v>
      </c>
      <c r="H193" s="825">
        <v>43</v>
      </c>
      <c r="I193" s="825">
        <v>25</v>
      </c>
      <c r="J193" s="825">
        <v>5</v>
      </c>
      <c r="K193" s="825">
        <v>22</v>
      </c>
      <c r="L193" s="826">
        <v>41</v>
      </c>
    </row>
    <row r="194" spans="1:12" ht="22.5" customHeight="1">
      <c r="A194" s="1458" t="s">
        <v>1824</v>
      </c>
      <c r="B194" s="1458"/>
      <c r="C194" s="830" t="s">
        <v>1695</v>
      </c>
      <c r="D194" s="821">
        <v>784</v>
      </c>
      <c r="E194" s="821">
        <v>1</v>
      </c>
      <c r="F194" s="821">
        <v>47</v>
      </c>
      <c r="G194" s="821">
        <v>199</v>
      </c>
      <c r="H194" s="821">
        <v>199</v>
      </c>
      <c r="I194" s="821">
        <v>105</v>
      </c>
      <c r="J194" s="821">
        <v>26</v>
      </c>
      <c r="K194" s="821">
        <v>207</v>
      </c>
      <c r="L194" s="822">
        <v>40.799999999999997</v>
      </c>
    </row>
    <row r="195" spans="1:12" s="682" customFormat="1" ht="9.75" customHeight="1">
      <c r="A195" s="799"/>
      <c r="B195" s="799"/>
      <c r="C195" s="623" t="s">
        <v>1696</v>
      </c>
      <c r="D195" s="821">
        <v>235</v>
      </c>
      <c r="E195" s="821">
        <v>1</v>
      </c>
      <c r="F195" s="821">
        <v>20</v>
      </c>
      <c r="G195" s="821">
        <v>53</v>
      </c>
      <c r="H195" s="821">
        <v>60</v>
      </c>
      <c r="I195" s="821">
        <v>29</v>
      </c>
      <c r="J195" s="821">
        <v>8</v>
      </c>
      <c r="K195" s="821">
        <v>64</v>
      </c>
      <c r="L195" s="822">
        <v>40.4</v>
      </c>
    </row>
    <row r="196" spans="1:12" s="827" customFormat="1" ht="18" customHeight="1">
      <c r="A196" s="823"/>
      <c r="B196" s="823"/>
      <c r="C196" s="824" t="s">
        <v>1697</v>
      </c>
      <c r="D196" s="825">
        <v>1019</v>
      </c>
      <c r="E196" s="825">
        <v>2</v>
      </c>
      <c r="F196" s="825">
        <v>67</v>
      </c>
      <c r="G196" s="825">
        <v>252</v>
      </c>
      <c r="H196" s="825">
        <v>259</v>
      </c>
      <c r="I196" s="825">
        <v>134</v>
      </c>
      <c r="J196" s="825">
        <v>34</v>
      </c>
      <c r="K196" s="825">
        <v>271</v>
      </c>
      <c r="L196" s="826">
        <v>40.700000000000003</v>
      </c>
    </row>
    <row r="197" spans="1:12" s="819" customFormat="1" ht="18" customHeight="1">
      <c r="A197" s="815" t="s">
        <v>529</v>
      </c>
      <c r="B197" s="815"/>
      <c r="C197" s="816"/>
      <c r="D197" s="817"/>
      <c r="E197" s="817"/>
      <c r="F197" s="817"/>
      <c r="G197" s="817"/>
      <c r="H197" s="817"/>
      <c r="I197" s="817"/>
      <c r="J197" s="817"/>
      <c r="K197" s="817"/>
      <c r="L197" s="818"/>
    </row>
    <row r="198" spans="1:12" ht="10.5" customHeight="1">
      <c r="A198" s="828"/>
      <c r="B198" s="828" t="s">
        <v>885</v>
      </c>
      <c r="C198" s="830" t="s">
        <v>1695</v>
      </c>
      <c r="D198" s="821">
        <v>658</v>
      </c>
      <c r="E198" s="821">
        <v>2</v>
      </c>
      <c r="F198" s="821">
        <v>40</v>
      </c>
      <c r="G198" s="821">
        <v>144</v>
      </c>
      <c r="H198" s="821">
        <v>161</v>
      </c>
      <c r="I198" s="821">
        <v>99</v>
      </c>
      <c r="J198" s="821">
        <v>40</v>
      </c>
      <c r="K198" s="821">
        <v>172</v>
      </c>
      <c r="L198" s="822">
        <v>41.6</v>
      </c>
    </row>
    <row r="199" spans="1:12" s="682" customFormat="1" ht="9.75" customHeight="1">
      <c r="A199" s="799"/>
      <c r="B199" s="799"/>
      <c r="C199" s="623" t="s">
        <v>1696</v>
      </c>
      <c r="D199" s="821">
        <v>107</v>
      </c>
      <c r="E199" s="821">
        <v>0</v>
      </c>
      <c r="F199" s="821">
        <v>8</v>
      </c>
      <c r="G199" s="821">
        <v>24</v>
      </c>
      <c r="H199" s="821">
        <v>22</v>
      </c>
      <c r="I199" s="821">
        <v>15</v>
      </c>
      <c r="J199" s="821">
        <v>4</v>
      </c>
      <c r="K199" s="821">
        <v>34</v>
      </c>
      <c r="L199" s="822">
        <v>40.700000000000003</v>
      </c>
    </row>
    <row r="200" spans="1:12" s="827" customFormat="1" ht="18" customHeight="1">
      <c r="A200" s="823"/>
      <c r="B200" s="823"/>
      <c r="C200" s="824" t="s">
        <v>1697</v>
      </c>
      <c r="D200" s="825">
        <v>765</v>
      </c>
      <c r="E200" s="825">
        <v>2</v>
      </c>
      <c r="F200" s="825">
        <v>48</v>
      </c>
      <c r="G200" s="825">
        <v>168</v>
      </c>
      <c r="H200" s="825">
        <v>183</v>
      </c>
      <c r="I200" s="825">
        <v>114</v>
      </c>
      <c r="J200" s="825">
        <v>44</v>
      </c>
      <c r="K200" s="825">
        <v>206</v>
      </c>
      <c r="L200" s="826">
        <v>41.5</v>
      </c>
    </row>
    <row r="201" spans="1:12" ht="33.75" customHeight="1">
      <c r="A201" s="828"/>
      <c r="B201" s="820" t="s">
        <v>1883</v>
      </c>
      <c r="C201" s="830" t="s">
        <v>1695</v>
      </c>
      <c r="D201" s="821">
        <v>154</v>
      </c>
      <c r="E201" s="821">
        <v>0</v>
      </c>
      <c r="F201" s="821">
        <v>10</v>
      </c>
      <c r="G201" s="821">
        <v>53</v>
      </c>
      <c r="H201" s="821">
        <v>43</v>
      </c>
      <c r="I201" s="821">
        <v>22</v>
      </c>
      <c r="J201" s="821">
        <v>9</v>
      </c>
      <c r="K201" s="821">
        <v>17</v>
      </c>
      <c r="L201" s="822">
        <v>40.9</v>
      </c>
    </row>
    <row r="202" spans="1:12" s="682" customFormat="1" ht="9.75" customHeight="1">
      <c r="A202" s="799"/>
      <c r="B202" s="799"/>
      <c r="C202" s="623" t="s">
        <v>1696</v>
      </c>
      <c r="D202" s="821">
        <v>16</v>
      </c>
      <c r="E202" s="821">
        <v>0</v>
      </c>
      <c r="F202" s="821">
        <v>2</v>
      </c>
      <c r="G202" s="821">
        <v>5</v>
      </c>
      <c r="H202" s="821">
        <v>5</v>
      </c>
      <c r="I202" s="821">
        <v>2</v>
      </c>
      <c r="J202" s="821">
        <v>0</v>
      </c>
      <c r="K202" s="821">
        <v>2</v>
      </c>
      <c r="L202" s="822">
        <v>39.4</v>
      </c>
    </row>
    <row r="203" spans="1:12" s="827" customFormat="1" ht="18" customHeight="1">
      <c r="A203" s="823"/>
      <c r="B203" s="823"/>
      <c r="C203" s="824" t="s">
        <v>1697</v>
      </c>
      <c r="D203" s="825">
        <v>170</v>
      </c>
      <c r="E203" s="825">
        <v>0</v>
      </c>
      <c r="F203" s="825">
        <v>12</v>
      </c>
      <c r="G203" s="825">
        <v>58</v>
      </c>
      <c r="H203" s="825">
        <v>48</v>
      </c>
      <c r="I203" s="825">
        <v>24</v>
      </c>
      <c r="J203" s="825">
        <v>9</v>
      </c>
      <c r="K203" s="825">
        <v>19</v>
      </c>
      <c r="L203" s="826">
        <v>40.700000000000003</v>
      </c>
    </row>
    <row r="204" spans="1:12" s="827" customFormat="1" ht="21" customHeight="1">
      <c r="A204" s="823"/>
      <c r="B204" s="823"/>
      <c r="C204" s="824"/>
      <c r="D204" s="825"/>
      <c r="E204" s="825"/>
      <c r="F204" s="825"/>
      <c r="G204" s="825"/>
      <c r="H204" s="825"/>
      <c r="I204" s="825"/>
      <c r="J204" s="825"/>
      <c r="K204" s="825"/>
      <c r="L204" s="826"/>
    </row>
    <row r="205" spans="1:12" s="827" customFormat="1" ht="9.75" customHeight="1">
      <c r="A205" s="831" t="s">
        <v>52</v>
      </c>
      <c r="B205" s="823"/>
      <c r="C205" s="824"/>
      <c r="D205" s="832"/>
      <c r="E205" s="832"/>
      <c r="F205" s="832"/>
      <c r="G205" s="832"/>
      <c r="H205" s="832"/>
      <c r="I205" s="832"/>
      <c r="J205" s="832"/>
      <c r="K205" s="832"/>
      <c r="L205" s="833"/>
    </row>
    <row r="206" spans="1:12" ht="10.5" customHeight="1">
      <c r="A206" s="828"/>
      <c r="B206" s="828" t="s">
        <v>887</v>
      </c>
      <c r="C206" s="830" t="s">
        <v>1695</v>
      </c>
      <c r="D206" s="821">
        <v>45</v>
      </c>
      <c r="E206" s="821">
        <v>0</v>
      </c>
      <c r="F206" s="821">
        <v>2</v>
      </c>
      <c r="G206" s="821">
        <v>5</v>
      </c>
      <c r="H206" s="821">
        <v>15</v>
      </c>
      <c r="I206" s="821">
        <v>5</v>
      </c>
      <c r="J206" s="821">
        <v>3</v>
      </c>
      <c r="K206" s="821">
        <v>15</v>
      </c>
      <c r="L206" s="822">
        <v>42.1</v>
      </c>
    </row>
    <row r="207" spans="1:12" s="682" customFormat="1" ht="9.75" customHeight="1">
      <c r="A207" s="799"/>
      <c r="B207" s="799"/>
      <c r="C207" s="623" t="s">
        <v>1696</v>
      </c>
      <c r="D207" s="821">
        <v>3</v>
      </c>
      <c r="E207" s="821">
        <v>0</v>
      </c>
      <c r="F207" s="821">
        <v>2</v>
      </c>
      <c r="G207" s="821">
        <v>0</v>
      </c>
      <c r="H207" s="821">
        <v>0</v>
      </c>
      <c r="I207" s="821">
        <v>0</v>
      </c>
      <c r="J207" s="821">
        <v>0</v>
      </c>
      <c r="K207" s="821">
        <v>1</v>
      </c>
      <c r="L207" s="822">
        <v>34</v>
      </c>
    </row>
    <row r="208" spans="1:12" s="827" customFormat="1" ht="18" customHeight="1">
      <c r="A208" s="823"/>
      <c r="B208" s="823"/>
      <c r="C208" s="824" t="s">
        <v>1697</v>
      </c>
      <c r="D208" s="825">
        <v>48</v>
      </c>
      <c r="E208" s="825">
        <v>0</v>
      </c>
      <c r="F208" s="825">
        <v>4</v>
      </c>
      <c r="G208" s="825">
        <v>5</v>
      </c>
      <c r="H208" s="825">
        <v>15</v>
      </c>
      <c r="I208" s="825">
        <v>5</v>
      </c>
      <c r="J208" s="825">
        <v>3</v>
      </c>
      <c r="K208" s="825">
        <v>16</v>
      </c>
      <c r="L208" s="826">
        <v>41.6</v>
      </c>
    </row>
    <row r="209" spans="1:12" ht="10.5" customHeight="1">
      <c r="A209" s="828"/>
      <c r="B209" s="828" t="s">
        <v>888</v>
      </c>
      <c r="C209" s="830" t="s">
        <v>1695</v>
      </c>
      <c r="D209" s="821">
        <v>3198</v>
      </c>
      <c r="E209" s="821">
        <v>2</v>
      </c>
      <c r="F209" s="821">
        <v>159</v>
      </c>
      <c r="G209" s="821">
        <v>812</v>
      </c>
      <c r="H209" s="821">
        <v>933</v>
      </c>
      <c r="I209" s="821">
        <v>450</v>
      </c>
      <c r="J209" s="821">
        <v>158</v>
      </c>
      <c r="K209" s="821">
        <v>684</v>
      </c>
      <c r="L209" s="822">
        <v>41.3</v>
      </c>
    </row>
    <row r="210" spans="1:12" s="682" customFormat="1" ht="9.75" customHeight="1">
      <c r="A210" s="799"/>
      <c r="B210" s="799"/>
      <c r="C210" s="623" t="s">
        <v>1696</v>
      </c>
      <c r="D210" s="821">
        <v>352</v>
      </c>
      <c r="E210" s="821">
        <v>1</v>
      </c>
      <c r="F210" s="821">
        <v>36</v>
      </c>
      <c r="G210" s="821">
        <v>82</v>
      </c>
      <c r="H210" s="821">
        <v>78</v>
      </c>
      <c r="I210" s="821">
        <v>40</v>
      </c>
      <c r="J210" s="821">
        <v>11</v>
      </c>
      <c r="K210" s="821">
        <v>104</v>
      </c>
      <c r="L210" s="822">
        <v>40.200000000000003</v>
      </c>
    </row>
    <row r="211" spans="1:12" s="827" customFormat="1" ht="18" customHeight="1">
      <c r="A211" s="823"/>
      <c r="B211" s="823"/>
      <c r="C211" s="824" t="s">
        <v>1697</v>
      </c>
      <c r="D211" s="825">
        <v>3550</v>
      </c>
      <c r="E211" s="825">
        <v>3</v>
      </c>
      <c r="F211" s="825">
        <v>195</v>
      </c>
      <c r="G211" s="825">
        <v>894</v>
      </c>
      <c r="H211" s="825">
        <v>1011</v>
      </c>
      <c r="I211" s="825">
        <v>490</v>
      </c>
      <c r="J211" s="825">
        <v>169</v>
      </c>
      <c r="K211" s="825">
        <v>788</v>
      </c>
      <c r="L211" s="826">
        <v>41.2</v>
      </c>
    </row>
    <row r="212" spans="1:12" ht="10.5" customHeight="1">
      <c r="A212" s="828"/>
      <c r="B212" s="828" t="s">
        <v>889</v>
      </c>
      <c r="C212" s="830" t="s">
        <v>1695</v>
      </c>
      <c r="D212" s="821">
        <v>2058</v>
      </c>
      <c r="E212" s="821">
        <v>2</v>
      </c>
      <c r="F212" s="821">
        <v>134</v>
      </c>
      <c r="G212" s="821">
        <v>611</v>
      </c>
      <c r="H212" s="821">
        <v>587</v>
      </c>
      <c r="I212" s="821">
        <v>202</v>
      </c>
      <c r="J212" s="821">
        <v>69</v>
      </c>
      <c r="K212" s="821">
        <v>453</v>
      </c>
      <c r="L212" s="822">
        <v>40.4</v>
      </c>
    </row>
    <row r="213" spans="1:12" s="682" customFormat="1" ht="9.75" customHeight="1">
      <c r="A213" s="799"/>
      <c r="B213" s="799"/>
      <c r="C213" s="623" t="s">
        <v>1696</v>
      </c>
      <c r="D213" s="821">
        <v>122</v>
      </c>
      <c r="E213" s="821">
        <v>0</v>
      </c>
      <c r="F213" s="821">
        <v>16</v>
      </c>
      <c r="G213" s="821">
        <v>29</v>
      </c>
      <c r="H213" s="821">
        <v>23</v>
      </c>
      <c r="I213" s="821">
        <v>16</v>
      </c>
      <c r="J213" s="821">
        <v>3</v>
      </c>
      <c r="K213" s="821">
        <v>35</v>
      </c>
      <c r="L213" s="822">
        <v>39.6</v>
      </c>
    </row>
    <row r="214" spans="1:12" s="827" customFormat="1" ht="18" customHeight="1">
      <c r="A214" s="823"/>
      <c r="B214" s="823"/>
      <c r="C214" s="824" t="s">
        <v>1697</v>
      </c>
      <c r="D214" s="825">
        <v>2180</v>
      </c>
      <c r="E214" s="825">
        <v>2</v>
      </c>
      <c r="F214" s="825">
        <v>150</v>
      </c>
      <c r="G214" s="825">
        <v>640</v>
      </c>
      <c r="H214" s="825">
        <v>610</v>
      </c>
      <c r="I214" s="825">
        <v>218</v>
      </c>
      <c r="J214" s="825">
        <v>72</v>
      </c>
      <c r="K214" s="825">
        <v>488</v>
      </c>
      <c r="L214" s="826">
        <v>40.4</v>
      </c>
    </row>
    <row r="215" spans="1:12" ht="10.5" customHeight="1">
      <c r="A215" s="828"/>
      <c r="B215" s="828" t="s">
        <v>890</v>
      </c>
      <c r="C215" s="830" t="s">
        <v>1695</v>
      </c>
      <c r="D215" s="821">
        <v>280</v>
      </c>
      <c r="E215" s="821">
        <v>0</v>
      </c>
      <c r="F215" s="821">
        <v>14</v>
      </c>
      <c r="G215" s="821">
        <v>81</v>
      </c>
      <c r="H215" s="821">
        <v>78</v>
      </c>
      <c r="I215" s="821">
        <v>48</v>
      </c>
      <c r="J215" s="821">
        <v>23</v>
      </c>
      <c r="K215" s="821">
        <v>36</v>
      </c>
      <c r="L215" s="822">
        <v>41.9</v>
      </c>
    </row>
    <row r="216" spans="1:12" s="682" customFormat="1" ht="9.75" customHeight="1">
      <c r="A216" s="799"/>
      <c r="B216" s="799"/>
      <c r="C216" s="623" t="s">
        <v>1696</v>
      </c>
      <c r="D216" s="821">
        <v>10</v>
      </c>
      <c r="E216" s="821">
        <v>0</v>
      </c>
      <c r="F216" s="821">
        <v>1</v>
      </c>
      <c r="G216" s="821">
        <v>3</v>
      </c>
      <c r="H216" s="821">
        <v>3</v>
      </c>
      <c r="I216" s="821">
        <v>0</v>
      </c>
      <c r="J216" s="821">
        <v>0</v>
      </c>
      <c r="K216" s="821">
        <v>3</v>
      </c>
      <c r="L216" s="822">
        <v>38.1</v>
      </c>
    </row>
    <row r="217" spans="1:12" s="827" customFormat="1" ht="18" customHeight="1">
      <c r="A217" s="823"/>
      <c r="B217" s="823"/>
      <c r="C217" s="824" t="s">
        <v>1697</v>
      </c>
      <c r="D217" s="825">
        <v>290</v>
      </c>
      <c r="E217" s="825">
        <v>0</v>
      </c>
      <c r="F217" s="825">
        <v>15</v>
      </c>
      <c r="G217" s="825">
        <v>84</v>
      </c>
      <c r="H217" s="825">
        <v>81</v>
      </c>
      <c r="I217" s="825">
        <v>48</v>
      </c>
      <c r="J217" s="825">
        <v>23</v>
      </c>
      <c r="K217" s="825">
        <v>39</v>
      </c>
      <c r="L217" s="826">
        <v>41.7</v>
      </c>
    </row>
    <row r="218" spans="1:12" ht="10.5" customHeight="1">
      <c r="A218" s="828"/>
      <c r="B218" s="828" t="s">
        <v>891</v>
      </c>
      <c r="C218" s="830" t="s">
        <v>1695</v>
      </c>
      <c r="D218" s="821">
        <v>779</v>
      </c>
      <c r="E218" s="821">
        <v>0</v>
      </c>
      <c r="F218" s="821">
        <v>21</v>
      </c>
      <c r="G218" s="821">
        <v>150</v>
      </c>
      <c r="H218" s="821">
        <v>239</v>
      </c>
      <c r="I218" s="821">
        <v>154</v>
      </c>
      <c r="J218" s="821">
        <v>44</v>
      </c>
      <c r="K218" s="821">
        <v>171</v>
      </c>
      <c r="L218" s="822">
        <v>42.5</v>
      </c>
    </row>
    <row r="219" spans="1:12" s="682" customFormat="1" ht="9.75" customHeight="1">
      <c r="A219" s="799"/>
      <c r="B219" s="799"/>
      <c r="C219" s="623" t="s">
        <v>1696</v>
      </c>
      <c r="D219" s="821">
        <v>228</v>
      </c>
      <c r="E219" s="821">
        <v>0</v>
      </c>
      <c r="F219" s="821">
        <v>10</v>
      </c>
      <c r="G219" s="821">
        <v>46</v>
      </c>
      <c r="H219" s="821">
        <v>70</v>
      </c>
      <c r="I219" s="821">
        <v>34</v>
      </c>
      <c r="J219" s="821">
        <v>11</v>
      </c>
      <c r="K219" s="821">
        <v>57</v>
      </c>
      <c r="L219" s="822">
        <v>41.6</v>
      </c>
    </row>
    <row r="220" spans="1:12" s="827" customFormat="1" ht="18" customHeight="1">
      <c r="A220" s="823"/>
      <c r="B220" s="823"/>
      <c r="C220" s="824" t="s">
        <v>1697</v>
      </c>
      <c r="D220" s="825">
        <v>1007</v>
      </c>
      <c r="E220" s="825">
        <v>0</v>
      </c>
      <c r="F220" s="825">
        <v>31</v>
      </c>
      <c r="G220" s="825">
        <v>196</v>
      </c>
      <c r="H220" s="825">
        <v>309</v>
      </c>
      <c r="I220" s="825">
        <v>188</v>
      </c>
      <c r="J220" s="825">
        <v>55</v>
      </c>
      <c r="K220" s="825">
        <v>228</v>
      </c>
      <c r="L220" s="826">
        <v>42.3</v>
      </c>
    </row>
    <row r="221" spans="1:12" ht="10.5" customHeight="1">
      <c r="A221" s="828"/>
      <c r="B221" s="828" t="s">
        <v>892</v>
      </c>
      <c r="C221" s="830" t="s">
        <v>1695</v>
      </c>
      <c r="D221" s="821">
        <v>84</v>
      </c>
      <c r="E221" s="821">
        <v>0</v>
      </c>
      <c r="F221" s="821">
        <v>1</v>
      </c>
      <c r="G221" s="821">
        <v>13</v>
      </c>
      <c r="H221" s="821">
        <v>21</v>
      </c>
      <c r="I221" s="821">
        <v>21</v>
      </c>
      <c r="J221" s="821">
        <v>7</v>
      </c>
      <c r="K221" s="821">
        <v>21</v>
      </c>
      <c r="L221" s="822">
        <v>43.8</v>
      </c>
    </row>
    <row r="222" spans="1:12" s="682" customFormat="1" ht="9.75" customHeight="1">
      <c r="A222" s="799"/>
      <c r="B222" s="799"/>
      <c r="C222" s="623" t="s">
        <v>1696</v>
      </c>
      <c r="D222" s="821">
        <v>28</v>
      </c>
      <c r="E222" s="821">
        <v>0</v>
      </c>
      <c r="F222" s="821">
        <v>1</v>
      </c>
      <c r="G222" s="821">
        <v>5</v>
      </c>
      <c r="H222" s="821">
        <v>8</v>
      </c>
      <c r="I222" s="821">
        <v>2</v>
      </c>
      <c r="J222" s="821">
        <v>4</v>
      </c>
      <c r="K222" s="821">
        <v>8</v>
      </c>
      <c r="L222" s="822">
        <v>42.7</v>
      </c>
    </row>
    <row r="223" spans="1:12" s="827" customFormat="1" ht="18" customHeight="1">
      <c r="A223" s="823"/>
      <c r="B223" s="823"/>
      <c r="C223" s="824" t="s">
        <v>1697</v>
      </c>
      <c r="D223" s="825">
        <v>112</v>
      </c>
      <c r="E223" s="825">
        <v>0</v>
      </c>
      <c r="F223" s="825">
        <v>2</v>
      </c>
      <c r="G223" s="825">
        <v>18</v>
      </c>
      <c r="H223" s="825">
        <v>29</v>
      </c>
      <c r="I223" s="825">
        <v>23</v>
      </c>
      <c r="J223" s="825">
        <v>11</v>
      </c>
      <c r="K223" s="825">
        <v>29</v>
      </c>
      <c r="L223" s="826">
        <v>43.5</v>
      </c>
    </row>
    <row r="224" spans="1:12" ht="10.5" customHeight="1">
      <c r="A224" s="828"/>
      <c r="B224" s="828" t="s">
        <v>893</v>
      </c>
      <c r="C224" s="830" t="s">
        <v>1695</v>
      </c>
      <c r="D224" s="821">
        <v>941</v>
      </c>
      <c r="E224" s="821">
        <v>0</v>
      </c>
      <c r="F224" s="821">
        <v>33</v>
      </c>
      <c r="G224" s="821">
        <v>239</v>
      </c>
      <c r="H224" s="821">
        <v>309</v>
      </c>
      <c r="I224" s="821">
        <v>142</v>
      </c>
      <c r="J224" s="821">
        <v>37</v>
      </c>
      <c r="K224" s="821">
        <v>181</v>
      </c>
      <c r="L224" s="822">
        <v>41.4</v>
      </c>
    </row>
    <row r="225" spans="1:12" s="682" customFormat="1" ht="9.75" customHeight="1">
      <c r="A225" s="799"/>
      <c r="B225" s="799"/>
      <c r="C225" s="623" t="s">
        <v>1696</v>
      </c>
      <c r="D225" s="821">
        <v>102</v>
      </c>
      <c r="E225" s="821">
        <v>0</v>
      </c>
      <c r="F225" s="821">
        <v>6</v>
      </c>
      <c r="G225" s="821">
        <v>25</v>
      </c>
      <c r="H225" s="821">
        <v>27</v>
      </c>
      <c r="I225" s="821">
        <v>9</v>
      </c>
      <c r="J225" s="821">
        <v>4</v>
      </c>
      <c r="K225" s="821">
        <v>31</v>
      </c>
      <c r="L225" s="822">
        <v>40.4</v>
      </c>
    </row>
    <row r="226" spans="1:12" s="827" customFormat="1" ht="18" customHeight="1">
      <c r="A226" s="823"/>
      <c r="B226" s="823"/>
      <c r="C226" s="824" t="s">
        <v>1697</v>
      </c>
      <c r="D226" s="825">
        <v>1043</v>
      </c>
      <c r="E226" s="825">
        <v>0</v>
      </c>
      <c r="F226" s="825">
        <v>39</v>
      </c>
      <c r="G226" s="825">
        <v>264</v>
      </c>
      <c r="H226" s="825">
        <v>336</v>
      </c>
      <c r="I226" s="825">
        <v>151</v>
      </c>
      <c r="J226" s="825">
        <v>41</v>
      </c>
      <c r="K226" s="825">
        <v>212</v>
      </c>
      <c r="L226" s="826">
        <v>41.3</v>
      </c>
    </row>
    <row r="227" spans="1:12" ht="10.5" customHeight="1">
      <c r="A227" s="828"/>
      <c r="B227" s="828" t="s">
        <v>894</v>
      </c>
      <c r="C227" s="830" t="s">
        <v>1695</v>
      </c>
      <c r="D227" s="821">
        <v>138</v>
      </c>
      <c r="E227" s="821">
        <v>0</v>
      </c>
      <c r="F227" s="821">
        <v>2</v>
      </c>
      <c r="G227" s="821">
        <v>37</v>
      </c>
      <c r="H227" s="821">
        <v>39</v>
      </c>
      <c r="I227" s="821">
        <v>12</v>
      </c>
      <c r="J227" s="821">
        <v>6</v>
      </c>
      <c r="K227" s="821">
        <v>42</v>
      </c>
      <c r="L227" s="822">
        <v>40.9</v>
      </c>
    </row>
    <row r="228" spans="1:12" s="682" customFormat="1" ht="9.75" customHeight="1">
      <c r="A228" s="799"/>
      <c r="B228" s="799"/>
      <c r="C228" s="623" t="s">
        <v>1696</v>
      </c>
      <c r="D228" s="821">
        <v>13</v>
      </c>
      <c r="E228" s="821">
        <v>0</v>
      </c>
      <c r="F228" s="821">
        <v>1</v>
      </c>
      <c r="G228" s="821">
        <v>6</v>
      </c>
      <c r="H228" s="821">
        <v>2</v>
      </c>
      <c r="I228" s="821">
        <v>0</v>
      </c>
      <c r="J228" s="821">
        <v>1</v>
      </c>
      <c r="K228" s="821">
        <v>3</v>
      </c>
      <c r="L228" s="822">
        <v>38.9</v>
      </c>
    </row>
    <row r="229" spans="1:12" s="827" customFormat="1" ht="18" customHeight="1">
      <c r="A229" s="823"/>
      <c r="B229" s="823"/>
      <c r="C229" s="824" t="s">
        <v>1697</v>
      </c>
      <c r="D229" s="825">
        <v>151</v>
      </c>
      <c r="E229" s="825">
        <v>0</v>
      </c>
      <c r="F229" s="825">
        <v>3</v>
      </c>
      <c r="G229" s="825">
        <v>43</v>
      </c>
      <c r="H229" s="825">
        <v>41</v>
      </c>
      <c r="I229" s="825">
        <v>12</v>
      </c>
      <c r="J229" s="825">
        <v>7</v>
      </c>
      <c r="K229" s="825">
        <v>45</v>
      </c>
      <c r="L229" s="826">
        <v>40.700000000000003</v>
      </c>
    </row>
    <row r="230" spans="1:12" ht="10.5" customHeight="1">
      <c r="A230" s="828" t="s">
        <v>1731</v>
      </c>
      <c r="B230" s="828"/>
      <c r="C230" s="830" t="s">
        <v>1695</v>
      </c>
      <c r="D230" s="821">
        <v>8335</v>
      </c>
      <c r="E230" s="821">
        <v>6</v>
      </c>
      <c r="F230" s="821">
        <v>416</v>
      </c>
      <c r="G230" s="821">
        <v>2145</v>
      </c>
      <c r="H230" s="821">
        <v>2425</v>
      </c>
      <c r="I230" s="821">
        <v>1155</v>
      </c>
      <c r="J230" s="821">
        <v>396</v>
      </c>
      <c r="K230" s="821">
        <v>1792</v>
      </c>
      <c r="L230" s="822">
        <v>41.2</v>
      </c>
    </row>
    <row r="231" spans="1:12" s="682" customFormat="1" ht="9.75" customHeight="1">
      <c r="A231" s="799"/>
      <c r="B231" s="799"/>
      <c r="C231" s="623" t="s">
        <v>1696</v>
      </c>
      <c r="D231" s="821">
        <v>981</v>
      </c>
      <c r="E231" s="821">
        <v>1</v>
      </c>
      <c r="F231" s="821">
        <v>83</v>
      </c>
      <c r="G231" s="821">
        <v>225</v>
      </c>
      <c r="H231" s="821">
        <v>238</v>
      </c>
      <c r="I231" s="821">
        <v>118</v>
      </c>
      <c r="J231" s="821">
        <v>38</v>
      </c>
      <c r="K231" s="821">
        <v>278</v>
      </c>
      <c r="L231" s="822">
        <v>40.5</v>
      </c>
    </row>
    <row r="232" spans="1:12" s="827" customFormat="1" ht="18" customHeight="1">
      <c r="A232" s="823"/>
      <c r="B232" s="823"/>
      <c r="C232" s="824" t="s">
        <v>1697</v>
      </c>
      <c r="D232" s="825">
        <v>9316</v>
      </c>
      <c r="E232" s="825">
        <v>7</v>
      </c>
      <c r="F232" s="825">
        <v>499</v>
      </c>
      <c r="G232" s="825">
        <v>2370</v>
      </c>
      <c r="H232" s="825">
        <v>2663</v>
      </c>
      <c r="I232" s="825">
        <v>1273</v>
      </c>
      <c r="J232" s="825">
        <v>434</v>
      </c>
      <c r="K232" s="825">
        <v>2070</v>
      </c>
      <c r="L232" s="826">
        <v>41.2</v>
      </c>
    </row>
    <row r="233" spans="1:12" s="819" customFormat="1" ht="18" customHeight="1">
      <c r="A233" s="815" t="s">
        <v>539</v>
      </c>
      <c r="B233" s="815"/>
      <c r="C233" s="816"/>
      <c r="D233" s="817"/>
      <c r="E233" s="817"/>
      <c r="F233" s="817"/>
      <c r="G233" s="817"/>
      <c r="H233" s="817"/>
      <c r="I233" s="817"/>
      <c r="J233" s="817"/>
      <c r="K233" s="817"/>
      <c r="L233" s="818"/>
    </row>
    <row r="234" spans="1:12" ht="10.5" customHeight="1">
      <c r="A234" s="828"/>
      <c r="B234" s="828" t="s">
        <v>895</v>
      </c>
      <c r="C234" s="830" t="s">
        <v>1695</v>
      </c>
      <c r="D234" s="821">
        <v>261</v>
      </c>
      <c r="E234" s="821">
        <v>0</v>
      </c>
      <c r="F234" s="821">
        <v>1</v>
      </c>
      <c r="G234" s="821">
        <v>26</v>
      </c>
      <c r="H234" s="821">
        <v>66</v>
      </c>
      <c r="I234" s="821">
        <v>41</v>
      </c>
      <c r="J234" s="821">
        <v>33</v>
      </c>
      <c r="K234" s="821">
        <v>94</v>
      </c>
      <c r="L234" s="822">
        <v>44.7</v>
      </c>
    </row>
    <row r="235" spans="1:12" s="682" customFormat="1" ht="9.75" customHeight="1">
      <c r="A235" s="799"/>
      <c r="B235" s="799"/>
      <c r="C235" s="623" t="s">
        <v>1696</v>
      </c>
      <c r="D235" s="821">
        <v>176</v>
      </c>
      <c r="E235" s="821">
        <v>0</v>
      </c>
      <c r="F235" s="821">
        <v>9</v>
      </c>
      <c r="G235" s="821">
        <v>21</v>
      </c>
      <c r="H235" s="821">
        <v>35</v>
      </c>
      <c r="I235" s="821">
        <v>23</v>
      </c>
      <c r="J235" s="821">
        <v>16</v>
      </c>
      <c r="K235" s="821">
        <v>72</v>
      </c>
      <c r="L235" s="822">
        <v>43</v>
      </c>
    </row>
    <row r="236" spans="1:12" s="827" customFormat="1" ht="18" customHeight="1">
      <c r="A236" s="823"/>
      <c r="B236" s="823"/>
      <c r="C236" s="824" t="s">
        <v>1697</v>
      </c>
      <c r="D236" s="825">
        <v>437</v>
      </c>
      <c r="E236" s="825">
        <v>0</v>
      </c>
      <c r="F236" s="825">
        <v>10</v>
      </c>
      <c r="G236" s="825">
        <v>47</v>
      </c>
      <c r="H236" s="825">
        <v>101</v>
      </c>
      <c r="I236" s="825">
        <v>64</v>
      </c>
      <c r="J236" s="825">
        <v>49</v>
      </c>
      <c r="K236" s="825">
        <v>166</v>
      </c>
      <c r="L236" s="826">
        <v>44.1</v>
      </c>
    </row>
    <row r="237" spans="1:12" ht="10.5" customHeight="1">
      <c r="A237" s="828"/>
      <c r="B237" s="828" t="s">
        <v>896</v>
      </c>
      <c r="C237" s="830" t="s">
        <v>1695</v>
      </c>
      <c r="D237" s="821">
        <v>282</v>
      </c>
      <c r="E237" s="821">
        <v>0</v>
      </c>
      <c r="F237" s="821">
        <v>2</v>
      </c>
      <c r="G237" s="821">
        <v>50</v>
      </c>
      <c r="H237" s="821">
        <v>78</v>
      </c>
      <c r="I237" s="821">
        <v>61</v>
      </c>
      <c r="J237" s="821">
        <v>49</v>
      </c>
      <c r="K237" s="821">
        <v>42</v>
      </c>
      <c r="L237" s="822">
        <v>44.5</v>
      </c>
    </row>
    <row r="238" spans="1:12" s="682" customFormat="1" ht="9.75" customHeight="1">
      <c r="A238" s="799"/>
      <c r="B238" s="799"/>
      <c r="C238" s="623" t="s">
        <v>1696</v>
      </c>
      <c r="D238" s="821">
        <v>156</v>
      </c>
      <c r="E238" s="821">
        <v>0</v>
      </c>
      <c r="F238" s="821">
        <v>6</v>
      </c>
      <c r="G238" s="821">
        <v>19</v>
      </c>
      <c r="H238" s="821">
        <v>55</v>
      </c>
      <c r="I238" s="821">
        <v>35</v>
      </c>
      <c r="J238" s="821">
        <v>17</v>
      </c>
      <c r="K238" s="821">
        <v>24</v>
      </c>
      <c r="L238" s="822">
        <v>43.8</v>
      </c>
    </row>
    <row r="239" spans="1:12" s="827" customFormat="1" ht="18" customHeight="1">
      <c r="A239" s="823"/>
      <c r="B239" s="823"/>
      <c r="C239" s="824" t="s">
        <v>1697</v>
      </c>
      <c r="D239" s="825">
        <v>438</v>
      </c>
      <c r="E239" s="825">
        <v>0</v>
      </c>
      <c r="F239" s="825">
        <v>8</v>
      </c>
      <c r="G239" s="825">
        <v>69</v>
      </c>
      <c r="H239" s="825">
        <v>133</v>
      </c>
      <c r="I239" s="825">
        <v>96</v>
      </c>
      <c r="J239" s="825">
        <v>66</v>
      </c>
      <c r="K239" s="825">
        <v>66</v>
      </c>
      <c r="L239" s="826">
        <v>44.2</v>
      </c>
    </row>
    <row r="240" spans="1:12" ht="10.5" customHeight="1">
      <c r="A240" s="828"/>
      <c r="B240" s="828" t="s">
        <v>897</v>
      </c>
      <c r="C240" s="830" t="s">
        <v>1695</v>
      </c>
      <c r="D240" s="821">
        <v>583</v>
      </c>
      <c r="E240" s="821">
        <v>1</v>
      </c>
      <c r="F240" s="821">
        <v>38</v>
      </c>
      <c r="G240" s="821">
        <v>134</v>
      </c>
      <c r="H240" s="821">
        <v>176</v>
      </c>
      <c r="I240" s="821">
        <v>89</v>
      </c>
      <c r="J240" s="821">
        <v>39</v>
      </c>
      <c r="K240" s="821">
        <v>106</v>
      </c>
      <c r="L240" s="822">
        <v>41.6</v>
      </c>
    </row>
    <row r="241" spans="1:12" s="682" customFormat="1" ht="9.75" customHeight="1">
      <c r="A241" s="799"/>
      <c r="B241" s="799"/>
      <c r="C241" s="623" t="s">
        <v>1696</v>
      </c>
      <c r="D241" s="821">
        <v>258</v>
      </c>
      <c r="E241" s="821">
        <v>0</v>
      </c>
      <c r="F241" s="821">
        <v>20</v>
      </c>
      <c r="G241" s="821">
        <v>61</v>
      </c>
      <c r="H241" s="821">
        <v>64</v>
      </c>
      <c r="I241" s="821">
        <v>36</v>
      </c>
      <c r="J241" s="821">
        <v>21</v>
      </c>
      <c r="K241" s="821">
        <v>56</v>
      </c>
      <c r="L241" s="822">
        <v>41.5</v>
      </c>
    </row>
    <row r="242" spans="1:12" s="827" customFormat="1" ht="18" customHeight="1">
      <c r="A242" s="823"/>
      <c r="B242" s="823"/>
      <c r="C242" s="824" t="s">
        <v>1697</v>
      </c>
      <c r="D242" s="825">
        <v>841</v>
      </c>
      <c r="E242" s="825">
        <v>1</v>
      </c>
      <c r="F242" s="825">
        <v>58</v>
      </c>
      <c r="G242" s="825">
        <v>195</v>
      </c>
      <c r="H242" s="825">
        <v>240</v>
      </c>
      <c r="I242" s="825">
        <v>125</v>
      </c>
      <c r="J242" s="825">
        <v>60</v>
      </c>
      <c r="K242" s="825">
        <v>162</v>
      </c>
      <c r="L242" s="826">
        <v>41.6</v>
      </c>
    </row>
    <row r="243" spans="1:12" ht="22.5" customHeight="1">
      <c r="A243" s="828"/>
      <c r="B243" s="820" t="s">
        <v>1884</v>
      </c>
      <c r="C243" s="830" t="s">
        <v>1695</v>
      </c>
      <c r="D243" s="821">
        <v>217</v>
      </c>
      <c r="E243" s="821">
        <v>0</v>
      </c>
      <c r="F243" s="821">
        <v>9</v>
      </c>
      <c r="G243" s="821">
        <v>41</v>
      </c>
      <c r="H243" s="821">
        <v>47</v>
      </c>
      <c r="I243" s="821">
        <v>40</v>
      </c>
      <c r="J243" s="821">
        <v>32</v>
      </c>
      <c r="K243" s="821">
        <v>48</v>
      </c>
      <c r="L243" s="822">
        <v>44.1</v>
      </c>
    </row>
    <row r="244" spans="1:12" s="682" customFormat="1" ht="9.75" customHeight="1">
      <c r="A244" s="799"/>
      <c r="B244" s="799"/>
      <c r="C244" s="623" t="s">
        <v>1696</v>
      </c>
      <c r="D244" s="821">
        <v>128</v>
      </c>
      <c r="E244" s="821">
        <v>1</v>
      </c>
      <c r="F244" s="821">
        <v>2</v>
      </c>
      <c r="G244" s="821">
        <v>20</v>
      </c>
      <c r="H244" s="821">
        <v>33</v>
      </c>
      <c r="I244" s="821">
        <v>27</v>
      </c>
      <c r="J244" s="821">
        <v>9</v>
      </c>
      <c r="K244" s="821">
        <v>36</v>
      </c>
      <c r="L244" s="822">
        <v>42.7</v>
      </c>
    </row>
    <row r="245" spans="1:12" s="827" customFormat="1" ht="18" customHeight="1">
      <c r="A245" s="823"/>
      <c r="B245" s="823"/>
      <c r="C245" s="824" t="s">
        <v>1697</v>
      </c>
      <c r="D245" s="825">
        <v>345</v>
      </c>
      <c r="E245" s="825">
        <v>1</v>
      </c>
      <c r="F245" s="825">
        <v>11</v>
      </c>
      <c r="G245" s="825">
        <v>61</v>
      </c>
      <c r="H245" s="825">
        <v>80</v>
      </c>
      <c r="I245" s="825">
        <v>67</v>
      </c>
      <c r="J245" s="825">
        <v>41</v>
      </c>
      <c r="K245" s="825">
        <v>84</v>
      </c>
      <c r="L245" s="826">
        <v>43.6</v>
      </c>
    </row>
    <row r="246" spans="1:12" ht="10.5" customHeight="1">
      <c r="A246" s="828"/>
      <c r="B246" s="828" t="s">
        <v>900</v>
      </c>
      <c r="C246" s="830" t="s">
        <v>1695</v>
      </c>
      <c r="D246" s="821">
        <v>1207</v>
      </c>
      <c r="E246" s="821">
        <v>25</v>
      </c>
      <c r="F246" s="821">
        <v>159</v>
      </c>
      <c r="G246" s="821">
        <v>252</v>
      </c>
      <c r="H246" s="821">
        <v>247</v>
      </c>
      <c r="I246" s="821">
        <v>137</v>
      </c>
      <c r="J246" s="821">
        <v>71</v>
      </c>
      <c r="K246" s="821">
        <v>316</v>
      </c>
      <c r="L246" s="822">
        <v>40.1</v>
      </c>
    </row>
    <row r="247" spans="1:12" s="682" customFormat="1" ht="9.75" customHeight="1">
      <c r="A247" s="799"/>
      <c r="B247" s="799"/>
      <c r="C247" s="623" t="s">
        <v>1696</v>
      </c>
      <c r="D247" s="821">
        <v>386</v>
      </c>
      <c r="E247" s="821">
        <v>14</v>
      </c>
      <c r="F247" s="821">
        <v>56</v>
      </c>
      <c r="G247" s="821">
        <v>64</v>
      </c>
      <c r="H247" s="821">
        <v>66</v>
      </c>
      <c r="I247" s="821">
        <v>48</v>
      </c>
      <c r="J247" s="821">
        <v>24</v>
      </c>
      <c r="K247" s="821">
        <v>114</v>
      </c>
      <c r="L247" s="822">
        <v>39.799999999999997</v>
      </c>
    </row>
    <row r="248" spans="1:12" s="827" customFormat="1" ht="18" customHeight="1">
      <c r="A248" s="823"/>
      <c r="B248" s="823"/>
      <c r="C248" s="824" t="s">
        <v>1697</v>
      </c>
      <c r="D248" s="825">
        <v>1593</v>
      </c>
      <c r="E248" s="825">
        <v>39</v>
      </c>
      <c r="F248" s="825">
        <v>215</v>
      </c>
      <c r="G248" s="825">
        <v>316</v>
      </c>
      <c r="H248" s="825">
        <v>313</v>
      </c>
      <c r="I248" s="825">
        <v>185</v>
      </c>
      <c r="J248" s="825">
        <v>95</v>
      </c>
      <c r="K248" s="825">
        <v>430</v>
      </c>
      <c r="L248" s="826">
        <v>40</v>
      </c>
    </row>
    <row r="249" spans="1:12" ht="10.5" customHeight="1">
      <c r="A249" s="828" t="s">
        <v>1734</v>
      </c>
      <c r="B249" s="828"/>
      <c r="C249" s="830" t="s">
        <v>1695</v>
      </c>
      <c r="D249" s="821">
        <v>2550</v>
      </c>
      <c r="E249" s="821">
        <v>26</v>
      </c>
      <c r="F249" s="821">
        <v>209</v>
      </c>
      <c r="G249" s="821">
        <v>503</v>
      </c>
      <c r="H249" s="821">
        <v>614</v>
      </c>
      <c r="I249" s="821">
        <v>368</v>
      </c>
      <c r="J249" s="821">
        <v>224</v>
      </c>
      <c r="K249" s="821">
        <v>606</v>
      </c>
      <c r="L249" s="822">
        <v>41.7</v>
      </c>
    </row>
    <row r="250" spans="1:12" s="682" customFormat="1" ht="9.75" customHeight="1">
      <c r="A250" s="799"/>
      <c r="B250" s="799"/>
      <c r="C250" s="623" t="s">
        <v>1696</v>
      </c>
      <c r="D250" s="821">
        <v>1104</v>
      </c>
      <c r="E250" s="821">
        <v>15</v>
      </c>
      <c r="F250" s="821">
        <v>93</v>
      </c>
      <c r="G250" s="821">
        <v>185</v>
      </c>
      <c r="H250" s="821">
        <v>253</v>
      </c>
      <c r="I250" s="821">
        <v>169</v>
      </c>
      <c r="J250" s="821">
        <v>87</v>
      </c>
      <c r="K250" s="821">
        <v>302</v>
      </c>
      <c r="L250" s="822">
        <v>41.6</v>
      </c>
    </row>
    <row r="251" spans="1:12" s="827" customFormat="1" ht="18" customHeight="1">
      <c r="A251" s="823"/>
      <c r="B251" s="823"/>
      <c r="C251" s="824" t="s">
        <v>1697</v>
      </c>
      <c r="D251" s="825">
        <v>3654</v>
      </c>
      <c r="E251" s="825">
        <v>41</v>
      </c>
      <c r="F251" s="825">
        <v>302</v>
      </c>
      <c r="G251" s="825">
        <v>688</v>
      </c>
      <c r="H251" s="825">
        <v>867</v>
      </c>
      <c r="I251" s="825">
        <v>537</v>
      </c>
      <c r="J251" s="825">
        <v>311</v>
      </c>
      <c r="K251" s="825">
        <v>908</v>
      </c>
      <c r="L251" s="826">
        <v>41.7</v>
      </c>
    </row>
    <row r="252" spans="1:12" s="819" customFormat="1" ht="27" customHeight="1">
      <c r="A252" s="1459" t="s">
        <v>1885</v>
      </c>
      <c r="B252" s="1459"/>
      <c r="C252" s="816"/>
      <c r="D252" s="817"/>
      <c r="E252" s="817"/>
      <c r="F252" s="817"/>
      <c r="G252" s="817"/>
      <c r="H252" s="817"/>
      <c r="I252" s="817"/>
      <c r="J252" s="817"/>
      <c r="K252" s="817"/>
      <c r="L252" s="818"/>
    </row>
    <row r="253" spans="1:12" ht="10.5" customHeight="1">
      <c r="A253" s="828"/>
      <c r="B253" s="828" t="s">
        <v>903</v>
      </c>
      <c r="C253" s="830" t="s">
        <v>1695</v>
      </c>
      <c r="D253" s="821">
        <v>30</v>
      </c>
      <c r="E253" s="821">
        <v>0</v>
      </c>
      <c r="F253" s="821">
        <v>3</v>
      </c>
      <c r="G253" s="821">
        <v>4</v>
      </c>
      <c r="H253" s="821">
        <v>5</v>
      </c>
      <c r="I253" s="821">
        <v>1</v>
      </c>
      <c r="J253" s="821">
        <v>1</v>
      </c>
      <c r="K253" s="821">
        <v>16</v>
      </c>
      <c r="L253" s="822">
        <v>39.6</v>
      </c>
    </row>
    <row r="254" spans="1:12" s="682" customFormat="1" ht="9.75" customHeight="1">
      <c r="A254" s="799"/>
      <c r="B254" s="799"/>
      <c r="C254" s="623" t="s">
        <v>1696</v>
      </c>
      <c r="D254" s="821">
        <v>14</v>
      </c>
      <c r="E254" s="821">
        <v>0</v>
      </c>
      <c r="F254" s="821">
        <v>0</v>
      </c>
      <c r="G254" s="821">
        <v>1</v>
      </c>
      <c r="H254" s="821">
        <v>2</v>
      </c>
      <c r="I254" s="821">
        <v>2</v>
      </c>
      <c r="J254" s="821">
        <v>1</v>
      </c>
      <c r="K254" s="821">
        <v>8</v>
      </c>
      <c r="L254" s="822">
        <v>44.7</v>
      </c>
    </row>
    <row r="255" spans="1:12" s="827" customFormat="1" ht="18" customHeight="1">
      <c r="A255" s="823"/>
      <c r="B255" s="823"/>
      <c r="C255" s="824" t="s">
        <v>1697</v>
      </c>
      <c r="D255" s="825">
        <v>44</v>
      </c>
      <c r="E255" s="825">
        <v>0</v>
      </c>
      <c r="F255" s="825">
        <v>3</v>
      </c>
      <c r="G255" s="825">
        <v>5</v>
      </c>
      <c r="H255" s="825">
        <v>7</v>
      </c>
      <c r="I255" s="825">
        <v>3</v>
      </c>
      <c r="J255" s="825">
        <v>2</v>
      </c>
      <c r="K255" s="825">
        <v>24</v>
      </c>
      <c r="L255" s="826">
        <v>41.2</v>
      </c>
    </row>
    <row r="256" spans="1:12" s="827" customFormat="1" ht="8.25" customHeight="1">
      <c r="A256" s="823"/>
      <c r="B256" s="823"/>
      <c r="C256" s="824"/>
      <c r="D256" s="825"/>
      <c r="E256" s="825"/>
      <c r="F256" s="825"/>
      <c r="G256" s="825"/>
      <c r="H256" s="825"/>
      <c r="I256" s="825"/>
      <c r="J256" s="825"/>
      <c r="K256" s="825"/>
      <c r="L256" s="826"/>
    </row>
    <row r="257" spans="1:12" s="827" customFormat="1" ht="9.75" customHeight="1">
      <c r="A257" s="831" t="s">
        <v>52</v>
      </c>
      <c r="B257" s="823"/>
      <c r="C257" s="824"/>
      <c r="D257" s="832"/>
      <c r="E257" s="832"/>
      <c r="F257" s="832"/>
      <c r="G257" s="832"/>
      <c r="H257" s="832"/>
      <c r="I257" s="832"/>
      <c r="J257" s="832"/>
      <c r="K257" s="832"/>
      <c r="L257" s="833"/>
    </row>
    <row r="258" spans="1:12" ht="10.5" customHeight="1">
      <c r="A258" s="828"/>
      <c r="B258" s="828" t="s">
        <v>904</v>
      </c>
      <c r="C258" s="830" t="s">
        <v>1695</v>
      </c>
      <c r="D258" s="821">
        <v>177</v>
      </c>
      <c r="E258" s="821">
        <v>1</v>
      </c>
      <c r="F258" s="821">
        <v>8</v>
      </c>
      <c r="G258" s="821">
        <v>38</v>
      </c>
      <c r="H258" s="821">
        <v>37</v>
      </c>
      <c r="I258" s="821">
        <v>16</v>
      </c>
      <c r="J258" s="821">
        <v>13</v>
      </c>
      <c r="K258" s="821">
        <v>64</v>
      </c>
      <c r="L258" s="822">
        <v>41.5</v>
      </c>
    </row>
    <row r="259" spans="1:12" s="682" customFormat="1" ht="9.75" customHeight="1">
      <c r="A259" s="799"/>
      <c r="B259" s="799"/>
      <c r="C259" s="623" t="s">
        <v>1696</v>
      </c>
      <c r="D259" s="821">
        <v>60</v>
      </c>
      <c r="E259" s="821">
        <v>1</v>
      </c>
      <c r="F259" s="821">
        <v>3</v>
      </c>
      <c r="G259" s="821">
        <v>15</v>
      </c>
      <c r="H259" s="821">
        <v>9</v>
      </c>
      <c r="I259" s="821">
        <v>9</v>
      </c>
      <c r="J259" s="821">
        <v>5</v>
      </c>
      <c r="K259" s="821">
        <v>18</v>
      </c>
      <c r="L259" s="822">
        <v>41.8</v>
      </c>
    </row>
    <row r="260" spans="1:12" s="827" customFormat="1" ht="18" customHeight="1">
      <c r="A260" s="823"/>
      <c r="B260" s="823"/>
      <c r="C260" s="824" t="s">
        <v>1697</v>
      </c>
      <c r="D260" s="825">
        <v>237</v>
      </c>
      <c r="E260" s="825">
        <v>2</v>
      </c>
      <c r="F260" s="825">
        <v>11</v>
      </c>
      <c r="G260" s="825">
        <v>53</v>
      </c>
      <c r="H260" s="825">
        <v>46</v>
      </c>
      <c r="I260" s="825">
        <v>25</v>
      </c>
      <c r="J260" s="825">
        <v>18</v>
      </c>
      <c r="K260" s="825">
        <v>82</v>
      </c>
      <c r="L260" s="826">
        <v>41.6</v>
      </c>
    </row>
    <row r="261" spans="1:12" ht="10.5" customHeight="1">
      <c r="A261" s="828"/>
      <c r="B261" s="828" t="s">
        <v>907</v>
      </c>
      <c r="C261" s="830" t="s">
        <v>1695</v>
      </c>
      <c r="D261" s="821">
        <v>7</v>
      </c>
      <c r="E261" s="821">
        <v>0</v>
      </c>
      <c r="F261" s="821">
        <v>1</v>
      </c>
      <c r="G261" s="821">
        <v>2</v>
      </c>
      <c r="H261" s="821">
        <v>3</v>
      </c>
      <c r="I261" s="821">
        <v>0</v>
      </c>
      <c r="J261" s="821">
        <v>0</v>
      </c>
      <c r="K261" s="821">
        <v>1</v>
      </c>
      <c r="L261" s="834" t="s">
        <v>1701</v>
      </c>
    </row>
    <row r="262" spans="1:12" s="682" customFormat="1" ht="9.75" customHeight="1">
      <c r="A262" s="799"/>
      <c r="B262" s="799"/>
      <c r="C262" s="623" t="s">
        <v>1696</v>
      </c>
      <c r="D262" s="821">
        <v>1</v>
      </c>
      <c r="E262" s="821">
        <v>0</v>
      </c>
      <c r="F262" s="821">
        <v>0</v>
      </c>
      <c r="G262" s="821">
        <v>0</v>
      </c>
      <c r="H262" s="821">
        <v>0</v>
      </c>
      <c r="I262" s="821">
        <v>0</v>
      </c>
      <c r="J262" s="821">
        <v>0</v>
      </c>
      <c r="K262" s="821">
        <v>1</v>
      </c>
      <c r="L262" s="835" t="s">
        <v>1886</v>
      </c>
    </row>
    <row r="263" spans="1:12" s="827" customFormat="1" ht="18" customHeight="1">
      <c r="A263" s="823"/>
      <c r="B263" s="823"/>
      <c r="C263" s="824" t="s">
        <v>1697</v>
      </c>
      <c r="D263" s="825">
        <v>8</v>
      </c>
      <c r="E263" s="825">
        <v>0</v>
      </c>
      <c r="F263" s="825">
        <v>1</v>
      </c>
      <c r="G263" s="825">
        <v>2</v>
      </c>
      <c r="H263" s="825">
        <v>3</v>
      </c>
      <c r="I263" s="825">
        <v>0</v>
      </c>
      <c r="J263" s="825">
        <v>0</v>
      </c>
      <c r="K263" s="825">
        <v>2</v>
      </c>
      <c r="L263" s="836" t="s">
        <v>1701</v>
      </c>
    </row>
    <row r="264" spans="1:12" ht="10.5" customHeight="1">
      <c r="A264" s="828"/>
      <c r="B264" s="828" t="s">
        <v>908</v>
      </c>
      <c r="C264" s="830" t="s">
        <v>1695</v>
      </c>
      <c r="D264" s="821">
        <v>167</v>
      </c>
      <c r="E264" s="821">
        <v>2</v>
      </c>
      <c r="F264" s="821">
        <v>7</v>
      </c>
      <c r="G264" s="821">
        <v>40</v>
      </c>
      <c r="H264" s="821">
        <v>53</v>
      </c>
      <c r="I264" s="821">
        <v>14</v>
      </c>
      <c r="J264" s="821">
        <v>12</v>
      </c>
      <c r="K264" s="821">
        <v>39</v>
      </c>
      <c r="L264" s="822">
        <v>41.3</v>
      </c>
    </row>
    <row r="265" spans="1:12" s="682" customFormat="1" ht="9.75" customHeight="1">
      <c r="A265" s="799"/>
      <c r="B265" s="799"/>
      <c r="C265" s="623" t="s">
        <v>1696</v>
      </c>
      <c r="D265" s="821">
        <v>68</v>
      </c>
      <c r="E265" s="821">
        <v>0</v>
      </c>
      <c r="F265" s="821">
        <v>5</v>
      </c>
      <c r="G265" s="821">
        <v>10</v>
      </c>
      <c r="H265" s="821">
        <v>12</v>
      </c>
      <c r="I265" s="821">
        <v>9</v>
      </c>
      <c r="J265" s="821">
        <v>2</v>
      </c>
      <c r="K265" s="821">
        <v>30</v>
      </c>
      <c r="L265" s="822">
        <v>41</v>
      </c>
    </row>
    <row r="266" spans="1:12" s="827" customFormat="1" ht="18" customHeight="1">
      <c r="A266" s="823"/>
      <c r="B266" s="823"/>
      <c r="C266" s="824" t="s">
        <v>1697</v>
      </c>
      <c r="D266" s="825">
        <v>235</v>
      </c>
      <c r="E266" s="825">
        <v>2</v>
      </c>
      <c r="F266" s="825">
        <v>12</v>
      </c>
      <c r="G266" s="825">
        <v>50</v>
      </c>
      <c r="H266" s="825">
        <v>65</v>
      </c>
      <c r="I266" s="825">
        <v>23</v>
      </c>
      <c r="J266" s="825">
        <v>14</v>
      </c>
      <c r="K266" s="825">
        <v>69</v>
      </c>
      <c r="L266" s="826">
        <v>41.2</v>
      </c>
    </row>
    <row r="267" spans="1:12" ht="22.5" customHeight="1">
      <c r="A267" s="828"/>
      <c r="B267" s="820" t="s">
        <v>1738</v>
      </c>
      <c r="C267" s="830" t="s">
        <v>1695</v>
      </c>
      <c r="D267" s="821">
        <v>1</v>
      </c>
      <c r="E267" s="821">
        <v>0</v>
      </c>
      <c r="F267" s="821">
        <v>0</v>
      </c>
      <c r="G267" s="821">
        <v>0</v>
      </c>
      <c r="H267" s="821">
        <v>1</v>
      </c>
      <c r="I267" s="821">
        <v>0</v>
      </c>
      <c r="J267" s="821">
        <v>0</v>
      </c>
      <c r="K267" s="821">
        <v>0</v>
      </c>
      <c r="L267" s="834" t="s">
        <v>1701</v>
      </c>
    </row>
    <row r="268" spans="1:12" s="827" customFormat="1" ht="18" customHeight="1">
      <c r="A268" s="823"/>
      <c r="B268" s="823"/>
      <c r="C268" s="824" t="s">
        <v>1697</v>
      </c>
      <c r="D268" s="825">
        <v>1</v>
      </c>
      <c r="E268" s="825">
        <v>0</v>
      </c>
      <c r="F268" s="825">
        <v>0</v>
      </c>
      <c r="G268" s="825">
        <v>0</v>
      </c>
      <c r="H268" s="825">
        <v>1</v>
      </c>
      <c r="I268" s="825">
        <v>0</v>
      </c>
      <c r="J268" s="825">
        <v>0</v>
      </c>
      <c r="K268" s="825">
        <v>0</v>
      </c>
      <c r="L268" s="836" t="s">
        <v>1701</v>
      </c>
    </row>
    <row r="269" spans="1:12" ht="10.5" customHeight="1">
      <c r="A269" s="828"/>
      <c r="B269" s="828" t="s">
        <v>911</v>
      </c>
      <c r="C269" s="830" t="s">
        <v>1695</v>
      </c>
      <c r="D269" s="821">
        <v>5</v>
      </c>
      <c r="E269" s="821">
        <v>0</v>
      </c>
      <c r="F269" s="821">
        <v>1</v>
      </c>
      <c r="G269" s="821">
        <v>2</v>
      </c>
      <c r="H269" s="821">
        <v>1</v>
      </c>
      <c r="I269" s="821">
        <v>0</v>
      </c>
      <c r="J269" s="821">
        <v>0</v>
      </c>
      <c r="K269" s="821">
        <v>1</v>
      </c>
      <c r="L269" s="822">
        <v>36.799999999999997</v>
      </c>
    </row>
    <row r="270" spans="1:12" s="827" customFormat="1" ht="18" customHeight="1">
      <c r="A270" s="823"/>
      <c r="B270" s="823"/>
      <c r="C270" s="824" t="s">
        <v>1697</v>
      </c>
      <c r="D270" s="825">
        <v>5</v>
      </c>
      <c r="E270" s="825">
        <v>0</v>
      </c>
      <c r="F270" s="825">
        <v>1</v>
      </c>
      <c r="G270" s="825">
        <v>2</v>
      </c>
      <c r="H270" s="825">
        <v>1</v>
      </c>
      <c r="I270" s="825">
        <v>0</v>
      </c>
      <c r="J270" s="825">
        <v>0</v>
      </c>
      <c r="K270" s="825">
        <v>1</v>
      </c>
      <c r="L270" s="826">
        <v>36.799999999999997</v>
      </c>
    </row>
    <row r="271" spans="1:12" ht="22.5" customHeight="1">
      <c r="A271" s="828"/>
      <c r="B271" s="820" t="s">
        <v>1739</v>
      </c>
      <c r="C271" s="830" t="s">
        <v>1695</v>
      </c>
      <c r="D271" s="821">
        <v>65</v>
      </c>
      <c r="E271" s="821">
        <v>0</v>
      </c>
      <c r="F271" s="821">
        <v>1</v>
      </c>
      <c r="G271" s="821">
        <v>5</v>
      </c>
      <c r="H271" s="821">
        <v>9</v>
      </c>
      <c r="I271" s="821">
        <v>2</v>
      </c>
      <c r="J271" s="821">
        <v>3</v>
      </c>
      <c r="K271" s="821">
        <v>45</v>
      </c>
      <c r="L271" s="822">
        <v>43.1</v>
      </c>
    </row>
    <row r="272" spans="1:12" s="682" customFormat="1" ht="9.75" customHeight="1">
      <c r="A272" s="799"/>
      <c r="B272" s="799"/>
      <c r="C272" s="623" t="s">
        <v>1696</v>
      </c>
      <c r="D272" s="821">
        <v>24</v>
      </c>
      <c r="E272" s="821">
        <v>0</v>
      </c>
      <c r="F272" s="821">
        <v>1</v>
      </c>
      <c r="G272" s="821">
        <v>1</v>
      </c>
      <c r="H272" s="821">
        <v>1</v>
      </c>
      <c r="I272" s="821">
        <v>1</v>
      </c>
      <c r="J272" s="821">
        <v>1</v>
      </c>
      <c r="K272" s="821">
        <v>19</v>
      </c>
      <c r="L272" s="822">
        <v>41.8</v>
      </c>
    </row>
    <row r="273" spans="1:12" s="827" customFormat="1" ht="18" customHeight="1">
      <c r="A273" s="823"/>
      <c r="B273" s="823"/>
      <c r="C273" s="824" t="s">
        <v>1697</v>
      </c>
      <c r="D273" s="825">
        <v>89</v>
      </c>
      <c r="E273" s="825">
        <v>0</v>
      </c>
      <c r="F273" s="825">
        <v>2</v>
      </c>
      <c r="G273" s="825">
        <v>6</v>
      </c>
      <c r="H273" s="825">
        <v>10</v>
      </c>
      <c r="I273" s="825">
        <v>3</v>
      </c>
      <c r="J273" s="825">
        <v>4</v>
      </c>
      <c r="K273" s="825">
        <v>64</v>
      </c>
      <c r="L273" s="826">
        <v>42.8</v>
      </c>
    </row>
    <row r="274" spans="1:12" ht="22.5" customHeight="1">
      <c r="A274" s="1458" t="s">
        <v>1887</v>
      </c>
      <c r="B274" s="1458"/>
      <c r="C274" s="830" t="s">
        <v>1695</v>
      </c>
      <c r="D274" s="821">
        <v>452</v>
      </c>
      <c r="E274" s="821">
        <v>3</v>
      </c>
      <c r="F274" s="821">
        <v>21</v>
      </c>
      <c r="G274" s="821">
        <v>91</v>
      </c>
      <c r="H274" s="821">
        <v>109</v>
      </c>
      <c r="I274" s="821">
        <v>33</v>
      </c>
      <c r="J274" s="821">
        <v>29</v>
      </c>
      <c r="K274" s="821">
        <v>166</v>
      </c>
      <c r="L274" s="822">
        <v>41.3</v>
      </c>
    </row>
    <row r="275" spans="1:12" s="682" customFormat="1" ht="9.75" customHeight="1">
      <c r="A275" s="799"/>
      <c r="B275" s="799"/>
      <c r="C275" s="623" t="s">
        <v>1696</v>
      </c>
      <c r="D275" s="821">
        <v>167</v>
      </c>
      <c r="E275" s="821">
        <v>1</v>
      </c>
      <c r="F275" s="821">
        <v>9</v>
      </c>
      <c r="G275" s="821">
        <v>27</v>
      </c>
      <c r="H275" s="821">
        <v>24</v>
      </c>
      <c r="I275" s="821">
        <v>21</v>
      </c>
      <c r="J275" s="821">
        <v>9</v>
      </c>
      <c r="K275" s="821">
        <v>76</v>
      </c>
      <c r="L275" s="822">
        <v>41.6</v>
      </c>
    </row>
    <row r="276" spans="1:12" s="827" customFormat="1" ht="18" customHeight="1">
      <c r="A276" s="823"/>
      <c r="B276" s="823"/>
      <c r="C276" s="824" t="s">
        <v>1697</v>
      </c>
      <c r="D276" s="825">
        <v>619</v>
      </c>
      <c r="E276" s="825">
        <v>4</v>
      </c>
      <c r="F276" s="825">
        <v>30</v>
      </c>
      <c r="G276" s="825">
        <v>118</v>
      </c>
      <c r="H276" s="825">
        <v>133</v>
      </c>
      <c r="I276" s="825">
        <v>54</v>
      </c>
      <c r="J276" s="825">
        <v>38</v>
      </c>
      <c r="K276" s="825">
        <v>242</v>
      </c>
      <c r="L276" s="826">
        <v>41.4</v>
      </c>
    </row>
    <row r="277" spans="1:12" s="819" customFormat="1" ht="27" customHeight="1">
      <c r="A277" s="1459" t="s">
        <v>1888</v>
      </c>
      <c r="B277" s="1459"/>
      <c r="C277" s="816"/>
      <c r="D277" s="817"/>
      <c r="E277" s="817"/>
      <c r="F277" s="817"/>
      <c r="G277" s="817"/>
      <c r="H277" s="817"/>
      <c r="I277" s="817"/>
      <c r="J277" s="817"/>
      <c r="K277" s="817"/>
      <c r="L277" s="818"/>
    </row>
    <row r="278" spans="1:12" ht="10.5" customHeight="1">
      <c r="A278" s="828"/>
      <c r="B278" s="828" t="s">
        <v>916</v>
      </c>
      <c r="C278" s="830" t="s">
        <v>1695</v>
      </c>
      <c r="D278" s="821">
        <v>10</v>
      </c>
      <c r="E278" s="821">
        <v>0</v>
      </c>
      <c r="F278" s="821">
        <v>0</v>
      </c>
      <c r="G278" s="821">
        <v>2</v>
      </c>
      <c r="H278" s="821">
        <v>4</v>
      </c>
      <c r="I278" s="821">
        <v>1</v>
      </c>
      <c r="J278" s="821">
        <v>0</v>
      </c>
      <c r="K278" s="821">
        <v>3</v>
      </c>
      <c r="L278" s="834" t="s">
        <v>1701</v>
      </c>
    </row>
    <row r="279" spans="1:12" s="682" customFormat="1" ht="9.75" customHeight="1">
      <c r="A279" s="799"/>
      <c r="B279" s="799"/>
      <c r="C279" s="623" t="s">
        <v>1696</v>
      </c>
      <c r="D279" s="821">
        <v>4</v>
      </c>
      <c r="E279" s="821">
        <v>0</v>
      </c>
      <c r="F279" s="821">
        <v>1</v>
      </c>
      <c r="G279" s="821">
        <v>0</v>
      </c>
      <c r="H279" s="821">
        <v>0</v>
      </c>
      <c r="I279" s="821">
        <v>0</v>
      </c>
      <c r="J279" s="821">
        <v>1</v>
      </c>
      <c r="K279" s="821">
        <v>2</v>
      </c>
      <c r="L279" s="822">
        <v>41.5</v>
      </c>
    </row>
    <row r="280" spans="1:12" s="827" customFormat="1" ht="18" customHeight="1">
      <c r="A280" s="823"/>
      <c r="B280" s="823"/>
      <c r="C280" s="824" t="s">
        <v>1697</v>
      </c>
      <c r="D280" s="825">
        <v>14</v>
      </c>
      <c r="E280" s="825">
        <v>0</v>
      </c>
      <c r="F280" s="825">
        <v>1</v>
      </c>
      <c r="G280" s="825">
        <v>2</v>
      </c>
      <c r="H280" s="825">
        <v>4</v>
      </c>
      <c r="I280" s="825">
        <v>1</v>
      </c>
      <c r="J280" s="825">
        <v>1</v>
      </c>
      <c r="K280" s="825">
        <v>5</v>
      </c>
      <c r="L280" s="836" t="s">
        <v>1701</v>
      </c>
    </row>
    <row r="281" spans="1:12" ht="22.5" customHeight="1">
      <c r="A281" s="828"/>
      <c r="B281" s="820" t="s">
        <v>1744</v>
      </c>
      <c r="C281" s="830" t="s">
        <v>1695</v>
      </c>
      <c r="D281" s="821">
        <v>1</v>
      </c>
      <c r="E281" s="821">
        <v>0</v>
      </c>
      <c r="F281" s="821">
        <v>0</v>
      </c>
      <c r="G281" s="821">
        <v>0</v>
      </c>
      <c r="H281" s="821">
        <v>0</v>
      </c>
      <c r="I281" s="821">
        <v>0</v>
      </c>
      <c r="J281" s="821">
        <v>0</v>
      </c>
      <c r="K281" s="821">
        <v>1</v>
      </c>
      <c r="L281" s="822" t="s">
        <v>1886</v>
      </c>
    </row>
    <row r="282" spans="1:12" s="827" customFormat="1" ht="18" customHeight="1">
      <c r="A282" s="823"/>
      <c r="B282" s="823"/>
      <c r="C282" s="824" t="s">
        <v>1697</v>
      </c>
      <c r="D282" s="825">
        <v>1</v>
      </c>
      <c r="E282" s="825">
        <v>0</v>
      </c>
      <c r="F282" s="825">
        <v>0</v>
      </c>
      <c r="G282" s="825">
        <v>0</v>
      </c>
      <c r="H282" s="825">
        <v>0</v>
      </c>
      <c r="I282" s="825">
        <v>0</v>
      </c>
      <c r="J282" s="825">
        <v>0</v>
      </c>
      <c r="K282" s="825">
        <v>1</v>
      </c>
      <c r="L282" s="826" t="s">
        <v>1886</v>
      </c>
    </row>
    <row r="283" spans="1:12" ht="22.5" customHeight="1">
      <c r="A283" s="828"/>
      <c r="B283" s="820" t="s">
        <v>1889</v>
      </c>
      <c r="C283" s="830" t="s">
        <v>1695</v>
      </c>
      <c r="D283" s="821">
        <v>1</v>
      </c>
      <c r="E283" s="821">
        <v>0</v>
      </c>
      <c r="F283" s="821">
        <v>0</v>
      </c>
      <c r="G283" s="821">
        <v>0</v>
      </c>
      <c r="H283" s="821">
        <v>0</v>
      </c>
      <c r="I283" s="821">
        <v>0</v>
      </c>
      <c r="J283" s="821">
        <v>1</v>
      </c>
      <c r="K283" s="821">
        <v>0</v>
      </c>
      <c r="L283" s="834" t="s">
        <v>1701</v>
      </c>
    </row>
    <row r="284" spans="1:12" s="827" customFormat="1" ht="18" customHeight="1">
      <c r="A284" s="823"/>
      <c r="B284" s="823"/>
      <c r="C284" s="824" t="s">
        <v>1697</v>
      </c>
      <c r="D284" s="825">
        <v>1</v>
      </c>
      <c r="E284" s="825">
        <v>0</v>
      </c>
      <c r="F284" s="825">
        <v>0</v>
      </c>
      <c r="G284" s="825">
        <v>0</v>
      </c>
      <c r="H284" s="825">
        <v>0</v>
      </c>
      <c r="I284" s="825">
        <v>0</v>
      </c>
      <c r="J284" s="825">
        <v>1</v>
      </c>
      <c r="K284" s="825">
        <v>0</v>
      </c>
      <c r="L284" s="836" t="s">
        <v>1701</v>
      </c>
    </row>
    <row r="285" spans="1:12" ht="22.5" customHeight="1">
      <c r="A285" s="1458" t="s">
        <v>1829</v>
      </c>
      <c r="B285" s="1458"/>
      <c r="C285" s="830" t="s">
        <v>1695</v>
      </c>
      <c r="D285" s="821">
        <v>12</v>
      </c>
      <c r="E285" s="821">
        <v>0</v>
      </c>
      <c r="F285" s="821">
        <v>0</v>
      </c>
      <c r="G285" s="821">
        <v>2</v>
      </c>
      <c r="H285" s="821">
        <v>4</v>
      </c>
      <c r="I285" s="821">
        <v>1</v>
      </c>
      <c r="J285" s="821">
        <v>1</v>
      </c>
      <c r="K285" s="821">
        <v>4</v>
      </c>
      <c r="L285" s="822">
        <v>43.4</v>
      </c>
    </row>
    <row r="286" spans="1:12" s="682" customFormat="1" ht="9.75" customHeight="1">
      <c r="A286" s="799"/>
      <c r="B286" s="799"/>
      <c r="C286" s="623" t="s">
        <v>1696</v>
      </c>
      <c r="D286" s="821">
        <v>4</v>
      </c>
      <c r="E286" s="821">
        <v>0</v>
      </c>
      <c r="F286" s="821">
        <v>1</v>
      </c>
      <c r="G286" s="821">
        <v>0</v>
      </c>
      <c r="H286" s="821">
        <v>0</v>
      </c>
      <c r="I286" s="821">
        <v>0</v>
      </c>
      <c r="J286" s="821">
        <v>1</v>
      </c>
      <c r="K286" s="821">
        <v>2</v>
      </c>
      <c r="L286" s="822">
        <v>41.5</v>
      </c>
    </row>
    <row r="287" spans="1:12" s="827" customFormat="1" ht="18" customHeight="1">
      <c r="A287" s="823"/>
      <c r="B287" s="823"/>
      <c r="C287" s="824" t="s">
        <v>1697</v>
      </c>
      <c r="D287" s="825">
        <v>16</v>
      </c>
      <c r="E287" s="825">
        <v>0</v>
      </c>
      <c r="F287" s="825">
        <v>1</v>
      </c>
      <c r="G287" s="825">
        <v>2</v>
      </c>
      <c r="H287" s="825">
        <v>4</v>
      </c>
      <c r="I287" s="825">
        <v>1</v>
      </c>
      <c r="J287" s="825">
        <v>2</v>
      </c>
      <c r="K287" s="825">
        <v>6</v>
      </c>
      <c r="L287" s="826">
        <v>43</v>
      </c>
    </row>
    <row r="288" spans="1:12" ht="10.5" customHeight="1">
      <c r="A288" s="828"/>
      <c r="B288" s="837" t="s">
        <v>168</v>
      </c>
      <c r="C288" s="830" t="s">
        <v>1695</v>
      </c>
      <c r="D288" s="821">
        <v>35426</v>
      </c>
      <c r="E288" s="821">
        <v>115</v>
      </c>
      <c r="F288" s="821">
        <v>2165</v>
      </c>
      <c r="G288" s="821">
        <v>8812</v>
      </c>
      <c r="H288" s="821">
        <v>9338</v>
      </c>
      <c r="I288" s="821">
        <v>4402</v>
      </c>
      <c r="J288" s="821">
        <v>1625</v>
      </c>
      <c r="K288" s="821">
        <v>8969</v>
      </c>
      <c r="L288" s="822">
        <v>41</v>
      </c>
    </row>
    <row r="289" spans="1:12" s="682" customFormat="1" ht="9.75" customHeight="1">
      <c r="A289" s="799"/>
      <c r="B289" s="799"/>
      <c r="C289" s="623" t="s">
        <v>1696</v>
      </c>
      <c r="D289" s="821">
        <v>9587</v>
      </c>
      <c r="E289" s="821">
        <v>46</v>
      </c>
      <c r="F289" s="821">
        <v>712</v>
      </c>
      <c r="G289" s="821">
        <v>1901</v>
      </c>
      <c r="H289" s="821">
        <v>2211</v>
      </c>
      <c r="I289" s="821">
        <v>1280</v>
      </c>
      <c r="J289" s="821">
        <v>453</v>
      </c>
      <c r="K289" s="821">
        <v>2984</v>
      </c>
      <c r="L289" s="822">
        <v>41.1</v>
      </c>
    </row>
    <row r="290" spans="1:12" s="827" customFormat="1" ht="18" customHeight="1">
      <c r="A290" s="823"/>
      <c r="B290" s="823"/>
      <c r="C290" s="824" t="s">
        <v>1697</v>
      </c>
      <c r="D290" s="825">
        <v>45013</v>
      </c>
      <c r="E290" s="825">
        <v>161</v>
      </c>
      <c r="F290" s="825">
        <v>2877</v>
      </c>
      <c r="G290" s="825">
        <v>10713</v>
      </c>
      <c r="H290" s="825">
        <v>11549</v>
      </c>
      <c r="I290" s="825">
        <v>5682</v>
      </c>
      <c r="J290" s="825">
        <v>2078</v>
      </c>
      <c r="K290" s="825">
        <v>11953</v>
      </c>
      <c r="L290" s="826">
        <v>41</v>
      </c>
    </row>
    <row r="303" spans="1:12">
      <c r="A303" s="831" t="s">
        <v>52</v>
      </c>
    </row>
  </sheetData>
  <mergeCells count="7">
    <mergeCell ref="A285:B285"/>
    <mergeCell ref="A105:B105"/>
    <mergeCell ref="A162:B162"/>
    <mergeCell ref="A194:B194"/>
    <mergeCell ref="A252:B252"/>
    <mergeCell ref="A274:B274"/>
    <mergeCell ref="A277:B277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1.140625" customWidth="1"/>
    <col min="2" max="2" width="21" customWidth="1"/>
    <col min="3" max="3" width="7.42578125" customWidth="1"/>
    <col min="4" max="4" width="6.42578125" customWidth="1"/>
    <col min="5" max="5" width="5.42578125" customWidth="1"/>
    <col min="6" max="7" width="6.42578125" customWidth="1"/>
    <col min="8" max="8" width="7.28515625" customWidth="1"/>
    <col min="9" max="9" width="6.42578125" customWidth="1"/>
    <col min="10" max="10" width="6.5703125" customWidth="1"/>
    <col min="11" max="13" width="6.42578125" customWidth="1"/>
    <col min="14" max="14" width="8.42578125" customWidth="1"/>
  </cols>
  <sheetData>
    <row r="1" spans="1:14" s="620" customFormat="1">
      <c r="A1" s="838" t="s">
        <v>645</v>
      </c>
      <c r="B1" s="839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39"/>
      <c r="N1" s="839"/>
    </row>
    <row r="2" spans="1:14" s="799" customFormat="1" ht="9.75" customHeight="1">
      <c r="A2" s="625"/>
      <c r="C2" s="841"/>
      <c r="D2" s="841"/>
      <c r="E2" s="841"/>
      <c r="F2" s="841"/>
      <c r="G2" s="841"/>
      <c r="H2" s="841"/>
      <c r="I2" s="841"/>
      <c r="J2" s="841"/>
      <c r="K2" s="841"/>
      <c r="L2" s="841"/>
      <c r="M2" s="841"/>
      <c r="N2" s="841"/>
    </row>
    <row r="3" spans="1:14" s="843" customFormat="1" ht="12" customHeight="1">
      <c r="A3" s="626" t="s">
        <v>1890</v>
      </c>
      <c r="B3" s="788"/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788"/>
      <c r="N3" s="788"/>
    </row>
    <row r="4" spans="1:14" s="799" customFormat="1" ht="9" customHeight="1"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41"/>
      <c r="N4" s="841"/>
    </row>
    <row r="5" spans="1:14" s="799" customFormat="1" ht="82.9" customHeight="1">
      <c r="A5" s="844" t="s">
        <v>1891</v>
      </c>
      <c r="B5" s="845"/>
      <c r="C5" s="846" t="s">
        <v>1892</v>
      </c>
      <c r="D5" s="846" t="s">
        <v>1893</v>
      </c>
      <c r="E5" s="846" t="s">
        <v>484</v>
      </c>
      <c r="F5" s="846" t="s">
        <v>1894</v>
      </c>
      <c r="G5" s="846" t="s">
        <v>1895</v>
      </c>
      <c r="H5" s="846" t="s">
        <v>1896</v>
      </c>
      <c r="I5" s="846" t="s">
        <v>1897</v>
      </c>
      <c r="J5" s="846" t="s">
        <v>1898</v>
      </c>
      <c r="K5" s="846" t="s">
        <v>1899</v>
      </c>
      <c r="L5" s="846" t="s">
        <v>1900</v>
      </c>
      <c r="M5" s="846" t="s">
        <v>1901</v>
      </c>
      <c r="N5" s="847" t="s">
        <v>1902</v>
      </c>
    </row>
    <row r="6" spans="1:14" s="849" customFormat="1" ht="6.6" customHeight="1">
      <c r="A6" s="799"/>
      <c r="B6" s="799"/>
      <c r="C6" s="848"/>
      <c r="D6" s="848"/>
      <c r="E6" s="848"/>
      <c r="F6" s="848"/>
      <c r="G6" s="848"/>
      <c r="H6" s="848"/>
      <c r="I6" s="848"/>
      <c r="J6" s="848"/>
      <c r="K6" s="848"/>
      <c r="L6" s="848"/>
      <c r="M6" s="848"/>
      <c r="N6" s="848"/>
    </row>
    <row r="7" spans="1:14" s="849" customFormat="1" ht="11.25">
      <c r="A7" s="799" t="s">
        <v>1903</v>
      </c>
      <c r="B7" s="799"/>
      <c r="C7" s="848"/>
      <c r="D7" s="848"/>
      <c r="E7" s="848"/>
      <c r="F7" s="848"/>
      <c r="G7" s="848"/>
      <c r="H7" s="848"/>
      <c r="I7" s="848"/>
      <c r="J7" s="848"/>
      <c r="K7" s="848"/>
      <c r="L7" s="848"/>
      <c r="M7" s="848"/>
      <c r="N7" s="848"/>
    </row>
    <row r="8" spans="1:14" s="849" customFormat="1" ht="18" customHeight="1">
      <c r="A8" s="799"/>
      <c r="B8" s="799" t="s">
        <v>1904</v>
      </c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</row>
    <row r="9" spans="1:14" s="849" customFormat="1" ht="18" customHeight="1">
      <c r="A9" s="799"/>
      <c r="B9" s="799" t="s">
        <v>1905</v>
      </c>
      <c r="C9" s="850">
        <v>331373</v>
      </c>
      <c r="D9" s="848">
        <v>43877</v>
      </c>
      <c r="E9" s="848">
        <v>3133</v>
      </c>
      <c r="F9" s="848">
        <v>65678</v>
      </c>
      <c r="G9" s="848">
        <v>59880</v>
      </c>
      <c r="H9" s="848">
        <v>57875</v>
      </c>
      <c r="I9" s="848">
        <v>1622</v>
      </c>
      <c r="J9" s="848">
        <v>6168</v>
      </c>
      <c r="K9" s="848">
        <v>52931</v>
      </c>
      <c r="L9" s="848">
        <v>16670</v>
      </c>
      <c r="M9" s="848">
        <v>22419</v>
      </c>
      <c r="N9" s="848">
        <v>1120</v>
      </c>
    </row>
    <row r="10" spans="1:14" s="849" customFormat="1" ht="11.25">
      <c r="A10" s="799"/>
      <c r="B10" s="799" t="s">
        <v>1906</v>
      </c>
      <c r="C10" s="850">
        <v>323</v>
      </c>
      <c r="D10" s="848">
        <v>71</v>
      </c>
      <c r="E10" s="848">
        <v>0</v>
      </c>
      <c r="F10" s="848">
        <v>29</v>
      </c>
      <c r="G10" s="848">
        <v>64</v>
      </c>
      <c r="H10" s="848">
        <v>65</v>
      </c>
      <c r="I10" s="848">
        <v>3</v>
      </c>
      <c r="J10" s="848">
        <v>8</v>
      </c>
      <c r="K10" s="848">
        <v>22</v>
      </c>
      <c r="L10" s="848">
        <v>34</v>
      </c>
      <c r="M10" s="848">
        <v>26</v>
      </c>
      <c r="N10" s="848">
        <v>1</v>
      </c>
    </row>
    <row r="11" spans="1:14" s="849" customFormat="1" ht="11.25">
      <c r="A11" s="799"/>
      <c r="B11" s="799" t="s">
        <v>1907</v>
      </c>
      <c r="C11" s="850">
        <v>615</v>
      </c>
      <c r="D11" s="848">
        <v>63</v>
      </c>
      <c r="E11" s="848">
        <v>0</v>
      </c>
      <c r="F11" s="848">
        <v>68</v>
      </c>
      <c r="G11" s="848">
        <v>129</v>
      </c>
      <c r="H11" s="848">
        <v>148</v>
      </c>
      <c r="I11" s="848">
        <v>0</v>
      </c>
      <c r="J11" s="848">
        <v>5</v>
      </c>
      <c r="K11" s="848">
        <v>119</v>
      </c>
      <c r="L11" s="848">
        <v>32</v>
      </c>
      <c r="M11" s="848">
        <v>49</v>
      </c>
      <c r="N11" s="848">
        <v>2</v>
      </c>
    </row>
    <row r="12" spans="1:14" s="849" customFormat="1" ht="11.25">
      <c r="A12" s="799"/>
      <c r="B12" s="799" t="s">
        <v>1908</v>
      </c>
      <c r="C12" s="850">
        <v>160</v>
      </c>
      <c r="D12" s="848">
        <v>39</v>
      </c>
      <c r="E12" s="848">
        <v>1</v>
      </c>
      <c r="F12" s="848">
        <v>20</v>
      </c>
      <c r="G12" s="848">
        <v>32</v>
      </c>
      <c r="H12" s="848">
        <v>22</v>
      </c>
      <c r="I12" s="848">
        <v>2</v>
      </c>
      <c r="J12" s="848">
        <v>3</v>
      </c>
      <c r="K12" s="848">
        <v>8</v>
      </c>
      <c r="L12" s="848">
        <v>21</v>
      </c>
      <c r="M12" s="848">
        <v>12</v>
      </c>
      <c r="N12" s="848">
        <v>0</v>
      </c>
    </row>
    <row r="13" spans="1:14" s="849" customFormat="1" ht="11.25">
      <c r="A13" s="799"/>
      <c r="B13" s="799" t="s">
        <v>1909</v>
      </c>
      <c r="C13" s="850">
        <v>57</v>
      </c>
      <c r="D13" s="848">
        <v>11</v>
      </c>
      <c r="E13" s="848">
        <v>0</v>
      </c>
      <c r="F13" s="848">
        <v>12</v>
      </c>
      <c r="G13" s="848">
        <v>11</v>
      </c>
      <c r="H13" s="848">
        <v>5</v>
      </c>
      <c r="I13" s="848">
        <v>0</v>
      </c>
      <c r="J13" s="848">
        <v>2</v>
      </c>
      <c r="K13" s="848">
        <v>7</v>
      </c>
      <c r="L13" s="848">
        <v>5</v>
      </c>
      <c r="M13" s="848">
        <v>4</v>
      </c>
      <c r="N13" s="848">
        <v>0</v>
      </c>
    </row>
    <row r="14" spans="1:14" s="849" customFormat="1" ht="11.25">
      <c r="A14" s="799"/>
      <c r="B14" s="799" t="s">
        <v>1910</v>
      </c>
      <c r="C14" s="850">
        <v>199</v>
      </c>
      <c r="D14" s="848">
        <v>30</v>
      </c>
      <c r="E14" s="848">
        <v>2</v>
      </c>
      <c r="F14" s="848">
        <v>19</v>
      </c>
      <c r="G14" s="848">
        <v>39</v>
      </c>
      <c r="H14" s="848">
        <v>25</v>
      </c>
      <c r="I14" s="848">
        <v>0</v>
      </c>
      <c r="J14" s="848">
        <v>4</v>
      </c>
      <c r="K14" s="848">
        <v>16</v>
      </c>
      <c r="L14" s="848">
        <v>40</v>
      </c>
      <c r="M14" s="848">
        <v>24</v>
      </c>
      <c r="N14" s="848">
        <v>0</v>
      </c>
    </row>
    <row r="15" spans="1:14" s="849" customFormat="1" ht="11.25">
      <c r="A15" s="799"/>
      <c r="B15" s="799" t="s">
        <v>1911</v>
      </c>
      <c r="C15" s="850">
        <v>1687</v>
      </c>
      <c r="D15" s="848">
        <v>367</v>
      </c>
      <c r="E15" s="848">
        <v>4</v>
      </c>
      <c r="F15" s="848">
        <v>156</v>
      </c>
      <c r="G15" s="848">
        <v>392</v>
      </c>
      <c r="H15" s="848">
        <v>176</v>
      </c>
      <c r="I15" s="848">
        <v>2</v>
      </c>
      <c r="J15" s="848">
        <v>17</v>
      </c>
      <c r="K15" s="848">
        <v>156</v>
      </c>
      <c r="L15" s="848">
        <v>113</v>
      </c>
      <c r="M15" s="848">
        <v>303</v>
      </c>
      <c r="N15" s="848">
        <v>1</v>
      </c>
    </row>
    <row r="16" spans="1:14" s="849" customFormat="1" ht="11.25">
      <c r="A16" s="799"/>
      <c r="B16" s="799" t="s">
        <v>1912</v>
      </c>
      <c r="C16" s="850">
        <v>1084</v>
      </c>
      <c r="D16" s="848">
        <v>141</v>
      </c>
      <c r="E16" s="848">
        <v>5</v>
      </c>
      <c r="F16" s="848">
        <v>75</v>
      </c>
      <c r="G16" s="848">
        <v>196</v>
      </c>
      <c r="H16" s="848">
        <v>439</v>
      </c>
      <c r="I16" s="848">
        <v>8</v>
      </c>
      <c r="J16" s="848">
        <v>10</v>
      </c>
      <c r="K16" s="848">
        <v>133</v>
      </c>
      <c r="L16" s="848">
        <v>25</v>
      </c>
      <c r="M16" s="848">
        <v>50</v>
      </c>
      <c r="N16" s="848">
        <v>2</v>
      </c>
    </row>
    <row r="17" spans="1:14" s="849" customFormat="1" ht="11.25">
      <c r="A17" s="799"/>
      <c r="B17" s="799" t="s">
        <v>1913</v>
      </c>
      <c r="C17" s="850">
        <v>197</v>
      </c>
      <c r="D17" s="848">
        <v>65</v>
      </c>
      <c r="E17" s="848">
        <v>0</v>
      </c>
      <c r="F17" s="848">
        <v>27</v>
      </c>
      <c r="G17" s="848">
        <v>30</v>
      </c>
      <c r="H17" s="848">
        <v>18</v>
      </c>
      <c r="I17" s="848">
        <v>0</v>
      </c>
      <c r="J17" s="848">
        <v>2</v>
      </c>
      <c r="K17" s="848">
        <v>14</v>
      </c>
      <c r="L17" s="848">
        <v>9</v>
      </c>
      <c r="M17" s="848">
        <v>32</v>
      </c>
      <c r="N17" s="848">
        <v>0</v>
      </c>
    </row>
    <row r="18" spans="1:14" s="849" customFormat="1" ht="11.25">
      <c r="A18" s="799"/>
      <c r="B18" s="799" t="s">
        <v>1914</v>
      </c>
      <c r="C18" s="850">
        <v>2589</v>
      </c>
      <c r="D18" s="848">
        <v>551</v>
      </c>
      <c r="E18" s="848">
        <v>7</v>
      </c>
      <c r="F18" s="848">
        <v>149</v>
      </c>
      <c r="G18" s="848">
        <v>770</v>
      </c>
      <c r="H18" s="848">
        <v>436</v>
      </c>
      <c r="I18" s="848">
        <v>12</v>
      </c>
      <c r="J18" s="848">
        <v>15</v>
      </c>
      <c r="K18" s="848">
        <v>259</v>
      </c>
      <c r="L18" s="848">
        <v>102</v>
      </c>
      <c r="M18" s="848">
        <v>283</v>
      </c>
      <c r="N18" s="848">
        <v>5</v>
      </c>
    </row>
    <row r="19" spans="1:14" s="849" customFormat="1" ht="11.25">
      <c r="A19" s="799"/>
      <c r="B19" s="799" t="s">
        <v>1915</v>
      </c>
      <c r="C19" s="850">
        <v>328</v>
      </c>
      <c r="D19" s="848">
        <v>35</v>
      </c>
      <c r="E19" s="848">
        <v>1</v>
      </c>
      <c r="F19" s="848">
        <v>36</v>
      </c>
      <c r="G19" s="848">
        <v>94</v>
      </c>
      <c r="H19" s="848">
        <v>69</v>
      </c>
      <c r="I19" s="848">
        <v>3</v>
      </c>
      <c r="J19" s="848">
        <v>7</v>
      </c>
      <c r="K19" s="848">
        <v>48</v>
      </c>
      <c r="L19" s="848">
        <v>12</v>
      </c>
      <c r="M19" s="848">
        <v>23</v>
      </c>
      <c r="N19" s="848">
        <v>0</v>
      </c>
    </row>
    <row r="20" spans="1:14" s="849" customFormat="1" ht="11.25">
      <c r="A20" s="799"/>
      <c r="B20" s="799" t="s">
        <v>1916</v>
      </c>
      <c r="C20" s="850">
        <v>86</v>
      </c>
      <c r="D20" s="848">
        <v>10</v>
      </c>
      <c r="E20" s="848">
        <v>0</v>
      </c>
      <c r="F20" s="848">
        <v>9</v>
      </c>
      <c r="G20" s="848">
        <v>17</v>
      </c>
      <c r="H20" s="848">
        <v>17</v>
      </c>
      <c r="I20" s="848">
        <v>1</v>
      </c>
      <c r="J20" s="848">
        <v>1</v>
      </c>
      <c r="K20" s="848">
        <v>14</v>
      </c>
      <c r="L20" s="848">
        <v>9</v>
      </c>
      <c r="M20" s="848">
        <v>8</v>
      </c>
      <c r="N20" s="848">
        <v>0</v>
      </c>
    </row>
    <row r="21" spans="1:14" s="849" customFormat="1" ht="11.25">
      <c r="A21" s="799"/>
      <c r="B21" s="799" t="s">
        <v>1917</v>
      </c>
      <c r="C21" s="850">
        <v>145</v>
      </c>
      <c r="D21" s="848">
        <v>13</v>
      </c>
      <c r="E21" s="848">
        <v>0</v>
      </c>
      <c r="F21" s="848">
        <v>18</v>
      </c>
      <c r="G21" s="848">
        <v>34</v>
      </c>
      <c r="H21" s="848">
        <v>36</v>
      </c>
      <c r="I21" s="848">
        <v>1</v>
      </c>
      <c r="J21" s="848">
        <v>0</v>
      </c>
      <c r="K21" s="848">
        <v>19</v>
      </c>
      <c r="L21" s="848">
        <v>14</v>
      </c>
      <c r="M21" s="848">
        <v>10</v>
      </c>
      <c r="N21" s="848">
        <v>0</v>
      </c>
    </row>
    <row r="22" spans="1:14" s="849" customFormat="1" ht="11.25">
      <c r="A22" s="799"/>
      <c r="B22" s="799" t="s">
        <v>1918</v>
      </c>
      <c r="C22" s="850">
        <v>204</v>
      </c>
      <c r="D22" s="848">
        <v>34</v>
      </c>
      <c r="E22" s="848">
        <v>0</v>
      </c>
      <c r="F22" s="848">
        <v>15</v>
      </c>
      <c r="G22" s="848">
        <v>56</v>
      </c>
      <c r="H22" s="848">
        <v>61</v>
      </c>
      <c r="I22" s="848">
        <v>3</v>
      </c>
      <c r="J22" s="848">
        <v>2</v>
      </c>
      <c r="K22" s="848">
        <v>18</v>
      </c>
      <c r="L22" s="848">
        <v>7</v>
      </c>
      <c r="M22" s="848">
        <v>6</v>
      </c>
      <c r="N22" s="848">
        <v>2</v>
      </c>
    </row>
    <row r="23" spans="1:14" s="849" customFormat="1" ht="11.25">
      <c r="A23" s="799"/>
      <c r="B23" s="799" t="s">
        <v>1919</v>
      </c>
      <c r="C23" s="850">
        <v>6</v>
      </c>
      <c r="D23" s="848">
        <v>0</v>
      </c>
      <c r="E23" s="848">
        <v>0</v>
      </c>
      <c r="F23" s="848">
        <v>0</v>
      </c>
      <c r="G23" s="848">
        <v>2</v>
      </c>
      <c r="H23" s="848">
        <v>3</v>
      </c>
      <c r="I23" s="848">
        <v>0</v>
      </c>
      <c r="J23" s="848">
        <v>0</v>
      </c>
      <c r="K23" s="848">
        <v>0</v>
      </c>
      <c r="L23" s="848">
        <v>1</v>
      </c>
      <c r="M23" s="848">
        <v>0</v>
      </c>
      <c r="N23" s="848">
        <v>0</v>
      </c>
    </row>
    <row r="24" spans="1:14" s="849" customFormat="1" ht="11.25">
      <c r="A24" s="799"/>
      <c r="B24" s="799" t="s">
        <v>1920</v>
      </c>
      <c r="C24" s="850">
        <v>920</v>
      </c>
      <c r="D24" s="848">
        <v>142</v>
      </c>
      <c r="E24" s="848">
        <v>5</v>
      </c>
      <c r="F24" s="848">
        <v>77</v>
      </c>
      <c r="G24" s="848">
        <v>255</v>
      </c>
      <c r="H24" s="848">
        <v>146</v>
      </c>
      <c r="I24" s="848">
        <v>4</v>
      </c>
      <c r="J24" s="848">
        <v>21</v>
      </c>
      <c r="K24" s="848">
        <v>89</v>
      </c>
      <c r="L24" s="848">
        <v>103</v>
      </c>
      <c r="M24" s="848">
        <v>76</v>
      </c>
      <c r="N24" s="848">
        <v>2</v>
      </c>
    </row>
    <row r="25" spans="1:14" s="849" customFormat="1" ht="11.25">
      <c r="A25" s="799"/>
      <c r="B25" s="799" t="s">
        <v>1921</v>
      </c>
      <c r="C25" s="850">
        <v>2110</v>
      </c>
      <c r="D25" s="848">
        <v>305</v>
      </c>
      <c r="E25" s="848">
        <v>14</v>
      </c>
      <c r="F25" s="848">
        <v>272</v>
      </c>
      <c r="G25" s="848">
        <v>462</v>
      </c>
      <c r="H25" s="848">
        <v>498</v>
      </c>
      <c r="I25" s="848">
        <v>21</v>
      </c>
      <c r="J25" s="848">
        <v>28</v>
      </c>
      <c r="K25" s="848">
        <v>241</v>
      </c>
      <c r="L25" s="848">
        <v>179</v>
      </c>
      <c r="M25" s="848">
        <v>88</v>
      </c>
      <c r="N25" s="848">
        <v>2</v>
      </c>
    </row>
    <row r="26" spans="1:14" s="849" customFormat="1" ht="11.25">
      <c r="A26" s="799"/>
      <c r="B26" s="799" t="s">
        <v>1922</v>
      </c>
      <c r="C26" s="850">
        <v>1282</v>
      </c>
      <c r="D26" s="848">
        <v>194</v>
      </c>
      <c r="E26" s="848">
        <v>1</v>
      </c>
      <c r="F26" s="848">
        <v>157</v>
      </c>
      <c r="G26" s="848">
        <v>285</v>
      </c>
      <c r="H26" s="848">
        <v>274</v>
      </c>
      <c r="I26" s="848">
        <v>3</v>
      </c>
      <c r="J26" s="848">
        <v>9</v>
      </c>
      <c r="K26" s="848">
        <v>159</v>
      </c>
      <c r="L26" s="848">
        <v>66</v>
      </c>
      <c r="M26" s="848">
        <v>131</v>
      </c>
      <c r="N26" s="848">
        <v>3</v>
      </c>
    </row>
    <row r="27" spans="1:14" s="849" customFormat="1" ht="11.25">
      <c r="A27" s="799"/>
      <c r="B27" s="799" t="s">
        <v>1923</v>
      </c>
      <c r="C27" s="850">
        <v>258</v>
      </c>
      <c r="D27" s="848">
        <v>44</v>
      </c>
      <c r="E27" s="848">
        <v>1</v>
      </c>
      <c r="F27" s="848">
        <v>12</v>
      </c>
      <c r="G27" s="848">
        <v>64</v>
      </c>
      <c r="H27" s="848">
        <v>52</v>
      </c>
      <c r="I27" s="848">
        <v>0</v>
      </c>
      <c r="J27" s="848">
        <v>1</v>
      </c>
      <c r="K27" s="848">
        <v>33</v>
      </c>
      <c r="L27" s="848">
        <v>14</v>
      </c>
      <c r="M27" s="848">
        <v>37</v>
      </c>
      <c r="N27" s="848">
        <v>0</v>
      </c>
    </row>
    <row r="28" spans="1:14" s="849" customFormat="1" ht="11.25">
      <c r="A28" s="799"/>
      <c r="B28" s="799" t="s">
        <v>1924</v>
      </c>
      <c r="C28" s="850">
        <v>751</v>
      </c>
      <c r="D28" s="848">
        <v>90</v>
      </c>
      <c r="E28" s="848">
        <v>1</v>
      </c>
      <c r="F28" s="848">
        <v>58</v>
      </c>
      <c r="G28" s="848">
        <v>223</v>
      </c>
      <c r="H28" s="848">
        <v>166</v>
      </c>
      <c r="I28" s="848">
        <v>0</v>
      </c>
      <c r="J28" s="848">
        <v>9</v>
      </c>
      <c r="K28" s="848">
        <v>121</v>
      </c>
      <c r="L28" s="848">
        <v>24</v>
      </c>
      <c r="M28" s="848">
        <v>56</v>
      </c>
      <c r="N28" s="848">
        <v>3</v>
      </c>
    </row>
    <row r="29" spans="1:14" s="849" customFormat="1" ht="11.25">
      <c r="A29" s="799"/>
      <c r="B29" s="799" t="s">
        <v>1925</v>
      </c>
      <c r="C29" s="850">
        <v>208</v>
      </c>
      <c r="D29" s="848">
        <v>30</v>
      </c>
      <c r="E29" s="848">
        <v>0</v>
      </c>
      <c r="F29" s="848">
        <v>17</v>
      </c>
      <c r="G29" s="848">
        <v>51</v>
      </c>
      <c r="H29" s="848">
        <v>28</v>
      </c>
      <c r="I29" s="848">
        <v>1</v>
      </c>
      <c r="J29" s="848">
        <v>1</v>
      </c>
      <c r="K29" s="848">
        <v>11</v>
      </c>
      <c r="L29" s="848">
        <v>22</v>
      </c>
      <c r="M29" s="848">
        <v>46</v>
      </c>
      <c r="N29" s="848">
        <v>1</v>
      </c>
    </row>
    <row r="30" spans="1:14" s="849" customFormat="1" ht="11.25">
      <c r="A30" s="799"/>
      <c r="B30" s="799" t="s">
        <v>1926</v>
      </c>
      <c r="C30" s="850">
        <v>201</v>
      </c>
      <c r="D30" s="848">
        <v>22</v>
      </c>
      <c r="E30" s="848">
        <v>1</v>
      </c>
      <c r="F30" s="848">
        <v>17</v>
      </c>
      <c r="G30" s="848">
        <v>47</v>
      </c>
      <c r="H30" s="848">
        <v>71</v>
      </c>
      <c r="I30" s="848">
        <v>3</v>
      </c>
      <c r="J30" s="848">
        <v>2</v>
      </c>
      <c r="K30" s="848">
        <v>24</v>
      </c>
      <c r="L30" s="848">
        <v>5</v>
      </c>
      <c r="M30" s="848">
        <v>9</v>
      </c>
      <c r="N30" s="848">
        <v>0</v>
      </c>
    </row>
    <row r="31" spans="1:14" s="849" customFormat="1" ht="11.25">
      <c r="A31" s="799"/>
      <c r="B31" s="799" t="s">
        <v>1927</v>
      </c>
      <c r="C31" s="850">
        <v>108</v>
      </c>
      <c r="D31" s="848">
        <v>15</v>
      </c>
      <c r="E31" s="848">
        <v>0</v>
      </c>
      <c r="F31" s="848">
        <v>9</v>
      </c>
      <c r="G31" s="848">
        <v>32</v>
      </c>
      <c r="H31" s="848">
        <v>21</v>
      </c>
      <c r="I31" s="848">
        <v>0</v>
      </c>
      <c r="J31" s="848">
        <v>1</v>
      </c>
      <c r="K31" s="848">
        <v>13</v>
      </c>
      <c r="L31" s="848">
        <v>7</v>
      </c>
      <c r="M31" s="848">
        <v>10</v>
      </c>
      <c r="N31" s="848">
        <v>0</v>
      </c>
    </row>
    <row r="32" spans="1:14" s="849" customFormat="1" ht="11.25">
      <c r="A32" s="799"/>
      <c r="B32" s="799" t="s">
        <v>1928</v>
      </c>
      <c r="C32" s="850">
        <v>1841</v>
      </c>
      <c r="D32" s="848">
        <v>437</v>
      </c>
      <c r="E32" s="848">
        <v>3</v>
      </c>
      <c r="F32" s="848">
        <v>129</v>
      </c>
      <c r="G32" s="848">
        <v>426</v>
      </c>
      <c r="H32" s="848">
        <v>231</v>
      </c>
      <c r="I32" s="848">
        <v>0</v>
      </c>
      <c r="J32" s="848">
        <v>23</v>
      </c>
      <c r="K32" s="848">
        <v>211</v>
      </c>
      <c r="L32" s="848">
        <v>56</v>
      </c>
      <c r="M32" s="848">
        <v>319</v>
      </c>
      <c r="N32" s="848">
        <v>6</v>
      </c>
    </row>
    <row r="33" spans="1:14" s="849" customFormat="1" ht="11.25">
      <c r="A33" s="799"/>
      <c r="B33" s="799" t="s">
        <v>1929</v>
      </c>
      <c r="C33" s="850">
        <v>385</v>
      </c>
      <c r="D33" s="848">
        <v>76</v>
      </c>
      <c r="E33" s="848">
        <v>1</v>
      </c>
      <c r="F33" s="848">
        <v>27</v>
      </c>
      <c r="G33" s="848">
        <v>83</v>
      </c>
      <c r="H33" s="848">
        <v>73</v>
      </c>
      <c r="I33" s="848">
        <v>3</v>
      </c>
      <c r="J33" s="848">
        <v>11</v>
      </c>
      <c r="K33" s="848">
        <v>62</v>
      </c>
      <c r="L33" s="848">
        <v>15</v>
      </c>
      <c r="M33" s="848">
        <v>34</v>
      </c>
      <c r="N33" s="848">
        <v>0</v>
      </c>
    </row>
    <row r="34" spans="1:14" s="849" customFormat="1" ht="11.25">
      <c r="A34" s="799"/>
      <c r="B34" s="799" t="s">
        <v>1930</v>
      </c>
      <c r="C34" s="850">
        <v>486</v>
      </c>
      <c r="D34" s="848">
        <v>71</v>
      </c>
      <c r="E34" s="848">
        <v>0</v>
      </c>
      <c r="F34" s="848">
        <v>34</v>
      </c>
      <c r="G34" s="848">
        <v>92</v>
      </c>
      <c r="H34" s="848">
        <v>153</v>
      </c>
      <c r="I34" s="848">
        <v>3</v>
      </c>
      <c r="J34" s="848">
        <v>3</v>
      </c>
      <c r="K34" s="848">
        <v>55</v>
      </c>
      <c r="L34" s="848">
        <v>36</v>
      </c>
      <c r="M34" s="848">
        <v>38</v>
      </c>
      <c r="N34" s="848">
        <v>1</v>
      </c>
    </row>
    <row r="35" spans="1:14" s="849" customFormat="1">
      <c r="A35" s="799"/>
      <c r="B35" s="799" t="s">
        <v>1931</v>
      </c>
      <c r="C35" s="850">
        <v>1444</v>
      </c>
      <c r="D35" s="848">
        <v>388</v>
      </c>
      <c r="E35" s="848">
        <v>2</v>
      </c>
      <c r="F35" s="848">
        <v>180</v>
      </c>
      <c r="G35" s="848">
        <v>270</v>
      </c>
      <c r="H35" s="848">
        <v>115</v>
      </c>
      <c r="I35" s="848">
        <v>4</v>
      </c>
      <c r="J35" s="848">
        <v>11</v>
      </c>
      <c r="K35" s="848">
        <v>77</v>
      </c>
      <c r="L35" s="848">
        <v>102</v>
      </c>
      <c r="M35" s="848">
        <v>294</v>
      </c>
      <c r="N35" s="848">
        <v>1</v>
      </c>
    </row>
    <row r="36" spans="1:14" s="849" customFormat="1" ht="11.25">
      <c r="A36" s="799"/>
      <c r="B36" s="799" t="s">
        <v>1932</v>
      </c>
      <c r="C36" s="850">
        <v>50</v>
      </c>
      <c r="D36" s="848">
        <v>10</v>
      </c>
      <c r="E36" s="848">
        <v>1</v>
      </c>
      <c r="F36" s="848">
        <v>1</v>
      </c>
      <c r="G36" s="848">
        <v>8</v>
      </c>
      <c r="H36" s="848">
        <v>21</v>
      </c>
      <c r="I36" s="848">
        <v>0</v>
      </c>
      <c r="J36" s="848">
        <v>1</v>
      </c>
      <c r="K36" s="848">
        <v>2</v>
      </c>
      <c r="L36" s="848">
        <v>2</v>
      </c>
      <c r="M36" s="848">
        <v>4</v>
      </c>
      <c r="N36" s="848">
        <v>0</v>
      </c>
    </row>
    <row r="37" spans="1:14" s="849" customFormat="1" ht="18" customHeight="1">
      <c r="A37" s="799"/>
      <c r="B37" s="851" t="s">
        <v>1933</v>
      </c>
      <c r="C37" s="848">
        <v>349097</v>
      </c>
      <c r="D37" s="848">
        <v>47131</v>
      </c>
      <c r="E37" s="848">
        <v>3183</v>
      </c>
      <c r="F37" s="848">
        <v>67301</v>
      </c>
      <c r="G37" s="848">
        <v>64044</v>
      </c>
      <c r="H37" s="848">
        <v>61244</v>
      </c>
      <c r="I37" s="848">
        <v>1699</v>
      </c>
      <c r="J37" s="848">
        <v>6365</v>
      </c>
      <c r="K37" s="848">
        <v>54862</v>
      </c>
      <c r="L37" s="848">
        <v>17725</v>
      </c>
      <c r="M37" s="848">
        <v>24391</v>
      </c>
      <c r="N37" s="848">
        <v>1152</v>
      </c>
    </row>
    <row r="38" spans="1:14" s="849" customFormat="1" ht="18" customHeight="1">
      <c r="A38" s="799"/>
      <c r="B38" s="799" t="s">
        <v>1934</v>
      </c>
      <c r="C38" s="848"/>
      <c r="D38" s="848"/>
      <c r="E38" s="848"/>
      <c r="F38" s="848"/>
      <c r="G38" s="848"/>
      <c r="H38" s="848"/>
      <c r="I38" s="848"/>
      <c r="J38" s="848"/>
      <c r="K38" s="848"/>
      <c r="L38" s="848"/>
      <c r="M38" s="848"/>
      <c r="N38" s="848"/>
    </row>
    <row r="39" spans="1:14" s="849" customFormat="1" ht="18" customHeight="1">
      <c r="A39" s="799"/>
      <c r="B39" s="799" t="s">
        <v>1935</v>
      </c>
      <c r="C39" s="850">
        <v>68</v>
      </c>
      <c r="D39" s="848">
        <v>8</v>
      </c>
      <c r="E39" s="848">
        <v>0</v>
      </c>
      <c r="F39" s="848">
        <v>10</v>
      </c>
      <c r="G39" s="848">
        <v>19</v>
      </c>
      <c r="H39" s="848">
        <v>10</v>
      </c>
      <c r="I39" s="848">
        <v>0</v>
      </c>
      <c r="J39" s="848">
        <v>2</v>
      </c>
      <c r="K39" s="848">
        <v>8</v>
      </c>
      <c r="L39" s="848">
        <v>5</v>
      </c>
      <c r="M39" s="848">
        <v>6</v>
      </c>
      <c r="N39" s="848">
        <v>0</v>
      </c>
    </row>
    <row r="40" spans="1:14" s="849" customFormat="1" ht="11.25">
      <c r="A40" s="799"/>
      <c r="B40" s="799" t="s">
        <v>1936</v>
      </c>
      <c r="C40" s="850">
        <v>119</v>
      </c>
      <c r="D40" s="848">
        <v>12</v>
      </c>
      <c r="E40" s="848">
        <v>0</v>
      </c>
      <c r="F40" s="848">
        <v>14</v>
      </c>
      <c r="G40" s="848">
        <v>25</v>
      </c>
      <c r="H40" s="848">
        <v>27</v>
      </c>
      <c r="I40" s="848">
        <v>0</v>
      </c>
      <c r="J40" s="848">
        <v>2</v>
      </c>
      <c r="K40" s="848">
        <v>21</v>
      </c>
      <c r="L40" s="848">
        <v>5</v>
      </c>
      <c r="M40" s="848">
        <v>12</v>
      </c>
      <c r="N40" s="848">
        <v>1</v>
      </c>
    </row>
    <row r="41" spans="1:14" s="849" customFormat="1" ht="11.25">
      <c r="A41" s="799"/>
      <c r="B41" s="799" t="s">
        <v>1937</v>
      </c>
      <c r="C41" s="850">
        <v>18</v>
      </c>
      <c r="D41" s="848">
        <v>6</v>
      </c>
      <c r="E41" s="848">
        <v>1</v>
      </c>
      <c r="F41" s="848">
        <v>1</v>
      </c>
      <c r="G41" s="848">
        <v>4</v>
      </c>
      <c r="H41" s="848">
        <v>1</v>
      </c>
      <c r="I41" s="848">
        <v>0</v>
      </c>
      <c r="J41" s="848">
        <v>0</v>
      </c>
      <c r="K41" s="848">
        <v>2</v>
      </c>
      <c r="L41" s="848">
        <v>3</v>
      </c>
      <c r="M41" s="848">
        <v>0</v>
      </c>
      <c r="N41" s="848">
        <v>0</v>
      </c>
    </row>
    <row r="42" spans="1:14" s="849" customFormat="1" ht="11.25">
      <c r="A42" s="799"/>
      <c r="B42" s="799" t="s">
        <v>1938</v>
      </c>
      <c r="C42" s="850">
        <v>17</v>
      </c>
      <c r="D42" s="848">
        <v>1</v>
      </c>
      <c r="E42" s="848">
        <v>0</v>
      </c>
      <c r="F42" s="848">
        <v>3</v>
      </c>
      <c r="G42" s="848">
        <v>3</v>
      </c>
      <c r="H42" s="848">
        <v>4</v>
      </c>
      <c r="I42" s="848">
        <v>0</v>
      </c>
      <c r="J42" s="848">
        <v>1</v>
      </c>
      <c r="K42" s="848">
        <v>3</v>
      </c>
      <c r="L42" s="848">
        <v>0</v>
      </c>
      <c r="M42" s="848">
        <v>1</v>
      </c>
      <c r="N42" s="848">
        <v>1</v>
      </c>
    </row>
    <row r="43" spans="1:14" s="849" customFormat="1" ht="11.25">
      <c r="A43" s="799"/>
      <c r="B43" s="799" t="s">
        <v>1939</v>
      </c>
      <c r="C43" s="850">
        <v>7</v>
      </c>
      <c r="D43" s="848">
        <v>2</v>
      </c>
      <c r="E43" s="848">
        <v>0</v>
      </c>
      <c r="F43" s="848">
        <v>1</v>
      </c>
      <c r="G43" s="848">
        <v>1</v>
      </c>
      <c r="H43" s="848">
        <v>0</v>
      </c>
      <c r="I43" s="848">
        <v>0</v>
      </c>
      <c r="J43" s="848">
        <v>0</v>
      </c>
      <c r="K43" s="848">
        <v>2</v>
      </c>
      <c r="L43" s="848">
        <v>0</v>
      </c>
      <c r="M43" s="848">
        <v>1</v>
      </c>
      <c r="N43" s="848">
        <v>0</v>
      </c>
    </row>
    <row r="44" spans="1:14" s="849" customFormat="1" ht="11.25">
      <c r="A44" s="799"/>
      <c r="B44" s="799" t="s">
        <v>1940</v>
      </c>
      <c r="C44" s="850">
        <v>69</v>
      </c>
      <c r="D44" s="848">
        <v>6</v>
      </c>
      <c r="E44" s="848">
        <v>0</v>
      </c>
      <c r="F44" s="848">
        <v>5</v>
      </c>
      <c r="G44" s="848">
        <v>16</v>
      </c>
      <c r="H44" s="848">
        <v>16</v>
      </c>
      <c r="I44" s="848">
        <v>0</v>
      </c>
      <c r="J44" s="848">
        <v>2</v>
      </c>
      <c r="K44" s="848">
        <v>17</v>
      </c>
      <c r="L44" s="848">
        <v>1</v>
      </c>
      <c r="M44" s="848">
        <v>6</v>
      </c>
      <c r="N44" s="848">
        <v>0</v>
      </c>
    </row>
    <row r="45" spans="1:14" s="849" customFormat="1" ht="11.25">
      <c r="A45" s="799"/>
      <c r="B45" s="799" t="s">
        <v>1941</v>
      </c>
      <c r="C45" s="850">
        <v>56</v>
      </c>
      <c r="D45" s="848">
        <v>11</v>
      </c>
      <c r="E45" s="848">
        <v>0</v>
      </c>
      <c r="F45" s="848">
        <v>3</v>
      </c>
      <c r="G45" s="848">
        <v>17</v>
      </c>
      <c r="H45" s="848">
        <v>9</v>
      </c>
      <c r="I45" s="848">
        <v>0</v>
      </c>
      <c r="J45" s="848">
        <v>0</v>
      </c>
      <c r="K45" s="848">
        <v>6</v>
      </c>
      <c r="L45" s="848">
        <v>1</v>
      </c>
      <c r="M45" s="848">
        <v>9</v>
      </c>
      <c r="N45" s="848">
        <v>0</v>
      </c>
    </row>
    <row r="46" spans="1:14" s="849" customFormat="1" ht="11.25">
      <c r="A46" s="799"/>
      <c r="B46" s="799" t="s">
        <v>1942</v>
      </c>
      <c r="C46" s="850">
        <v>13</v>
      </c>
      <c r="D46" s="848">
        <v>1</v>
      </c>
      <c r="E46" s="848">
        <v>0</v>
      </c>
      <c r="F46" s="848">
        <v>2</v>
      </c>
      <c r="G46" s="848">
        <v>4</v>
      </c>
      <c r="H46" s="848">
        <v>2</v>
      </c>
      <c r="I46" s="848">
        <v>0</v>
      </c>
      <c r="J46" s="848">
        <v>0</v>
      </c>
      <c r="K46" s="848">
        <v>2</v>
      </c>
      <c r="L46" s="848">
        <v>2</v>
      </c>
      <c r="M46" s="848">
        <v>0</v>
      </c>
      <c r="N46" s="848">
        <v>0</v>
      </c>
    </row>
    <row r="47" spans="1:14" s="849" customFormat="1" ht="11.25">
      <c r="A47" s="799"/>
      <c r="B47" s="799" t="s">
        <v>1943</v>
      </c>
      <c r="C47" s="850">
        <v>77</v>
      </c>
      <c r="D47" s="848">
        <v>14</v>
      </c>
      <c r="E47" s="848">
        <v>0</v>
      </c>
      <c r="F47" s="848">
        <v>7</v>
      </c>
      <c r="G47" s="848">
        <v>14</v>
      </c>
      <c r="H47" s="848">
        <v>11</v>
      </c>
      <c r="I47" s="848">
        <v>1</v>
      </c>
      <c r="J47" s="848">
        <v>0</v>
      </c>
      <c r="K47" s="848">
        <v>8</v>
      </c>
      <c r="L47" s="848">
        <v>19</v>
      </c>
      <c r="M47" s="848">
        <v>3</v>
      </c>
      <c r="N47" s="848">
        <v>0</v>
      </c>
    </row>
    <row r="48" spans="1:14" s="849" customFormat="1" ht="11.25">
      <c r="A48" s="799"/>
      <c r="B48" s="799" t="s">
        <v>1944</v>
      </c>
      <c r="C48" s="850">
        <v>1981</v>
      </c>
      <c r="D48" s="848">
        <v>279</v>
      </c>
      <c r="E48" s="848">
        <v>3</v>
      </c>
      <c r="F48" s="848">
        <v>171</v>
      </c>
      <c r="G48" s="848">
        <v>688</v>
      </c>
      <c r="H48" s="848">
        <v>254</v>
      </c>
      <c r="I48" s="848">
        <v>1</v>
      </c>
      <c r="J48" s="848">
        <v>25</v>
      </c>
      <c r="K48" s="848">
        <v>265</v>
      </c>
      <c r="L48" s="848">
        <v>99</v>
      </c>
      <c r="M48" s="848">
        <v>194</v>
      </c>
      <c r="N48" s="848">
        <v>2</v>
      </c>
    </row>
    <row r="49" spans="1:14" s="849" customFormat="1" ht="11.25">
      <c r="A49" s="799"/>
      <c r="B49" s="799" t="s">
        <v>1945</v>
      </c>
      <c r="C49" s="850">
        <v>912</v>
      </c>
      <c r="D49" s="848">
        <v>199</v>
      </c>
      <c r="E49" s="848">
        <v>4</v>
      </c>
      <c r="F49" s="848">
        <v>108</v>
      </c>
      <c r="G49" s="848">
        <v>202</v>
      </c>
      <c r="H49" s="848">
        <v>125</v>
      </c>
      <c r="I49" s="848">
        <v>9</v>
      </c>
      <c r="J49" s="848">
        <v>17</v>
      </c>
      <c r="K49" s="848">
        <v>77</v>
      </c>
      <c r="L49" s="848">
        <v>113</v>
      </c>
      <c r="M49" s="848">
        <v>54</v>
      </c>
      <c r="N49" s="848">
        <v>4</v>
      </c>
    </row>
    <row r="50" spans="1:14" s="849" customFormat="1" ht="11.25">
      <c r="A50" s="799"/>
      <c r="B50" s="799" t="s">
        <v>1946</v>
      </c>
      <c r="C50" s="850">
        <v>244</v>
      </c>
      <c r="D50" s="848">
        <v>27</v>
      </c>
      <c r="E50" s="848">
        <v>2</v>
      </c>
      <c r="F50" s="848">
        <v>22</v>
      </c>
      <c r="G50" s="848">
        <v>71</v>
      </c>
      <c r="H50" s="848">
        <v>43</v>
      </c>
      <c r="I50" s="848">
        <v>1</v>
      </c>
      <c r="J50" s="848">
        <v>4</v>
      </c>
      <c r="K50" s="848">
        <v>46</v>
      </c>
      <c r="L50" s="848">
        <v>9</v>
      </c>
      <c r="M50" s="848">
        <v>19</v>
      </c>
      <c r="N50" s="848">
        <v>0</v>
      </c>
    </row>
    <row r="51" spans="1:14" s="849" customFormat="1" ht="11.25">
      <c r="A51" s="799"/>
      <c r="B51" s="799" t="s">
        <v>1947</v>
      </c>
      <c r="C51" s="850">
        <v>882</v>
      </c>
      <c r="D51" s="848">
        <v>113</v>
      </c>
      <c r="E51" s="848">
        <v>1</v>
      </c>
      <c r="F51" s="848">
        <v>107</v>
      </c>
      <c r="G51" s="848">
        <v>202</v>
      </c>
      <c r="H51" s="848">
        <v>139</v>
      </c>
      <c r="I51" s="848">
        <v>1</v>
      </c>
      <c r="J51" s="848">
        <v>8</v>
      </c>
      <c r="K51" s="848">
        <v>209</v>
      </c>
      <c r="L51" s="848">
        <v>15</v>
      </c>
      <c r="M51" s="848">
        <v>84</v>
      </c>
      <c r="N51" s="848">
        <v>3</v>
      </c>
    </row>
    <row r="52" spans="1:14" s="849" customFormat="1" ht="11.25">
      <c r="A52" s="799"/>
      <c r="B52" s="799" t="s">
        <v>1948</v>
      </c>
      <c r="C52" s="850">
        <v>830</v>
      </c>
      <c r="D52" s="848">
        <v>74</v>
      </c>
      <c r="E52" s="848">
        <v>1</v>
      </c>
      <c r="F52" s="848">
        <v>84</v>
      </c>
      <c r="G52" s="848">
        <v>273</v>
      </c>
      <c r="H52" s="848">
        <v>102</v>
      </c>
      <c r="I52" s="848">
        <v>2</v>
      </c>
      <c r="J52" s="848">
        <v>11</v>
      </c>
      <c r="K52" s="848">
        <v>160</v>
      </c>
      <c r="L52" s="848">
        <v>44</v>
      </c>
      <c r="M52" s="848">
        <v>78</v>
      </c>
      <c r="N52" s="848">
        <v>1</v>
      </c>
    </row>
    <row r="53" spans="1:14" s="849" customFormat="1" ht="11.25" customHeight="1">
      <c r="A53" s="799"/>
      <c r="B53" s="799" t="s">
        <v>1949</v>
      </c>
      <c r="C53" s="850">
        <v>1</v>
      </c>
      <c r="D53" s="852" t="s">
        <v>1701</v>
      </c>
      <c r="E53" s="852" t="s">
        <v>1701</v>
      </c>
      <c r="F53" s="852" t="s">
        <v>1701</v>
      </c>
      <c r="G53" s="852" t="s">
        <v>1701</v>
      </c>
      <c r="H53" s="852" t="s">
        <v>1701</v>
      </c>
      <c r="I53" s="852" t="s">
        <v>1701</v>
      </c>
      <c r="J53" s="852" t="s">
        <v>1701</v>
      </c>
      <c r="K53" s="852" t="s">
        <v>1701</v>
      </c>
      <c r="L53" s="852" t="s">
        <v>1701</v>
      </c>
      <c r="M53" s="852" t="s">
        <v>1701</v>
      </c>
      <c r="N53" s="852" t="s">
        <v>1701</v>
      </c>
    </row>
    <row r="54" spans="1:14" s="849" customFormat="1" ht="11.25">
      <c r="A54" s="799"/>
      <c r="B54" s="799" t="s">
        <v>1950</v>
      </c>
      <c r="C54" s="850">
        <v>225</v>
      </c>
      <c r="D54" s="848">
        <v>32</v>
      </c>
      <c r="E54" s="848">
        <v>0</v>
      </c>
      <c r="F54" s="848">
        <v>22</v>
      </c>
      <c r="G54" s="848">
        <v>79</v>
      </c>
      <c r="H54" s="848">
        <v>45</v>
      </c>
      <c r="I54" s="848">
        <v>1</v>
      </c>
      <c r="J54" s="848">
        <v>0</v>
      </c>
      <c r="K54" s="848">
        <v>22</v>
      </c>
      <c r="L54" s="848">
        <v>3</v>
      </c>
      <c r="M54" s="848">
        <v>20</v>
      </c>
      <c r="N54" s="848">
        <v>1</v>
      </c>
    </row>
    <row r="55" spans="1:14" s="849" customFormat="1" ht="22.5">
      <c r="A55" s="799"/>
      <c r="B55" s="820" t="s">
        <v>1951</v>
      </c>
      <c r="C55" s="850">
        <v>2</v>
      </c>
      <c r="D55" s="848">
        <v>1</v>
      </c>
      <c r="E55" s="848">
        <v>0</v>
      </c>
      <c r="F55" s="848">
        <v>0</v>
      </c>
      <c r="G55" s="848">
        <v>0</v>
      </c>
      <c r="H55" s="848">
        <v>1</v>
      </c>
      <c r="I55" s="848">
        <v>0</v>
      </c>
      <c r="J55" s="848">
        <v>0</v>
      </c>
      <c r="K55" s="848">
        <v>0</v>
      </c>
      <c r="L55" s="848">
        <v>0</v>
      </c>
      <c r="M55" s="848">
        <v>0</v>
      </c>
      <c r="N55" s="848">
        <v>0</v>
      </c>
    </row>
    <row r="56" spans="1:14" s="849" customFormat="1" ht="22.5">
      <c r="A56" s="799"/>
      <c r="B56" s="820" t="s">
        <v>1952</v>
      </c>
      <c r="C56" s="850">
        <v>2</v>
      </c>
      <c r="D56" s="852" t="s">
        <v>1701</v>
      </c>
      <c r="E56" s="852" t="s">
        <v>1701</v>
      </c>
      <c r="F56" s="852" t="s">
        <v>1701</v>
      </c>
      <c r="G56" s="852" t="s">
        <v>1701</v>
      </c>
      <c r="H56" s="852" t="s">
        <v>1701</v>
      </c>
      <c r="I56" s="852" t="s">
        <v>1701</v>
      </c>
      <c r="J56" s="852" t="s">
        <v>1701</v>
      </c>
      <c r="K56" s="852" t="s">
        <v>1701</v>
      </c>
      <c r="L56" s="852" t="s">
        <v>1701</v>
      </c>
      <c r="M56" s="852" t="s">
        <v>1701</v>
      </c>
      <c r="N56" s="852" t="s">
        <v>1701</v>
      </c>
    </row>
    <row r="57" spans="1:14" s="849" customFormat="1" ht="22.5">
      <c r="A57" s="799"/>
      <c r="B57" s="820" t="s">
        <v>1953</v>
      </c>
      <c r="C57" s="850">
        <v>1</v>
      </c>
      <c r="D57" s="852" t="s">
        <v>1701</v>
      </c>
      <c r="E57" s="852" t="s">
        <v>1701</v>
      </c>
      <c r="F57" s="852" t="s">
        <v>1701</v>
      </c>
      <c r="G57" s="852" t="s">
        <v>1701</v>
      </c>
      <c r="H57" s="852" t="s">
        <v>1701</v>
      </c>
      <c r="I57" s="852" t="s">
        <v>1701</v>
      </c>
      <c r="J57" s="852" t="s">
        <v>1701</v>
      </c>
      <c r="K57" s="852" t="s">
        <v>1701</v>
      </c>
      <c r="L57" s="852" t="s">
        <v>1701</v>
      </c>
      <c r="M57" s="852" t="s">
        <v>1701</v>
      </c>
      <c r="N57" s="852" t="s">
        <v>1701</v>
      </c>
    </row>
    <row r="58" spans="1:14" s="849" customFormat="1" ht="18" customHeight="1">
      <c r="A58" s="799"/>
      <c r="B58" s="851" t="s">
        <v>1954</v>
      </c>
      <c r="C58" s="848">
        <v>5524</v>
      </c>
      <c r="D58" s="848">
        <v>788</v>
      </c>
      <c r="E58" s="848">
        <v>12</v>
      </c>
      <c r="F58" s="848">
        <v>560</v>
      </c>
      <c r="G58" s="848">
        <v>1618</v>
      </c>
      <c r="H58" s="848">
        <v>789</v>
      </c>
      <c r="I58" s="848">
        <v>16</v>
      </c>
      <c r="J58" s="848">
        <v>72</v>
      </c>
      <c r="K58" s="848">
        <v>849</v>
      </c>
      <c r="L58" s="848">
        <v>319</v>
      </c>
      <c r="M58" s="848">
        <v>488</v>
      </c>
      <c r="N58" s="848">
        <v>13</v>
      </c>
    </row>
    <row r="59" spans="1:14" s="849" customFormat="1" ht="18" customHeight="1">
      <c r="A59" s="799"/>
      <c r="B59" s="851" t="s">
        <v>1955</v>
      </c>
      <c r="C59" s="850">
        <v>354621</v>
      </c>
      <c r="D59" s="850">
        <v>47919</v>
      </c>
      <c r="E59" s="850">
        <v>3195</v>
      </c>
      <c r="F59" s="850">
        <v>67861</v>
      </c>
      <c r="G59" s="850">
        <v>65662</v>
      </c>
      <c r="H59" s="850">
        <v>62033</v>
      </c>
      <c r="I59" s="850">
        <v>1715</v>
      </c>
      <c r="J59" s="850">
        <v>6437</v>
      </c>
      <c r="K59" s="850">
        <v>55711</v>
      </c>
      <c r="L59" s="850">
        <v>18044</v>
      </c>
      <c r="M59" s="850">
        <v>24879</v>
      </c>
      <c r="N59" s="850">
        <v>1165</v>
      </c>
    </row>
    <row r="60" spans="1:14" s="799" customFormat="1" ht="8.25" customHeight="1">
      <c r="A60" s="799" t="s">
        <v>585</v>
      </c>
      <c r="C60" s="848"/>
      <c r="D60" s="848"/>
      <c r="E60" s="848"/>
      <c r="F60" s="848"/>
      <c r="G60" s="848"/>
      <c r="H60" s="848"/>
      <c r="I60" s="848"/>
      <c r="J60" s="848"/>
      <c r="K60" s="848"/>
      <c r="L60" s="848"/>
      <c r="M60" s="848"/>
      <c r="N60" s="848"/>
    </row>
    <row r="61" spans="1:14" s="799" customFormat="1" ht="11.25">
      <c r="A61" s="799" t="s">
        <v>1956</v>
      </c>
      <c r="C61" s="848"/>
      <c r="D61" s="848"/>
      <c r="E61" s="848"/>
      <c r="F61" s="848"/>
      <c r="G61" s="848"/>
      <c r="H61" s="848"/>
      <c r="I61" s="848"/>
      <c r="J61" s="848"/>
      <c r="K61" s="848"/>
      <c r="L61" s="848"/>
      <c r="M61" s="848"/>
      <c r="N61" s="848"/>
    </row>
    <row r="62" spans="1:14" s="849" customFormat="1" ht="5.25" customHeight="1">
      <c r="A62" s="799"/>
      <c r="B62" s="799"/>
      <c r="C62" s="848"/>
      <c r="D62" s="848"/>
      <c r="E62" s="848"/>
      <c r="F62" s="848"/>
      <c r="G62" s="848"/>
      <c r="H62" s="848"/>
      <c r="I62" s="848"/>
      <c r="J62" s="848"/>
      <c r="K62" s="848"/>
      <c r="L62" s="848"/>
      <c r="M62" s="848"/>
      <c r="N62" s="848"/>
    </row>
    <row r="63" spans="1:14" s="849" customFormat="1" ht="11.25">
      <c r="A63" s="676" t="s">
        <v>52</v>
      </c>
      <c r="B63" s="799"/>
      <c r="C63" s="848"/>
      <c r="D63" s="848"/>
      <c r="E63" s="848"/>
      <c r="F63" s="848"/>
      <c r="G63" s="848"/>
      <c r="H63" s="848"/>
      <c r="I63" s="848"/>
      <c r="J63" s="848"/>
      <c r="K63" s="848"/>
      <c r="L63" s="848"/>
      <c r="M63" s="848"/>
      <c r="N63" s="848"/>
    </row>
    <row r="64" spans="1:14" s="849" customFormat="1" ht="18" customHeight="1">
      <c r="A64" s="799" t="s">
        <v>1957</v>
      </c>
      <c r="B64" s="851"/>
      <c r="C64" s="848"/>
      <c r="D64" s="848"/>
      <c r="E64" s="848"/>
      <c r="F64" s="848"/>
      <c r="G64" s="848"/>
      <c r="H64" s="848"/>
      <c r="I64" s="848"/>
      <c r="J64" s="848"/>
      <c r="K64" s="848"/>
      <c r="L64" s="848"/>
      <c r="M64" s="848"/>
      <c r="N64" s="848"/>
    </row>
    <row r="65" spans="1:14" s="849" customFormat="1" ht="18" customHeight="1">
      <c r="B65" s="799" t="s">
        <v>1958</v>
      </c>
      <c r="C65" s="850">
        <v>335</v>
      </c>
      <c r="D65" s="848">
        <v>32</v>
      </c>
      <c r="E65" s="850">
        <v>1</v>
      </c>
      <c r="F65" s="848">
        <v>27</v>
      </c>
      <c r="G65" s="848">
        <v>69</v>
      </c>
      <c r="H65" s="848">
        <v>70</v>
      </c>
      <c r="I65" s="848">
        <v>4</v>
      </c>
      <c r="J65" s="848">
        <v>14</v>
      </c>
      <c r="K65" s="848">
        <v>87</v>
      </c>
      <c r="L65" s="848">
        <v>0</v>
      </c>
      <c r="M65" s="848">
        <v>31</v>
      </c>
      <c r="N65" s="848">
        <v>0</v>
      </c>
    </row>
    <row r="66" spans="1:14" s="849" customFormat="1" ht="11.25">
      <c r="A66" s="799"/>
      <c r="B66" s="799" t="s">
        <v>1959</v>
      </c>
      <c r="C66" s="850">
        <v>68</v>
      </c>
      <c r="D66" s="848">
        <v>2</v>
      </c>
      <c r="E66" s="850">
        <v>0</v>
      </c>
      <c r="F66" s="848">
        <v>5</v>
      </c>
      <c r="G66" s="848">
        <v>23</v>
      </c>
      <c r="H66" s="848">
        <v>2</v>
      </c>
      <c r="I66" s="848">
        <v>0</v>
      </c>
      <c r="J66" s="848">
        <v>12</v>
      </c>
      <c r="K66" s="848">
        <v>17</v>
      </c>
      <c r="L66" s="848">
        <v>0</v>
      </c>
      <c r="M66" s="848">
        <v>7</v>
      </c>
      <c r="N66" s="848">
        <v>0</v>
      </c>
    </row>
    <row r="67" spans="1:14" s="849" customFormat="1" ht="11.25">
      <c r="A67" s="799"/>
      <c r="B67" s="799" t="s">
        <v>1960</v>
      </c>
      <c r="C67" s="850">
        <v>35</v>
      </c>
      <c r="D67" s="848">
        <v>4</v>
      </c>
      <c r="E67" s="850">
        <v>0</v>
      </c>
      <c r="F67" s="848">
        <v>2</v>
      </c>
      <c r="G67" s="848">
        <v>14</v>
      </c>
      <c r="H67" s="848">
        <v>5</v>
      </c>
      <c r="I67" s="848">
        <v>0</v>
      </c>
      <c r="J67" s="848">
        <v>0</v>
      </c>
      <c r="K67" s="848">
        <v>6</v>
      </c>
      <c r="L67" s="848">
        <v>0</v>
      </c>
      <c r="M67" s="848">
        <v>4</v>
      </c>
      <c r="N67" s="848">
        <v>0</v>
      </c>
    </row>
    <row r="68" spans="1:14" s="849" customFormat="1" ht="11.25" customHeight="1">
      <c r="A68" s="799"/>
      <c r="B68" s="799" t="s">
        <v>1961</v>
      </c>
      <c r="C68" s="850">
        <v>1</v>
      </c>
      <c r="D68" s="852" t="s">
        <v>1701</v>
      </c>
      <c r="E68" s="852" t="s">
        <v>1701</v>
      </c>
      <c r="F68" s="852" t="s">
        <v>1701</v>
      </c>
      <c r="G68" s="852" t="s">
        <v>1701</v>
      </c>
      <c r="H68" s="852" t="s">
        <v>1701</v>
      </c>
      <c r="I68" s="852" t="s">
        <v>1701</v>
      </c>
      <c r="J68" s="852" t="s">
        <v>1701</v>
      </c>
      <c r="K68" s="852" t="s">
        <v>1701</v>
      </c>
      <c r="L68" s="852" t="s">
        <v>1701</v>
      </c>
      <c r="M68" s="852" t="s">
        <v>1701</v>
      </c>
      <c r="N68" s="852" t="s">
        <v>1701</v>
      </c>
    </row>
    <row r="69" spans="1:14" s="849" customFormat="1" ht="11.25">
      <c r="A69" s="799"/>
      <c r="B69" s="799" t="s">
        <v>1962</v>
      </c>
      <c r="C69" s="850">
        <v>30</v>
      </c>
      <c r="D69" s="848">
        <v>3</v>
      </c>
      <c r="E69" s="850">
        <v>0</v>
      </c>
      <c r="F69" s="848">
        <v>1</v>
      </c>
      <c r="G69" s="848">
        <v>9</v>
      </c>
      <c r="H69" s="848">
        <v>1</v>
      </c>
      <c r="I69" s="848">
        <v>0</v>
      </c>
      <c r="J69" s="848">
        <v>1</v>
      </c>
      <c r="K69" s="848">
        <v>8</v>
      </c>
      <c r="L69" s="848">
        <v>1</v>
      </c>
      <c r="M69" s="848">
        <v>6</v>
      </c>
      <c r="N69" s="848">
        <v>0</v>
      </c>
    </row>
    <row r="70" spans="1:14" s="849" customFormat="1" ht="11.25" customHeight="1">
      <c r="A70" s="799"/>
      <c r="B70" s="799" t="s">
        <v>1963</v>
      </c>
      <c r="C70" s="850">
        <v>1</v>
      </c>
      <c r="D70" s="852" t="s">
        <v>1701</v>
      </c>
      <c r="E70" s="852" t="s">
        <v>1701</v>
      </c>
      <c r="F70" s="852" t="s">
        <v>1701</v>
      </c>
      <c r="G70" s="852" t="s">
        <v>1701</v>
      </c>
      <c r="H70" s="852" t="s">
        <v>1701</v>
      </c>
      <c r="I70" s="852" t="s">
        <v>1701</v>
      </c>
      <c r="J70" s="852" t="s">
        <v>1701</v>
      </c>
      <c r="K70" s="852" t="s">
        <v>1701</v>
      </c>
      <c r="L70" s="852" t="s">
        <v>1701</v>
      </c>
      <c r="M70" s="852" t="s">
        <v>1701</v>
      </c>
      <c r="N70" s="852" t="s">
        <v>1701</v>
      </c>
    </row>
    <row r="71" spans="1:14" s="849" customFormat="1" ht="11.25">
      <c r="A71" s="799"/>
      <c r="B71" s="799" t="s">
        <v>1964</v>
      </c>
      <c r="C71" s="850">
        <v>7</v>
      </c>
      <c r="D71" s="848">
        <v>2</v>
      </c>
      <c r="E71" s="850">
        <v>0</v>
      </c>
      <c r="F71" s="848">
        <v>0</v>
      </c>
      <c r="G71" s="848">
        <v>1</v>
      </c>
      <c r="H71" s="848">
        <v>1</v>
      </c>
      <c r="I71" s="848">
        <v>0</v>
      </c>
      <c r="J71" s="848">
        <v>0</v>
      </c>
      <c r="K71" s="848">
        <v>0</v>
      </c>
      <c r="L71" s="848">
        <v>0</v>
      </c>
      <c r="M71" s="848">
        <v>3</v>
      </c>
      <c r="N71" s="848">
        <v>0</v>
      </c>
    </row>
    <row r="72" spans="1:14" s="849" customFormat="1" ht="11.25">
      <c r="A72" s="799"/>
      <c r="B72" s="799" t="s">
        <v>1965</v>
      </c>
      <c r="C72" s="850">
        <v>2</v>
      </c>
      <c r="D72" s="848">
        <v>1</v>
      </c>
      <c r="E72" s="850">
        <v>0</v>
      </c>
      <c r="F72" s="848">
        <v>0</v>
      </c>
      <c r="G72" s="848">
        <v>1</v>
      </c>
      <c r="H72" s="848">
        <v>0</v>
      </c>
      <c r="I72" s="848">
        <v>0</v>
      </c>
      <c r="J72" s="848">
        <v>0</v>
      </c>
      <c r="K72" s="848">
        <v>0</v>
      </c>
      <c r="L72" s="848">
        <v>0</v>
      </c>
      <c r="M72" s="848">
        <v>0</v>
      </c>
      <c r="N72" s="848">
        <v>0</v>
      </c>
    </row>
    <row r="73" spans="1:14" s="849" customFormat="1" ht="11.25">
      <c r="A73" s="799"/>
      <c r="B73" s="799" t="s">
        <v>1966</v>
      </c>
      <c r="C73" s="850">
        <v>8</v>
      </c>
      <c r="D73" s="848">
        <v>2</v>
      </c>
      <c r="E73" s="850">
        <v>0</v>
      </c>
      <c r="F73" s="848">
        <v>1</v>
      </c>
      <c r="G73" s="848">
        <v>0</v>
      </c>
      <c r="H73" s="848">
        <v>1</v>
      </c>
      <c r="I73" s="848">
        <v>0</v>
      </c>
      <c r="J73" s="848">
        <v>0</v>
      </c>
      <c r="K73" s="848">
        <v>1</v>
      </c>
      <c r="L73" s="848">
        <v>0</v>
      </c>
      <c r="M73" s="848">
        <v>3</v>
      </c>
      <c r="N73" s="848">
        <v>0</v>
      </c>
    </row>
    <row r="74" spans="1:14" s="849" customFormat="1" ht="11.25">
      <c r="A74" s="799"/>
      <c r="B74" s="799" t="s">
        <v>1967</v>
      </c>
      <c r="C74" s="850">
        <v>2</v>
      </c>
      <c r="D74" s="848">
        <v>0</v>
      </c>
      <c r="E74" s="850">
        <v>0</v>
      </c>
      <c r="F74" s="848">
        <v>0</v>
      </c>
      <c r="G74" s="848">
        <v>0</v>
      </c>
      <c r="H74" s="848">
        <v>0</v>
      </c>
      <c r="I74" s="848">
        <v>0</v>
      </c>
      <c r="J74" s="848">
        <v>0</v>
      </c>
      <c r="K74" s="848">
        <v>1</v>
      </c>
      <c r="L74" s="848">
        <v>0</v>
      </c>
      <c r="M74" s="848">
        <v>1</v>
      </c>
      <c r="N74" s="848">
        <v>0</v>
      </c>
    </row>
    <row r="75" spans="1:14" s="849" customFormat="1" ht="11.25">
      <c r="A75" s="799"/>
      <c r="B75" s="799" t="s">
        <v>1968</v>
      </c>
      <c r="C75" s="850">
        <v>7</v>
      </c>
      <c r="D75" s="848">
        <v>0</v>
      </c>
      <c r="E75" s="850">
        <v>0</v>
      </c>
      <c r="F75" s="848">
        <v>0</v>
      </c>
      <c r="G75" s="848">
        <v>1</v>
      </c>
      <c r="H75" s="848">
        <v>1</v>
      </c>
      <c r="I75" s="848">
        <v>0</v>
      </c>
      <c r="J75" s="848">
        <v>0</v>
      </c>
      <c r="K75" s="848">
        <v>4</v>
      </c>
      <c r="L75" s="848">
        <v>0</v>
      </c>
      <c r="M75" s="848">
        <v>1</v>
      </c>
      <c r="N75" s="848">
        <v>0</v>
      </c>
    </row>
    <row r="76" spans="1:14" s="849" customFormat="1" ht="11.25">
      <c r="A76" s="799"/>
      <c r="B76" s="799" t="s">
        <v>1969</v>
      </c>
      <c r="C76" s="850">
        <v>4</v>
      </c>
      <c r="D76" s="848">
        <v>0</v>
      </c>
      <c r="E76" s="850">
        <v>0</v>
      </c>
      <c r="F76" s="848">
        <v>0</v>
      </c>
      <c r="G76" s="848">
        <v>2</v>
      </c>
      <c r="H76" s="848">
        <v>1</v>
      </c>
      <c r="I76" s="848">
        <v>0</v>
      </c>
      <c r="J76" s="848">
        <v>0</v>
      </c>
      <c r="K76" s="848">
        <v>1</v>
      </c>
      <c r="L76" s="848">
        <v>0</v>
      </c>
      <c r="M76" s="848">
        <v>0</v>
      </c>
      <c r="N76" s="848">
        <v>0</v>
      </c>
    </row>
    <row r="77" spans="1:14" s="849" customFormat="1" ht="11.25">
      <c r="A77" s="799"/>
      <c r="B77" s="799" t="s">
        <v>1970</v>
      </c>
      <c r="C77" s="850">
        <v>2</v>
      </c>
      <c r="D77" s="848">
        <v>0</v>
      </c>
      <c r="E77" s="850">
        <v>0</v>
      </c>
      <c r="F77" s="848">
        <v>1</v>
      </c>
      <c r="G77" s="848">
        <v>0</v>
      </c>
      <c r="H77" s="848">
        <v>0</v>
      </c>
      <c r="I77" s="848">
        <v>0</v>
      </c>
      <c r="J77" s="848">
        <v>0</v>
      </c>
      <c r="K77" s="848">
        <v>1</v>
      </c>
      <c r="L77" s="848">
        <v>0</v>
      </c>
      <c r="M77" s="848">
        <v>0</v>
      </c>
      <c r="N77" s="848">
        <v>0</v>
      </c>
    </row>
    <row r="78" spans="1:14" s="849" customFormat="1" ht="11.25">
      <c r="A78" s="799"/>
      <c r="B78" s="799" t="s">
        <v>1971</v>
      </c>
      <c r="C78" s="850">
        <v>46</v>
      </c>
      <c r="D78" s="848">
        <v>5</v>
      </c>
      <c r="E78" s="850">
        <v>1</v>
      </c>
      <c r="F78" s="848">
        <v>7</v>
      </c>
      <c r="G78" s="848">
        <v>6</v>
      </c>
      <c r="H78" s="848">
        <v>7</v>
      </c>
      <c r="I78" s="848">
        <v>0</v>
      </c>
      <c r="J78" s="848">
        <v>6</v>
      </c>
      <c r="K78" s="848">
        <v>6</v>
      </c>
      <c r="L78" s="848">
        <v>0</v>
      </c>
      <c r="M78" s="848">
        <v>7</v>
      </c>
      <c r="N78" s="848">
        <v>1</v>
      </c>
    </row>
    <row r="79" spans="1:14" s="849" customFormat="1" ht="11.25">
      <c r="A79" s="799"/>
      <c r="B79" s="799" t="s">
        <v>1972</v>
      </c>
      <c r="C79" s="850">
        <v>173</v>
      </c>
      <c r="D79" s="848">
        <v>11</v>
      </c>
      <c r="E79" s="850">
        <v>0</v>
      </c>
      <c r="F79" s="848">
        <v>18</v>
      </c>
      <c r="G79" s="848">
        <v>53</v>
      </c>
      <c r="H79" s="848">
        <v>15</v>
      </c>
      <c r="I79" s="848">
        <v>1</v>
      </c>
      <c r="J79" s="848">
        <v>8</v>
      </c>
      <c r="K79" s="848">
        <v>52</v>
      </c>
      <c r="L79" s="848">
        <v>0</v>
      </c>
      <c r="M79" s="848">
        <v>15</v>
      </c>
      <c r="N79" s="848">
        <v>0</v>
      </c>
    </row>
    <row r="80" spans="1:14" s="849" customFormat="1" ht="11.25">
      <c r="A80" s="799"/>
      <c r="B80" s="799" t="s">
        <v>1973</v>
      </c>
      <c r="C80" s="850">
        <v>39</v>
      </c>
      <c r="D80" s="848">
        <v>9</v>
      </c>
      <c r="E80" s="850">
        <v>0</v>
      </c>
      <c r="F80" s="848">
        <v>2</v>
      </c>
      <c r="G80" s="848">
        <v>7</v>
      </c>
      <c r="H80" s="848">
        <v>8</v>
      </c>
      <c r="I80" s="848">
        <v>0</v>
      </c>
      <c r="J80" s="848">
        <v>9</v>
      </c>
      <c r="K80" s="848">
        <v>2</v>
      </c>
      <c r="L80" s="848">
        <v>0</v>
      </c>
      <c r="M80" s="848">
        <v>2</v>
      </c>
      <c r="N80" s="848">
        <v>0</v>
      </c>
    </row>
    <row r="81" spans="1:14" s="849" customFormat="1" ht="11.25">
      <c r="A81" s="799"/>
      <c r="B81" s="799" t="s">
        <v>1974</v>
      </c>
      <c r="C81" s="850">
        <v>6</v>
      </c>
      <c r="D81" s="848">
        <v>2</v>
      </c>
      <c r="E81" s="850">
        <v>0</v>
      </c>
      <c r="F81" s="848">
        <v>1</v>
      </c>
      <c r="G81" s="848">
        <v>0</v>
      </c>
      <c r="H81" s="848">
        <v>1</v>
      </c>
      <c r="I81" s="848">
        <v>0</v>
      </c>
      <c r="J81" s="848">
        <v>0</v>
      </c>
      <c r="K81" s="848">
        <v>1</v>
      </c>
      <c r="L81" s="848">
        <v>0</v>
      </c>
      <c r="M81" s="848">
        <v>1</v>
      </c>
      <c r="N81" s="848">
        <v>0</v>
      </c>
    </row>
    <row r="82" spans="1:14" s="849" customFormat="1" ht="11.25">
      <c r="A82" s="799"/>
      <c r="B82" s="799" t="s">
        <v>1975</v>
      </c>
      <c r="C82" s="850">
        <v>4</v>
      </c>
      <c r="D82" s="848">
        <v>1</v>
      </c>
      <c r="E82" s="850">
        <v>0</v>
      </c>
      <c r="F82" s="848">
        <v>1</v>
      </c>
      <c r="G82" s="848">
        <v>2</v>
      </c>
      <c r="H82" s="848">
        <v>0</v>
      </c>
      <c r="I82" s="848">
        <v>0</v>
      </c>
      <c r="J82" s="848">
        <v>0</v>
      </c>
      <c r="K82" s="848">
        <v>0</v>
      </c>
      <c r="L82" s="848">
        <v>0</v>
      </c>
      <c r="M82" s="848">
        <v>0</v>
      </c>
      <c r="N82" s="848">
        <v>0</v>
      </c>
    </row>
    <row r="83" spans="1:14" s="849" customFormat="1" ht="11.25" customHeight="1">
      <c r="A83" s="799"/>
      <c r="B83" s="799" t="s">
        <v>1976</v>
      </c>
      <c r="C83" s="850">
        <v>1</v>
      </c>
      <c r="D83" s="852" t="s">
        <v>1701</v>
      </c>
      <c r="E83" s="852" t="s">
        <v>1701</v>
      </c>
      <c r="F83" s="852" t="s">
        <v>1701</v>
      </c>
      <c r="G83" s="852" t="s">
        <v>1701</v>
      </c>
      <c r="H83" s="852" t="s">
        <v>1701</v>
      </c>
      <c r="I83" s="852" t="s">
        <v>1701</v>
      </c>
      <c r="J83" s="852" t="s">
        <v>1701</v>
      </c>
      <c r="K83" s="852" t="s">
        <v>1701</v>
      </c>
      <c r="L83" s="852" t="s">
        <v>1701</v>
      </c>
      <c r="M83" s="852" t="s">
        <v>1701</v>
      </c>
      <c r="N83" s="852" t="s">
        <v>1701</v>
      </c>
    </row>
    <row r="84" spans="1:14" s="849" customFormat="1" ht="11.25" customHeight="1">
      <c r="A84" s="799"/>
      <c r="B84" s="799" t="s">
        <v>1977</v>
      </c>
      <c r="C84" s="850">
        <v>1</v>
      </c>
      <c r="D84" s="852" t="s">
        <v>1701</v>
      </c>
      <c r="E84" s="852" t="s">
        <v>1701</v>
      </c>
      <c r="F84" s="852" t="s">
        <v>1701</v>
      </c>
      <c r="G84" s="852" t="s">
        <v>1701</v>
      </c>
      <c r="H84" s="852" t="s">
        <v>1701</v>
      </c>
      <c r="I84" s="852" t="s">
        <v>1701</v>
      </c>
      <c r="J84" s="852" t="s">
        <v>1701</v>
      </c>
      <c r="K84" s="852" t="s">
        <v>1701</v>
      </c>
      <c r="L84" s="852" t="s">
        <v>1701</v>
      </c>
      <c r="M84" s="852" t="s">
        <v>1701</v>
      </c>
      <c r="N84" s="852" t="s">
        <v>1701</v>
      </c>
    </row>
    <row r="85" spans="1:14" s="849" customFormat="1" ht="11.25">
      <c r="A85" s="799"/>
      <c r="B85" s="799" t="s">
        <v>1978</v>
      </c>
      <c r="C85" s="850">
        <v>26</v>
      </c>
      <c r="D85" s="848">
        <v>2</v>
      </c>
      <c r="E85" s="850">
        <v>0</v>
      </c>
      <c r="F85" s="848">
        <v>0</v>
      </c>
      <c r="G85" s="848">
        <v>2</v>
      </c>
      <c r="H85" s="848">
        <v>17</v>
      </c>
      <c r="I85" s="848">
        <v>0</v>
      </c>
      <c r="J85" s="848">
        <v>0</v>
      </c>
      <c r="K85" s="848">
        <v>5</v>
      </c>
      <c r="L85" s="848">
        <v>0</v>
      </c>
      <c r="M85" s="848">
        <v>0</v>
      </c>
      <c r="N85" s="848">
        <v>0</v>
      </c>
    </row>
    <row r="86" spans="1:14" s="849" customFormat="1" ht="11.25">
      <c r="A86" s="799"/>
      <c r="B86" s="799" t="s">
        <v>1979</v>
      </c>
      <c r="C86" s="850">
        <v>9</v>
      </c>
      <c r="D86" s="848">
        <v>2</v>
      </c>
      <c r="E86" s="850">
        <v>0</v>
      </c>
      <c r="F86" s="848">
        <v>0</v>
      </c>
      <c r="G86" s="848">
        <v>4</v>
      </c>
      <c r="H86" s="848">
        <v>1</v>
      </c>
      <c r="I86" s="848">
        <v>0</v>
      </c>
      <c r="J86" s="848">
        <v>1</v>
      </c>
      <c r="K86" s="848">
        <v>0</v>
      </c>
      <c r="L86" s="848">
        <v>0</v>
      </c>
      <c r="M86" s="848">
        <v>1</v>
      </c>
      <c r="N86" s="848">
        <v>0</v>
      </c>
    </row>
    <row r="87" spans="1:14" s="849" customFormat="1" ht="11.25" customHeight="1">
      <c r="A87" s="799"/>
      <c r="B87" s="799" t="s">
        <v>1980</v>
      </c>
      <c r="C87" s="850">
        <v>1</v>
      </c>
      <c r="D87" s="852" t="s">
        <v>1701</v>
      </c>
      <c r="E87" s="852" t="s">
        <v>1701</v>
      </c>
      <c r="F87" s="852" t="s">
        <v>1701</v>
      </c>
      <c r="G87" s="852" t="s">
        <v>1701</v>
      </c>
      <c r="H87" s="852" t="s">
        <v>1701</v>
      </c>
      <c r="I87" s="852" t="s">
        <v>1701</v>
      </c>
      <c r="J87" s="852" t="s">
        <v>1701</v>
      </c>
      <c r="K87" s="852" t="s">
        <v>1701</v>
      </c>
      <c r="L87" s="852" t="s">
        <v>1701</v>
      </c>
      <c r="M87" s="852" t="s">
        <v>1701</v>
      </c>
      <c r="N87" s="852" t="s">
        <v>1701</v>
      </c>
    </row>
    <row r="88" spans="1:14" s="849" customFormat="1" ht="11.25">
      <c r="A88" s="799"/>
      <c r="B88" s="799" t="s">
        <v>1981</v>
      </c>
      <c r="C88" s="850">
        <v>2</v>
      </c>
      <c r="D88" s="848">
        <v>0</v>
      </c>
      <c r="E88" s="850">
        <v>0</v>
      </c>
      <c r="F88" s="848">
        <v>0</v>
      </c>
      <c r="G88" s="848">
        <v>0</v>
      </c>
      <c r="H88" s="848">
        <v>1</v>
      </c>
      <c r="I88" s="848">
        <v>0</v>
      </c>
      <c r="J88" s="848">
        <v>0</v>
      </c>
      <c r="K88" s="848">
        <v>1</v>
      </c>
      <c r="L88" s="848">
        <v>0</v>
      </c>
      <c r="M88" s="848">
        <v>0</v>
      </c>
      <c r="N88" s="848">
        <v>0</v>
      </c>
    </row>
    <row r="89" spans="1:14" s="849" customFormat="1" ht="11.25">
      <c r="A89" s="799"/>
      <c r="B89" s="799" t="s">
        <v>1982</v>
      </c>
      <c r="C89" s="850">
        <v>103</v>
      </c>
      <c r="D89" s="848">
        <v>14</v>
      </c>
      <c r="E89" s="850">
        <v>0</v>
      </c>
      <c r="F89" s="848">
        <v>7</v>
      </c>
      <c r="G89" s="848">
        <v>21</v>
      </c>
      <c r="H89" s="848">
        <v>15</v>
      </c>
      <c r="I89" s="848">
        <v>0</v>
      </c>
      <c r="J89" s="848">
        <v>1</v>
      </c>
      <c r="K89" s="848">
        <v>29</v>
      </c>
      <c r="L89" s="848">
        <v>0</v>
      </c>
      <c r="M89" s="848">
        <v>16</v>
      </c>
      <c r="N89" s="848">
        <v>0</v>
      </c>
    </row>
    <row r="90" spans="1:14" s="849" customFormat="1" ht="11.25">
      <c r="A90" s="799"/>
      <c r="B90" s="799" t="s">
        <v>1983</v>
      </c>
      <c r="C90" s="850">
        <v>2</v>
      </c>
      <c r="D90" s="848">
        <v>0</v>
      </c>
      <c r="E90" s="850">
        <v>0</v>
      </c>
      <c r="F90" s="848">
        <v>0</v>
      </c>
      <c r="G90" s="848">
        <v>1</v>
      </c>
      <c r="H90" s="848">
        <v>0</v>
      </c>
      <c r="I90" s="848">
        <v>0</v>
      </c>
      <c r="J90" s="848">
        <v>0</v>
      </c>
      <c r="K90" s="848">
        <v>1</v>
      </c>
      <c r="L90" s="848">
        <v>0</v>
      </c>
      <c r="M90" s="848">
        <v>0</v>
      </c>
      <c r="N90" s="848">
        <v>0</v>
      </c>
    </row>
    <row r="91" spans="1:14" s="849" customFormat="1" ht="11.25">
      <c r="A91" s="799"/>
      <c r="B91" s="799" t="s">
        <v>1984</v>
      </c>
      <c r="C91" s="850">
        <v>10</v>
      </c>
      <c r="D91" s="848">
        <v>0</v>
      </c>
      <c r="E91" s="850">
        <v>0</v>
      </c>
      <c r="F91" s="848">
        <v>2</v>
      </c>
      <c r="G91" s="848">
        <v>1</v>
      </c>
      <c r="H91" s="848">
        <v>2</v>
      </c>
      <c r="I91" s="848">
        <v>0</v>
      </c>
      <c r="J91" s="848">
        <v>1</v>
      </c>
      <c r="K91" s="848">
        <v>0</v>
      </c>
      <c r="L91" s="848">
        <v>0</v>
      </c>
      <c r="M91" s="848">
        <v>4</v>
      </c>
      <c r="N91" s="848">
        <v>0</v>
      </c>
    </row>
    <row r="92" spans="1:14" s="849" customFormat="1" ht="11.25">
      <c r="A92" s="799"/>
      <c r="B92" s="799" t="s">
        <v>1985</v>
      </c>
      <c r="C92" s="850">
        <v>3</v>
      </c>
      <c r="D92" s="848">
        <v>0</v>
      </c>
      <c r="E92" s="850">
        <v>0</v>
      </c>
      <c r="F92" s="848">
        <v>0</v>
      </c>
      <c r="G92" s="848">
        <v>1</v>
      </c>
      <c r="H92" s="848">
        <v>1</v>
      </c>
      <c r="I92" s="848">
        <v>0</v>
      </c>
      <c r="J92" s="848">
        <v>0</v>
      </c>
      <c r="K92" s="848">
        <v>0</v>
      </c>
      <c r="L92" s="848">
        <v>0</v>
      </c>
      <c r="M92" s="848">
        <v>1</v>
      </c>
      <c r="N92" s="848">
        <v>0</v>
      </c>
    </row>
    <row r="93" spans="1:14" s="849" customFormat="1" ht="11.25">
      <c r="A93" s="799"/>
      <c r="B93" s="799" t="s">
        <v>1986</v>
      </c>
      <c r="C93" s="850">
        <v>7</v>
      </c>
      <c r="D93" s="848">
        <v>2</v>
      </c>
      <c r="E93" s="850">
        <v>0</v>
      </c>
      <c r="F93" s="848">
        <v>0</v>
      </c>
      <c r="G93" s="848">
        <v>0</v>
      </c>
      <c r="H93" s="848">
        <v>0</v>
      </c>
      <c r="I93" s="848">
        <v>0</v>
      </c>
      <c r="J93" s="848">
        <v>0</v>
      </c>
      <c r="K93" s="848">
        <v>5</v>
      </c>
      <c r="L93" s="848">
        <v>0</v>
      </c>
      <c r="M93" s="848">
        <v>0</v>
      </c>
      <c r="N93" s="848">
        <v>0</v>
      </c>
    </row>
    <row r="94" spans="1:14" s="849" customFormat="1" ht="11.25">
      <c r="A94" s="799"/>
      <c r="B94" s="799" t="s">
        <v>1987</v>
      </c>
      <c r="C94" s="850">
        <v>3</v>
      </c>
      <c r="D94" s="848">
        <v>0</v>
      </c>
      <c r="E94" s="850">
        <v>0</v>
      </c>
      <c r="F94" s="848">
        <v>0</v>
      </c>
      <c r="G94" s="848">
        <v>2</v>
      </c>
      <c r="H94" s="848">
        <v>0</v>
      </c>
      <c r="I94" s="848">
        <v>0</v>
      </c>
      <c r="J94" s="848">
        <v>0</v>
      </c>
      <c r="K94" s="848">
        <v>1</v>
      </c>
      <c r="L94" s="848">
        <v>0</v>
      </c>
      <c r="M94" s="848">
        <v>0</v>
      </c>
      <c r="N94" s="848">
        <v>0</v>
      </c>
    </row>
    <row r="95" spans="1:14" s="849" customFormat="1" ht="11.25">
      <c r="A95" s="799"/>
      <c r="B95" s="799" t="s">
        <v>1988</v>
      </c>
      <c r="C95" s="850">
        <v>58</v>
      </c>
      <c r="D95" s="848">
        <v>5</v>
      </c>
      <c r="E95" s="850">
        <v>0</v>
      </c>
      <c r="F95" s="848">
        <v>2</v>
      </c>
      <c r="G95" s="848">
        <v>15</v>
      </c>
      <c r="H95" s="848">
        <v>10</v>
      </c>
      <c r="I95" s="848">
        <v>0</v>
      </c>
      <c r="J95" s="848">
        <v>7</v>
      </c>
      <c r="K95" s="848">
        <v>14</v>
      </c>
      <c r="L95" s="848">
        <v>0</v>
      </c>
      <c r="M95" s="848">
        <v>5</v>
      </c>
      <c r="N95" s="848">
        <v>0</v>
      </c>
    </row>
    <row r="96" spans="1:14" s="849" customFormat="1" ht="11.25">
      <c r="A96" s="799"/>
      <c r="B96" s="799" t="s">
        <v>1989</v>
      </c>
      <c r="C96" s="850">
        <v>12</v>
      </c>
      <c r="D96" s="848">
        <v>2</v>
      </c>
      <c r="E96" s="850">
        <v>0</v>
      </c>
      <c r="F96" s="848">
        <v>1</v>
      </c>
      <c r="G96" s="848">
        <v>6</v>
      </c>
      <c r="H96" s="848">
        <v>1</v>
      </c>
      <c r="I96" s="848">
        <v>0</v>
      </c>
      <c r="J96" s="848">
        <v>0</v>
      </c>
      <c r="K96" s="848">
        <v>1</v>
      </c>
      <c r="L96" s="848">
        <v>0</v>
      </c>
      <c r="M96" s="848">
        <v>1</v>
      </c>
      <c r="N96" s="848">
        <v>0</v>
      </c>
    </row>
    <row r="97" spans="1:14" s="849" customFormat="1" ht="11.25">
      <c r="A97" s="799"/>
      <c r="B97" s="799" t="s">
        <v>1990</v>
      </c>
      <c r="C97" s="850">
        <v>5</v>
      </c>
      <c r="D97" s="848">
        <v>1</v>
      </c>
      <c r="E97" s="850">
        <v>0</v>
      </c>
      <c r="F97" s="848">
        <v>2</v>
      </c>
      <c r="G97" s="848">
        <v>2</v>
      </c>
      <c r="H97" s="848">
        <v>0</v>
      </c>
      <c r="I97" s="848">
        <v>0</v>
      </c>
      <c r="J97" s="848">
        <v>0</v>
      </c>
      <c r="K97" s="848">
        <v>0</v>
      </c>
      <c r="L97" s="848">
        <v>0</v>
      </c>
      <c r="M97" s="848">
        <v>0</v>
      </c>
      <c r="N97" s="848">
        <v>0</v>
      </c>
    </row>
    <row r="98" spans="1:14" s="849" customFormat="1" ht="11.25">
      <c r="A98" s="799"/>
      <c r="B98" s="799" t="s">
        <v>1991</v>
      </c>
      <c r="C98" s="850">
        <v>2</v>
      </c>
      <c r="D98" s="848">
        <v>0</v>
      </c>
      <c r="E98" s="850">
        <v>0</v>
      </c>
      <c r="F98" s="848">
        <v>0</v>
      </c>
      <c r="G98" s="848">
        <v>0</v>
      </c>
      <c r="H98" s="848">
        <v>0</v>
      </c>
      <c r="I98" s="848">
        <v>0</v>
      </c>
      <c r="J98" s="848">
        <v>0</v>
      </c>
      <c r="K98" s="848">
        <v>1</v>
      </c>
      <c r="L98" s="848">
        <v>0</v>
      </c>
      <c r="M98" s="848">
        <v>1</v>
      </c>
      <c r="N98" s="848">
        <v>0</v>
      </c>
    </row>
    <row r="99" spans="1:14" s="849" customFormat="1" ht="11.25">
      <c r="A99" s="799"/>
      <c r="B99" s="799" t="s">
        <v>1992</v>
      </c>
      <c r="C99" s="850">
        <v>7</v>
      </c>
      <c r="D99" s="848">
        <v>0</v>
      </c>
      <c r="E99" s="850">
        <v>0</v>
      </c>
      <c r="F99" s="848">
        <v>1</v>
      </c>
      <c r="G99" s="848">
        <v>3</v>
      </c>
      <c r="H99" s="848">
        <v>0</v>
      </c>
      <c r="I99" s="848">
        <v>0</v>
      </c>
      <c r="J99" s="848">
        <v>0</v>
      </c>
      <c r="K99" s="848">
        <v>0</v>
      </c>
      <c r="L99" s="848">
        <v>0</v>
      </c>
      <c r="M99" s="848">
        <v>3</v>
      </c>
      <c r="N99" s="848">
        <v>0</v>
      </c>
    </row>
    <row r="100" spans="1:14" s="849" customFormat="1" ht="11.25">
      <c r="A100" s="799"/>
      <c r="B100" s="799" t="s">
        <v>1993</v>
      </c>
      <c r="C100" s="850">
        <v>3</v>
      </c>
      <c r="D100" s="848">
        <v>0</v>
      </c>
      <c r="E100" s="850">
        <v>0</v>
      </c>
      <c r="F100" s="848">
        <v>0</v>
      </c>
      <c r="G100" s="848">
        <v>0</v>
      </c>
      <c r="H100" s="848">
        <v>1</v>
      </c>
      <c r="I100" s="848">
        <v>0</v>
      </c>
      <c r="J100" s="848">
        <v>0</v>
      </c>
      <c r="K100" s="848">
        <v>0</v>
      </c>
      <c r="L100" s="848">
        <v>0</v>
      </c>
      <c r="M100" s="848">
        <v>2</v>
      </c>
      <c r="N100" s="848">
        <v>0</v>
      </c>
    </row>
    <row r="101" spans="1:14" s="849" customFormat="1" ht="11.25">
      <c r="A101" s="799"/>
      <c r="B101" s="799" t="s">
        <v>1994</v>
      </c>
      <c r="C101" s="850">
        <v>15</v>
      </c>
      <c r="D101" s="848">
        <v>2</v>
      </c>
      <c r="E101" s="850">
        <v>0</v>
      </c>
      <c r="F101" s="848">
        <v>0</v>
      </c>
      <c r="G101" s="848">
        <v>6</v>
      </c>
      <c r="H101" s="848">
        <v>2</v>
      </c>
      <c r="I101" s="848">
        <v>0</v>
      </c>
      <c r="J101" s="848">
        <v>1</v>
      </c>
      <c r="K101" s="848">
        <v>3</v>
      </c>
      <c r="L101" s="848">
        <v>0</v>
      </c>
      <c r="M101" s="848">
        <v>1</v>
      </c>
      <c r="N101" s="848">
        <v>0</v>
      </c>
    </row>
    <row r="102" spans="1:14" s="849" customFormat="1" ht="11.25">
      <c r="A102" s="799"/>
      <c r="B102" s="799" t="s">
        <v>1995</v>
      </c>
      <c r="C102" s="850">
        <v>23</v>
      </c>
      <c r="D102" s="850">
        <v>2</v>
      </c>
      <c r="E102" s="850">
        <v>0</v>
      </c>
      <c r="F102" s="850">
        <v>0</v>
      </c>
      <c r="G102" s="850">
        <v>7</v>
      </c>
      <c r="H102" s="850">
        <v>4</v>
      </c>
      <c r="I102" s="850">
        <v>2</v>
      </c>
      <c r="J102" s="850">
        <v>2</v>
      </c>
      <c r="K102" s="850">
        <v>5</v>
      </c>
      <c r="L102" s="850">
        <v>0</v>
      </c>
      <c r="M102" s="850">
        <v>1</v>
      </c>
      <c r="N102" s="850">
        <v>0</v>
      </c>
    </row>
    <row r="103" spans="1:14" s="849" customFormat="1" ht="11.25">
      <c r="A103" s="799"/>
      <c r="B103" s="799" t="s">
        <v>1996</v>
      </c>
      <c r="C103" s="850">
        <v>74</v>
      </c>
      <c r="D103" s="848">
        <v>11</v>
      </c>
      <c r="E103" s="850">
        <v>0</v>
      </c>
      <c r="F103" s="848">
        <v>20</v>
      </c>
      <c r="G103" s="848">
        <v>10</v>
      </c>
      <c r="H103" s="848">
        <v>7</v>
      </c>
      <c r="I103" s="848">
        <v>0</v>
      </c>
      <c r="J103" s="848">
        <v>1</v>
      </c>
      <c r="K103" s="848">
        <v>12</v>
      </c>
      <c r="L103" s="848">
        <v>4</v>
      </c>
      <c r="M103" s="848">
        <v>9</v>
      </c>
      <c r="N103" s="848">
        <v>0</v>
      </c>
    </row>
    <row r="104" spans="1:14" s="849" customFormat="1" ht="11.25" customHeight="1">
      <c r="A104" s="799"/>
      <c r="B104" s="799" t="s">
        <v>1997</v>
      </c>
      <c r="C104" s="850">
        <v>1</v>
      </c>
      <c r="D104" s="852" t="s">
        <v>1701</v>
      </c>
      <c r="E104" s="852" t="s">
        <v>1701</v>
      </c>
      <c r="F104" s="852" t="s">
        <v>1701</v>
      </c>
      <c r="G104" s="852" t="s">
        <v>1701</v>
      </c>
      <c r="H104" s="852" t="s">
        <v>1701</v>
      </c>
      <c r="I104" s="852" t="s">
        <v>1701</v>
      </c>
      <c r="J104" s="852" t="s">
        <v>1701</v>
      </c>
      <c r="K104" s="852" t="s">
        <v>1701</v>
      </c>
      <c r="L104" s="852" t="s">
        <v>1701</v>
      </c>
      <c r="M104" s="852" t="s">
        <v>1701</v>
      </c>
      <c r="N104" s="852" t="s">
        <v>1701</v>
      </c>
    </row>
    <row r="105" spans="1:14" s="849" customFormat="1" ht="11.25">
      <c r="A105" s="799"/>
      <c r="B105" s="799" t="s">
        <v>1998</v>
      </c>
      <c r="C105" s="850">
        <v>9</v>
      </c>
      <c r="D105" s="848">
        <v>1</v>
      </c>
      <c r="E105" s="850">
        <v>0</v>
      </c>
      <c r="F105" s="848">
        <v>1</v>
      </c>
      <c r="G105" s="848">
        <v>1</v>
      </c>
      <c r="H105" s="848">
        <v>2</v>
      </c>
      <c r="I105" s="848">
        <v>0</v>
      </c>
      <c r="J105" s="848">
        <v>2</v>
      </c>
      <c r="K105" s="848">
        <v>1</v>
      </c>
      <c r="L105" s="848">
        <v>0</v>
      </c>
      <c r="M105" s="848">
        <v>1</v>
      </c>
      <c r="N105" s="848">
        <v>0</v>
      </c>
    </row>
    <row r="106" spans="1:14" s="849" customFormat="1" ht="11.25">
      <c r="A106" s="799"/>
      <c r="B106" s="799" t="s">
        <v>1999</v>
      </c>
      <c r="C106" s="850">
        <v>20</v>
      </c>
      <c r="D106" s="848">
        <v>2</v>
      </c>
      <c r="E106" s="850">
        <v>0</v>
      </c>
      <c r="F106" s="848">
        <v>4</v>
      </c>
      <c r="G106" s="848">
        <v>7</v>
      </c>
      <c r="H106" s="848">
        <v>2</v>
      </c>
      <c r="I106" s="848">
        <v>0</v>
      </c>
      <c r="J106" s="848">
        <v>1</v>
      </c>
      <c r="K106" s="848">
        <v>1</v>
      </c>
      <c r="L106" s="848">
        <v>1</v>
      </c>
      <c r="M106" s="848">
        <v>2</v>
      </c>
      <c r="N106" s="848">
        <v>0</v>
      </c>
    </row>
    <row r="107" spans="1:14" s="849" customFormat="1" ht="11.25">
      <c r="A107" s="799"/>
      <c r="B107" s="799" t="s">
        <v>2000</v>
      </c>
      <c r="C107" s="850">
        <v>105</v>
      </c>
      <c r="D107" s="848">
        <v>9</v>
      </c>
      <c r="E107" s="850">
        <v>0</v>
      </c>
      <c r="F107" s="848">
        <v>6</v>
      </c>
      <c r="G107" s="848">
        <v>33</v>
      </c>
      <c r="H107" s="848">
        <v>5</v>
      </c>
      <c r="I107" s="848">
        <v>0</v>
      </c>
      <c r="J107" s="848">
        <v>1</v>
      </c>
      <c r="K107" s="848">
        <v>40</v>
      </c>
      <c r="L107" s="848">
        <v>0</v>
      </c>
      <c r="M107" s="848">
        <v>11</v>
      </c>
      <c r="N107" s="848">
        <v>0</v>
      </c>
    </row>
    <row r="108" spans="1:14" s="849" customFormat="1" ht="11.25">
      <c r="A108" s="799"/>
      <c r="B108" s="799" t="s">
        <v>2001</v>
      </c>
      <c r="C108" s="850">
        <v>12</v>
      </c>
      <c r="D108" s="848">
        <v>1</v>
      </c>
      <c r="E108" s="850">
        <v>0</v>
      </c>
      <c r="F108" s="848">
        <v>1</v>
      </c>
      <c r="G108" s="848">
        <v>6</v>
      </c>
      <c r="H108" s="848">
        <v>1</v>
      </c>
      <c r="I108" s="848">
        <v>0</v>
      </c>
      <c r="J108" s="848">
        <v>1</v>
      </c>
      <c r="K108" s="848">
        <v>2</v>
      </c>
      <c r="L108" s="848">
        <v>0</v>
      </c>
      <c r="M108" s="848">
        <v>0</v>
      </c>
      <c r="N108" s="848">
        <v>0</v>
      </c>
    </row>
    <row r="109" spans="1:14" s="849" customFormat="1" ht="11.25" customHeight="1">
      <c r="A109" s="799"/>
      <c r="B109" s="799" t="s">
        <v>2002</v>
      </c>
      <c r="C109" s="850">
        <v>1</v>
      </c>
      <c r="D109" s="852" t="s">
        <v>1701</v>
      </c>
      <c r="E109" s="852" t="s">
        <v>1701</v>
      </c>
      <c r="F109" s="852" t="s">
        <v>1701</v>
      </c>
      <c r="G109" s="852" t="s">
        <v>1701</v>
      </c>
      <c r="H109" s="852" t="s">
        <v>1701</v>
      </c>
      <c r="I109" s="852" t="s">
        <v>1701</v>
      </c>
      <c r="J109" s="852" t="s">
        <v>1701</v>
      </c>
      <c r="K109" s="852" t="s">
        <v>1701</v>
      </c>
      <c r="L109" s="852" t="s">
        <v>1701</v>
      </c>
      <c r="M109" s="852" t="s">
        <v>1701</v>
      </c>
      <c r="N109" s="852" t="s">
        <v>1701</v>
      </c>
    </row>
    <row r="110" spans="1:14" s="849" customFormat="1" ht="18" customHeight="1">
      <c r="A110" s="799"/>
      <c r="B110" s="851" t="s">
        <v>2003</v>
      </c>
      <c r="C110" s="848">
        <v>1285</v>
      </c>
      <c r="D110" s="848">
        <v>131</v>
      </c>
      <c r="E110" s="848">
        <v>2</v>
      </c>
      <c r="F110" s="848">
        <v>116</v>
      </c>
      <c r="G110" s="848">
        <v>317</v>
      </c>
      <c r="H110" s="848">
        <v>187</v>
      </c>
      <c r="I110" s="848">
        <v>7</v>
      </c>
      <c r="J110" s="848">
        <v>69</v>
      </c>
      <c r="K110" s="848">
        <v>309</v>
      </c>
      <c r="L110" s="848">
        <v>6</v>
      </c>
      <c r="M110" s="848">
        <v>140</v>
      </c>
      <c r="N110" s="848">
        <v>1</v>
      </c>
    </row>
    <row r="111" spans="1:14" s="849" customFormat="1" ht="18" customHeight="1">
      <c r="A111" s="799" t="s">
        <v>2004</v>
      </c>
      <c r="B111" s="799"/>
      <c r="D111" s="848"/>
      <c r="E111" s="848"/>
      <c r="F111" s="848"/>
      <c r="G111" s="848"/>
      <c r="H111" s="848"/>
      <c r="I111" s="848"/>
      <c r="J111" s="848"/>
      <c r="K111" s="848"/>
      <c r="L111" s="848"/>
      <c r="M111" s="848"/>
      <c r="N111" s="848"/>
    </row>
    <row r="112" spans="1:14" s="849" customFormat="1" ht="18" customHeight="1">
      <c r="B112" s="799" t="s">
        <v>2005</v>
      </c>
      <c r="C112" s="799">
        <v>169</v>
      </c>
      <c r="D112" s="848">
        <v>22</v>
      </c>
      <c r="E112" s="848">
        <v>1</v>
      </c>
      <c r="F112" s="848">
        <v>24</v>
      </c>
      <c r="G112" s="848">
        <v>49</v>
      </c>
      <c r="H112" s="848">
        <v>25</v>
      </c>
      <c r="I112" s="848">
        <v>0</v>
      </c>
      <c r="J112" s="848">
        <v>0</v>
      </c>
      <c r="K112" s="848">
        <v>18</v>
      </c>
      <c r="L112" s="848">
        <v>9</v>
      </c>
      <c r="M112" s="848">
        <v>21</v>
      </c>
      <c r="N112" s="848">
        <v>0</v>
      </c>
    </row>
    <row r="113" spans="1:14" s="849" customFormat="1" ht="11.25">
      <c r="A113" s="799"/>
      <c r="B113" s="799" t="s">
        <v>2006</v>
      </c>
      <c r="C113" s="848">
        <v>14</v>
      </c>
      <c r="D113" s="848">
        <v>2</v>
      </c>
      <c r="E113" s="848">
        <v>1</v>
      </c>
      <c r="F113" s="848">
        <v>0</v>
      </c>
      <c r="G113" s="848">
        <v>4</v>
      </c>
      <c r="H113" s="848">
        <v>1</v>
      </c>
      <c r="I113" s="848">
        <v>0</v>
      </c>
      <c r="J113" s="848">
        <v>0</v>
      </c>
      <c r="K113" s="848">
        <v>0</v>
      </c>
      <c r="L113" s="848">
        <v>1</v>
      </c>
      <c r="M113" s="848">
        <v>5</v>
      </c>
      <c r="N113" s="848">
        <v>0</v>
      </c>
    </row>
    <row r="114" spans="1:14" s="849" customFormat="1" ht="11.25">
      <c r="A114" s="799"/>
      <c r="B114" s="799" t="s">
        <v>2007</v>
      </c>
      <c r="C114" s="848">
        <v>35</v>
      </c>
      <c r="D114" s="848">
        <v>4</v>
      </c>
      <c r="E114" s="848">
        <v>0</v>
      </c>
      <c r="F114" s="848">
        <v>3</v>
      </c>
      <c r="G114" s="848">
        <v>8</v>
      </c>
      <c r="H114" s="848">
        <v>5</v>
      </c>
      <c r="I114" s="848">
        <v>0</v>
      </c>
      <c r="J114" s="848">
        <v>2</v>
      </c>
      <c r="K114" s="848">
        <v>6</v>
      </c>
      <c r="L114" s="848">
        <v>1</v>
      </c>
      <c r="M114" s="848">
        <v>6</v>
      </c>
      <c r="N114" s="848">
        <v>0</v>
      </c>
    </row>
    <row r="115" spans="1:14" s="849" customFormat="1" ht="11.25">
      <c r="A115" s="799"/>
      <c r="B115" s="799" t="s">
        <v>2008</v>
      </c>
      <c r="C115" s="848">
        <v>335</v>
      </c>
      <c r="D115" s="848">
        <v>27</v>
      </c>
      <c r="E115" s="848">
        <v>4</v>
      </c>
      <c r="F115" s="848">
        <v>45</v>
      </c>
      <c r="G115" s="848">
        <v>75</v>
      </c>
      <c r="H115" s="848">
        <v>52</v>
      </c>
      <c r="I115" s="848">
        <v>1</v>
      </c>
      <c r="J115" s="848">
        <v>4</v>
      </c>
      <c r="K115" s="848">
        <v>49</v>
      </c>
      <c r="L115" s="848">
        <v>35</v>
      </c>
      <c r="M115" s="848">
        <v>43</v>
      </c>
      <c r="N115" s="848">
        <v>0</v>
      </c>
    </row>
    <row r="116" spans="1:14" s="849" customFormat="1" ht="11.25">
      <c r="A116" s="799"/>
      <c r="B116" s="799" t="s">
        <v>2009</v>
      </c>
      <c r="C116" s="848">
        <v>154</v>
      </c>
      <c r="D116" s="848">
        <v>19</v>
      </c>
      <c r="E116" s="848">
        <v>2</v>
      </c>
      <c r="F116" s="848">
        <v>8</v>
      </c>
      <c r="G116" s="848">
        <v>54</v>
      </c>
      <c r="H116" s="848">
        <v>21</v>
      </c>
      <c r="I116" s="848">
        <v>1</v>
      </c>
      <c r="J116" s="848">
        <v>7</v>
      </c>
      <c r="K116" s="848">
        <v>22</v>
      </c>
      <c r="L116" s="848">
        <v>4</v>
      </c>
      <c r="M116" s="848">
        <v>16</v>
      </c>
      <c r="N116" s="848">
        <v>0</v>
      </c>
    </row>
    <row r="117" spans="1:14" s="849" customFormat="1" ht="11.25">
      <c r="A117" s="799"/>
      <c r="B117" s="799" t="s">
        <v>2010</v>
      </c>
      <c r="C117" s="848">
        <v>32</v>
      </c>
      <c r="D117" s="848">
        <v>1</v>
      </c>
      <c r="E117" s="848">
        <v>0</v>
      </c>
      <c r="F117" s="848">
        <v>1</v>
      </c>
      <c r="G117" s="848">
        <v>12</v>
      </c>
      <c r="H117" s="848">
        <v>3</v>
      </c>
      <c r="I117" s="848">
        <v>0</v>
      </c>
      <c r="J117" s="848">
        <v>0</v>
      </c>
      <c r="K117" s="848">
        <v>13</v>
      </c>
      <c r="L117" s="848">
        <v>1</v>
      </c>
      <c r="M117" s="848">
        <v>1</v>
      </c>
      <c r="N117" s="848">
        <v>0</v>
      </c>
    </row>
    <row r="118" spans="1:14" s="849" customFormat="1" ht="11.25">
      <c r="A118" s="799"/>
      <c r="B118" s="799" t="s">
        <v>2011</v>
      </c>
      <c r="C118" s="848">
        <v>2</v>
      </c>
      <c r="D118" s="848">
        <v>0</v>
      </c>
      <c r="E118" s="848">
        <v>0</v>
      </c>
      <c r="F118" s="848">
        <v>0</v>
      </c>
      <c r="G118" s="848">
        <v>1</v>
      </c>
      <c r="H118" s="848">
        <v>0</v>
      </c>
      <c r="I118" s="848">
        <v>0</v>
      </c>
      <c r="J118" s="848">
        <v>0</v>
      </c>
      <c r="K118" s="848">
        <v>1</v>
      </c>
      <c r="L118" s="848">
        <v>0</v>
      </c>
      <c r="M118" s="848">
        <v>0</v>
      </c>
      <c r="N118" s="848">
        <v>0</v>
      </c>
    </row>
    <row r="119" spans="1:14" s="849" customFormat="1" ht="11.25">
      <c r="A119" s="799"/>
      <c r="B119" s="799" t="s">
        <v>2012</v>
      </c>
      <c r="C119" s="848">
        <v>4</v>
      </c>
      <c r="D119" s="848">
        <v>0</v>
      </c>
      <c r="E119" s="848">
        <v>0</v>
      </c>
      <c r="F119" s="848">
        <v>0</v>
      </c>
      <c r="G119" s="848">
        <v>1</v>
      </c>
      <c r="H119" s="848">
        <v>1</v>
      </c>
      <c r="I119" s="848">
        <v>0</v>
      </c>
      <c r="J119" s="848">
        <v>0</v>
      </c>
      <c r="K119" s="848">
        <v>2</v>
      </c>
      <c r="L119" s="848">
        <v>0</v>
      </c>
      <c r="M119" s="848">
        <v>0</v>
      </c>
      <c r="N119" s="848">
        <v>0</v>
      </c>
    </row>
    <row r="120" spans="1:14" s="849" customFormat="1" ht="11.25">
      <c r="A120" s="799"/>
      <c r="B120" s="799" t="s">
        <v>2013</v>
      </c>
      <c r="C120" s="848">
        <v>43</v>
      </c>
      <c r="D120" s="848">
        <v>3</v>
      </c>
      <c r="E120" s="848">
        <v>0</v>
      </c>
      <c r="F120" s="848">
        <v>3</v>
      </c>
      <c r="G120" s="848">
        <v>11</v>
      </c>
      <c r="H120" s="848">
        <v>5</v>
      </c>
      <c r="I120" s="848">
        <v>0</v>
      </c>
      <c r="J120" s="848">
        <v>11</v>
      </c>
      <c r="K120" s="848">
        <v>6</v>
      </c>
      <c r="L120" s="848">
        <v>0</v>
      </c>
      <c r="M120" s="848">
        <v>4</v>
      </c>
      <c r="N120" s="848">
        <v>0</v>
      </c>
    </row>
    <row r="121" spans="1:14" s="849" customFormat="1" ht="11.25">
      <c r="A121" s="799"/>
      <c r="B121" s="799" t="s">
        <v>2014</v>
      </c>
      <c r="C121" s="848">
        <v>13</v>
      </c>
      <c r="D121" s="848">
        <v>0</v>
      </c>
      <c r="E121" s="848">
        <v>0</v>
      </c>
      <c r="F121" s="848">
        <v>2</v>
      </c>
      <c r="G121" s="848">
        <v>3</v>
      </c>
      <c r="H121" s="848">
        <v>1</v>
      </c>
      <c r="I121" s="848">
        <v>1</v>
      </c>
      <c r="J121" s="848">
        <v>0</v>
      </c>
      <c r="K121" s="848">
        <v>6</v>
      </c>
      <c r="L121" s="848">
        <v>0</v>
      </c>
      <c r="M121" s="848">
        <v>0</v>
      </c>
      <c r="N121" s="848">
        <v>0</v>
      </c>
    </row>
    <row r="122" spans="1:14" s="849" customFormat="1" ht="11.25">
      <c r="A122" s="799"/>
      <c r="B122" s="799"/>
      <c r="C122" s="848"/>
      <c r="D122" s="848"/>
      <c r="E122" s="848"/>
      <c r="F122" s="848"/>
      <c r="G122" s="848"/>
      <c r="H122" s="848"/>
      <c r="I122" s="848"/>
      <c r="J122" s="848"/>
      <c r="K122" s="848"/>
      <c r="L122" s="848"/>
      <c r="M122" s="848"/>
      <c r="N122" s="848"/>
    </row>
    <row r="123" spans="1:14" s="849" customFormat="1" ht="7.5" customHeight="1">
      <c r="A123" s="799"/>
      <c r="B123" s="799"/>
      <c r="C123" s="848"/>
      <c r="D123" s="848"/>
      <c r="E123" s="848"/>
      <c r="F123" s="848"/>
      <c r="G123" s="848"/>
      <c r="H123" s="848"/>
      <c r="I123" s="848"/>
      <c r="J123" s="848"/>
      <c r="K123" s="848"/>
      <c r="L123" s="848"/>
      <c r="M123" s="848"/>
      <c r="N123" s="848"/>
    </row>
    <row r="124" spans="1:14" s="849" customFormat="1" ht="11.25">
      <c r="A124" s="676" t="s">
        <v>52</v>
      </c>
      <c r="B124" s="799"/>
      <c r="C124" s="848"/>
      <c r="D124" s="848"/>
      <c r="E124" s="848"/>
      <c r="F124" s="848"/>
      <c r="G124" s="848"/>
      <c r="H124" s="848"/>
      <c r="I124" s="848"/>
      <c r="J124" s="848"/>
      <c r="K124" s="848"/>
      <c r="L124" s="848"/>
      <c r="M124" s="848"/>
      <c r="N124" s="848"/>
    </row>
    <row r="125" spans="1:14" s="849" customFormat="1" ht="11.25">
      <c r="A125" s="799"/>
      <c r="B125" s="799" t="s">
        <v>2015</v>
      </c>
      <c r="C125" s="848">
        <v>24</v>
      </c>
      <c r="D125" s="848">
        <v>2</v>
      </c>
      <c r="E125" s="848">
        <v>0</v>
      </c>
      <c r="F125" s="848">
        <v>3</v>
      </c>
      <c r="G125" s="848">
        <v>4</v>
      </c>
      <c r="H125" s="848">
        <v>5</v>
      </c>
      <c r="I125" s="848">
        <v>0</v>
      </c>
      <c r="J125" s="848">
        <v>0</v>
      </c>
      <c r="K125" s="848">
        <v>5</v>
      </c>
      <c r="L125" s="848">
        <v>0</v>
      </c>
      <c r="M125" s="848">
        <v>5</v>
      </c>
      <c r="N125" s="848">
        <v>0</v>
      </c>
    </row>
    <row r="126" spans="1:14" s="849" customFormat="1" ht="11.25" customHeight="1">
      <c r="A126" s="799"/>
      <c r="B126" s="799" t="s">
        <v>2016</v>
      </c>
      <c r="C126" s="848">
        <v>1</v>
      </c>
      <c r="D126" s="852" t="s">
        <v>1701</v>
      </c>
      <c r="E126" s="852" t="s">
        <v>1701</v>
      </c>
      <c r="F126" s="852" t="s">
        <v>1701</v>
      </c>
      <c r="G126" s="852" t="s">
        <v>1701</v>
      </c>
      <c r="H126" s="852" t="s">
        <v>1701</v>
      </c>
      <c r="I126" s="852" t="s">
        <v>1701</v>
      </c>
      <c r="J126" s="852" t="s">
        <v>1701</v>
      </c>
      <c r="K126" s="852" t="s">
        <v>1701</v>
      </c>
      <c r="L126" s="852" t="s">
        <v>1701</v>
      </c>
      <c r="M126" s="852" t="s">
        <v>1701</v>
      </c>
      <c r="N126" s="852" t="s">
        <v>1701</v>
      </c>
    </row>
    <row r="127" spans="1:14" s="849" customFormat="1" ht="11.25">
      <c r="A127" s="799"/>
      <c r="B127" s="799" t="s">
        <v>2017</v>
      </c>
      <c r="C127" s="848">
        <v>6</v>
      </c>
      <c r="D127" s="848">
        <v>1</v>
      </c>
      <c r="E127" s="848">
        <v>0</v>
      </c>
      <c r="F127" s="848">
        <v>1</v>
      </c>
      <c r="G127" s="848">
        <v>0</v>
      </c>
      <c r="H127" s="848">
        <v>0</v>
      </c>
      <c r="I127" s="848">
        <v>0</v>
      </c>
      <c r="J127" s="848">
        <v>0</v>
      </c>
      <c r="K127" s="848">
        <v>3</v>
      </c>
      <c r="L127" s="848">
        <v>0</v>
      </c>
      <c r="M127" s="848">
        <v>1</v>
      </c>
      <c r="N127" s="848">
        <v>0</v>
      </c>
    </row>
    <row r="128" spans="1:14" s="849" customFormat="1" ht="11.25">
      <c r="A128" s="799"/>
      <c r="B128" s="799" t="s">
        <v>2018</v>
      </c>
      <c r="C128" s="848">
        <v>4</v>
      </c>
      <c r="D128" s="848">
        <v>1</v>
      </c>
      <c r="E128" s="848">
        <v>0</v>
      </c>
      <c r="F128" s="848">
        <v>2</v>
      </c>
      <c r="G128" s="848">
        <v>0</v>
      </c>
      <c r="H128" s="848">
        <v>0</v>
      </c>
      <c r="I128" s="848">
        <v>0</v>
      </c>
      <c r="J128" s="848">
        <v>0</v>
      </c>
      <c r="K128" s="848">
        <v>0</v>
      </c>
      <c r="L128" s="848">
        <v>0</v>
      </c>
      <c r="M128" s="848">
        <v>1</v>
      </c>
      <c r="N128" s="848">
        <v>0</v>
      </c>
    </row>
    <row r="129" spans="1:14" s="849" customFormat="1" ht="11.25">
      <c r="A129" s="799"/>
      <c r="B129" s="799" t="s">
        <v>2019</v>
      </c>
      <c r="C129" s="848">
        <v>315</v>
      </c>
      <c r="D129" s="848">
        <v>59</v>
      </c>
      <c r="E129" s="848">
        <v>0</v>
      </c>
      <c r="F129" s="848">
        <v>29</v>
      </c>
      <c r="G129" s="848">
        <v>78</v>
      </c>
      <c r="H129" s="848">
        <v>41</v>
      </c>
      <c r="I129" s="848">
        <v>1</v>
      </c>
      <c r="J129" s="848">
        <v>7</v>
      </c>
      <c r="K129" s="848">
        <v>25</v>
      </c>
      <c r="L129" s="848">
        <v>30</v>
      </c>
      <c r="M129" s="848">
        <v>45</v>
      </c>
      <c r="N129" s="848">
        <v>0</v>
      </c>
    </row>
    <row r="130" spans="1:14" s="849" customFormat="1" ht="11.25">
      <c r="A130" s="799"/>
      <c r="B130" s="799" t="s">
        <v>2020</v>
      </c>
      <c r="C130" s="848">
        <v>312</v>
      </c>
      <c r="D130" s="848">
        <v>39</v>
      </c>
      <c r="E130" s="848">
        <v>1</v>
      </c>
      <c r="F130" s="848">
        <v>21</v>
      </c>
      <c r="G130" s="848">
        <v>80</v>
      </c>
      <c r="H130" s="848">
        <v>40</v>
      </c>
      <c r="I130" s="848">
        <v>0</v>
      </c>
      <c r="J130" s="848">
        <v>7</v>
      </c>
      <c r="K130" s="848">
        <v>73</v>
      </c>
      <c r="L130" s="848">
        <v>13</v>
      </c>
      <c r="M130" s="848">
        <v>36</v>
      </c>
      <c r="N130" s="848">
        <v>2</v>
      </c>
    </row>
    <row r="131" spans="1:14" s="849" customFormat="1" ht="11.25">
      <c r="A131" s="799"/>
      <c r="B131" s="799" t="s">
        <v>2021</v>
      </c>
      <c r="C131" s="848">
        <v>33</v>
      </c>
      <c r="D131" s="848">
        <v>8</v>
      </c>
      <c r="E131" s="848">
        <v>0</v>
      </c>
      <c r="F131" s="848">
        <v>1</v>
      </c>
      <c r="G131" s="848">
        <v>9</v>
      </c>
      <c r="H131" s="848">
        <v>5</v>
      </c>
      <c r="I131" s="848">
        <v>0</v>
      </c>
      <c r="J131" s="848">
        <v>0</v>
      </c>
      <c r="K131" s="848">
        <v>2</v>
      </c>
      <c r="L131" s="848">
        <v>2</v>
      </c>
      <c r="M131" s="848">
        <v>6</v>
      </c>
      <c r="N131" s="848">
        <v>0</v>
      </c>
    </row>
    <row r="132" spans="1:14" s="849" customFormat="1" ht="11.25">
      <c r="A132" s="799"/>
      <c r="B132" s="799" t="s">
        <v>2022</v>
      </c>
      <c r="C132" s="848">
        <v>286</v>
      </c>
      <c r="D132" s="848">
        <v>27</v>
      </c>
      <c r="E132" s="848">
        <v>1</v>
      </c>
      <c r="F132" s="848">
        <v>22</v>
      </c>
      <c r="G132" s="848">
        <v>95</v>
      </c>
      <c r="H132" s="848">
        <v>34</v>
      </c>
      <c r="I132" s="848">
        <v>1</v>
      </c>
      <c r="J132" s="848">
        <v>6</v>
      </c>
      <c r="K132" s="848">
        <v>64</v>
      </c>
      <c r="L132" s="848">
        <v>2</v>
      </c>
      <c r="M132" s="848">
        <v>34</v>
      </c>
      <c r="N132" s="848">
        <v>0</v>
      </c>
    </row>
    <row r="133" spans="1:14" s="849" customFormat="1" ht="11.25">
      <c r="A133" s="799"/>
      <c r="B133" s="799" t="s">
        <v>2023</v>
      </c>
      <c r="C133" s="848">
        <v>10</v>
      </c>
      <c r="D133" s="848">
        <v>2</v>
      </c>
      <c r="E133" s="848">
        <v>0</v>
      </c>
      <c r="F133" s="848">
        <v>0</v>
      </c>
      <c r="G133" s="848">
        <v>1</v>
      </c>
      <c r="H133" s="848">
        <v>0</v>
      </c>
      <c r="I133" s="848">
        <v>0</v>
      </c>
      <c r="J133" s="848">
        <v>1</v>
      </c>
      <c r="K133" s="848">
        <v>4</v>
      </c>
      <c r="L133" s="848">
        <v>0</v>
      </c>
      <c r="M133" s="848">
        <v>1</v>
      </c>
      <c r="N133" s="848">
        <v>1</v>
      </c>
    </row>
    <row r="134" spans="1:14" s="849" customFormat="1" ht="11.25">
      <c r="A134" s="799"/>
      <c r="B134" s="799" t="s">
        <v>2024</v>
      </c>
      <c r="C134" s="848">
        <v>9</v>
      </c>
      <c r="D134" s="848">
        <v>0</v>
      </c>
      <c r="E134" s="848">
        <v>0</v>
      </c>
      <c r="F134" s="848">
        <v>0</v>
      </c>
      <c r="G134" s="848">
        <v>4</v>
      </c>
      <c r="H134" s="848">
        <v>0</v>
      </c>
      <c r="I134" s="848">
        <v>0</v>
      </c>
      <c r="J134" s="848">
        <v>0</v>
      </c>
      <c r="K134" s="848">
        <v>4</v>
      </c>
      <c r="L134" s="848">
        <v>0</v>
      </c>
      <c r="M134" s="848">
        <v>1</v>
      </c>
      <c r="N134" s="848">
        <v>0</v>
      </c>
    </row>
    <row r="135" spans="1:14" s="849" customFormat="1" ht="11.25">
      <c r="A135" s="799"/>
      <c r="B135" s="799" t="s">
        <v>2025</v>
      </c>
      <c r="C135" s="848">
        <v>9</v>
      </c>
      <c r="D135" s="848">
        <v>1</v>
      </c>
      <c r="E135" s="848">
        <v>0</v>
      </c>
      <c r="F135" s="848">
        <v>1</v>
      </c>
      <c r="G135" s="848">
        <v>1</v>
      </c>
      <c r="H135" s="848">
        <v>2</v>
      </c>
      <c r="I135" s="848">
        <v>0</v>
      </c>
      <c r="J135" s="848">
        <v>1</v>
      </c>
      <c r="K135" s="848">
        <v>0</v>
      </c>
      <c r="L135" s="848">
        <v>0</v>
      </c>
      <c r="M135" s="848">
        <v>3</v>
      </c>
      <c r="N135" s="848">
        <v>0</v>
      </c>
    </row>
    <row r="136" spans="1:14" s="849" customFormat="1" ht="11.25">
      <c r="A136" s="799"/>
      <c r="B136" s="799" t="s">
        <v>2026</v>
      </c>
      <c r="C136" s="848">
        <v>122</v>
      </c>
      <c r="D136" s="848">
        <v>18</v>
      </c>
      <c r="E136" s="848">
        <v>0</v>
      </c>
      <c r="F136" s="848">
        <v>25</v>
      </c>
      <c r="G136" s="848">
        <v>27</v>
      </c>
      <c r="H136" s="848">
        <v>7</v>
      </c>
      <c r="I136" s="848">
        <v>0</v>
      </c>
      <c r="J136" s="848">
        <v>6</v>
      </c>
      <c r="K136" s="848">
        <v>11</v>
      </c>
      <c r="L136" s="848">
        <v>3</v>
      </c>
      <c r="M136" s="848">
        <v>25</v>
      </c>
      <c r="N136" s="848">
        <v>0</v>
      </c>
    </row>
    <row r="137" spans="1:14" s="849" customFormat="1" ht="11.25">
      <c r="A137" s="799"/>
      <c r="B137" s="799" t="s">
        <v>2027</v>
      </c>
      <c r="C137" s="848">
        <v>11</v>
      </c>
      <c r="D137" s="848">
        <v>0</v>
      </c>
      <c r="E137" s="848">
        <v>0</v>
      </c>
      <c r="F137" s="848">
        <v>3</v>
      </c>
      <c r="G137" s="848">
        <v>4</v>
      </c>
      <c r="H137" s="848">
        <v>1</v>
      </c>
      <c r="I137" s="848">
        <v>0</v>
      </c>
      <c r="J137" s="848">
        <v>0</v>
      </c>
      <c r="K137" s="848">
        <v>3</v>
      </c>
      <c r="L137" s="848">
        <v>0</v>
      </c>
      <c r="M137" s="848">
        <v>0</v>
      </c>
      <c r="N137" s="848">
        <v>0</v>
      </c>
    </row>
    <row r="138" spans="1:14" s="849" customFormat="1" ht="11.25" customHeight="1">
      <c r="A138" s="799"/>
      <c r="B138" s="799" t="s">
        <v>2028</v>
      </c>
      <c r="C138" s="848">
        <v>1</v>
      </c>
      <c r="D138" s="852" t="s">
        <v>1701</v>
      </c>
      <c r="E138" s="852" t="s">
        <v>1701</v>
      </c>
      <c r="F138" s="852" t="s">
        <v>1701</v>
      </c>
      <c r="G138" s="852" t="s">
        <v>1701</v>
      </c>
      <c r="H138" s="852" t="s">
        <v>1701</v>
      </c>
      <c r="I138" s="852" t="s">
        <v>1701</v>
      </c>
      <c r="J138" s="852" t="s">
        <v>1701</v>
      </c>
      <c r="K138" s="852" t="s">
        <v>1701</v>
      </c>
      <c r="L138" s="852" t="s">
        <v>1701</v>
      </c>
      <c r="M138" s="852" t="s">
        <v>1701</v>
      </c>
      <c r="N138" s="852" t="s">
        <v>1701</v>
      </c>
    </row>
    <row r="139" spans="1:14" s="849" customFormat="1" ht="11.25" customHeight="1">
      <c r="A139" s="799"/>
      <c r="B139" s="799" t="s">
        <v>2029</v>
      </c>
      <c r="C139" s="848">
        <v>1</v>
      </c>
      <c r="D139" s="852" t="s">
        <v>1701</v>
      </c>
      <c r="E139" s="852" t="s">
        <v>1701</v>
      </c>
      <c r="F139" s="852" t="s">
        <v>1701</v>
      </c>
      <c r="G139" s="852" t="s">
        <v>1701</v>
      </c>
      <c r="H139" s="852" t="s">
        <v>1701</v>
      </c>
      <c r="I139" s="852" t="s">
        <v>1701</v>
      </c>
      <c r="J139" s="852" t="s">
        <v>1701</v>
      </c>
      <c r="K139" s="852" t="s">
        <v>1701</v>
      </c>
      <c r="L139" s="852" t="s">
        <v>1701</v>
      </c>
      <c r="M139" s="852" t="s">
        <v>1701</v>
      </c>
      <c r="N139" s="852" t="s">
        <v>1701</v>
      </c>
    </row>
    <row r="140" spans="1:14" s="849" customFormat="1" ht="11.25">
      <c r="A140" s="799"/>
      <c r="B140" s="799" t="s">
        <v>2030</v>
      </c>
      <c r="C140" s="848">
        <v>14</v>
      </c>
      <c r="D140" s="848">
        <v>4</v>
      </c>
      <c r="E140" s="848">
        <v>0</v>
      </c>
      <c r="F140" s="848">
        <v>6</v>
      </c>
      <c r="G140" s="848">
        <v>1</v>
      </c>
      <c r="H140" s="848">
        <v>0</v>
      </c>
      <c r="I140" s="848">
        <v>0</v>
      </c>
      <c r="J140" s="848">
        <v>0</v>
      </c>
      <c r="K140" s="848">
        <v>1</v>
      </c>
      <c r="L140" s="848">
        <v>1</v>
      </c>
      <c r="M140" s="848">
        <v>1</v>
      </c>
      <c r="N140" s="848">
        <v>0</v>
      </c>
    </row>
    <row r="141" spans="1:14" s="849" customFormat="1" ht="11.25">
      <c r="A141" s="799"/>
      <c r="B141" s="799" t="s">
        <v>2031</v>
      </c>
      <c r="C141" s="848">
        <v>14</v>
      </c>
      <c r="D141" s="848">
        <v>2</v>
      </c>
      <c r="E141" s="848">
        <v>1</v>
      </c>
      <c r="F141" s="848">
        <v>1</v>
      </c>
      <c r="G141" s="848">
        <v>5</v>
      </c>
      <c r="H141" s="848">
        <v>2</v>
      </c>
      <c r="I141" s="848">
        <v>0</v>
      </c>
      <c r="J141" s="848">
        <v>0</v>
      </c>
      <c r="K141" s="848">
        <v>1</v>
      </c>
      <c r="L141" s="848">
        <v>0</v>
      </c>
      <c r="M141" s="848">
        <v>2</v>
      </c>
      <c r="N141" s="848">
        <v>0</v>
      </c>
    </row>
    <row r="142" spans="1:14" s="849" customFormat="1" ht="11.25">
      <c r="A142" s="799"/>
      <c r="B142" s="799" t="s">
        <v>2032</v>
      </c>
      <c r="C142" s="848">
        <v>80</v>
      </c>
      <c r="D142" s="848">
        <v>5</v>
      </c>
      <c r="E142" s="848">
        <v>0</v>
      </c>
      <c r="F142" s="848">
        <v>5</v>
      </c>
      <c r="G142" s="848">
        <v>22</v>
      </c>
      <c r="H142" s="848">
        <v>6</v>
      </c>
      <c r="I142" s="848">
        <v>0</v>
      </c>
      <c r="J142" s="848">
        <v>3</v>
      </c>
      <c r="K142" s="848">
        <v>17</v>
      </c>
      <c r="L142" s="848">
        <v>6</v>
      </c>
      <c r="M142" s="848">
        <v>16</v>
      </c>
      <c r="N142" s="848">
        <v>0</v>
      </c>
    </row>
    <row r="143" spans="1:14" s="849" customFormat="1" ht="11.25">
      <c r="A143" s="799"/>
      <c r="B143" s="799" t="s">
        <v>2033</v>
      </c>
      <c r="C143" s="848">
        <v>1977</v>
      </c>
      <c r="D143" s="848">
        <v>494</v>
      </c>
      <c r="E143" s="848">
        <v>7</v>
      </c>
      <c r="F143" s="848">
        <v>330</v>
      </c>
      <c r="G143" s="848">
        <v>329</v>
      </c>
      <c r="H143" s="848">
        <v>154</v>
      </c>
      <c r="I143" s="848">
        <v>4</v>
      </c>
      <c r="J143" s="848">
        <v>24</v>
      </c>
      <c r="K143" s="848">
        <v>124</v>
      </c>
      <c r="L143" s="848">
        <v>198</v>
      </c>
      <c r="M143" s="848">
        <v>312</v>
      </c>
      <c r="N143" s="848">
        <v>1</v>
      </c>
    </row>
    <row r="144" spans="1:14" ht="22.5">
      <c r="B144" s="820" t="s">
        <v>2034</v>
      </c>
      <c r="C144" s="850">
        <v>17</v>
      </c>
      <c r="D144" s="848">
        <v>1</v>
      </c>
      <c r="E144" s="848">
        <v>0</v>
      </c>
      <c r="F144" s="848">
        <v>0</v>
      </c>
      <c r="G144" s="848">
        <v>5</v>
      </c>
      <c r="H144" s="848">
        <v>1</v>
      </c>
      <c r="I144" s="848">
        <v>0</v>
      </c>
      <c r="J144" s="848">
        <v>0</v>
      </c>
      <c r="K144" s="848">
        <v>4</v>
      </c>
      <c r="L144" s="848">
        <v>1</v>
      </c>
      <c r="M144" s="848">
        <v>5</v>
      </c>
      <c r="N144" s="848">
        <v>0</v>
      </c>
    </row>
    <row r="145" spans="1:14" ht="22.5">
      <c r="B145" s="820" t="s">
        <v>2035</v>
      </c>
      <c r="C145" s="850">
        <v>3</v>
      </c>
      <c r="D145" s="848">
        <v>0</v>
      </c>
      <c r="E145" s="848">
        <v>0</v>
      </c>
      <c r="F145" s="848">
        <v>1</v>
      </c>
      <c r="G145" s="848">
        <v>0</v>
      </c>
      <c r="H145" s="848">
        <v>1</v>
      </c>
      <c r="I145" s="848">
        <v>0</v>
      </c>
      <c r="J145" s="848">
        <v>0</v>
      </c>
      <c r="K145" s="848">
        <v>1</v>
      </c>
      <c r="L145" s="848">
        <v>0</v>
      </c>
      <c r="M145" s="848">
        <v>0</v>
      </c>
      <c r="N145" s="848">
        <v>0</v>
      </c>
    </row>
    <row r="146" spans="1:14" ht="22.5">
      <c r="B146" s="820" t="s">
        <v>2036</v>
      </c>
      <c r="C146" s="850">
        <v>2</v>
      </c>
      <c r="D146" s="848">
        <v>0</v>
      </c>
      <c r="E146" s="848">
        <v>0</v>
      </c>
      <c r="F146" s="848">
        <v>0</v>
      </c>
      <c r="G146" s="848">
        <v>1</v>
      </c>
      <c r="H146" s="848">
        <v>0</v>
      </c>
      <c r="I146" s="848">
        <v>0</v>
      </c>
      <c r="J146" s="848">
        <v>0</v>
      </c>
      <c r="K146" s="848">
        <v>1</v>
      </c>
      <c r="L146" s="848">
        <v>0</v>
      </c>
      <c r="M146" s="848">
        <v>0</v>
      </c>
      <c r="N146" s="848">
        <v>0</v>
      </c>
    </row>
    <row r="147" spans="1:14" ht="22.5">
      <c r="B147" s="820" t="s">
        <v>2037</v>
      </c>
      <c r="C147" s="850">
        <v>33</v>
      </c>
      <c r="D147" s="848">
        <v>5</v>
      </c>
      <c r="E147" s="848">
        <v>1</v>
      </c>
      <c r="F147" s="848">
        <v>4</v>
      </c>
      <c r="G147" s="848">
        <v>10</v>
      </c>
      <c r="H147" s="848">
        <v>3</v>
      </c>
      <c r="I147" s="848">
        <v>0</v>
      </c>
      <c r="J147" s="848">
        <v>3</v>
      </c>
      <c r="K147" s="848">
        <v>4</v>
      </c>
      <c r="L147" s="848">
        <v>2</v>
      </c>
      <c r="M147" s="848">
        <v>1</v>
      </c>
      <c r="N147" s="848">
        <v>0</v>
      </c>
    </row>
    <row r="148" spans="1:14" s="849" customFormat="1" ht="18" customHeight="1">
      <c r="A148" s="799"/>
      <c r="B148" s="851" t="s">
        <v>2038</v>
      </c>
      <c r="C148" s="848">
        <v>4085</v>
      </c>
      <c r="D148" s="848">
        <v>748</v>
      </c>
      <c r="E148" s="848">
        <v>19</v>
      </c>
      <c r="F148" s="848">
        <v>541</v>
      </c>
      <c r="G148" s="848">
        <v>894</v>
      </c>
      <c r="H148" s="848">
        <v>416</v>
      </c>
      <c r="I148" s="848">
        <v>9</v>
      </c>
      <c r="J148" s="848">
        <v>83</v>
      </c>
      <c r="K148" s="848">
        <v>470</v>
      </c>
      <c r="L148" s="848">
        <v>310</v>
      </c>
      <c r="M148" s="848">
        <v>591</v>
      </c>
      <c r="N148" s="848">
        <v>4</v>
      </c>
    </row>
    <row r="149" spans="1:14" s="849" customFormat="1" ht="18" customHeight="1">
      <c r="A149" s="799" t="s">
        <v>2039</v>
      </c>
      <c r="B149" s="851"/>
      <c r="C149" s="848"/>
      <c r="D149" s="848"/>
      <c r="E149" s="848"/>
      <c r="F149" s="848"/>
      <c r="G149" s="848"/>
      <c r="H149" s="848"/>
      <c r="I149" s="848"/>
      <c r="J149" s="848"/>
      <c r="K149" s="848"/>
      <c r="L149" s="848"/>
      <c r="M149" s="848"/>
      <c r="N149" s="848"/>
    </row>
    <row r="150" spans="1:14" s="849" customFormat="1" ht="18" customHeight="1">
      <c r="B150" s="799" t="s">
        <v>2040</v>
      </c>
      <c r="C150" s="850">
        <v>16</v>
      </c>
      <c r="D150" s="848">
        <v>1</v>
      </c>
      <c r="E150" s="848">
        <v>0</v>
      </c>
      <c r="F150" s="848">
        <v>2</v>
      </c>
      <c r="G150" s="848">
        <v>6</v>
      </c>
      <c r="H150" s="848">
        <v>3</v>
      </c>
      <c r="I150" s="848">
        <v>0</v>
      </c>
      <c r="J150" s="848">
        <v>0</v>
      </c>
      <c r="K150" s="848">
        <v>4</v>
      </c>
      <c r="L150" s="848">
        <v>0</v>
      </c>
      <c r="M150" s="848">
        <v>0</v>
      </c>
      <c r="N150" s="848">
        <v>0</v>
      </c>
    </row>
    <row r="151" spans="1:14" s="849" customFormat="1" ht="11.25">
      <c r="A151" s="799"/>
      <c r="B151" s="799" t="s">
        <v>2041</v>
      </c>
      <c r="C151" s="850">
        <v>94</v>
      </c>
      <c r="D151" s="848">
        <v>11</v>
      </c>
      <c r="E151" s="848">
        <v>0</v>
      </c>
      <c r="F151" s="848">
        <v>11</v>
      </c>
      <c r="G151" s="848">
        <v>30</v>
      </c>
      <c r="H151" s="848">
        <v>12</v>
      </c>
      <c r="I151" s="848">
        <v>0</v>
      </c>
      <c r="J151" s="848">
        <v>3</v>
      </c>
      <c r="K151" s="848">
        <v>6</v>
      </c>
      <c r="L151" s="848">
        <v>9</v>
      </c>
      <c r="M151" s="848">
        <v>11</v>
      </c>
      <c r="N151" s="848">
        <v>1</v>
      </c>
    </row>
    <row r="152" spans="1:14" s="849" customFormat="1" ht="11.25">
      <c r="A152" s="799"/>
      <c r="B152" s="799" t="s">
        <v>2042</v>
      </c>
      <c r="C152" s="850">
        <v>55</v>
      </c>
      <c r="D152" s="848">
        <v>2</v>
      </c>
      <c r="E152" s="848">
        <v>0</v>
      </c>
      <c r="F152" s="848">
        <v>4</v>
      </c>
      <c r="G152" s="848">
        <v>5</v>
      </c>
      <c r="H152" s="848">
        <v>23</v>
      </c>
      <c r="I152" s="848">
        <v>1</v>
      </c>
      <c r="J152" s="848">
        <v>0</v>
      </c>
      <c r="K152" s="848">
        <v>7</v>
      </c>
      <c r="L152" s="848">
        <v>5</v>
      </c>
      <c r="M152" s="848">
        <v>8</v>
      </c>
      <c r="N152" s="848">
        <v>0</v>
      </c>
    </row>
    <row r="153" spans="1:14" s="849" customFormat="1" ht="11.25" customHeight="1">
      <c r="A153" s="799"/>
      <c r="B153" s="799" t="s">
        <v>2043</v>
      </c>
      <c r="C153" s="850">
        <v>1</v>
      </c>
      <c r="D153" s="852" t="s">
        <v>1701</v>
      </c>
      <c r="E153" s="852" t="s">
        <v>1701</v>
      </c>
      <c r="F153" s="852" t="s">
        <v>1701</v>
      </c>
      <c r="G153" s="852" t="s">
        <v>1701</v>
      </c>
      <c r="H153" s="852" t="s">
        <v>1701</v>
      </c>
      <c r="I153" s="852" t="s">
        <v>1701</v>
      </c>
      <c r="J153" s="852" t="s">
        <v>1701</v>
      </c>
      <c r="K153" s="852" t="s">
        <v>1701</v>
      </c>
      <c r="L153" s="852" t="s">
        <v>1701</v>
      </c>
      <c r="M153" s="852" t="s">
        <v>1701</v>
      </c>
      <c r="N153" s="852" t="s">
        <v>1701</v>
      </c>
    </row>
    <row r="154" spans="1:14" s="849" customFormat="1" ht="11.25">
      <c r="A154" s="799"/>
      <c r="B154" s="799" t="s">
        <v>2044</v>
      </c>
      <c r="C154" s="850">
        <v>106</v>
      </c>
      <c r="D154" s="848">
        <v>1</v>
      </c>
      <c r="E154" s="848">
        <v>0</v>
      </c>
      <c r="F154" s="848">
        <v>5</v>
      </c>
      <c r="G154" s="848">
        <v>35</v>
      </c>
      <c r="H154" s="848">
        <v>5</v>
      </c>
      <c r="I154" s="848">
        <v>0</v>
      </c>
      <c r="J154" s="848">
        <v>3</v>
      </c>
      <c r="K154" s="848">
        <v>49</v>
      </c>
      <c r="L154" s="848">
        <v>0</v>
      </c>
      <c r="M154" s="848">
        <v>8</v>
      </c>
      <c r="N154" s="848">
        <v>0</v>
      </c>
    </row>
    <row r="155" spans="1:14" s="849" customFormat="1" ht="11.25">
      <c r="A155" s="799"/>
      <c r="B155" s="799" t="s">
        <v>2045</v>
      </c>
      <c r="C155" s="850">
        <v>2</v>
      </c>
      <c r="D155" s="848">
        <v>1</v>
      </c>
      <c r="E155" s="848">
        <v>0</v>
      </c>
      <c r="F155" s="848">
        <v>0</v>
      </c>
      <c r="G155" s="848">
        <v>0</v>
      </c>
      <c r="H155" s="848">
        <v>0</v>
      </c>
      <c r="I155" s="848">
        <v>0</v>
      </c>
      <c r="J155" s="848">
        <v>0</v>
      </c>
      <c r="K155" s="848">
        <v>0</v>
      </c>
      <c r="L155" s="848">
        <v>0</v>
      </c>
      <c r="M155" s="848">
        <v>1</v>
      </c>
      <c r="N155" s="848">
        <v>0</v>
      </c>
    </row>
    <row r="156" spans="1:14" s="849" customFormat="1" ht="11.25">
      <c r="A156" s="799"/>
      <c r="B156" s="799" t="s">
        <v>2046</v>
      </c>
      <c r="C156" s="850">
        <v>2502</v>
      </c>
      <c r="D156" s="848">
        <v>176</v>
      </c>
      <c r="E156" s="848">
        <v>3</v>
      </c>
      <c r="F156" s="848">
        <v>145</v>
      </c>
      <c r="G156" s="848">
        <v>852</v>
      </c>
      <c r="H156" s="848">
        <v>360</v>
      </c>
      <c r="I156" s="848">
        <v>1</v>
      </c>
      <c r="J156" s="848">
        <v>68</v>
      </c>
      <c r="K156" s="848">
        <v>664</v>
      </c>
      <c r="L156" s="848">
        <v>31</v>
      </c>
      <c r="M156" s="848">
        <v>198</v>
      </c>
      <c r="N156" s="848">
        <v>4</v>
      </c>
    </row>
    <row r="157" spans="1:14" s="849" customFormat="1" ht="11.25">
      <c r="A157" s="799"/>
      <c r="B157" s="799" t="s">
        <v>2047</v>
      </c>
      <c r="C157" s="850">
        <v>121</v>
      </c>
      <c r="D157" s="848">
        <v>15</v>
      </c>
      <c r="E157" s="848">
        <v>0</v>
      </c>
      <c r="F157" s="848">
        <v>8</v>
      </c>
      <c r="G157" s="848">
        <v>24</v>
      </c>
      <c r="H157" s="848">
        <v>33</v>
      </c>
      <c r="I157" s="848">
        <v>0</v>
      </c>
      <c r="J157" s="848">
        <v>0</v>
      </c>
      <c r="K157" s="848">
        <v>11</v>
      </c>
      <c r="L157" s="848">
        <v>13</v>
      </c>
      <c r="M157" s="848">
        <v>17</v>
      </c>
      <c r="N157" s="848">
        <v>0</v>
      </c>
    </row>
    <row r="158" spans="1:14" s="849" customFormat="1" ht="11.25">
      <c r="A158" s="799"/>
      <c r="B158" s="799" t="s">
        <v>2048</v>
      </c>
      <c r="C158" s="850">
        <v>1730</v>
      </c>
      <c r="D158" s="848">
        <v>57</v>
      </c>
      <c r="E158" s="848">
        <v>1</v>
      </c>
      <c r="F158" s="848">
        <v>61</v>
      </c>
      <c r="G158" s="848">
        <v>702</v>
      </c>
      <c r="H158" s="848">
        <v>391</v>
      </c>
      <c r="I158" s="848">
        <v>6</v>
      </c>
      <c r="J158" s="848">
        <v>25</v>
      </c>
      <c r="K158" s="848">
        <v>378</v>
      </c>
      <c r="L158" s="848">
        <v>2</v>
      </c>
      <c r="M158" s="848">
        <v>105</v>
      </c>
      <c r="N158" s="848">
        <v>2</v>
      </c>
    </row>
    <row r="159" spans="1:14" s="849" customFormat="1" ht="11.25">
      <c r="A159" s="799"/>
      <c r="B159" s="799" t="s">
        <v>2049</v>
      </c>
      <c r="C159" s="850">
        <v>149</v>
      </c>
      <c r="D159" s="848">
        <v>13</v>
      </c>
      <c r="E159" s="848">
        <v>0</v>
      </c>
      <c r="F159" s="848">
        <v>5</v>
      </c>
      <c r="G159" s="848">
        <v>41</v>
      </c>
      <c r="H159" s="848">
        <v>27</v>
      </c>
      <c r="I159" s="848">
        <v>0</v>
      </c>
      <c r="J159" s="848">
        <v>5</v>
      </c>
      <c r="K159" s="848">
        <v>44</v>
      </c>
      <c r="L159" s="848">
        <v>0</v>
      </c>
      <c r="M159" s="848">
        <v>14</v>
      </c>
      <c r="N159" s="848">
        <v>0</v>
      </c>
    </row>
    <row r="160" spans="1:14" s="849" customFormat="1" ht="11.25">
      <c r="A160" s="799"/>
      <c r="B160" s="799" t="s">
        <v>2050</v>
      </c>
      <c r="C160" s="850">
        <v>59</v>
      </c>
      <c r="D160" s="848">
        <v>2</v>
      </c>
      <c r="E160" s="848">
        <v>0</v>
      </c>
      <c r="F160" s="848">
        <v>2</v>
      </c>
      <c r="G160" s="848">
        <v>15</v>
      </c>
      <c r="H160" s="848">
        <v>10</v>
      </c>
      <c r="I160" s="848">
        <v>0</v>
      </c>
      <c r="J160" s="848">
        <v>0</v>
      </c>
      <c r="K160" s="848">
        <v>27</v>
      </c>
      <c r="L160" s="848">
        <v>0</v>
      </c>
      <c r="M160" s="848">
        <v>3</v>
      </c>
      <c r="N160" s="848">
        <v>0</v>
      </c>
    </row>
    <row r="161" spans="1:14" s="849" customFormat="1" ht="11.25">
      <c r="A161" s="799"/>
      <c r="B161" s="799" t="s">
        <v>2051</v>
      </c>
      <c r="C161" s="850">
        <v>1154</v>
      </c>
      <c r="D161" s="848">
        <v>55</v>
      </c>
      <c r="E161" s="848">
        <v>7</v>
      </c>
      <c r="F161" s="848">
        <v>53</v>
      </c>
      <c r="G161" s="848">
        <v>381</v>
      </c>
      <c r="H161" s="848">
        <v>150</v>
      </c>
      <c r="I161" s="848">
        <v>2</v>
      </c>
      <c r="J161" s="848">
        <v>23</v>
      </c>
      <c r="K161" s="848">
        <v>402</v>
      </c>
      <c r="L161" s="848">
        <v>10</v>
      </c>
      <c r="M161" s="848">
        <v>69</v>
      </c>
      <c r="N161" s="848">
        <v>2</v>
      </c>
    </row>
    <row r="162" spans="1:14" s="849" customFormat="1" ht="11.25">
      <c r="A162" s="799"/>
      <c r="B162" s="799" t="s">
        <v>2052</v>
      </c>
      <c r="C162" s="850">
        <v>202</v>
      </c>
      <c r="D162" s="848">
        <v>36</v>
      </c>
      <c r="E162" s="848">
        <v>0</v>
      </c>
      <c r="F162" s="848">
        <v>12</v>
      </c>
      <c r="G162" s="848">
        <v>52</v>
      </c>
      <c r="H162" s="848">
        <v>48</v>
      </c>
      <c r="I162" s="848">
        <v>2</v>
      </c>
      <c r="J162" s="848">
        <v>3</v>
      </c>
      <c r="K162" s="848">
        <v>18</v>
      </c>
      <c r="L162" s="848">
        <v>23</v>
      </c>
      <c r="M162" s="848">
        <v>8</v>
      </c>
      <c r="N162" s="848">
        <v>0</v>
      </c>
    </row>
    <row r="163" spans="1:14" s="849" customFormat="1" ht="11.25">
      <c r="A163" s="799"/>
      <c r="B163" s="799" t="s">
        <v>2053</v>
      </c>
      <c r="C163" s="850">
        <v>616</v>
      </c>
      <c r="D163" s="848">
        <v>122</v>
      </c>
      <c r="E163" s="848">
        <v>0</v>
      </c>
      <c r="F163" s="848">
        <v>32</v>
      </c>
      <c r="G163" s="848">
        <v>88</v>
      </c>
      <c r="H163" s="848">
        <v>55</v>
      </c>
      <c r="I163" s="848">
        <v>4</v>
      </c>
      <c r="J163" s="848">
        <v>2</v>
      </c>
      <c r="K163" s="848">
        <v>21</v>
      </c>
      <c r="L163" s="848">
        <v>219</v>
      </c>
      <c r="M163" s="848">
        <v>73</v>
      </c>
      <c r="N163" s="848">
        <v>0</v>
      </c>
    </row>
    <row r="164" spans="1:14" s="849" customFormat="1" ht="11.25">
      <c r="A164" s="799"/>
      <c r="B164" s="799" t="s">
        <v>2054</v>
      </c>
      <c r="C164" s="850">
        <v>29</v>
      </c>
      <c r="D164" s="848">
        <v>0</v>
      </c>
      <c r="E164" s="848">
        <v>0</v>
      </c>
      <c r="F164" s="848">
        <v>0</v>
      </c>
      <c r="G164" s="848">
        <v>10</v>
      </c>
      <c r="H164" s="848">
        <v>11</v>
      </c>
      <c r="I164" s="848">
        <v>0</v>
      </c>
      <c r="J164" s="848">
        <v>0</v>
      </c>
      <c r="K164" s="848">
        <v>7</v>
      </c>
      <c r="L164" s="848">
        <v>0</v>
      </c>
      <c r="M164" s="848">
        <v>1</v>
      </c>
      <c r="N164" s="848">
        <v>0</v>
      </c>
    </row>
    <row r="165" spans="1:14" s="849" customFormat="1" ht="11.25">
      <c r="A165" s="799"/>
      <c r="B165" s="799" t="s">
        <v>2055</v>
      </c>
      <c r="C165" s="850">
        <v>104</v>
      </c>
      <c r="D165" s="848">
        <v>5</v>
      </c>
      <c r="E165" s="848">
        <v>1</v>
      </c>
      <c r="F165" s="848">
        <v>6</v>
      </c>
      <c r="G165" s="848">
        <v>28</v>
      </c>
      <c r="H165" s="848">
        <v>31</v>
      </c>
      <c r="I165" s="848">
        <v>0</v>
      </c>
      <c r="J165" s="848">
        <v>0</v>
      </c>
      <c r="K165" s="848">
        <v>30</v>
      </c>
      <c r="L165" s="848">
        <v>0</v>
      </c>
      <c r="M165" s="848">
        <v>3</v>
      </c>
      <c r="N165" s="848">
        <v>0</v>
      </c>
    </row>
    <row r="166" spans="1:14" s="849" customFormat="1" ht="11.25">
      <c r="A166" s="799"/>
      <c r="B166" s="799" t="s">
        <v>2056</v>
      </c>
      <c r="C166" s="850">
        <v>5</v>
      </c>
      <c r="D166" s="848">
        <v>1</v>
      </c>
      <c r="E166" s="848">
        <v>0</v>
      </c>
      <c r="F166" s="848">
        <v>0</v>
      </c>
      <c r="G166" s="848">
        <v>2</v>
      </c>
      <c r="H166" s="848">
        <v>0</v>
      </c>
      <c r="I166" s="848">
        <v>0</v>
      </c>
      <c r="J166" s="848">
        <v>1</v>
      </c>
      <c r="K166" s="848">
        <v>1</v>
      </c>
      <c r="L166" s="848">
        <v>0</v>
      </c>
      <c r="M166" s="848">
        <v>0</v>
      </c>
      <c r="N166" s="848">
        <v>0</v>
      </c>
    </row>
    <row r="167" spans="1:14" s="849" customFormat="1" ht="11.25">
      <c r="A167" s="799"/>
      <c r="B167" s="799" t="s">
        <v>2057</v>
      </c>
      <c r="C167" s="850">
        <v>88</v>
      </c>
      <c r="D167" s="848">
        <v>14</v>
      </c>
      <c r="E167" s="848">
        <v>0</v>
      </c>
      <c r="F167" s="848">
        <v>4</v>
      </c>
      <c r="G167" s="848">
        <v>22</v>
      </c>
      <c r="H167" s="848">
        <v>11</v>
      </c>
      <c r="I167" s="848">
        <v>0</v>
      </c>
      <c r="J167" s="848">
        <v>2</v>
      </c>
      <c r="K167" s="848">
        <v>18</v>
      </c>
      <c r="L167" s="848">
        <v>5</v>
      </c>
      <c r="M167" s="848">
        <v>12</v>
      </c>
      <c r="N167" s="848">
        <v>0</v>
      </c>
    </row>
    <row r="168" spans="1:14" s="849" customFormat="1" ht="11.25">
      <c r="A168" s="799"/>
      <c r="B168" s="799" t="s">
        <v>2058</v>
      </c>
      <c r="C168" s="850">
        <v>35</v>
      </c>
      <c r="D168" s="848">
        <v>6</v>
      </c>
      <c r="E168" s="848">
        <v>0</v>
      </c>
      <c r="F168" s="848">
        <v>3</v>
      </c>
      <c r="G168" s="848">
        <v>5</v>
      </c>
      <c r="H168" s="848">
        <v>13</v>
      </c>
      <c r="I168" s="848">
        <v>0</v>
      </c>
      <c r="J168" s="848">
        <v>0</v>
      </c>
      <c r="K168" s="848">
        <v>8</v>
      </c>
      <c r="L168" s="848">
        <v>0</v>
      </c>
      <c r="M168" s="848">
        <v>0</v>
      </c>
      <c r="N168" s="848">
        <v>0</v>
      </c>
    </row>
    <row r="169" spans="1:14" s="849" customFormat="1" ht="11.25">
      <c r="A169" s="799"/>
      <c r="B169" s="799" t="s">
        <v>2059</v>
      </c>
      <c r="C169" s="850">
        <v>97</v>
      </c>
      <c r="D169" s="848">
        <v>13</v>
      </c>
      <c r="E169" s="848">
        <v>1</v>
      </c>
      <c r="F169" s="848">
        <v>4</v>
      </c>
      <c r="G169" s="848">
        <v>25</v>
      </c>
      <c r="H169" s="848">
        <v>15</v>
      </c>
      <c r="I169" s="848">
        <v>0</v>
      </c>
      <c r="J169" s="848">
        <v>2</v>
      </c>
      <c r="K169" s="848">
        <v>14</v>
      </c>
      <c r="L169" s="848">
        <v>16</v>
      </c>
      <c r="M169" s="848">
        <v>7</v>
      </c>
      <c r="N169" s="848">
        <v>0</v>
      </c>
    </row>
    <row r="170" spans="1:14" s="849" customFormat="1" ht="11.25">
      <c r="A170" s="799"/>
      <c r="B170" s="799" t="s">
        <v>2060</v>
      </c>
      <c r="C170" s="850">
        <v>233</v>
      </c>
      <c r="D170" s="848">
        <v>44</v>
      </c>
      <c r="E170" s="848">
        <v>1</v>
      </c>
      <c r="F170" s="848">
        <v>15</v>
      </c>
      <c r="G170" s="848">
        <v>45</v>
      </c>
      <c r="H170" s="848">
        <v>18</v>
      </c>
      <c r="I170" s="848">
        <v>0</v>
      </c>
      <c r="J170" s="848">
        <v>1</v>
      </c>
      <c r="K170" s="848">
        <v>33</v>
      </c>
      <c r="L170" s="848">
        <v>59</v>
      </c>
      <c r="M170" s="848">
        <v>17</v>
      </c>
      <c r="N170" s="848">
        <v>0</v>
      </c>
    </row>
    <row r="171" spans="1:14" s="849" customFormat="1" ht="11.25" customHeight="1">
      <c r="A171" s="799"/>
      <c r="B171" s="799" t="s">
        <v>2061</v>
      </c>
      <c r="C171" s="850">
        <v>1</v>
      </c>
      <c r="D171" s="852" t="s">
        <v>1701</v>
      </c>
      <c r="E171" s="852" t="s">
        <v>1701</v>
      </c>
      <c r="F171" s="852" t="s">
        <v>1701</v>
      </c>
      <c r="G171" s="852" t="s">
        <v>1701</v>
      </c>
      <c r="H171" s="852" t="s">
        <v>1701</v>
      </c>
      <c r="I171" s="852" t="s">
        <v>1701</v>
      </c>
      <c r="J171" s="852" t="s">
        <v>1701</v>
      </c>
      <c r="K171" s="852" t="s">
        <v>1701</v>
      </c>
      <c r="L171" s="852" t="s">
        <v>1701</v>
      </c>
      <c r="M171" s="852" t="s">
        <v>1701</v>
      </c>
      <c r="N171" s="852" t="s">
        <v>1701</v>
      </c>
    </row>
    <row r="172" spans="1:14" s="849" customFormat="1" ht="11.25">
      <c r="A172" s="799"/>
      <c r="B172" s="799" t="s">
        <v>2062</v>
      </c>
      <c r="C172" s="850">
        <v>7</v>
      </c>
      <c r="D172" s="848">
        <v>3</v>
      </c>
      <c r="E172" s="848">
        <v>0</v>
      </c>
      <c r="F172" s="848">
        <v>0</v>
      </c>
      <c r="G172" s="848">
        <v>1</v>
      </c>
      <c r="H172" s="848">
        <v>2</v>
      </c>
      <c r="I172" s="848">
        <v>0</v>
      </c>
      <c r="J172" s="848">
        <v>0</v>
      </c>
      <c r="K172" s="848">
        <v>1</v>
      </c>
      <c r="L172" s="848">
        <v>0</v>
      </c>
      <c r="M172" s="848">
        <v>0</v>
      </c>
      <c r="N172" s="848">
        <v>0</v>
      </c>
    </row>
    <row r="173" spans="1:14" s="849" customFormat="1" ht="11.25">
      <c r="A173" s="799"/>
      <c r="B173" s="799" t="s">
        <v>2063</v>
      </c>
      <c r="C173" s="850">
        <v>94</v>
      </c>
      <c r="D173" s="848">
        <v>3</v>
      </c>
      <c r="E173" s="848">
        <v>0</v>
      </c>
      <c r="F173" s="848">
        <v>6</v>
      </c>
      <c r="G173" s="848">
        <v>23</v>
      </c>
      <c r="H173" s="848">
        <v>20</v>
      </c>
      <c r="I173" s="848">
        <v>2</v>
      </c>
      <c r="J173" s="848">
        <v>1</v>
      </c>
      <c r="K173" s="848">
        <v>26</v>
      </c>
      <c r="L173" s="848">
        <v>2</v>
      </c>
      <c r="M173" s="848">
        <v>11</v>
      </c>
      <c r="N173" s="848">
        <v>0</v>
      </c>
    </row>
    <row r="174" spans="1:14" s="849" customFormat="1" ht="11.25">
      <c r="A174" s="799"/>
      <c r="B174" s="799" t="s">
        <v>2064</v>
      </c>
      <c r="C174" s="850">
        <v>44</v>
      </c>
      <c r="D174" s="848">
        <v>2</v>
      </c>
      <c r="E174" s="848">
        <v>0</v>
      </c>
      <c r="F174" s="848">
        <v>4</v>
      </c>
      <c r="G174" s="848">
        <v>12</v>
      </c>
      <c r="H174" s="848">
        <v>11</v>
      </c>
      <c r="I174" s="848">
        <v>0</v>
      </c>
      <c r="J174" s="848">
        <v>2</v>
      </c>
      <c r="K174" s="848">
        <v>8</v>
      </c>
      <c r="L174" s="848">
        <v>2</v>
      </c>
      <c r="M174" s="848">
        <v>3</v>
      </c>
      <c r="N174" s="848">
        <v>0</v>
      </c>
    </row>
    <row r="175" spans="1:14" s="849" customFormat="1" ht="11.25">
      <c r="A175" s="799"/>
      <c r="B175" s="799" t="s">
        <v>2065</v>
      </c>
      <c r="C175" s="850">
        <v>48</v>
      </c>
      <c r="D175" s="848">
        <v>10</v>
      </c>
      <c r="E175" s="848">
        <v>0</v>
      </c>
      <c r="F175" s="848">
        <v>4</v>
      </c>
      <c r="G175" s="848">
        <v>15</v>
      </c>
      <c r="H175" s="848">
        <v>14</v>
      </c>
      <c r="I175" s="848">
        <v>0</v>
      </c>
      <c r="J175" s="848">
        <v>0</v>
      </c>
      <c r="K175" s="848">
        <v>3</v>
      </c>
      <c r="L175" s="848">
        <v>1</v>
      </c>
      <c r="M175" s="848">
        <v>1</v>
      </c>
      <c r="N175" s="848">
        <v>0</v>
      </c>
    </row>
    <row r="176" spans="1:14" s="849" customFormat="1" ht="11.25">
      <c r="A176" s="799"/>
      <c r="B176" s="799" t="s">
        <v>2066</v>
      </c>
      <c r="C176" s="850">
        <v>2</v>
      </c>
      <c r="D176" s="848">
        <v>1</v>
      </c>
      <c r="E176" s="848">
        <v>0</v>
      </c>
      <c r="F176" s="848">
        <v>0</v>
      </c>
      <c r="G176" s="848">
        <v>0</v>
      </c>
      <c r="H176" s="848">
        <v>0</v>
      </c>
      <c r="I176" s="848">
        <v>0</v>
      </c>
      <c r="J176" s="848">
        <v>0</v>
      </c>
      <c r="K176" s="848">
        <v>1</v>
      </c>
      <c r="L176" s="848">
        <v>0</v>
      </c>
      <c r="M176" s="848">
        <v>0</v>
      </c>
      <c r="N176" s="848">
        <v>0</v>
      </c>
    </row>
    <row r="177" spans="1:14" s="849" customFormat="1" ht="11.25">
      <c r="A177" s="799"/>
      <c r="B177" s="799"/>
      <c r="C177" s="848"/>
      <c r="D177" s="848"/>
      <c r="E177" s="848"/>
      <c r="F177" s="848"/>
      <c r="G177" s="848"/>
      <c r="H177" s="848"/>
      <c r="I177" s="848"/>
      <c r="J177" s="848"/>
      <c r="K177" s="848"/>
      <c r="L177" s="848"/>
      <c r="M177" s="848"/>
      <c r="N177" s="848"/>
    </row>
    <row r="178" spans="1:14" s="849" customFormat="1" ht="11.25">
      <c r="A178" s="799"/>
      <c r="B178" s="799"/>
      <c r="C178" s="848"/>
      <c r="D178" s="848"/>
      <c r="E178" s="848"/>
      <c r="F178" s="848"/>
      <c r="G178" s="848"/>
      <c r="H178" s="848"/>
      <c r="I178" s="848"/>
      <c r="J178" s="848"/>
      <c r="K178" s="848"/>
      <c r="L178" s="848"/>
      <c r="M178" s="848"/>
      <c r="N178" s="848"/>
    </row>
    <row r="179" spans="1:14" s="849" customFormat="1" ht="11.25">
      <c r="A179" s="799"/>
      <c r="B179" s="799"/>
      <c r="C179" s="848"/>
      <c r="D179" s="848"/>
      <c r="E179" s="848"/>
      <c r="F179" s="848"/>
      <c r="G179" s="848"/>
      <c r="H179" s="848"/>
      <c r="I179" s="848"/>
      <c r="J179" s="848"/>
      <c r="K179" s="848"/>
      <c r="L179" s="848"/>
      <c r="M179" s="848"/>
      <c r="N179" s="848"/>
    </row>
    <row r="180" spans="1:14" s="849" customFormat="1" ht="11.25">
      <c r="A180" s="799"/>
      <c r="B180" s="799"/>
      <c r="C180" s="848"/>
      <c r="D180" s="848"/>
      <c r="E180" s="848"/>
      <c r="F180" s="848"/>
      <c r="G180" s="848"/>
      <c r="H180" s="848"/>
      <c r="I180" s="848"/>
      <c r="J180" s="848"/>
      <c r="K180" s="848"/>
      <c r="L180" s="848"/>
      <c r="M180" s="848"/>
      <c r="N180" s="848"/>
    </row>
    <row r="181" spans="1:14" s="849" customFormat="1" ht="11.25">
      <c r="A181" s="676" t="s">
        <v>52</v>
      </c>
      <c r="B181" s="799"/>
      <c r="C181" s="848"/>
      <c r="D181" s="848"/>
      <c r="E181" s="848"/>
      <c r="F181" s="848"/>
      <c r="G181" s="848"/>
      <c r="H181" s="848"/>
      <c r="I181" s="848"/>
      <c r="J181" s="848"/>
      <c r="K181" s="848"/>
      <c r="L181" s="848"/>
      <c r="M181" s="848"/>
      <c r="N181" s="848"/>
    </row>
    <row r="182" spans="1:14" s="849" customFormat="1" ht="11.25">
      <c r="A182" s="799"/>
      <c r="B182" s="799" t="s">
        <v>2067</v>
      </c>
      <c r="C182" s="850">
        <v>67</v>
      </c>
      <c r="D182" s="848">
        <v>2</v>
      </c>
      <c r="E182" s="848">
        <v>0</v>
      </c>
      <c r="F182" s="848">
        <v>6</v>
      </c>
      <c r="G182" s="848">
        <v>24</v>
      </c>
      <c r="H182" s="848">
        <v>8</v>
      </c>
      <c r="I182" s="848">
        <v>0</v>
      </c>
      <c r="J182" s="848">
        <v>5</v>
      </c>
      <c r="K182" s="848">
        <v>20</v>
      </c>
      <c r="L182" s="848">
        <v>0</v>
      </c>
      <c r="M182" s="848">
        <v>2</v>
      </c>
      <c r="N182" s="848">
        <v>0</v>
      </c>
    </row>
    <row r="183" spans="1:14" s="849" customFormat="1" ht="11.25" customHeight="1">
      <c r="A183" s="799"/>
      <c r="B183" s="799" t="s">
        <v>2068</v>
      </c>
      <c r="C183" s="850">
        <v>1</v>
      </c>
      <c r="D183" s="852" t="s">
        <v>1701</v>
      </c>
      <c r="E183" s="852" t="s">
        <v>1701</v>
      </c>
      <c r="F183" s="852" t="s">
        <v>1701</v>
      </c>
      <c r="G183" s="852" t="s">
        <v>1701</v>
      </c>
      <c r="H183" s="852" t="s">
        <v>1701</v>
      </c>
      <c r="I183" s="852" t="s">
        <v>1701</v>
      </c>
      <c r="J183" s="852" t="s">
        <v>1701</v>
      </c>
      <c r="K183" s="852" t="s">
        <v>1701</v>
      </c>
      <c r="L183" s="852" t="s">
        <v>1701</v>
      </c>
      <c r="M183" s="852" t="s">
        <v>1701</v>
      </c>
      <c r="N183" s="852" t="s">
        <v>1701</v>
      </c>
    </row>
    <row r="184" spans="1:14" s="849" customFormat="1" ht="11.25">
      <c r="A184" s="799"/>
      <c r="B184" s="799" t="s">
        <v>2069</v>
      </c>
      <c r="C184" s="850">
        <v>323</v>
      </c>
      <c r="D184" s="848">
        <v>11</v>
      </c>
      <c r="E184" s="848">
        <v>0</v>
      </c>
      <c r="F184" s="848">
        <v>6</v>
      </c>
      <c r="G184" s="848">
        <v>105</v>
      </c>
      <c r="H184" s="848">
        <v>37</v>
      </c>
      <c r="I184" s="848">
        <v>0</v>
      </c>
      <c r="J184" s="848">
        <v>14</v>
      </c>
      <c r="K184" s="848">
        <v>123</v>
      </c>
      <c r="L184" s="848">
        <v>2</v>
      </c>
      <c r="M184" s="848">
        <v>24</v>
      </c>
      <c r="N184" s="848">
        <v>1</v>
      </c>
    </row>
    <row r="185" spans="1:14" s="849" customFormat="1" ht="11.25">
      <c r="A185" s="799"/>
      <c r="B185" s="799" t="s">
        <v>2070</v>
      </c>
      <c r="C185" s="850">
        <v>29</v>
      </c>
      <c r="D185" s="848">
        <v>2</v>
      </c>
      <c r="E185" s="848">
        <v>0</v>
      </c>
      <c r="F185" s="848">
        <v>5</v>
      </c>
      <c r="G185" s="848">
        <v>9</v>
      </c>
      <c r="H185" s="848">
        <v>3</v>
      </c>
      <c r="I185" s="848">
        <v>0</v>
      </c>
      <c r="J185" s="848">
        <v>2</v>
      </c>
      <c r="K185" s="848">
        <v>4</v>
      </c>
      <c r="L185" s="848">
        <v>0</v>
      </c>
      <c r="M185" s="848">
        <v>4</v>
      </c>
      <c r="N185" s="848">
        <v>0</v>
      </c>
    </row>
    <row r="186" spans="1:14" s="849" customFormat="1" ht="11.25">
      <c r="A186" s="799"/>
      <c r="B186" s="799" t="s">
        <v>2071</v>
      </c>
      <c r="C186" s="850">
        <v>6</v>
      </c>
      <c r="D186" s="848">
        <v>0</v>
      </c>
      <c r="E186" s="848">
        <v>0</v>
      </c>
      <c r="F186" s="848">
        <v>1</v>
      </c>
      <c r="G186" s="848">
        <v>1</v>
      </c>
      <c r="H186" s="848">
        <v>3</v>
      </c>
      <c r="I186" s="848">
        <v>0</v>
      </c>
      <c r="J186" s="848">
        <v>0</v>
      </c>
      <c r="K186" s="848">
        <v>1</v>
      </c>
      <c r="L186" s="848">
        <v>0</v>
      </c>
      <c r="M186" s="848">
        <v>0</v>
      </c>
      <c r="N186" s="848">
        <v>0</v>
      </c>
    </row>
    <row r="187" spans="1:14" s="849" customFormat="1" ht="11.25">
      <c r="A187" s="799"/>
      <c r="B187" s="799" t="s">
        <v>2072</v>
      </c>
      <c r="C187" s="850">
        <v>30</v>
      </c>
      <c r="D187" s="848">
        <v>4</v>
      </c>
      <c r="E187" s="848">
        <v>1</v>
      </c>
      <c r="F187" s="848">
        <v>10</v>
      </c>
      <c r="G187" s="848">
        <v>5</v>
      </c>
      <c r="H187" s="848">
        <v>5</v>
      </c>
      <c r="I187" s="848">
        <v>0</v>
      </c>
      <c r="J187" s="848">
        <v>0</v>
      </c>
      <c r="K187" s="848">
        <v>2</v>
      </c>
      <c r="L187" s="848">
        <v>1</v>
      </c>
      <c r="M187" s="848">
        <v>2</v>
      </c>
      <c r="N187" s="848">
        <v>0</v>
      </c>
    </row>
    <row r="188" spans="1:14" s="849" customFormat="1" ht="11.25">
      <c r="A188" s="799"/>
      <c r="B188" s="799" t="s">
        <v>2073</v>
      </c>
      <c r="C188" s="850">
        <v>21</v>
      </c>
      <c r="D188" s="848">
        <v>2</v>
      </c>
      <c r="E188" s="848">
        <v>0</v>
      </c>
      <c r="F188" s="848">
        <v>3</v>
      </c>
      <c r="G188" s="848">
        <v>8</v>
      </c>
      <c r="H188" s="848">
        <v>3</v>
      </c>
      <c r="I188" s="848">
        <v>0</v>
      </c>
      <c r="J188" s="848">
        <v>0</v>
      </c>
      <c r="K188" s="848">
        <v>3</v>
      </c>
      <c r="L188" s="848">
        <v>0</v>
      </c>
      <c r="M188" s="848">
        <v>1</v>
      </c>
      <c r="N188" s="848">
        <v>1</v>
      </c>
    </row>
    <row r="189" spans="1:14" s="849" customFormat="1" ht="11.25">
      <c r="A189" s="799"/>
      <c r="B189" s="799" t="s">
        <v>2074</v>
      </c>
      <c r="C189" s="850">
        <v>399</v>
      </c>
      <c r="D189" s="848">
        <v>16</v>
      </c>
      <c r="E189" s="848">
        <v>3</v>
      </c>
      <c r="F189" s="848">
        <v>5</v>
      </c>
      <c r="G189" s="848">
        <v>94</v>
      </c>
      <c r="H189" s="848">
        <v>126</v>
      </c>
      <c r="I189" s="848">
        <v>8</v>
      </c>
      <c r="J189" s="848">
        <v>8</v>
      </c>
      <c r="K189" s="848">
        <v>110</v>
      </c>
      <c r="L189" s="848">
        <v>0</v>
      </c>
      <c r="M189" s="848">
        <v>23</v>
      </c>
      <c r="N189" s="848">
        <v>6</v>
      </c>
    </row>
    <row r="190" spans="1:14" s="849" customFormat="1" ht="11.25">
      <c r="A190" s="799"/>
      <c r="B190" s="799" t="s">
        <v>2075</v>
      </c>
      <c r="C190" s="850">
        <v>8</v>
      </c>
      <c r="D190" s="848">
        <v>2</v>
      </c>
      <c r="E190" s="848">
        <v>0</v>
      </c>
      <c r="F190" s="848">
        <v>1</v>
      </c>
      <c r="G190" s="848">
        <v>1</v>
      </c>
      <c r="H190" s="848">
        <v>1</v>
      </c>
      <c r="I190" s="848">
        <v>0</v>
      </c>
      <c r="J190" s="848">
        <v>0</v>
      </c>
      <c r="K190" s="848">
        <v>0</v>
      </c>
      <c r="L190" s="848">
        <v>1</v>
      </c>
      <c r="M190" s="848">
        <v>1</v>
      </c>
      <c r="N190" s="848">
        <v>1</v>
      </c>
    </row>
    <row r="191" spans="1:14" s="849" customFormat="1" ht="11.25">
      <c r="A191" s="799"/>
      <c r="B191" s="799" t="s">
        <v>2076</v>
      </c>
      <c r="C191" s="850">
        <v>145</v>
      </c>
      <c r="D191" s="848">
        <v>15</v>
      </c>
      <c r="E191" s="848">
        <v>2</v>
      </c>
      <c r="F191" s="848">
        <v>12</v>
      </c>
      <c r="G191" s="848">
        <v>42</v>
      </c>
      <c r="H191" s="848">
        <v>17</v>
      </c>
      <c r="I191" s="848">
        <v>0</v>
      </c>
      <c r="J191" s="848">
        <v>4</v>
      </c>
      <c r="K191" s="848">
        <v>28</v>
      </c>
      <c r="L191" s="848">
        <v>13</v>
      </c>
      <c r="M191" s="848">
        <v>12</v>
      </c>
      <c r="N191" s="848">
        <v>0</v>
      </c>
    </row>
    <row r="192" spans="1:14" s="849" customFormat="1" ht="11.25">
      <c r="A192" s="799"/>
      <c r="B192" s="799" t="s">
        <v>2077</v>
      </c>
      <c r="C192" s="850">
        <v>99</v>
      </c>
      <c r="D192" s="848">
        <v>12</v>
      </c>
      <c r="E192" s="848">
        <v>0</v>
      </c>
      <c r="F192" s="848">
        <v>11</v>
      </c>
      <c r="G192" s="848">
        <v>24</v>
      </c>
      <c r="H192" s="848">
        <v>14</v>
      </c>
      <c r="I192" s="848">
        <v>0</v>
      </c>
      <c r="J192" s="848">
        <v>7</v>
      </c>
      <c r="K192" s="848">
        <v>25</v>
      </c>
      <c r="L192" s="848">
        <v>0</v>
      </c>
      <c r="M192" s="848">
        <v>6</v>
      </c>
      <c r="N192" s="848">
        <v>0</v>
      </c>
    </row>
    <row r="193" spans="1:14" s="849" customFormat="1" ht="11.25">
      <c r="A193" s="799"/>
      <c r="B193" s="799" t="s">
        <v>2078</v>
      </c>
      <c r="C193" s="850">
        <v>5</v>
      </c>
      <c r="D193" s="848">
        <v>0</v>
      </c>
      <c r="E193" s="848">
        <v>0</v>
      </c>
      <c r="F193" s="848">
        <v>0</v>
      </c>
      <c r="G193" s="848">
        <v>2</v>
      </c>
      <c r="H193" s="848">
        <v>1</v>
      </c>
      <c r="I193" s="848">
        <v>0</v>
      </c>
      <c r="J193" s="848">
        <v>0</v>
      </c>
      <c r="K193" s="848">
        <v>0</v>
      </c>
      <c r="L193" s="848">
        <v>0</v>
      </c>
      <c r="M193" s="848">
        <v>2</v>
      </c>
      <c r="N193" s="848">
        <v>0</v>
      </c>
    </row>
    <row r="194" spans="1:14" s="849" customFormat="1" ht="11.25">
      <c r="A194" s="799"/>
      <c r="B194" s="799" t="s">
        <v>2079</v>
      </c>
      <c r="C194" s="850">
        <v>58</v>
      </c>
      <c r="D194" s="848">
        <v>3</v>
      </c>
      <c r="E194" s="848">
        <v>0</v>
      </c>
      <c r="F194" s="848">
        <v>8</v>
      </c>
      <c r="G194" s="848">
        <v>12</v>
      </c>
      <c r="H194" s="848">
        <v>8</v>
      </c>
      <c r="I194" s="848">
        <v>0</v>
      </c>
      <c r="J194" s="848">
        <v>2</v>
      </c>
      <c r="K194" s="848">
        <v>9</v>
      </c>
      <c r="L194" s="848">
        <v>7</v>
      </c>
      <c r="M194" s="848">
        <v>9</v>
      </c>
      <c r="N194" s="848">
        <v>0</v>
      </c>
    </row>
    <row r="195" spans="1:14" s="849" customFormat="1" ht="11.25">
      <c r="A195" s="799"/>
      <c r="B195" s="799" t="s">
        <v>2080</v>
      </c>
      <c r="C195" s="850">
        <v>6</v>
      </c>
      <c r="D195" s="848">
        <v>0</v>
      </c>
      <c r="E195" s="848">
        <v>0</v>
      </c>
      <c r="F195" s="848">
        <v>1</v>
      </c>
      <c r="G195" s="848">
        <v>3</v>
      </c>
      <c r="H195" s="848">
        <v>0</v>
      </c>
      <c r="I195" s="848">
        <v>0</v>
      </c>
      <c r="J195" s="848">
        <v>0</v>
      </c>
      <c r="K195" s="848">
        <v>2</v>
      </c>
      <c r="L195" s="848">
        <v>0</v>
      </c>
      <c r="M195" s="848">
        <v>0</v>
      </c>
      <c r="N195" s="848">
        <v>0</v>
      </c>
    </row>
    <row r="196" spans="1:14" s="849" customFormat="1" ht="11.25">
      <c r="A196" s="799"/>
      <c r="B196" s="799" t="s">
        <v>2081</v>
      </c>
      <c r="C196" s="850">
        <v>265</v>
      </c>
      <c r="D196" s="848">
        <v>10</v>
      </c>
      <c r="E196" s="848">
        <v>0</v>
      </c>
      <c r="F196" s="848">
        <v>22</v>
      </c>
      <c r="G196" s="848">
        <v>87</v>
      </c>
      <c r="H196" s="848">
        <v>26</v>
      </c>
      <c r="I196" s="848">
        <v>1</v>
      </c>
      <c r="J196" s="848">
        <v>5</v>
      </c>
      <c r="K196" s="848">
        <v>96</v>
      </c>
      <c r="L196" s="848">
        <v>2</v>
      </c>
      <c r="M196" s="848">
        <v>16</v>
      </c>
      <c r="N196" s="848">
        <v>0</v>
      </c>
    </row>
    <row r="197" spans="1:14" ht="22.5">
      <c r="B197" s="820" t="s">
        <v>2082</v>
      </c>
      <c r="C197" s="850">
        <v>1</v>
      </c>
      <c r="D197" s="852" t="s">
        <v>1701</v>
      </c>
      <c r="E197" s="852" t="s">
        <v>1701</v>
      </c>
      <c r="F197" s="852" t="s">
        <v>1701</v>
      </c>
      <c r="G197" s="852" t="s">
        <v>1701</v>
      </c>
      <c r="H197" s="852" t="s">
        <v>1701</v>
      </c>
      <c r="I197" s="852" t="s">
        <v>1701</v>
      </c>
      <c r="J197" s="852" t="s">
        <v>1701</v>
      </c>
      <c r="K197" s="852" t="s">
        <v>1701</v>
      </c>
      <c r="L197" s="852" t="s">
        <v>1701</v>
      </c>
      <c r="M197" s="852" t="s">
        <v>1701</v>
      </c>
      <c r="N197" s="852" t="s">
        <v>1701</v>
      </c>
    </row>
    <row r="198" spans="1:14" s="849" customFormat="1" ht="11.25">
      <c r="A198" s="799"/>
      <c r="B198" s="799" t="s">
        <v>2083</v>
      </c>
      <c r="C198" s="850">
        <v>8</v>
      </c>
      <c r="D198" s="848">
        <v>0</v>
      </c>
      <c r="E198" s="848">
        <v>0</v>
      </c>
      <c r="F198" s="848">
        <v>1</v>
      </c>
      <c r="G198" s="848">
        <v>2</v>
      </c>
      <c r="H198" s="848">
        <v>0</v>
      </c>
      <c r="I198" s="848">
        <v>0</v>
      </c>
      <c r="J198" s="848">
        <v>0</v>
      </c>
      <c r="K198" s="848">
        <v>5</v>
      </c>
      <c r="L198" s="848">
        <v>0</v>
      </c>
      <c r="M198" s="848">
        <v>0</v>
      </c>
      <c r="N198" s="848">
        <v>0</v>
      </c>
    </row>
    <row r="199" spans="1:14" s="849" customFormat="1" ht="11.25">
      <c r="A199" s="799"/>
      <c r="B199" s="799" t="s">
        <v>2084</v>
      </c>
      <c r="C199" s="850">
        <v>14</v>
      </c>
      <c r="D199" s="848">
        <v>1</v>
      </c>
      <c r="E199" s="848">
        <v>0</v>
      </c>
      <c r="F199" s="848">
        <v>0</v>
      </c>
      <c r="G199" s="848">
        <v>1</v>
      </c>
      <c r="H199" s="848">
        <v>1</v>
      </c>
      <c r="I199" s="848">
        <v>0</v>
      </c>
      <c r="J199" s="848">
        <v>0</v>
      </c>
      <c r="K199" s="848">
        <v>7</v>
      </c>
      <c r="L199" s="848">
        <v>0</v>
      </c>
      <c r="M199" s="848">
        <v>4</v>
      </c>
      <c r="N199" s="848">
        <v>0</v>
      </c>
    </row>
    <row r="200" spans="1:14" s="849" customFormat="1" ht="18" customHeight="1">
      <c r="A200" s="799"/>
      <c r="B200" s="851" t="s">
        <v>2085</v>
      </c>
      <c r="C200" s="848">
        <v>9079</v>
      </c>
      <c r="D200" s="848">
        <v>676</v>
      </c>
      <c r="E200" s="848">
        <v>20</v>
      </c>
      <c r="F200" s="848">
        <v>478</v>
      </c>
      <c r="G200" s="848">
        <v>2839</v>
      </c>
      <c r="H200" s="848">
        <v>1517</v>
      </c>
      <c r="I200" s="848">
        <v>27</v>
      </c>
      <c r="J200" s="848">
        <v>188</v>
      </c>
      <c r="K200" s="848">
        <v>2216</v>
      </c>
      <c r="L200" s="848">
        <v>423</v>
      </c>
      <c r="M200" s="848">
        <v>677</v>
      </c>
      <c r="N200" s="848">
        <v>18</v>
      </c>
    </row>
    <row r="201" spans="1:14" s="849" customFormat="1" ht="18" customHeight="1">
      <c r="A201" s="799" t="s">
        <v>2086</v>
      </c>
      <c r="B201" s="851"/>
      <c r="C201" s="848"/>
      <c r="D201" s="848"/>
      <c r="E201" s="848"/>
      <c r="F201" s="848"/>
      <c r="G201" s="848"/>
      <c r="H201" s="848"/>
      <c r="I201" s="848"/>
      <c r="J201" s="848"/>
      <c r="K201" s="848"/>
      <c r="L201" s="848"/>
      <c r="M201" s="848"/>
      <c r="N201" s="848"/>
    </row>
    <row r="202" spans="1:14" s="849" customFormat="1" ht="18" customHeight="1">
      <c r="B202" s="799" t="s">
        <v>2087</v>
      </c>
      <c r="C202" s="850">
        <v>220</v>
      </c>
      <c r="D202" s="848">
        <v>40</v>
      </c>
      <c r="E202" s="848">
        <v>0</v>
      </c>
      <c r="F202" s="848">
        <v>24</v>
      </c>
      <c r="G202" s="848">
        <v>65</v>
      </c>
      <c r="H202" s="848">
        <v>27</v>
      </c>
      <c r="I202" s="848">
        <v>0</v>
      </c>
      <c r="J202" s="848">
        <v>9</v>
      </c>
      <c r="K202" s="848">
        <v>19</v>
      </c>
      <c r="L202" s="848">
        <v>19</v>
      </c>
      <c r="M202" s="848">
        <v>17</v>
      </c>
      <c r="N202" s="848">
        <v>0</v>
      </c>
    </row>
    <row r="203" spans="1:14" s="849" customFormat="1" ht="11.25">
      <c r="A203" s="799"/>
      <c r="B203" s="799" t="s">
        <v>2088</v>
      </c>
      <c r="C203" s="850">
        <v>66</v>
      </c>
      <c r="D203" s="853">
        <v>12</v>
      </c>
      <c r="E203" s="853">
        <v>0</v>
      </c>
      <c r="F203" s="853">
        <v>10</v>
      </c>
      <c r="G203" s="853">
        <v>13</v>
      </c>
      <c r="H203" s="853">
        <v>11</v>
      </c>
      <c r="I203" s="853">
        <v>0</v>
      </c>
      <c r="J203" s="853">
        <v>3</v>
      </c>
      <c r="K203" s="853">
        <v>4</v>
      </c>
      <c r="L203" s="853">
        <v>7</v>
      </c>
      <c r="M203" s="853">
        <v>6</v>
      </c>
      <c r="N203" s="853">
        <v>0</v>
      </c>
    </row>
    <row r="204" spans="1:14" s="849" customFormat="1" ht="32.450000000000003" customHeight="1">
      <c r="A204" s="799"/>
      <c r="B204" s="820" t="s">
        <v>2089</v>
      </c>
      <c r="C204" s="850">
        <v>9</v>
      </c>
      <c r="D204" s="853">
        <v>4</v>
      </c>
      <c r="E204" s="853">
        <v>0</v>
      </c>
      <c r="F204" s="853">
        <v>1</v>
      </c>
      <c r="G204" s="853">
        <v>0</v>
      </c>
      <c r="H204" s="853">
        <v>1</v>
      </c>
      <c r="I204" s="853">
        <v>0</v>
      </c>
      <c r="J204" s="853">
        <v>0</v>
      </c>
      <c r="K204" s="853">
        <v>0</v>
      </c>
      <c r="L204" s="853">
        <v>1</v>
      </c>
      <c r="M204" s="853">
        <v>2</v>
      </c>
      <c r="N204" s="853">
        <v>0</v>
      </c>
    </row>
    <row r="205" spans="1:14" s="849" customFormat="1" ht="32.450000000000003" customHeight="1">
      <c r="A205" s="799"/>
      <c r="B205" s="820" t="s">
        <v>2090</v>
      </c>
      <c r="C205" s="850">
        <v>1</v>
      </c>
      <c r="D205" s="852" t="s">
        <v>1701</v>
      </c>
      <c r="E205" s="852" t="s">
        <v>1701</v>
      </c>
      <c r="F205" s="852" t="s">
        <v>1701</v>
      </c>
      <c r="G205" s="852" t="s">
        <v>1701</v>
      </c>
      <c r="H205" s="852" t="s">
        <v>1701</v>
      </c>
      <c r="I205" s="852" t="s">
        <v>1701</v>
      </c>
      <c r="J205" s="852" t="s">
        <v>1701</v>
      </c>
      <c r="K205" s="852" t="s">
        <v>1701</v>
      </c>
      <c r="L205" s="852" t="s">
        <v>1701</v>
      </c>
      <c r="M205" s="852" t="s">
        <v>1701</v>
      </c>
      <c r="N205" s="852" t="s">
        <v>1701</v>
      </c>
    </row>
    <row r="206" spans="1:14" s="849" customFormat="1" ht="32.450000000000003" customHeight="1">
      <c r="A206" s="799"/>
      <c r="B206" s="820" t="s">
        <v>2091</v>
      </c>
      <c r="C206" s="850">
        <v>4</v>
      </c>
      <c r="D206" s="852" t="s">
        <v>1701</v>
      </c>
      <c r="E206" s="852" t="s">
        <v>1701</v>
      </c>
      <c r="F206" s="852" t="s">
        <v>1701</v>
      </c>
      <c r="G206" s="852" t="s">
        <v>1701</v>
      </c>
      <c r="H206" s="852" t="s">
        <v>1701</v>
      </c>
      <c r="I206" s="852" t="s">
        <v>1701</v>
      </c>
      <c r="J206" s="852" t="s">
        <v>1701</v>
      </c>
      <c r="K206" s="852" t="s">
        <v>1701</v>
      </c>
      <c r="L206" s="852" t="s">
        <v>1701</v>
      </c>
      <c r="M206" s="852" t="s">
        <v>1701</v>
      </c>
      <c r="N206" s="852" t="s">
        <v>1701</v>
      </c>
    </row>
    <row r="207" spans="1:14" s="849" customFormat="1" ht="27" customHeight="1">
      <c r="A207" s="799"/>
      <c r="B207" s="854" t="s">
        <v>2092</v>
      </c>
      <c r="C207" s="850">
        <v>300</v>
      </c>
      <c r="D207" s="853">
        <v>57</v>
      </c>
      <c r="E207" s="853">
        <v>0</v>
      </c>
      <c r="F207" s="853">
        <v>35</v>
      </c>
      <c r="G207" s="853">
        <v>78</v>
      </c>
      <c r="H207" s="853">
        <v>40</v>
      </c>
      <c r="I207" s="853">
        <v>0</v>
      </c>
      <c r="J207" s="853">
        <v>13</v>
      </c>
      <c r="K207" s="853">
        <v>25</v>
      </c>
      <c r="L207" s="853">
        <v>27</v>
      </c>
      <c r="M207" s="853">
        <v>25</v>
      </c>
      <c r="N207" s="853">
        <v>0</v>
      </c>
    </row>
    <row r="208" spans="1:14" s="849" customFormat="1" ht="18" customHeight="1">
      <c r="A208" s="799"/>
      <c r="B208" s="799" t="s">
        <v>2093</v>
      </c>
      <c r="C208" s="848">
        <v>18</v>
      </c>
      <c r="D208" s="848">
        <v>2</v>
      </c>
      <c r="E208" s="848">
        <v>0</v>
      </c>
      <c r="F208" s="848">
        <v>2</v>
      </c>
      <c r="G208" s="848">
        <v>5</v>
      </c>
      <c r="H208" s="848">
        <v>0</v>
      </c>
      <c r="I208" s="848">
        <v>0</v>
      </c>
      <c r="J208" s="848">
        <v>0</v>
      </c>
      <c r="K208" s="848">
        <v>4</v>
      </c>
      <c r="L208" s="848">
        <v>1</v>
      </c>
      <c r="M208" s="848">
        <v>4</v>
      </c>
      <c r="N208" s="848">
        <v>0</v>
      </c>
    </row>
    <row r="209" spans="1:14" s="849" customFormat="1" ht="18" customHeight="1">
      <c r="A209" s="799"/>
      <c r="B209" s="799" t="s">
        <v>2094</v>
      </c>
      <c r="C209" s="848">
        <v>79</v>
      </c>
      <c r="D209" s="848">
        <v>5</v>
      </c>
      <c r="E209" s="848">
        <v>3</v>
      </c>
      <c r="F209" s="848">
        <v>18</v>
      </c>
      <c r="G209" s="848">
        <v>19</v>
      </c>
      <c r="H209" s="848">
        <v>3</v>
      </c>
      <c r="I209" s="848">
        <v>0</v>
      </c>
      <c r="J209" s="848">
        <v>1</v>
      </c>
      <c r="K209" s="848">
        <v>18</v>
      </c>
      <c r="L209" s="848">
        <v>0</v>
      </c>
      <c r="M209" s="848">
        <v>12</v>
      </c>
      <c r="N209" s="848">
        <v>0</v>
      </c>
    </row>
    <row r="210" spans="1:14" s="849" customFormat="1" ht="21" customHeight="1">
      <c r="A210" s="799"/>
      <c r="B210" s="799" t="s">
        <v>2095</v>
      </c>
      <c r="C210" s="848">
        <v>380</v>
      </c>
      <c r="D210" s="848">
        <v>48</v>
      </c>
      <c r="E210" s="848">
        <v>1</v>
      </c>
      <c r="F210" s="848">
        <v>70</v>
      </c>
      <c r="G210" s="848">
        <v>25</v>
      </c>
      <c r="H210" s="848">
        <v>22</v>
      </c>
      <c r="I210" s="848">
        <v>0</v>
      </c>
      <c r="J210" s="848">
        <v>6</v>
      </c>
      <c r="K210" s="848">
        <v>71</v>
      </c>
      <c r="L210" s="848">
        <v>94</v>
      </c>
      <c r="M210" s="848">
        <v>34</v>
      </c>
      <c r="N210" s="848">
        <v>9</v>
      </c>
    </row>
    <row r="211" spans="1:14" s="849" customFormat="1" ht="21" customHeight="1">
      <c r="A211" s="799"/>
      <c r="B211" s="851" t="s">
        <v>168</v>
      </c>
      <c r="C211" s="848">
        <v>369847</v>
      </c>
      <c r="D211" s="848">
        <v>49586</v>
      </c>
      <c r="E211" s="848">
        <v>3240</v>
      </c>
      <c r="F211" s="848">
        <v>69121</v>
      </c>
      <c r="G211" s="848">
        <v>69839</v>
      </c>
      <c r="H211" s="848">
        <v>64218</v>
      </c>
      <c r="I211" s="848">
        <v>1758</v>
      </c>
      <c r="J211" s="848">
        <v>6797</v>
      </c>
      <c r="K211" s="848">
        <v>58824</v>
      </c>
      <c r="L211" s="848">
        <v>18905</v>
      </c>
      <c r="M211" s="848">
        <v>26362</v>
      </c>
      <c r="N211" s="848">
        <v>1197</v>
      </c>
    </row>
    <row r="227" spans="1:14" s="849" customFormat="1" ht="11.25">
      <c r="A227" s="676" t="s">
        <v>52</v>
      </c>
      <c r="B227" s="799"/>
      <c r="C227" s="848"/>
      <c r="D227" s="848"/>
      <c r="E227" s="848"/>
      <c r="F227" s="848"/>
      <c r="G227" s="848"/>
      <c r="H227" s="848"/>
      <c r="I227" s="848"/>
      <c r="J227" s="848"/>
      <c r="K227" s="848"/>
      <c r="L227" s="848"/>
      <c r="M227" s="848"/>
      <c r="N227" s="848"/>
    </row>
  </sheetData>
  <printOptions horizontalCentered="1"/>
  <pageMargins left="0.31496062992125984" right="0.31496062992125984" top="0.39370078740157483" bottom="0.59055118110236227" header="0.51181102362204722" footer="0.51181102362204722"/>
  <pageSetup paperSize="9" scale="91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0"/>
  <sheetViews>
    <sheetView zoomScaleNormal="100" workbookViewId="0">
      <pane ySplit="15" topLeftCell="A16" activePane="bottomLeft" state="frozen"/>
      <selection pane="bottomLeft"/>
    </sheetView>
  </sheetViews>
  <sheetFormatPr baseColWidth="10" defaultRowHeight="12.75"/>
  <cols>
    <col min="1" max="1" width="1.28515625" customWidth="1"/>
    <col min="2" max="2" width="21.5703125" customWidth="1"/>
    <col min="3" max="3" width="2.42578125" customWidth="1"/>
    <col min="4" max="4" width="5.85546875" customWidth="1"/>
    <col min="5" max="5" width="6.140625" customWidth="1"/>
    <col min="6" max="6" width="5.140625" customWidth="1"/>
    <col min="7" max="7" width="6.140625" customWidth="1"/>
    <col min="8" max="8" width="5.140625" customWidth="1"/>
    <col min="9" max="9" width="6.140625" customWidth="1"/>
    <col min="10" max="10" width="5.140625" customWidth="1"/>
    <col min="11" max="11" width="6.140625" customWidth="1"/>
    <col min="12" max="12" width="5.140625" customWidth="1"/>
    <col min="13" max="13" width="5.28515625" customWidth="1"/>
    <col min="14" max="14" width="6.140625" customWidth="1"/>
    <col min="15" max="15" width="7.42578125" customWidth="1"/>
  </cols>
  <sheetData>
    <row r="1" spans="1:15" s="855" customFormat="1" ht="12">
      <c r="A1" s="618" t="s">
        <v>645</v>
      </c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618"/>
      <c r="M1" s="618"/>
      <c r="N1" s="618"/>
      <c r="O1" s="618"/>
    </row>
    <row r="2" spans="1:15" s="831" customFormat="1" ht="9">
      <c r="A2" s="621"/>
      <c r="B2" s="621"/>
      <c r="C2" s="621"/>
      <c r="D2" s="621"/>
      <c r="E2" s="621"/>
      <c r="F2" s="621"/>
      <c r="G2" s="621"/>
      <c r="H2" s="621"/>
      <c r="I2" s="621"/>
      <c r="J2" s="621"/>
      <c r="K2" s="621"/>
      <c r="L2" s="621"/>
      <c r="M2" s="621"/>
      <c r="N2" s="621"/>
      <c r="O2" s="621"/>
    </row>
    <row r="3" spans="1:15" s="823" customFormat="1" ht="11.25">
      <c r="A3" s="625" t="s">
        <v>2096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</row>
    <row r="4" spans="1:15" s="823" customFormat="1" ht="11.25">
      <c r="A4" s="625" t="s">
        <v>2097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</row>
    <row r="5" spans="1:15" s="831" customFormat="1" ht="9">
      <c r="A5" s="629"/>
      <c r="B5" s="629"/>
      <c r="C5" s="646"/>
      <c r="D5" s="629"/>
      <c r="E5" s="629"/>
      <c r="F5" s="629"/>
      <c r="G5" s="629"/>
      <c r="H5" s="629"/>
      <c r="I5" s="629"/>
      <c r="J5" s="629"/>
      <c r="K5" s="629"/>
      <c r="L5" s="629"/>
      <c r="M5" s="629"/>
      <c r="N5" s="629"/>
      <c r="O5" s="629"/>
    </row>
    <row r="6" spans="1:15" s="831" customFormat="1" ht="9">
      <c r="A6" s="634"/>
      <c r="B6" s="634"/>
      <c r="C6" s="636"/>
      <c r="D6" s="1460"/>
      <c r="E6" s="1462" t="s">
        <v>154</v>
      </c>
      <c r="F6" s="1463"/>
      <c r="G6" s="1463"/>
      <c r="H6" s="1463"/>
      <c r="I6" s="1463"/>
      <c r="J6" s="1463"/>
      <c r="K6" s="1463"/>
      <c r="L6" s="1463"/>
      <c r="M6" s="1463"/>
      <c r="N6" s="1464"/>
      <c r="O6" s="856" t="s">
        <v>2098</v>
      </c>
    </row>
    <row r="7" spans="1:15" s="831" customFormat="1" ht="9">
      <c r="C7" s="648"/>
      <c r="D7" s="1461"/>
      <c r="E7" s="1465"/>
      <c r="F7" s="1466"/>
      <c r="G7" s="1466"/>
      <c r="H7" s="1466"/>
      <c r="I7" s="1466"/>
      <c r="J7" s="1466"/>
      <c r="K7" s="1466"/>
      <c r="L7" s="1466"/>
      <c r="M7" s="1466"/>
      <c r="N7" s="1467"/>
      <c r="O7" s="630" t="s">
        <v>2099</v>
      </c>
    </row>
    <row r="8" spans="1:15" s="831" customFormat="1" ht="9">
      <c r="A8" s="1468" t="s">
        <v>198</v>
      </c>
      <c r="B8" s="1468"/>
      <c r="C8" s="648"/>
      <c r="D8" s="629"/>
      <c r="E8" s="857" t="s">
        <v>557</v>
      </c>
      <c r="F8" s="858"/>
      <c r="G8" s="857" t="s">
        <v>2100</v>
      </c>
      <c r="H8" s="858"/>
      <c r="I8" s="857" t="s">
        <v>2101</v>
      </c>
      <c r="J8" s="641"/>
      <c r="K8" s="859" t="s">
        <v>2102</v>
      </c>
      <c r="L8" s="859"/>
      <c r="M8" s="860"/>
      <c r="N8" s="860"/>
      <c r="O8" s="633" t="s">
        <v>100</v>
      </c>
    </row>
    <row r="9" spans="1:15" s="831" customFormat="1" ht="9">
      <c r="A9" s="641" t="s">
        <v>1664</v>
      </c>
      <c r="B9" s="641"/>
      <c r="C9" s="648"/>
      <c r="E9" s="861" t="s">
        <v>2103</v>
      </c>
      <c r="F9" s="862"/>
      <c r="G9" s="653" t="s">
        <v>2103</v>
      </c>
      <c r="H9" s="653"/>
      <c r="I9" s="863" t="s">
        <v>100</v>
      </c>
      <c r="J9" s="653"/>
      <c r="K9" s="863" t="s">
        <v>100</v>
      </c>
      <c r="L9" s="863"/>
      <c r="M9" s="864"/>
      <c r="N9" s="864"/>
      <c r="O9" s="646"/>
    </row>
    <row r="10" spans="1:15" s="831" customFormat="1" ht="9">
      <c r="A10" s="641" t="s">
        <v>461</v>
      </c>
      <c r="B10" s="641"/>
      <c r="C10" s="631"/>
      <c r="D10" s="649" t="s">
        <v>1836</v>
      </c>
      <c r="E10" s="646"/>
      <c r="F10" s="649" t="s">
        <v>2104</v>
      </c>
      <c r="G10" s="646"/>
      <c r="H10" s="649" t="s">
        <v>2104</v>
      </c>
      <c r="I10" s="644"/>
      <c r="J10" s="644" t="s">
        <v>2104</v>
      </c>
      <c r="K10" s="646"/>
      <c r="L10" s="649" t="s">
        <v>2104</v>
      </c>
      <c r="M10" s="649" t="s">
        <v>2105</v>
      </c>
      <c r="N10" s="865" t="s">
        <v>2106</v>
      </c>
      <c r="O10" s="631" t="s">
        <v>2107</v>
      </c>
    </row>
    <row r="11" spans="1:15" s="831" customFormat="1" ht="9">
      <c r="A11" s="650"/>
      <c r="B11" s="650"/>
      <c r="C11" s="631"/>
      <c r="D11" s="649" t="s">
        <v>112</v>
      </c>
      <c r="E11" s="646"/>
      <c r="F11" s="649" t="s">
        <v>1778</v>
      </c>
      <c r="G11" s="646"/>
      <c r="H11" s="649" t="s">
        <v>1778</v>
      </c>
      <c r="I11" s="649"/>
      <c r="J11" s="649" t="s">
        <v>1778</v>
      </c>
      <c r="K11" s="646"/>
      <c r="L11" s="649" t="s">
        <v>1778</v>
      </c>
      <c r="M11" s="649" t="s">
        <v>2108</v>
      </c>
      <c r="N11" s="649" t="s">
        <v>2109</v>
      </c>
      <c r="O11" s="631" t="s">
        <v>2110</v>
      </c>
    </row>
    <row r="12" spans="1:15" s="831" customFormat="1" ht="9">
      <c r="A12" s="650"/>
      <c r="B12" s="650"/>
      <c r="C12" s="648"/>
      <c r="D12" s="631"/>
      <c r="E12" s="649" t="s">
        <v>325</v>
      </c>
      <c r="F12" s="649" t="s">
        <v>2111</v>
      </c>
      <c r="G12" s="649" t="s">
        <v>325</v>
      </c>
      <c r="H12" s="649" t="s">
        <v>2111</v>
      </c>
      <c r="I12" s="649" t="s">
        <v>325</v>
      </c>
      <c r="J12" s="649" t="s">
        <v>2111</v>
      </c>
      <c r="K12" s="649" t="s">
        <v>325</v>
      </c>
      <c r="L12" s="649" t="s">
        <v>2111</v>
      </c>
      <c r="M12" s="649" t="s">
        <v>2112</v>
      </c>
      <c r="N12" s="649" t="s">
        <v>2113</v>
      </c>
      <c r="O12" s="631" t="s">
        <v>1667</v>
      </c>
    </row>
    <row r="13" spans="1:15" s="831" customFormat="1" ht="9">
      <c r="A13" s="866" t="s">
        <v>1683</v>
      </c>
      <c r="B13" s="641"/>
      <c r="C13" s="648"/>
      <c r="D13" s="631"/>
      <c r="E13" s="649" t="s">
        <v>329</v>
      </c>
      <c r="F13" s="649" t="s">
        <v>106</v>
      </c>
      <c r="G13" s="649" t="s">
        <v>329</v>
      </c>
      <c r="H13" s="649" t="s">
        <v>106</v>
      </c>
      <c r="I13" s="649" t="s">
        <v>329</v>
      </c>
      <c r="J13" s="649" t="s">
        <v>106</v>
      </c>
      <c r="K13" s="649" t="s">
        <v>329</v>
      </c>
      <c r="L13" s="649" t="s">
        <v>106</v>
      </c>
      <c r="M13" s="649"/>
      <c r="N13" s="649" t="s">
        <v>2114</v>
      </c>
      <c r="O13" s="631"/>
    </row>
    <row r="14" spans="1:15" s="831" customFormat="1" ht="9">
      <c r="A14" s="866" t="s">
        <v>1689</v>
      </c>
      <c r="B14" s="641"/>
      <c r="C14" s="648"/>
      <c r="D14" s="867"/>
      <c r="E14" s="785"/>
      <c r="F14" s="649" t="s">
        <v>620</v>
      </c>
      <c r="G14" s="785"/>
      <c r="H14" s="649" t="s">
        <v>620</v>
      </c>
      <c r="I14" s="868"/>
      <c r="J14" s="649" t="s">
        <v>620</v>
      </c>
      <c r="K14" s="785"/>
      <c r="L14" s="649" t="s">
        <v>620</v>
      </c>
      <c r="M14" s="864"/>
      <c r="N14" s="864"/>
    </row>
    <row r="15" spans="1:15" s="831" customFormat="1" ht="9">
      <c r="A15" s="869"/>
      <c r="B15" s="653"/>
      <c r="C15" s="657"/>
      <c r="D15" s="656"/>
      <c r="E15" s="656"/>
      <c r="F15" s="656" t="s">
        <v>625</v>
      </c>
      <c r="G15" s="656"/>
      <c r="H15" s="656" t="s">
        <v>625</v>
      </c>
      <c r="I15" s="656"/>
      <c r="J15" s="633" t="s">
        <v>625</v>
      </c>
      <c r="K15" s="656"/>
      <c r="L15" s="656" t="s">
        <v>625</v>
      </c>
      <c r="M15" s="656"/>
      <c r="N15" s="656"/>
      <c r="O15" s="792"/>
    </row>
    <row r="16" spans="1:15" s="831" customFormat="1" ht="9">
      <c r="A16" s="866"/>
      <c r="B16" s="641"/>
      <c r="C16" s="631"/>
      <c r="D16" s="631"/>
      <c r="E16" s="631"/>
      <c r="F16" s="631"/>
      <c r="G16" s="631"/>
      <c r="H16" s="631"/>
      <c r="I16" s="631"/>
      <c r="J16" s="631"/>
      <c r="K16" s="631"/>
      <c r="L16" s="631"/>
      <c r="M16" s="631"/>
      <c r="N16" s="631"/>
      <c r="O16" s="650"/>
    </row>
    <row r="17" spans="1:15" s="629" customFormat="1" ht="18" customHeight="1">
      <c r="A17" s="651" t="s">
        <v>462</v>
      </c>
      <c r="C17" s="646"/>
      <c r="D17" s="870"/>
      <c r="E17" s="870"/>
      <c r="F17" s="870"/>
      <c r="G17" s="870"/>
      <c r="H17" s="870"/>
      <c r="I17" s="870"/>
      <c r="J17" s="870"/>
      <c r="K17" s="870"/>
      <c r="L17" s="870"/>
      <c r="M17" s="870"/>
      <c r="N17" s="870"/>
      <c r="O17" s="870"/>
    </row>
    <row r="18" spans="1:15" s="629" customFormat="1" ht="17.45" customHeight="1">
      <c r="B18" s="871" t="s">
        <v>1694</v>
      </c>
      <c r="C18" s="646" t="s">
        <v>1695</v>
      </c>
      <c r="D18" s="870">
        <v>86</v>
      </c>
      <c r="E18" s="870">
        <v>43</v>
      </c>
      <c r="F18" s="870">
        <v>30</v>
      </c>
      <c r="G18" s="870">
        <v>3</v>
      </c>
      <c r="H18" s="870">
        <v>0</v>
      </c>
      <c r="I18" s="870">
        <v>33</v>
      </c>
      <c r="J18" s="870">
        <v>19</v>
      </c>
      <c r="K18" s="870">
        <v>7</v>
      </c>
      <c r="L18" s="870">
        <v>3</v>
      </c>
      <c r="M18" s="870">
        <v>0</v>
      </c>
      <c r="N18" s="870">
        <v>0</v>
      </c>
      <c r="O18" s="870">
        <v>0</v>
      </c>
    </row>
    <row r="19" spans="1:15" s="629" customFormat="1" ht="9">
      <c r="C19" s="646" t="s">
        <v>1696</v>
      </c>
      <c r="D19" s="870">
        <v>275</v>
      </c>
      <c r="E19" s="870">
        <v>254</v>
      </c>
      <c r="F19" s="870">
        <v>86</v>
      </c>
      <c r="G19" s="870">
        <v>2</v>
      </c>
      <c r="H19" s="870">
        <v>1</v>
      </c>
      <c r="I19" s="870">
        <v>8</v>
      </c>
      <c r="J19" s="870">
        <v>6</v>
      </c>
      <c r="K19" s="870">
        <v>9</v>
      </c>
      <c r="L19" s="870">
        <v>6</v>
      </c>
      <c r="M19" s="870">
        <v>0</v>
      </c>
      <c r="N19" s="870">
        <v>1</v>
      </c>
      <c r="O19" s="870">
        <v>1</v>
      </c>
    </row>
    <row r="20" spans="1:15" s="831" customFormat="1" ht="18" customHeight="1">
      <c r="C20" s="785" t="s">
        <v>1697</v>
      </c>
      <c r="D20" s="872">
        <v>361</v>
      </c>
      <c r="E20" s="872">
        <v>297</v>
      </c>
      <c r="F20" s="872">
        <v>116</v>
      </c>
      <c r="G20" s="872">
        <v>5</v>
      </c>
      <c r="H20" s="872">
        <v>1</v>
      </c>
      <c r="I20" s="872">
        <v>41</v>
      </c>
      <c r="J20" s="872">
        <v>25</v>
      </c>
      <c r="K20" s="872">
        <v>16</v>
      </c>
      <c r="L20" s="872">
        <v>9</v>
      </c>
      <c r="M20" s="872">
        <v>0</v>
      </c>
      <c r="N20" s="872">
        <v>1</v>
      </c>
      <c r="O20" s="872">
        <v>1</v>
      </c>
    </row>
    <row r="21" spans="1:15" s="629" customFormat="1" ht="9">
      <c r="B21" s="629" t="s">
        <v>827</v>
      </c>
      <c r="C21" s="646" t="s">
        <v>1695</v>
      </c>
      <c r="D21" s="870">
        <v>24</v>
      </c>
      <c r="E21" s="870">
        <v>11</v>
      </c>
      <c r="F21" s="870">
        <v>8</v>
      </c>
      <c r="G21" s="870">
        <v>6</v>
      </c>
      <c r="H21" s="870">
        <v>3</v>
      </c>
      <c r="I21" s="870">
        <v>1</v>
      </c>
      <c r="J21" s="870">
        <v>1</v>
      </c>
      <c r="K21" s="870">
        <v>3</v>
      </c>
      <c r="L21" s="870">
        <v>0</v>
      </c>
      <c r="M21" s="870">
        <v>0</v>
      </c>
      <c r="N21" s="870">
        <v>1</v>
      </c>
      <c r="O21" s="870">
        <v>2</v>
      </c>
    </row>
    <row r="22" spans="1:15" s="629" customFormat="1" ht="9">
      <c r="C22" s="646" t="s">
        <v>1696</v>
      </c>
      <c r="D22" s="870">
        <v>231</v>
      </c>
      <c r="E22" s="870">
        <v>199</v>
      </c>
      <c r="F22" s="870">
        <v>13</v>
      </c>
      <c r="G22" s="870">
        <v>24</v>
      </c>
      <c r="H22" s="870">
        <v>6</v>
      </c>
      <c r="I22" s="870">
        <v>0</v>
      </c>
      <c r="J22" s="870">
        <v>0</v>
      </c>
      <c r="K22" s="870">
        <v>7</v>
      </c>
      <c r="L22" s="870">
        <v>0</v>
      </c>
      <c r="M22" s="870">
        <v>0</v>
      </c>
      <c r="N22" s="870">
        <v>0</v>
      </c>
      <c r="O22" s="870">
        <v>1</v>
      </c>
    </row>
    <row r="23" spans="1:15" s="831" customFormat="1" ht="18" customHeight="1">
      <c r="C23" s="785" t="s">
        <v>1697</v>
      </c>
      <c r="D23" s="872">
        <v>255</v>
      </c>
      <c r="E23" s="872">
        <v>210</v>
      </c>
      <c r="F23" s="872">
        <v>21</v>
      </c>
      <c r="G23" s="872">
        <v>30</v>
      </c>
      <c r="H23" s="872">
        <v>9</v>
      </c>
      <c r="I23" s="872">
        <v>1</v>
      </c>
      <c r="J23" s="872">
        <v>1</v>
      </c>
      <c r="K23" s="872">
        <v>10</v>
      </c>
      <c r="L23" s="872">
        <v>0</v>
      </c>
      <c r="M23" s="872">
        <v>0</v>
      </c>
      <c r="N23" s="872">
        <v>1</v>
      </c>
      <c r="O23" s="872">
        <v>3</v>
      </c>
    </row>
    <row r="24" spans="1:15" s="629" customFormat="1" ht="9">
      <c r="B24" s="629" t="s">
        <v>828</v>
      </c>
      <c r="C24" s="646" t="s">
        <v>1695</v>
      </c>
      <c r="D24" s="870">
        <v>21</v>
      </c>
      <c r="E24" s="870">
        <v>7</v>
      </c>
      <c r="F24" s="870">
        <v>3</v>
      </c>
      <c r="G24" s="870">
        <v>5</v>
      </c>
      <c r="H24" s="870">
        <v>2</v>
      </c>
      <c r="I24" s="870">
        <v>4</v>
      </c>
      <c r="J24" s="870">
        <v>2</v>
      </c>
      <c r="K24" s="870">
        <v>4</v>
      </c>
      <c r="L24" s="870">
        <v>1</v>
      </c>
      <c r="M24" s="870">
        <v>0</v>
      </c>
      <c r="N24" s="870">
        <v>0</v>
      </c>
      <c r="O24" s="870">
        <v>1</v>
      </c>
    </row>
    <row r="25" spans="1:15" s="629" customFormat="1" ht="9">
      <c r="C25" s="646" t="s">
        <v>1696</v>
      </c>
      <c r="D25" s="870">
        <v>232</v>
      </c>
      <c r="E25" s="870">
        <v>199</v>
      </c>
      <c r="F25" s="870">
        <v>12</v>
      </c>
      <c r="G25" s="870">
        <v>9</v>
      </c>
      <c r="H25" s="870">
        <v>1</v>
      </c>
      <c r="I25" s="870">
        <v>0</v>
      </c>
      <c r="J25" s="870">
        <v>0</v>
      </c>
      <c r="K25" s="870">
        <v>17</v>
      </c>
      <c r="L25" s="870">
        <v>0</v>
      </c>
      <c r="M25" s="870">
        <v>0</v>
      </c>
      <c r="N25" s="870">
        <v>1</v>
      </c>
      <c r="O25" s="870">
        <v>6</v>
      </c>
    </row>
    <row r="26" spans="1:15" s="831" customFormat="1" ht="18" customHeight="1">
      <c r="C26" s="785" t="s">
        <v>1697</v>
      </c>
      <c r="D26" s="872">
        <v>253</v>
      </c>
      <c r="E26" s="872">
        <v>206</v>
      </c>
      <c r="F26" s="872">
        <v>15</v>
      </c>
      <c r="G26" s="872">
        <v>14</v>
      </c>
      <c r="H26" s="872">
        <v>3</v>
      </c>
      <c r="I26" s="872">
        <v>4</v>
      </c>
      <c r="J26" s="872">
        <v>2</v>
      </c>
      <c r="K26" s="872">
        <v>21</v>
      </c>
      <c r="L26" s="872">
        <v>1</v>
      </c>
      <c r="M26" s="872">
        <v>0</v>
      </c>
      <c r="N26" s="872">
        <v>1</v>
      </c>
      <c r="O26" s="872">
        <v>7</v>
      </c>
    </row>
    <row r="27" spans="1:15" s="629" customFormat="1" ht="9">
      <c r="B27" s="629" t="s">
        <v>829</v>
      </c>
      <c r="C27" s="646" t="s">
        <v>1695</v>
      </c>
      <c r="D27" s="870">
        <v>35</v>
      </c>
      <c r="E27" s="870">
        <v>18</v>
      </c>
      <c r="F27" s="870">
        <v>7</v>
      </c>
      <c r="G27" s="870">
        <v>7</v>
      </c>
      <c r="H27" s="870">
        <v>5</v>
      </c>
      <c r="I27" s="870">
        <v>5</v>
      </c>
      <c r="J27" s="870">
        <v>2</v>
      </c>
      <c r="K27" s="870">
        <v>5</v>
      </c>
      <c r="L27" s="870">
        <v>1</v>
      </c>
      <c r="M27" s="870">
        <v>0</v>
      </c>
      <c r="N27" s="870">
        <v>0</v>
      </c>
      <c r="O27" s="870">
        <v>0</v>
      </c>
    </row>
    <row r="28" spans="1:15" s="629" customFormat="1" ht="9">
      <c r="C28" s="646" t="s">
        <v>1696</v>
      </c>
      <c r="D28" s="870">
        <v>263</v>
      </c>
      <c r="E28" s="870">
        <v>217</v>
      </c>
      <c r="F28" s="870">
        <v>27</v>
      </c>
      <c r="G28" s="870">
        <v>13</v>
      </c>
      <c r="H28" s="870">
        <v>6</v>
      </c>
      <c r="I28" s="870">
        <v>2</v>
      </c>
      <c r="J28" s="870">
        <v>0</v>
      </c>
      <c r="K28" s="870">
        <v>31</v>
      </c>
      <c r="L28" s="870">
        <v>2</v>
      </c>
      <c r="M28" s="870">
        <v>0</v>
      </c>
      <c r="N28" s="870">
        <v>0</v>
      </c>
      <c r="O28" s="870">
        <v>0</v>
      </c>
    </row>
    <row r="29" spans="1:15" s="831" customFormat="1" ht="18" customHeight="1">
      <c r="C29" s="785" t="s">
        <v>1697</v>
      </c>
      <c r="D29" s="872">
        <v>298</v>
      </c>
      <c r="E29" s="872">
        <v>235</v>
      </c>
      <c r="F29" s="872">
        <v>34</v>
      </c>
      <c r="G29" s="872">
        <v>20</v>
      </c>
      <c r="H29" s="872">
        <v>11</v>
      </c>
      <c r="I29" s="872">
        <v>7</v>
      </c>
      <c r="J29" s="872">
        <v>2</v>
      </c>
      <c r="K29" s="872">
        <v>36</v>
      </c>
      <c r="L29" s="872">
        <v>3</v>
      </c>
      <c r="M29" s="872">
        <v>0</v>
      </c>
      <c r="N29" s="872">
        <v>0</v>
      </c>
      <c r="O29" s="872">
        <v>0</v>
      </c>
    </row>
    <row r="30" spans="1:15" s="629" customFormat="1" ht="9">
      <c r="B30" s="629" t="s">
        <v>830</v>
      </c>
      <c r="C30" s="646" t="s">
        <v>1695</v>
      </c>
      <c r="D30" s="870">
        <v>131</v>
      </c>
      <c r="E30" s="870">
        <v>32</v>
      </c>
      <c r="F30" s="870">
        <v>22</v>
      </c>
      <c r="G30" s="870">
        <v>8</v>
      </c>
      <c r="H30" s="870">
        <v>2</v>
      </c>
      <c r="I30" s="870">
        <v>60</v>
      </c>
      <c r="J30" s="870">
        <v>21</v>
      </c>
      <c r="K30" s="870">
        <v>23</v>
      </c>
      <c r="L30" s="870">
        <v>5</v>
      </c>
      <c r="M30" s="870">
        <v>0</v>
      </c>
      <c r="N30" s="870">
        <v>1</v>
      </c>
      <c r="O30" s="870">
        <v>7</v>
      </c>
    </row>
    <row r="31" spans="1:15" s="629" customFormat="1" ht="9">
      <c r="C31" s="646" t="s">
        <v>1696</v>
      </c>
      <c r="D31" s="870">
        <v>603</v>
      </c>
      <c r="E31" s="870">
        <v>480</v>
      </c>
      <c r="F31" s="870">
        <v>78</v>
      </c>
      <c r="G31" s="870">
        <v>37</v>
      </c>
      <c r="H31" s="870">
        <v>22</v>
      </c>
      <c r="I31" s="870">
        <v>52</v>
      </c>
      <c r="J31" s="870">
        <v>16</v>
      </c>
      <c r="K31" s="870">
        <v>30</v>
      </c>
      <c r="L31" s="870">
        <v>13</v>
      </c>
      <c r="M31" s="870">
        <v>0</v>
      </c>
      <c r="N31" s="870">
        <v>2</v>
      </c>
      <c r="O31" s="870">
        <v>2</v>
      </c>
    </row>
    <row r="32" spans="1:15" s="831" customFormat="1" ht="18" customHeight="1">
      <c r="C32" s="785" t="s">
        <v>1697</v>
      </c>
      <c r="D32" s="872">
        <v>734</v>
      </c>
      <c r="E32" s="872">
        <v>512</v>
      </c>
      <c r="F32" s="872">
        <v>100</v>
      </c>
      <c r="G32" s="872">
        <v>45</v>
      </c>
      <c r="H32" s="872">
        <v>24</v>
      </c>
      <c r="I32" s="872">
        <v>112</v>
      </c>
      <c r="J32" s="872">
        <v>37</v>
      </c>
      <c r="K32" s="872">
        <v>53</v>
      </c>
      <c r="L32" s="872">
        <v>18</v>
      </c>
      <c r="M32" s="872">
        <v>0</v>
      </c>
      <c r="N32" s="872">
        <v>3</v>
      </c>
      <c r="O32" s="872">
        <v>9</v>
      </c>
    </row>
    <row r="33" spans="2:15" s="629" customFormat="1" ht="17.45" customHeight="1">
      <c r="B33" s="871" t="s">
        <v>1698</v>
      </c>
      <c r="C33" s="646" t="s">
        <v>1695</v>
      </c>
      <c r="D33" s="870">
        <v>27</v>
      </c>
      <c r="E33" s="870">
        <v>8</v>
      </c>
      <c r="F33" s="870">
        <v>6</v>
      </c>
      <c r="G33" s="870">
        <v>2</v>
      </c>
      <c r="H33" s="870">
        <v>1</v>
      </c>
      <c r="I33" s="870">
        <v>11</v>
      </c>
      <c r="J33" s="870">
        <v>9</v>
      </c>
      <c r="K33" s="870">
        <v>4</v>
      </c>
      <c r="L33" s="870">
        <v>2</v>
      </c>
      <c r="M33" s="870">
        <v>0</v>
      </c>
      <c r="N33" s="870">
        <v>2</v>
      </c>
      <c r="O33" s="870">
        <v>0</v>
      </c>
    </row>
    <row r="34" spans="2:15" s="629" customFormat="1" ht="9">
      <c r="C34" s="646" t="s">
        <v>1696</v>
      </c>
      <c r="D34" s="870">
        <v>48</v>
      </c>
      <c r="E34" s="870">
        <v>34</v>
      </c>
      <c r="F34" s="870">
        <v>5</v>
      </c>
      <c r="G34" s="870">
        <v>2</v>
      </c>
      <c r="H34" s="870">
        <v>1</v>
      </c>
      <c r="I34" s="870">
        <v>3</v>
      </c>
      <c r="J34" s="870">
        <v>2</v>
      </c>
      <c r="K34" s="870">
        <v>6</v>
      </c>
      <c r="L34" s="870">
        <v>3</v>
      </c>
      <c r="M34" s="870">
        <v>0</v>
      </c>
      <c r="N34" s="870">
        <v>0</v>
      </c>
      <c r="O34" s="870">
        <v>3</v>
      </c>
    </row>
    <row r="35" spans="2:15" s="831" customFormat="1" ht="18" customHeight="1">
      <c r="C35" s="785" t="s">
        <v>1697</v>
      </c>
      <c r="D35" s="872">
        <v>75</v>
      </c>
      <c r="E35" s="872">
        <v>42</v>
      </c>
      <c r="F35" s="872">
        <v>11</v>
      </c>
      <c r="G35" s="872">
        <v>4</v>
      </c>
      <c r="H35" s="872">
        <v>2</v>
      </c>
      <c r="I35" s="872">
        <v>14</v>
      </c>
      <c r="J35" s="872">
        <v>11</v>
      </c>
      <c r="K35" s="872">
        <v>10</v>
      </c>
      <c r="L35" s="872">
        <v>5</v>
      </c>
      <c r="M35" s="872">
        <v>0</v>
      </c>
      <c r="N35" s="872">
        <v>2</v>
      </c>
      <c r="O35" s="872">
        <v>3</v>
      </c>
    </row>
    <row r="36" spans="2:15" s="629" customFormat="1" ht="26.45" customHeight="1">
      <c r="B36" s="871" t="s">
        <v>2115</v>
      </c>
      <c r="C36" s="646" t="s">
        <v>1695</v>
      </c>
      <c r="D36" s="870">
        <v>46</v>
      </c>
      <c r="E36" s="870">
        <v>15</v>
      </c>
      <c r="F36" s="870">
        <v>5</v>
      </c>
      <c r="G36" s="870">
        <v>0</v>
      </c>
      <c r="H36" s="870">
        <v>0</v>
      </c>
      <c r="I36" s="870">
        <v>25</v>
      </c>
      <c r="J36" s="870">
        <v>20</v>
      </c>
      <c r="K36" s="870">
        <v>5</v>
      </c>
      <c r="L36" s="870">
        <v>3</v>
      </c>
      <c r="M36" s="870">
        <v>0</v>
      </c>
      <c r="N36" s="870">
        <v>0</v>
      </c>
      <c r="O36" s="870">
        <v>1</v>
      </c>
    </row>
    <row r="37" spans="2:15" s="629" customFormat="1" ht="9">
      <c r="C37" s="646" t="s">
        <v>1696</v>
      </c>
      <c r="D37" s="870">
        <v>213</v>
      </c>
      <c r="E37" s="870">
        <v>188</v>
      </c>
      <c r="F37" s="870">
        <v>42</v>
      </c>
      <c r="G37" s="870">
        <v>11</v>
      </c>
      <c r="H37" s="870">
        <v>3</v>
      </c>
      <c r="I37" s="870">
        <v>3</v>
      </c>
      <c r="J37" s="870">
        <v>1</v>
      </c>
      <c r="K37" s="870">
        <v>6</v>
      </c>
      <c r="L37" s="870">
        <v>1</v>
      </c>
      <c r="M37" s="870">
        <v>0</v>
      </c>
      <c r="N37" s="870">
        <v>0</v>
      </c>
      <c r="O37" s="870">
        <v>5</v>
      </c>
    </row>
    <row r="38" spans="2:15" s="831" customFormat="1" ht="18" customHeight="1">
      <c r="C38" s="785" t="s">
        <v>1697</v>
      </c>
      <c r="D38" s="872">
        <v>259</v>
      </c>
      <c r="E38" s="872">
        <v>203</v>
      </c>
      <c r="F38" s="872">
        <v>47</v>
      </c>
      <c r="G38" s="872">
        <v>11</v>
      </c>
      <c r="H38" s="872">
        <v>3</v>
      </c>
      <c r="I38" s="872">
        <v>28</v>
      </c>
      <c r="J38" s="872">
        <v>21</v>
      </c>
      <c r="K38" s="872">
        <v>11</v>
      </c>
      <c r="L38" s="872">
        <v>4</v>
      </c>
      <c r="M38" s="872">
        <v>0</v>
      </c>
      <c r="N38" s="872">
        <v>0</v>
      </c>
      <c r="O38" s="872">
        <v>6</v>
      </c>
    </row>
    <row r="39" spans="2:15" s="629" customFormat="1" ht="17.45" customHeight="1">
      <c r="B39" s="871" t="s">
        <v>1700</v>
      </c>
      <c r="C39" s="646" t="s">
        <v>1695</v>
      </c>
      <c r="D39" s="870">
        <v>9</v>
      </c>
      <c r="E39" s="870">
        <v>1</v>
      </c>
      <c r="F39" s="870">
        <v>0</v>
      </c>
      <c r="G39" s="870">
        <v>2</v>
      </c>
      <c r="H39" s="870">
        <v>1</v>
      </c>
      <c r="I39" s="870">
        <v>2</v>
      </c>
      <c r="J39" s="870">
        <v>2</v>
      </c>
      <c r="K39" s="870">
        <v>4</v>
      </c>
      <c r="L39" s="870">
        <v>0</v>
      </c>
      <c r="M39" s="870">
        <v>0</v>
      </c>
      <c r="N39" s="870">
        <v>0</v>
      </c>
      <c r="O39" s="870">
        <v>0</v>
      </c>
    </row>
    <row r="40" spans="2:15" s="629" customFormat="1" ht="9">
      <c r="C40" s="646" t="s">
        <v>1696</v>
      </c>
      <c r="D40" s="870">
        <v>74</v>
      </c>
      <c r="E40" s="870">
        <v>63</v>
      </c>
      <c r="F40" s="870">
        <v>3</v>
      </c>
      <c r="G40" s="870">
        <v>4</v>
      </c>
      <c r="H40" s="870">
        <v>1</v>
      </c>
      <c r="I40" s="870">
        <v>3</v>
      </c>
      <c r="J40" s="870">
        <v>1</v>
      </c>
      <c r="K40" s="870">
        <v>4</v>
      </c>
      <c r="L40" s="870">
        <v>1</v>
      </c>
      <c r="M40" s="870">
        <v>0</v>
      </c>
      <c r="N40" s="870">
        <v>0</v>
      </c>
      <c r="O40" s="870">
        <v>0</v>
      </c>
    </row>
    <row r="41" spans="2:15" s="831" customFormat="1" ht="18" customHeight="1">
      <c r="C41" s="785" t="s">
        <v>1697</v>
      </c>
      <c r="D41" s="872">
        <v>83</v>
      </c>
      <c r="E41" s="872">
        <v>64</v>
      </c>
      <c r="F41" s="872">
        <v>3</v>
      </c>
      <c r="G41" s="872">
        <v>6</v>
      </c>
      <c r="H41" s="872">
        <v>2</v>
      </c>
      <c r="I41" s="872">
        <v>5</v>
      </c>
      <c r="J41" s="872">
        <v>3</v>
      </c>
      <c r="K41" s="872">
        <v>8</v>
      </c>
      <c r="L41" s="872">
        <v>1</v>
      </c>
      <c r="M41" s="872">
        <v>0</v>
      </c>
      <c r="N41" s="872">
        <v>0</v>
      </c>
      <c r="O41" s="872">
        <v>0</v>
      </c>
    </row>
    <row r="42" spans="2:15" s="629" customFormat="1" ht="26.45" customHeight="1">
      <c r="B42" s="871" t="s">
        <v>1702</v>
      </c>
      <c r="C42" s="646" t="s">
        <v>1695</v>
      </c>
      <c r="D42" s="870">
        <v>46</v>
      </c>
      <c r="E42" s="870">
        <v>21</v>
      </c>
      <c r="F42" s="870">
        <v>10</v>
      </c>
      <c r="G42" s="870">
        <v>12</v>
      </c>
      <c r="H42" s="870">
        <v>4</v>
      </c>
      <c r="I42" s="870">
        <v>10</v>
      </c>
      <c r="J42" s="870">
        <v>7</v>
      </c>
      <c r="K42" s="870">
        <v>2</v>
      </c>
      <c r="L42" s="870">
        <v>0</v>
      </c>
      <c r="M42" s="870">
        <v>0</v>
      </c>
      <c r="N42" s="870">
        <v>0</v>
      </c>
      <c r="O42" s="870">
        <v>1</v>
      </c>
    </row>
    <row r="43" spans="2:15" s="629" customFormat="1" ht="9">
      <c r="C43" s="646" t="s">
        <v>1696</v>
      </c>
      <c r="D43" s="870">
        <v>432</v>
      </c>
      <c r="E43" s="870">
        <v>388</v>
      </c>
      <c r="F43" s="870">
        <v>39</v>
      </c>
      <c r="G43" s="870">
        <v>16</v>
      </c>
      <c r="H43" s="870">
        <v>8</v>
      </c>
      <c r="I43" s="870">
        <v>6</v>
      </c>
      <c r="J43" s="870">
        <v>3</v>
      </c>
      <c r="K43" s="870">
        <v>20</v>
      </c>
      <c r="L43" s="870">
        <v>3</v>
      </c>
      <c r="M43" s="870">
        <v>0</v>
      </c>
      <c r="N43" s="870">
        <v>1</v>
      </c>
      <c r="O43" s="870">
        <v>1</v>
      </c>
    </row>
    <row r="44" spans="2:15" s="831" customFormat="1" ht="18" customHeight="1">
      <c r="C44" s="785" t="s">
        <v>1697</v>
      </c>
      <c r="D44" s="872">
        <v>478</v>
      </c>
      <c r="E44" s="872">
        <v>409</v>
      </c>
      <c r="F44" s="872">
        <v>49</v>
      </c>
      <c r="G44" s="872">
        <v>28</v>
      </c>
      <c r="H44" s="872">
        <v>12</v>
      </c>
      <c r="I44" s="872">
        <v>16</v>
      </c>
      <c r="J44" s="872">
        <v>10</v>
      </c>
      <c r="K44" s="872">
        <v>22</v>
      </c>
      <c r="L44" s="872">
        <v>3</v>
      </c>
      <c r="M44" s="872">
        <v>0</v>
      </c>
      <c r="N44" s="872">
        <v>1</v>
      </c>
      <c r="O44" s="872">
        <v>2</v>
      </c>
    </row>
    <row r="45" spans="2:15" s="629" customFormat="1" ht="9">
      <c r="B45" s="629" t="s">
        <v>837</v>
      </c>
      <c r="C45" s="646" t="s">
        <v>1695</v>
      </c>
      <c r="D45" s="870">
        <v>17</v>
      </c>
      <c r="E45" s="870">
        <v>4</v>
      </c>
      <c r="F45" s="870">
        <v>1</v>
      </c>
      <c r="G45" s="870">
        <v>4</v>
      </c>
      <c r="H45" s="870">
        <v>1</v>
      </c>
      <c r="I45" s="870">
        <v>4</v>
      </c>
      <c r="J45" s="870">
        <v>3</v>
      </c>
      <c r="K45" s="870">
        <v>4</v>
      </c>
      <c r="L45" s="870">
        <v>1</v>
      </c>
      <c r="M45" s="870">
        <v>0</v>
      </c>
      <c r="N45" s="870">
        <v>0</v>
      </c>
      <c r="O45" s="870">
        <v>1</v>
      </c>
    </row>
    <row r="46" spans="2:15" s="629" customFormat="1" ht="9">
      <c r="C46" s="646" t="s">
        <v>1696</v>
      </c>
      <c r="D46" s="870">
        <v>239</v>
      </c>
      <c r="E46" s="870">
        <v>205</v>
      </c>
      <c r="F46" s="870">
        <v>22</v>
      </c>
      <c r="G46" s="870">
        <v>19</v>
      </c>
      <c r="H46" s="870">
        <v>9</v>
      </c>
      <c r="I46" s="870">
        <v>4</v>
      </c>
      <c r="J46" s="870">
        <v>4</v>
      </c>
      <c r="K46" s="870">
        <v>10</v>
      </c>
      <c r="L46" s="870">
        <v>0</v>
      </c>
      <c r="M46" s="870">
        <v>0</v>
      </c>
      <c r="N46" s="870">
        <v>1</v>
      </c>
      <c r="O46" s="870">
        <v>0</v>
      </c>
    </row>
    <row r="47" spans="2:15" s="831" customFormat="1" ht="18" customHeight="1">
      <c r="C47" s="785" t="s">
        <v>1697</v>
      </c>
      <c r="D47" s="872">
        <v>256</v>
      </c>
      <c r="E47" s="872">
        <v>209</v>
      </c>
      <c r="F47" s="872">
        <v>23</v>
      </c>
      <c r="G47" s="872">
        <v>23</v>
      </c>
      <c r="H47" s="872">
        <v>10</v>
      </c>
      <c r="I47" s="872">
        <v>8</v>
      </c>
      <c r="J47" s="872">
        <v>7</v>
      </c>
      <c r="K47" s="872">
        <v>14</v>
      </c>
      <c r="L47" s="872">
        <v>1</v>
      </c>
      <c r="M47" s="872">
        <v>0</v>
      </c>
      <c r="N47" s="872">
        <v>1</v>
      </c>
      <c r="O47" s="872">
        <v>1</v>
      </c>
    </row>
    <row r="48" spans="2:15" s="629" customFormat="1" ht="9">
      <c r="B48" s="629" t="s">
        <v>838</v>
      </c>
      <c r="C48" s="646" t="s">
        <v>1695</v>
      </c>
      <c r="D48" s="870">
        <v>15</v>
      </c>
      <c r="E48" s="870">
        <v>7</v>
      </c>
      <c r="F48" s="870">
        <v>6</v>
      </c>
      <c r="G48" s="870">
        <v>5</v>
      </c>
      <c r="H48" s="870">
        <v>2</v>
      </c>
      <c r="I48" s="870">
        <v>2</v>
      </c>
      <c r="J48" s="870">
        <v>1</v>
      </c>
      <c r="K48" s="870">
        <v>1</v>
      </c>
      <c r="L48" s="870">
        <v>0</v>
      </c>
      <c r="M48" s="870">
        <v>0</v>
      </c>
      <c r="N48" s="870">
        <v>0</v>
      </c>
      <c r="O48" s="870">
        <v>0</v>
      </c>
    </row>
    <row r="49" spans="1:15" s="629" customFormat="1" ht="9">
      <c r="C49" s="646" t="s">
        <v>1696</v>
      </c>
      <c r="D49" s="870">
        <v>196</v>
      </c>
      <c r="E49" s="870">
        <v>176</v>
      </c>
      <c r="F49" s="870">
        <v>46</v>
      </c>
      <c r="G49" s="870">
        <v>14</v>
      </c>
      <c r="H49" s="870">
        <v>9</v>
      </c>
      <c r="I49" s="870">
        <v>1</v>
      </c>
      <c r="J49" s="870">
        <v>0</v>
      </c>
      <c r="K49" s="870">
        <v>5</v>
      </c>
      <c r="L49" s="870">
        <v>1</v>
      </c>
      <c r="M49" s="870">
        <v>0</v>
      </c>
      <c r="N49" s="870">
        <v>0</v>
      </c>
      <c r="O49" s="870">
        <v>0</v>
      </c>
    </row>
    <row r="50" spans="1:15" s="831" customFormat="1" ht="18" customHeight="1">
      <c r="C50" s="785" t="s">
        <v>1697</v>
      </c>
      <c r="D50" s="872">
        <v>211</v>
      </c>
      <c r="E50" s="872">
        <v>183</v>
      </c>
      <c r="F50" s="872">
        <v>52</v>
      </c>
      <c r="G50" s="872">
        <v>19</v>
      </c>
      <c r="H50" s="872">
        <v>11</v>
      </c>
      <c r="I50" s="872">
        <v>3</v>
      </c>
      <c r="J50" s="872">
        <v>1</v>
      </c>
      <c r="K50" s="872">
        <v>6</v>
      </c>
      <c r="L50" s="872">
        <v>1</v>
      </c>
      <c r="M50" s="872">
        <v>0</v>
      </c>
      <c r="N50" s="872">
        <v>0</v>
      </c>
      <c r="O50" s="872">
        <v>0</v>
      </c>
    </row>
    <row r="51" spans="1:15" s="629" customFormat="1" ht="11.25">
      <c r="B51" s="629" t="s">
        <v>839</v>
      </c>
      <c r="C51" s="646" t="s">
        <v>1695</v>
      </c>
      <c r="D51" s="870">
        <v>12</v>
      </c>
      <c r="E51" s="853" t="s">
        <v>1701</v>
      </c>
      <c r="F51" s="853" t="s">
        <v>1701</v>
      </c>
      <c r="G51" s="853" t="s">
        <v>1701</v>
      </c>
      <c r="H51" s="853" t="s">
        <v>1701</v>
      </c>
      <c r="I51" s="853" t="s">
        <v>1701</v>
      </c>
      <c r="J51" s="853" t="s">
        <v>1701</v>
      </c>
      <c r="K51" s="853" t="s">
        <v>1701</v>
      </c>
      <c r="L51" s="853" t="s">
        <v>1701</v>
      </c>
      <c r="M51" s="853" t="s">
        <v>1701</v>
      </c>
      <c r="N51" s="853" t="s">
        <v>1701</v>
      </c>
      <c r="O51" s="853" t="s">
        <v>1701</v>
      </c>
    </row>
    <row r="52" spans="1:15" s="629" customFormat="1" ht="11.25">
      <c r="C52" s="646" t="s">
        <v>1696</v>
      </c>
      <c r="D52" s="870">
        <v>53</v>
      </c>
      <c r="E52" s="853" t="s">
        <v>1701</v>
      </c>
      <c r="F52" s="853" t="s">
        <v>1701</v>
      </c>
      <c r="G52" s="853" t="s">
        <v>1701</v>
      </c>
      <c r="H52" s="853" t="s">
        <v>1701</v>
      </c>
      <c r="I52" s="853" t="s">
        <v>1701</v>
      </c>
      <c r="J52" s="853" t="s">
        <v>1701</v>
      </c>
      <c r="K52" s="853" t="s">
        <v>1701</v>
      </c>
      <c r="L52" s="853" t="s">
        <v>1701</v>
      </c>
      <c r="M52" s="853" t="s">
        <v>1701</v>
      </c>
      <c r="N52" s="853" t="s">
        <v>1701</v>
      </c>
      <c r="O52" s="853" t="s">
        <v>1701</v>
      </c>
    </row>
    <row r="53" spans="1:15" s="831" customFormat="1" ht="18" customHeight="1">
      <c r="C53" s="785" t="s">
        <v>1697</v>
      </c>
      <c r="D53" s="872">
        <v>65</v>
      </c>
      <c r="E53" s="825" t="s">
        <v>1701</v>
      </c>
      <c r="F53" s="825" t="s">
        <v>1701</v>
      </c>
      <c r="G53" s="825" t="s">
        <v>1701</v>
      </c>
      <c r="H53" s="825" t="s">
        <v>1701</v>
      </c>
      <c r="I53" s="825" t="s">
        <v>1701</v>
      </c>
      <c r="J53" s="825" t="s">
        <v>1701</v>
      </c>
      <c r="K53" s="825" t="s">
        <v>1701</v>
      </c>
      <c r="L53" s="825" t="s">
        <v>1701</v>
      </c>
      <c r="M53" s="825" t="s">
        <v>1701</v>
      </c>
      <c r="N53" s="825" t="s">
        <v>1701</v>
      </c>
      <c r="O53" s="825" t="s">
        <v>1701</v>
      </c>
    </row>
    <row r="54" spans="1:15" s="629" customFormat="1" ht="26.45" customHeight="1">
      <c r="B54" s="871" t="s">
        <v>1752</v>
      </c>
      <c r="C54" s="646" t="s">
        <v>1695</v>
      </c>
      <c r="D54" s="870">
        <v>36</v>
      </c>
      <c r="E54" s="870">
        <v>19</v>
      </c>
      <c r="F54" s="870">
        <v>9</v>
      </c>
      <c r="G54" s="870">
        <v>6</v>
      </c>
      <c r="H54" s="870">
        <v>3</v>
      </c>
      <c r="I54" s="870">
        <v>9</v>
      </c>
      <c r="J54" s="870">
        <v>7</v>
      </c>
      <c r="K54" s="870">
        <v>1</v>
      </c>
      <c r="L54" s="870">
        <v>0</v>
      </c>
      <c r="M54" s="870">
        <v>0</v>
      </c>
      <c r="N54" s="870">
        <v>0</v>
      </c>
      <c r="O54" s="870">
        <v>1</v>
      </c>
    </row>
    <row r="55" spans="1:15" s="629" customFormat="1" ht="9">
      <c r="C55" s="646" t="s">
        <v>1696</v>
      </c>
      <c r="D55" s="870">
        <v>208</v>
      </c>
      <c r="E55" s="870">
        <v>181</v>
      </c>
      <c r="F55" s="870">
        <v>34</v>
      </c>
      <c r="G55" s="870">
        <v>20</v>
      </c>
      <c r="H55" s="870">
        <v>11</v>
      </c>
      <c r="I55" s="870">
        <v>3</v>
      </c>
      <c r="J55" s="870">
        <v>3</v>
      </c>
      <c r="K55" s="870">
        <v>4</v>
      </c>
      <c r="L55" s="870">
        <v>1</v>
      </c>
      <c r="M55" s="870">
        <v>0</v>
      </c>
      <c r="N55" s="870">
        <v>0</v>
      </c>
      <c r="O55" s="870">
        <v>0</v>
      </c>
    </row>
    <row r="56" spans="1:15" s="831" customFormat="1" ht="18" customHeight="1">
      <c r="C56" s="785" t="s">
        <v>1697</v>
      </c>
      <c r="D56" s="872">
        <v>244</v>
      </c>
      <c r="E56" s="872">
        <v>200</v>
      </c>
      <c r="F56" s="872">
        <v>43</v>
      </c>
      <c r="G56" s="872">
        <v>26</v>
      </c>
      <c r="H56" s="872">
        <v>14</v>
      </c>
      <c r="I56" s="872">
        <v>12</v>
      </c>
      <c r="J56" s="872">
        <v>10</v>
      </c>
      <c r="K56" s="872">
        <v>5</v>
      </c>
      <c r="L56" s="872">
        <v>1</v>
      </c>
      <c r="M56" s="872">
        <v>0</v>
      </c>
      <c r="N56" s="872">
        <v>0</v>
      </c>
      <c r="O56" s="872">
        <v>1</v>
      </c>
    </row>
    <row r="57" spans="1:15" s="831" customFormat="1" ht="50.25" customHeight="1">
      <c r="C57" s="785"/>
      <c r="D57" s="872"/>
      <c r="E57" s="872"/>
      <c r="F57" s="872"/>
      <c r="G57" s="872"/>
      <c r="H57" s="872"/>
      <c r="I57" s="872"/>
      <c r="J57" s="872"/>
      <c r="K57" s="872"/>
      <c r="L57" s="872"/>
      <c r="M57" s="872"/>
      <c r="N57" s="872"/>
      <c r="O57" s="872"/>
    </row>
    <row r="58" spans="1:15" s="629" customFormat="1" ht="10.5" customHeight="1">
      <c r="A58" s="676" t="s">
        <v>52</v>
      </c>
      <c r="B58" s="676"/>
    </row>
    <row r="59" spans="1:15" s="629" customFormat="1" ht="11.25">
      <c r="B59" s="629" t="s">
        <v>842</v>
      </c>
      <c r="C59" s="646" t="s">
        <v>1695</v>
      </c>
      <c r="D59" s="870">
        <v>10</v>
      </c>
      <c r="E59" s="853" t="s">
        <v>1701</v>
      </c>
      <c r="F59" s="853" t="s">
        <v>1701</v>
      </c>
      <c r="G59" s="853" t="s">
        <v>1701</v>
      </c>
      <c r="H59" s="853" t="s">
        <v>1701</v>
      </c>
      <c r="I59" s="853" t="s">
        <v>1701</v>
      </c>
      <c r="J59" s="853" t="s">
        <v>1701</v>
      </c>
      <c r="K59" s="853" t="s">
        <v>1701</v>
      </c>
      <c r="L59" s="853" t="s">
        <v>1701</v>
      </c>
      <c r="M59" s="853" t="s">
        <v>1701</v>
      </c>
      <c r="N59" s="853" t="s">
        <v>1701</v>
      </c>
      <c r="O59" s="853" t="s">
        <v>1701</v>
      </c>
    </row>
    <row r="60" spans="1:15" s="629" customFormat="1" ht="11.25">
      <c r="C60" s="646" t="s">
        <v>1696</v>
      </c>
      <c r="D60" s="870">
        <v>82</v>
      </c>
      <c r="E60" s="853" t="s">
        <v>1701</v>
      </c>
      <c r="F60" s="853" t="s">
        <v>1701</v>
      </c>
      <c r="G60" s="853" t="s">
        <v>1701</v>
      </c>
      <c r="H60" s="853" t="s">
        <v>1701</v>
      </c>
      <c r="I60" s="853" t="s">
        <v>1701</v>
      </c>
      <c r="J60" s="853" t="s">
        <v>1701</v>
      </c>
      <c r="K60" s="853" t="s">
        <v>1701</v>
      </c>
      <c r="L60" s="853" t="s">
        <v>1701</v>
      </c>
      <c r="M60" s="853" t="s">
        <v>1701</v>
      </c>
      <c r="N60" s="853" t="s">
        <v>1701</v>
      </c>
      <c r="O60" s="853" t="s">
        <v>1701</v>
      </c>
    </row>
    <row r="61" spans="1:15" s="831" customFormat="1" ht="18" customHeight="1">
      <c r="C61" s="785" t="s">
        <v>1697</v>
      </c>
      <c r="D61" s="872">
        <v>92</v>
      </c>
      <c r="E61" s="825" t="s">
        <v>1701</v>
      </c>
      <c r="F61" s="825" t="s">
        <v>1701</v>
      </c>
      <c r="G61" s="825" t="s">
        <v>1701</v>
      </c>
      <c r="H61" s="825" t="s">
        <v>1701</v>
      </c>
      <c r="I61" s="825" t="s">
        <v>1701</v>
      </c>
      <c r="J61" s="825" t="s">
        <v>1701</v>
      </c>
      <c r="K61" s="825" t="s">
        <v>1701</v>
      </c>
      <c r="L61" s="825" t="s">
        <v>1701</v>
      </c>
      <c r="M61" s="825" t="s">
        <v>1701</v>
      </c>
      <c r="N61" s="825" t="s">
        <v>1701</v>
      </c>
      <c r="O61" s="825" t="s">
        <v>1701</v>
      </c>
    </row>
    <row r="62" spans="1:15" s="629" customFormat="1" ht="9">
      <c r="B62" s="629" t="s">
        <v>843</v>
      </c>
      <c r="C62" s="646" t="s">
        <v>1695</v>
      </c>
      <c r="D62" s="870">
        <v>190</v>
      </c>
      <c r="E62" s="870">
        <v>47</v>
      </c>
      <c r="F62" s="870">
        <v>25</v>
      </c>
      <c r="G62" s="870">
        <v>4</v>
      </c>
      <c r="H62" s="870">
        <v>1</v>
      </c>
      <c r="I62" s="870">
        <v>93</v>
      </c>
      <c r="J62" s="870">
        <v>65</v>
      </c>
      <c r="K62" s="870">
        <v>23</v>
      </c>
      <c r="L62" s="870">
        <v>5</v>
      </c>
      <c r="M62" s="870">
        <v>0</v>
      </c>
      <c r="N62" s="870">
        <v>12</v>
      </c>
      <c r="O62" s="870">
        <v>11</v>
      </c>
    </row>
    <row r="63" spans="1:15" s="629" customFormat="1" ht="9">
      <c r="C63" s="646" t="s">
        <v>1696</v>
      </c>
      <c r="D63" s="870">
        <v>663</v>
      </c>
      <c r="E63" s="870">
        <v>493</v>
      </c>
      <c r="F63" s="870">
        <v>68</v>
      </c>
      <c r="G63" s="870">
        <v>24</v>
      </c>
      <c r="H63" s="870">
        <v>4</v>
      </c>
      <c r="I63" s="870">
        <v>89</v>
      </c>
      <c r="J63" s="870">
        <v>35</v>
      </c>
      <c r="K63" s="870">
        <v>29</v>
      </c>
      <c r="L63" s="870">
        <v>4</v>
      </c>
      <c r="M63" s="870">
        <v>1</v>
      </c>
      <c r="N63" s="870">
        <v>3</v>
      </c>
      <c r="O63" s="870">
        <v>24</v>
      </c>
    </row>
    <row r="64" spans="1:15" s="831" customFormat="1" ht="18" customHeight="1">
      <c r="C64" s="785" t="s">
        <v>1697</v>
      </c>
      <c r="D64" s="872">
        <v>853</v>
      </c>
      <c r="E64" s="872">
        <v>540</v>
      </c>
      <c r="F64" s="872">
        <v>93</v>
      </c>
      <c r="G64" s="872">
        <v>28</v>
      </c>
      <c r="H64" s="872">
        <v>5</v>
      </c>
      <c r="I64" s="872">
        <v>182</v>
      </c>
      <c r="J64" s="872">
        <v>100</v>
      </c>
      <c r="K64" s="872">
        <v>52</v>
      </c>
      <c r="L64" s="872">
        <v>9</v>
      </c>
      <c r="M64" s="872">
        <v>1</v>
      </c>
      <c r="N64" s="872">
        <v>15</v>
      </c>
      <c r="O64" s="872">
        <v>35</v>
      </c>
    </row>
    <row r="65" spans="1:15" s="629" customFormat="1" ht="9">
      <c r="B65" s="629" t="s">
        <v>844</v>
      </c>
      <c r="C65" s="646" t="s">
        <v>1695</v>
      </c>
      <c r="D65" s="870">
        <v>66</v>
      </c>
      <c r="E65" s="870">
        <v>28</v>
      </c>
      <c r="F65" s="870">
        <v>18</v>
      </c>
      <c r="G65" s="870">
        <v>4</v>
      </c>
      <c r="H65" s="870">
        <v>0</v>
      </c>
      <c r="I65" s="870">
        <v>26</v>
      </c>
      <c r="J65" s="870">
        <v>24</v>
      </c>
      <c r="K65" s="870">
        <v>6</v>
      </c>
      <c r="L65" s="870">
        <v>4</v>
      </c>
      <c r="M65" s="870">
        <v>0</v>
      </c>
      <c r="N65" s="870">
        <v>0</v>
      </c>
      <c r="O65" s="870">
        <v>2</v>
      </c>
    </row>
    <row r="66" spans="1:15" s="629" customFormat="1" ht="9">
      <c r="C66" s="646" t="s">
        <v>1696</v>
      </c>
      <c r="D66" s="870">
        <v>654</v>
      </c>
      <c r="E66" s="870">
        <v>557</v>
      </c>
      <c r="F66" s="870">
        <v>99</v>
      </c>
      <c r="G66" s="870">
        <v>14</v>
      </c>
      <c r="H66" s="870">
        <v>2</v>
      </c>
      <c r="I66" s="870">
        <v>9</v>
      </c>
      <c r="J66" s="870">
        <v>7</v>
      </c>
      <c r="K66" s="870">
        <v>65</v>
      </c>
      <c r="L66" s="870">
        <v>8</v>
      </c>
      <c r="M66" s="870">
        <v>0</v>
      </c>
      <c r="N66" s="870">
        <v>6</v>
      </c>
      <c r="O66" s="870">
        <v>3</v>
      </c>
    </row>
    <row r="67" spans="1:15" s="831" customFormat="1" ht="18" customHeight="1">
      <c r="C67" s="785" t="s">
        <v>1697</v>
      </c>
      <c r="D67" s="872">
        <v>720</v>
      </c>
      <c r="E67" s="872">
        <v>585</v>
      </c>
      <c r="F67" s="872">
        <v>117</v>
      </c>
      <c r="G67" s="872">
        <v>18</v>
      </c>
      <c r="H67" s="872">
        <v>2</v>
      </c>
      <c r="I67" s="872">
        <v>35</v>
      </c>
      <c r="J67" s="872">
        <v>31</v>
      </c>
      <c r="K67" s="872">
        <v>71</v>
      </c>
      <c r="L67" s="872">
        <v>12</v>
      </c>
      <c r="M67" s="872">
        <v>0</v>
      </c>
      <c r="N67" s="872">
        <v>6</v>
      </c>
      <c r="O67" s="872">
        <v>5</v>
      </c>
    </row>
    <row r="68" spans="1:15" s="629" customFormat="1" ht="9">
      <c r="B68" s="629" t="s">
        <v>845</v>
      </c>
      <c r="C68" s="646" t="s">
        <v>1695</v>
      </c>
      <c r="D68" s="870">
        <v>13</v>
      </c>
      <c r="E68" s="870">
        <v>7</v>
      </c>
      <c r="F68" s="870">
        <v>4</v>
      </c>
      <c r="G68" s="870">
        <v>0</v>
      </c>
      <c r="H68" s="870">
        <v>0</v>
      </c>
      <c r="I68" s="870">
        <v>5</v>
      </c>
      <c r="J68" s="870">
        <v>3</v>
      </c>
      <c r="K68" s="870">
        <v>1</v>
      </c>
      <c r="L68" s="870">
        <v>0</v>
      </c>
      <c r="M68" s="870">
        <v>0</v>
      </c>
      <c r="N68" s="870">
        <v>0</v>
      </c>
      <c r="O68" s="870">
        <v>0</v>
      </c>
    </row>
    <row r="69" spans="1:15" s="629" customFormat="1" ht="9">
      <c r="C69" s="646" t="s">
        <v>1696</v>
      </c>
      <c r="D69" s="870">
        <v>75</v>
      </c>
      <c r="E69" s="870">
        <v>71</v>
      </c>
      <c r="F69" s="870">
        <v>9</v>
      </c>
      <c r="G69" s="870">
        <v>0</v>
      </c>
      <c r="H69" s="870">
        <v>0</v>
      </c>
      <c r="I69" s="870">
        <v>3</v>
      </c>
      <c r="J69" s="870">
        <v>1</v>
      </c>
      <c r="K69" s="870">
        <v>1</v>
      </c>
      <c r="L69" s="870">
        <v>0</v>
      </c>
      <c r="M69" s="870">
        <v>0</v>
      </c>
      <c r="N69" s="870">
        <v>0</v>
      </c>
      <c r="O69" s="870">
        <v>0</v>
      </c>
    </row>
    <row r="70" spans="1:15" s="831" customFormat="1" ht="18" customHeight="1">
      <c r="C70" s="785" t="s">
        <v>1697</v>
      </c>
      <c r="D70" s="872">
        <v>88</v>
      </c>
      <c r="E70" s="872">
        <v>78</v>
      </c>
      <c r="F70" s="872">
        <v>13</v>
      </c>
      <c r="G70" s="872">
        <v>0</v>
      </c>
      <c r="H70" s="872">
        <v>0</v>
      </c>
      <c r="I70" s="872">
        <v>8</v>
      </c>
      <c r="J70" s="872">
        <v>4</v>
      </c>
      <c r="K70" s="872">
        <v>2</v>
      </c>
      <c r="L70" s="872">
        <v>0</v>
      </c>
      <c r="M70" s="872">
        <v>0</v>
      </c>
      <c r="N70" s="872">
        <v>0</v>
      </c>
      <c r="O70" s="872">
        <v>0</v>
      </c>
    </row>
    <row r="71" spans="1:15" s="660" customFormat="1" ht="18" customHeight="1">
      <c r="A71" s="1437" t="s">
        <v>2116</v>
      </c>
      <c r="B71" s="1438"/>
      <c r="C71" s="668" t="s">
        <v>1695</v>
      </c>
      <c r="D71" s="870">
        <v>784</v>
      </c>
      <c r="E71" s="870">
        <v>285</v>
      </c>
      <c r="F71" s="870">
        <v>161</v>
      </c>
      <c r="G71" s="870">
        <v>70</v>
      </c>
      <c r="H71" s="870">
        <v>26</v>
      </c>
      <c r="I71" s="870">
        <v>293</v>
      </c>
      <c r="J71" s="870">
        <v>188</v>
      </c>
      <c r="K71" s="870">
        <v>93</v>
      </c>
      <c r="L71" s="870">
        <v>25</v>
      </c>
      <c r="M71" s="870">
        <v>0</v>
      </c>
      <c r="N71" s="870">
        <v>16</v>
      </c>
      <c r="O71" s="870">
        <v>27</v>
      </c>
    </row>
    <row r="72" spans="1:15" s="876" customFormat="1" ht="9" customHeight="1">
      <c r="A72" s="873"/>
      <c r="B72" s="873"/>
      <c r="C72" s="874" t="s">
        <v>1696</v>
      </c>
      <c r="D72" s="875">
        <v>4541</v>
      </c>
      <c r="E72" s="875">
        <v>3822</v>
      </c>
      <c r="F72" s="875">
        <v>611</v>
      </c>
      <c r="G72" s="875">
        <v>222</v>
      </c>
      <c r="H72" s="875">
        <v>91</v>
      </c>
      <c r="I72" s="875">
        <v>187</v>
      </c>
      <c r="J72" s="875">
        <v>79</v>
      </c>
      <c r="K72" s="875">
        <v>247</v>
      </c>
      <c r="L72" s="875">
        <v>44</v>
      </c>
      <c r="M72" s="875">
        <v>1</v>
      </c>
      <c r="N72" s="875">
        <v>15</v>
      </c>
      <c r="O72" s="875">
        <v>47</v>
      </c>
    </row>
    <row r="73" spans="1:15" ht="18" customHeight="1">
      <c r="A73" s="671"/>
      <c r="B73" s="671"/>
      <c r="C73" s="666" t="s">
        <v>1697</v>
      </c>
      <c r="D73" s="872">
        <v>5325</v>
      </c>
      <c r="E73" s="872">
        <v>4107</v>
      </c>
      <c r="F73" s="872">
        <v>772</v>
      </c>
      <c r="G73" s="872">
        <v>292</v>
      </c>
      <c r="H73" s="872">
        <v>117</v>
      </c>
      <c r="I73" s="872">
        <v>480</v>
      </c>
      <c r="J73" s="872">
        <v>267</v>
      </c>
      <c r="K73" s="872">
        <v>340</v>
      </c>
      <c r="L73" s="872">
        <v>69</v>
      </c>
      <c r="M73" s="872">
        <v>1</v>
      </c>
      <c r="N73" s="872">
        <v>31</v>
      </c>
      <c r="O73" s="872">
        <v>74</v>
      </c>
    </row>
    <row r="74" spans="1:15" s="629" customFormat="1" ht="18" customHeight="1">
      <c r="A74" s="651" t="s">
        <v>484</v>
      </c>
      <c r="C74" s="646"/>
      <c r="D74" s="870"/>
      <c r="E74" s="870"/>
      <c r="F74" s="870"/>
      <c r="G74" s="870"/>
      <c r="H74" s="870"/>
      <c r="I74" s="870"/>
      <c r="J74" s="870"/>
      <c r="K74" s="870"/>
      <c r="L74" s="870"/>
      <c r="M74" s="870"/>
      <c r="N74" s="870"/>
      <c r="O74" s="870"/>
    </row>
    <row r="75" spans="1:15" s="629" customFormat="1" ht="9">
      <c r="B75" s="629" t="s">
        <v>484</v>
      </c>
      <c r="C75" s="646" t="s">
        <v>1695</v>
      </c>
      <c r="D75" s="870">
        <v>222</v>
      </c>
      <c r="E75" s="870">
        <v>40</v>
      </c>
      <c r="F75" s="870">
        <v>22</v>
      </c>
      <c r="G75" s="870">
        <v>1</v>
      </c>
      <c r="H75" s="870">
        <v>0</v>
      </c>
      <c r="I75" s="870">
        <v>102</v>
      </c>
      <c r="J75" s="870">
        <v>24</v>
      </c>
      <c r="K75" s="870">
        <v>52</v>
      </c>
      <c r="L75" s="870">
        <v>7</v>
      </c>
      <c r="M75" s="870">
        <v>0</v>
      </c>
      <c r="N75" s="870">
        <v>5</v>
      </c>
      <c r="O75" s="870">
        <v>22</v>
      </c>
    </row>
    <row r="76" spans="1:15" s="629" customFormat="1" ht="9">
      <c r="C76" s="646" t="s">
        <v>1696</v>
      </c>
      <c r="D76" s="870">
        <v>333</v>
      </c>
      <c r="E76" s="870">
        <v>245</v>
      </c>
      <c r="F76" s="870">
        <v>39</v>
      </c>
      <c r="G76" s="870">
        <v>4</v>
      </c>
      <c r="H76" s="870">
        <v>0</v>
      </c>
      <c r="I76" s="870">
        <v>45</v>
      </c>
      <c r="J76" s="870">
        <v>11</v>
      </c>
      <c r="K76" s="870">
        <v>27</v>
      </c>
      <c r="L76" s="870">
        <v>3</v>
      </c>
      <c r="M76" s="870">
        <v>0</v>
      </c>
      <c r="N76" s="870">
        <v>8</v>
      </c>
      <c r="O76" s="870">
        <v>4</v>
      </c>
    </row>
    <row r="77" spans="1:15" s="831" customFormat="1" ht="18" customHeight="1">
      <c r="C77" s="785" t="s">
        <v>1697</v>
      </c>
      <c r="D77" s="872">
        <v>555</v>
      </c>
      <c r="E77" s="872">
        <v>285</v>
      </c>
      <c r="F77" s="872">
        <v>61</v>
      </c>
      <c r="G77" s="872">
        <v>5</v>
      </c>
      <c r="H77" s="872">
        <v>0</v>
      </c>
      <c r="I77" s="872">
        <v>147</v>
      </c>
      <c r="J77" s="872">
        <v>35</v>
      </c>
      <c r="K77" s="872">
        <v>79</v>
      </c>
      <c r="L77" s="872">
        <v>10</v>
      </c>
      <c r="M77" s="872">
        <v>0</v>
      </c>
      <c r="N77" s="872">
        <v>13</v>
      </c>
      <c r="O77" s="872">
        <v>26</v>
      </c>
    </row>
    <row r="78" spans="1:15" s="629" customFormat="1" ht="9">
      <c r="A78" s="629" t="s">
        <v>1706</v>
      </c>
      <c r="C78" s="646" t="s">
        <v>1695</v>
      </c>
      <c r="D78" s="870">
        <v>222</v>
      </c>
      <c r="E78" s="870">
        <v>40</v>
      </c>
      <c r="F78" s="870">
        <v>22</v>
      </c>
      <c r="G78" s="870">
        <v>1</v>
      </c>
      <c r="H78" s="870">
        <v>0</v>
      </c>
      <c r="I78" s="870">
        <v>102</v>
      </c>
      <c r="J78" s="870">
        <v>24</v>
      </c>
      <c r="K78" s="870">
        <v>52</v>
      </c>
      <c r="L78" s="870">
        <v>7</v>
      </c>
      <c r="M78" s="870">
        <v>0</v>
      </c>
      <c r="N78" s="870">
        <v>5</v>
      </c>
      <c r="O78" s="870">
        <v>22</v>
      </c>
    </row>
    <row r="79" spans="1:15" s="651" customFormat="1" ht="9">
      <c r="C79" s="877" t="s">
        <v>1696</v>
      </c>
      <c r="D79" s="875">
        <v>333</v>
      </c>
      <c r="E79" s="875">
        <v>245</v>
      </c>
      <c r="F79" s="875">
        <v>39</v>
      </c>
      <c r="G79" s="875">
        <v>4</v>
      </c>
      <c r="H79" s="875">
        <v>0</v>
      </c>
      <c r="I79" s="875">
        <v>45</v>
      </c>
      <c r="J79" s="875">
        <v>11</v>
      </c>
      <c r="K79" s="875">
        <v>27</v>
      </c>
      <c r="L79" s="875">
        <v>3</v>
      </c>
      <c r="M79" s="875">
        <v>0</v>
      </c>
      <c r="N79" s="875">
        <v>8</v>
      </c>
      <c r="O79" s="875">
        <v>4</v>
      </c>
    </row>
    <row r="80" spans="1:15" s="831" customFormat="1" ht="18" customHeight="1">
      <c r="C80" s="785" t="s">
        <v>1697</v>
      </c>
      <c r="D80" s="872">
        <v>555</v>
      </c>
      <c r="E80" s="872">
        <v>285</v>
      </c>
      <c r="F80" s="872">
        <v>61</v>
      </c>
      <c r="G80" s="872">
        <v>5</v>
      </c>
      <c r="H80" s="872">
        <v>0</v>
      </c>
      <c r="I80" s="872">
        <v>147</v>
      </c>
      <c r="J80" s="872">
        <v>35</v>
      </c>
      <c r="K80" s="872">
        <v>79</v>
      </c>
      <c r="L80" s="872">
        <v>10</v>
      </c>
      <c r="M80" s="872">
        <v>0</v>
      </c>
      <c r="N80" s="872">
        <v>13</v>
      </c>
      <c r="O80" s="872">
        <v>26</v>
      </c>
    </row>
    <row r="81" spans="1:15" s="629" customFormat="1" ht="18" customHeight="1">
      <c r="A81" s="1437" t="s">
        <v>846</v>
      </c>
      <c r="B81" s="1438"/>
      <c r="C81" s="646"/>
      <c r="D81" s="870"/>
      <c r="E81" s="870"/>
      <c r="F81" s="870"/>
      <c r="G81" s="870"/>
      <c r="H81" s="870"/>
      <c r="I81" s="870"/>
      <c r="J81" s="870"/>
      <c r="K81" s="870"/>
      <c r="L81" s="870"/>
      <c r="M81" s="870"/>
      <c r="N81" s="870"/>
      <c r="O81" s="870"/>
    </row>
    <row r="82" spans="1:15" s="629" customFormat="1" ht="24" customHeight="1">
      <c r="B82" s="871" t="s">
        <v>2117</v>
      </c>
      <c r="C82" s="646" t="s">
        <v>1695</v>
      </c>
      <c r="D82" s="870">
        <v>132</v>
      </c>
      <c r="E82" s="870">
        <v>73</v>
      </c>
      <c r="F82" s="870">
        <v>65</v>
      </c>
      <c r="G82" s="870">
        <v>1</v>
      </c>
      <c r="H82" s="870">
        <v>1</v>
      </c>
      <c r="I82" s="870">
        <v>40</v>
      </c>
      <c r="J82" s="870">
        <v>26</v>
      </c>
      <c r="K82" s="870">
        <v>9</v>
      </c>
      <c r="L82" s="870">
        <v>4</v>
      </c>
      <c r="M82" s="870">
        <v>0</v>
      </c>
      <c r="N82" s="870">
        <v>1</v>
      </c>
      <c r="O82" s="870">
        <v>8</v>
      </c>
    </row>
    <row r="83" spans="1:15" s="629" customFormat="1" ht="9">
      <c r="C83" s="646" t="s">
        <v>1696</v>
      </c>
      <c r="D83" s="870">
        <v>363</v>
      </c>
      <c r="E83" s="870">
        <v>314</v>
      </c>
      <c r="F83" s="870">
        <v>144</v>
      </c>
      <c r="G83" s="870">
        <v>16</v>
      </c>
      <c r="H83" s="870">
        <v>7</v>
      </c>
      <c r="I83" s="870">
        <v>6</v>
      </c>
      <c r="J83" s="870">
        <v>4</v>
      </c>
      <c r="K83" s="870">
        <v>13</v>
      </c>
      <c r="L83" s="870">
        <v>1</v>
      </c>
      <c r="M83" s="870">
        <v>0</v>
      </c>
      <c r="N83" s="870">
        <v>3</v>
      </c>
      <c r="O83" s="870">
        <v>11</v>
      </c>
    </row>
    <row r="84" spans="1:15" s="831" customFormat="1" ht="18" customHeight="1">
      <c r="C84" s="785" t="s">
        <v>1697</v>
      </c>
      <c r="D84" s="872">
        <v>495</v>
      </c>
      <c r="E84" s="872">
        <v>387</v>
      </c>
      <c r="F84" s="872">
        <v>209</v>
      </c>
      <c r="G84" s="872">
        <v>17</v>
      </c>
      <c r="H84" s="872">
        <v>8</v>
      </c>
      <c r="I84" s="872">
        <v>46</v>
      </c>
      <c r="J84" s="872">
        <v>30</v>
      </c>
      <c r="K84" s="872">
        <v>22</v>
      </c>
      <c r="L84" s="872">
        <v>5</v>
      </c>
      <c r="M84" s="872">
        <v>0</v>
      </c>
      <c r="N84" s="872">
        <v>4</v>
      </c>
      <c r="O84" s="872">
        <v>19</v>
      </c>
    </row>
    <row r="85" spans="1:15" s="629" customFormat="1" ht="9">
      <c r="B85" s="629" t="s">
        <v>848</v>
      </c>
      <c r="C85" s="646" t="s">
        <v>1695</v>
      </c>
      <c r="D85" s="870">
        <v>8</v>
      </c>
      <c r="E85" s="870">
        <v>3</v>
      </c>
      <c r="F85" s="870">
        <v>3</v>
      </c>
      <c r="G85" s="870">
        <v>0</v>
      </c>
      <c r="H85" s="870">
        <v>0</v>
      </c>
      <c r="I85" s="870">
        <v>3</v>
      </c>
      <c r="J85" s="870">
        <v>3</v>
      </c>
      <c r="K85" s="870">
        <v>2</v>
      </c>
      <c r="L85" s="870">
        <v>2</v>
      </c>
      <c r="M85" s="870">
        <v>0</v>
      </c>
      <c r="N85" s="870">
        <v>0</v>
      </c>
      <c r="O85" s="870">
        <v>0</v>
      </c>
    </row>
    <row r="86" spans="1:15" s="629" customFormat="1" ht="9">
      <c r="C86" s="646" t="s">
        <v>1696</v>
      </c>
      <c r="D86" s="870">
        <v>45</v>
      </c>
      <c r="E86" s="870">
        <v>42</v>
      </c>
      <c r="F86" s="870">
        <v>20</v>
      </c>
      <c r="G86" s="870">
        <v>1</v>
      </c>
      <c r="H86" s="870">
        <v>1</v>
      </c>
      <c r="I86" s="870">
        <v>1</v>
      </c>
      <c r="J86" s="870">
        <v>1</v>
      </c>
      <c r="K86" s="870">
        <v>1</v>
      </c>
      <c r="L86" s="870">
        <v>1</v>
      </c>
      <c r="M86" s="870">
        <v>0</v>
      </c>
      <c r="N86" s="870">
        <v>0</v>
      </c>
      <c r="O86" s="870">
        <v>0</v>
      </c>
    </row>
    <row r="87" spans="1:15" s="831" customFormat="1" ht="18" customHeight="1">
      <c r="C87" s="785" t="s">
        <v>1697</v>
      </c>
      <c r="D87" s="872">
        <v>53</v>
      </c>
      <c r="E87" s="872">
        <v>45</v>
      </c>
      <c r="F87" s="872">
        <v>23</v>
      </c>
      <c r="G87" s="872">
        <v>1</v>
      </c>
      <c r="H87" s="872">
        <v>1</v>
      </c>
      <c r="I87" s="872">
        <v>4</v>
      </c>
      <c r="J87" s="872">
        <v>4</v>
      </c>
      <c r="K87" s="872">
        <v>3</v>
      </c>
      <c r="L87" s="872">
        <v>3</v>
      </c>
      <c r="M87" s="872">
        <v>0</v>
      </c>
      <c r="N87" s="872">
        <v>0</v>
      </c>
      <c r="O87" s="872">
        <v>0</v>
      </c>
    </row>
    <row r="88" spans="1:15" s="629" customFormat="1" ht="9">
      <c r="B88" s="629" t="s">
        <v>850</v>
      </c>
      <c r="C88" s="646" t="s">
        <v>1695</v>
      </c>
      <c r="D88" s="870">
        <v>29</v>
      </c>
      <c r="E88" s="870">
        <v>19</v>
      </c>
      <c r="F88" s="870">
        <v>16</v>
      </c>
      <c r="G88" s="870">
        <v>2</v>
      </c>
      <c r="H88" s="870">
        <v>1</v>
      </c>
      <c r="I88" s="870">
        <v>5</v>
      </c>
      <c r="J88" s="870">
        <v>2</v>
      </c>
      <c r="K88" s="870">
        <v>3</v>
      </c>
      <c r="L88" s="870">
        <v>1</v>
      </c>
      <c r="M88" s="870">
        <v>0</v>
      </c>
      <c r="N88" s="870">
        <v>0</v>
      </c>
      <c r="O88" s="870">
        <v>0</v>
      </c>
    </row>
    <row r="89" spans="1:15" s="629" customFormat="1" ht="9">
      <c r="C89" s="646" t="s">
        <v>1696</v>
      </c>
      <c r="D89" s="870">
        <v>257</v>
      </c>
      <c r="E89" s="870">
        <v>241</v>
      </c>
      <c r="F89" s="870">
        <v>49</v>
      </c>
      <c r="G89" s="870">
        <v>8</v>
      </c>
      <c r="H89" s="870">
        <v>2</v>
      </c>
      <c r="I89" s="870">
        <v>1</v>
      </c>
      <c r="J89" s="870">
        <v>1</v>
      </c>
      <c r="K89" s="870">
        <v>6</v>
      </c>
      <c r="L89" s="870">
        <v>3</v>
      </c>
      <c r="M89" s="870">
        <v>0</v>
      </c>
      <c r="N89" s="870">
        <v>1</v>
      </c>
      <c r="O89" s="870">
        <v>0</v>
      </c>
    </row>
    <row r="90" spans="1:15" s="831" customFormat="1" ht="18" customHeight="1">
      <c r="C90" s="785" t="s">
        <v>1697</v>
      </c>
      <c r="D90" s="872">
        <v>286</v>
      </c>
      <c r="E90" s="872">
        <v>260</v>
      </c>
      <c r="F90" s="872">
        <v>65</v>
      </c>
      <c r="G90" s="872">
        <v>10</v>
      </c>
      <c r="H90" s="872">
        <v>3</v>
      </c>
      <c r="I90" s="872">
        <v>6</v>
      </c>
      <c r="J90" s="872">
        <v>3</v>
      </c>
      <c r="K90" s="872">
        <v>9</v>
      </c>
      <c r="L90" s="872">
        <v>4</v>
      </c>
      <c r="M90" s="872">
        <v>0</v>
      </c>
      <c r="N90" s="872">
        <v>1</v>
      </c>
      <c r="O90" s="872">
        <v>0</v>
      </c>
    </row>
    <row r="91" spans="1:15" s="629" customFormat="1" ht="9">
      <c r="B91" s="629" t="s">
        <v>851</v>
      </c>
      <c r="C91" s="646" t="s">
        <v>1695</v>
      </c>
      <c r="D91" s="870">
        <v>54</v>
      </c>
      <c r="E91" s="870">
        <v>24</v>
      </c>
      <c r="F91" s="870">
        <v>18</v>
      </c>
      <c r="G91" s="870">
        <v>2</v>
      </c>
      <c r="H91" s="870">
        <v>1</v>
      </c>
      <c r="I91" s="870">
        <v>15</v>
      </c>
      <c r="J91" s="870">
        <v>7</v>
      </c>
      <c r="K91" s="870">
        <v>7</v>
      </c>
      <c r="L91" s="870">
        <v>1</v>
      </c>
      <c r="M91" s="870">
        <v>0</v>
      </c>
      <c r="N91" s="870">
        <v>4</v>
      </c>
      <c r="O91" s="870">
        <v>2</v>
      </c>
    </row>
    <row r="92" spans="1:15" s="629" customFormat="1" ht="9">
      <c r="C92" s="646" t="s">
        <v>1696</v>
      </c>
      <c r="D92" s="870">
        <v>376</v>
      </c>
      <c r="E92" s="870">
        <v>327</v>
      </c>
      <c r="F92" s="870">
        <v>57</v>
      </c>
      <c r="G92" s="870">
        <v>5</v>
      </c>
      <c r="H92" s="870">
        <v>0</v>
      </c>
      <c r="I92" s="870">
        <v>1</v>
      </c>
      <c r="J92" s="870">
        <v>1</v>
      </c>
      <c r="K92" s="870">
        <v>33</v>
      </c>
      <c r="L92" s="870">
        <v>2</v>
      </c>
      <c r="M92" s="870">
        <v>0</v>
      </c>
      <c r="N92" s="870">
        <v>2</v>
      </c>
      <c r="O92" s="870">
        <v>8</v>
      </c>
    </row>
    <row r="93" spans="1:15" s="831" customFormat="1" ht="18" customHeight="1">
      <c r="C93" s="785" t="s">
        <v>1697</v>
      </c>
      <c r="D93" s="872">
        <v>430</v>
      </c>
      <c r="E93" s="872">
        <v>351</v>
      </c>
      <c r="F93" s="872">
        <v>75</v>
      </c>
      <c r="G93" s="872">
        <v>7</v>
      </c>
      <c r="H93" s="872">
        <v>1</v>
      </c>
      <c r="I93" s="872">
        <v>16</v>
      </c>
      <c r="J93" s="872">
        <v>8</v>
      </c>
      <c r="K93" s="872">
        <v>40</v>
      </c>
      <c r="L93" s="872">
        <v>3</v>
      </c>
      <c r="M93" s="872">
        <v>0</v>
      </c>
      <c r="N93" s="872">
        <v>6</v>
      </c>
      <c r="O93" s="872">
        <v>10</v>
      </c>
    </row>
    <row r="94" spans="1:15" s="629" customFormat="1" ht="9">
      <c r="B94" s="629" t="s">
        <v>852</v>
      </c>
      <c r="C94" s="646" t="s">
        <v>1695</v>
      </c>
      <c r="D94" s="870">
        <v>139</v>
      </c>
      <c r="E94" s="870">
        <v>49</v>
      </c>
      <c r="F94" s="870">
        <v>35</v>
      </c>
      <c r="G94" s="870">
        <v>1</v>
      </c>
      <c r="H94" s="870">
        <v>1</v>
      </c>
      <c r="I94" s="870">
        <v>30</v>
      </c>
      <c r="J94" s="870">
        <v>16</v>
      </c>
      <c r="K94" s="870">
        <v>17</v>
      </c>
      <c r="L94" s="870">
        <v>12</v>
      </c>
      <c r="M94" s="870">
        <v>0</v>
      </c>
      <c r="N94" s="870">
        <v>3</v>
      </c>
      <c r="O94" s="870">
        <v>39</v>
      </c>
    </row>
    <row r="95" spans="1:15" s="629" customFormat="1" ht="9">
      <c r="C95" s="646" t="s">
        <v>1696</v>
      </c>
      <c r="D95" s="870">
        <v>458</v>
      </c>
      <c r="E95" s="870">
        <v>269</v>
      </c>
      <c r="F95" s="870">
        <v>99</v>
      </c>
      <c r="G95" s="870">
        <v>15</v>
      </c>
      <c r="H95" s="870">
        <v>2</v>
      </c>
      <c r="I95" s="870">
        <v>7</v>
      </c>
      <c r="J95" s="870">
        <v>6</v>
      </c>
      <c r="K95" s="870">
        <v>37</v>
      </c>
      <c r="L95" s="870">
        <v>24</v>
      </c>
      <c r="M95" s="870">
        <v>0</v>
      </c>
      <c r="N95" s="870">
        <v>13</v>
      </c>
      <c r="O95" s="870">
        <v>117</v>
      </c>
    </row>
    <row r="96" spans="1:15" s="831" customFormat="1" ht="18" customHeight="1">
      <c r="C96" s="785" t="s">
        <v>1697</v>
      </c>
      <c r="D96" s="872">
        <v>597</v>
      </c>
      <c r="E96" s="872">
        <v>318</v>
      </c>
      <c r="F96" s="872">
        <v>134</v>
      </c>
      <c r="G96" s="872">
        <v>16</v>
      </c>
      <c r="H96" s="872">
        <v>3</v>
      </c>
      <c r="I96" s="872">
        <v>37</v>
      </c>
      <c r="J96" s="872">
        <v>22</v>
      </c>
      <c r="K96" s="872">
        <v>54</v>
      </c>
      <c r="L96" s="872">
        <v>36</v>
      </c>
      <c r="M96" s="872">
        <v>0</v>
      </c>
      <c r="N96" s="872">
        <v>16</v>
      </c>
      <c r="O96" s="872">
        <v>156</v>
      </c>
    </row>
    <row r="97" spans="1:15" s="629" customFormat="1" ht="9">
      <c r="B97" s="629" t="s">
        <v>853</v>
      </c>
      <c r="C97" s="646" t="s">
        <v>1695</v>
      </c>
      <c r="D97" s="870">
        <v>136</v>
      </c>
      <c r="E97" s="870">
        <v>62</v>
      </c>
      <c r="F97" s="870">
        <v>32</v>
      </c>
      <c r="G97" s="870">
        <v>41</v>
      </c>
      <c r="H97" s="870">
        <v>8</v>
      </c>
      <c r="I97" s="870">
        <v>14</v>
      </c>
      <c r="J97" s="870">
        <v>5</v>
      </c>
      <c r="K97" s="870">
        <v>8</v>
      </c>
      <c r="L97" s="870">
        <v>2</v>
      </c>
      <c r="M97" s="870">
        <v>0</v>
      </c>
      <c r="N97" s="870">
        <v>3</v>
      </c>
      <c r="O97" s="870">
        <v>8</v>
      </c>
    </row>
    <row r="98" spans="1:15" s="629" customFormat="1" ht="9">
      <c r="C98" s="646" t="s">
        <v>1696</v>
      </c>
      <c r="D98" s="870">
        <v>1071</v>
      </c>
      <c r="E98" s="870">
        <v>894</v>
      </c>
      <c r="F98" s="870">
        <v>103</v>
      </c>
      <c r="G98" s="870">
        <v>121</v>
      </c>
      <c r="H98" s="870">
        <v>44</v>
      </c>
      <c r="I98" s="870">
        <v>6</v>
      </c>
      <c r="J98" s="870">
        <v>5</v>
      </c>
      <c r="K98" s="870">
        <v>46</v>
      </c>
      <c r="L98" s="870">
        <v>3</v>
      </c>
      <c r="M98" s="870">
        <v>0</v>
      </c>
      <c r="N98" s="870">
        <v>2</v>
      </c>
      <c r="O98" s="870">
        <v>2</v>
      </c>
    </row>
    <row r="99" spans="1:15" s="831" customFormat="1" ht="18" customHeight="1">
      <c r="C99" s="785" t="s">
        <v>1697</v>
      </c>
      <c r="D99" s="872">
        <v>1207</v>
      </c>
      <c r="E99" s="872">
        <v>956</v>
      </c>
      <c r="F99" s="872">
        <v>135</v>
      </c>
      <c r="G99" s="872">
        <v>162</v>
      </c>
      <c r="H99" s="872">
        <v>52</v>
      </c>
      <c r="I99" s="872">
        <v>20</v>
      </c>
      <c r="J99" s="872">
        <v>10</v>
      </c>
      <c r="K99" s="872">
        <v>54</v>
      </c>
      <c r="L99" s="872">
        <v>5</v>
      </c>
      <c r="M99" s="872">
        <v>0</v>
      </c>
      <c r="N99" s="872">
        <v>5</v>
      </c>
      <c r="O99" s="872">
        <v>10</v>
      </c>
    </row>
    <row r="100" spans="1:15" s="629" customFormat="1" ht="9">
      <c r="B100" s="629" t="s">
        <v>1708</v>
      </c>
      <c r="C100" s="646" t="s">
        <v>1695</v>
      </c>
      <c r="D100" s="870">
        <v>423</v>
      </c>
      <c r="E100" s="870">
        <v>310</v>
      </c>
      <c r="F100" s="870">
        <v>177</v>
      </c>
      <c r="G100" s="870">
        <v>5</v>
      </c>
      <c r="H100" s="870">
        <v>3</v>
      </c>
      <c r="I100" s="870">
        <v>51</v>
      </c>
      <c r="J100" s="870">
        <v>17</v>
      </c>
      <c r="K100" s="870">
        <v>57</v>
      </c>
      <c r="L100" s="870">
        <v>36</v>
      </c>
      <c r="M100" s="870">
        <v>0</v>
      </c>
      <c r="N100" s="870">
        <v>0</v>
      </c>
      <c r="O100" s="870">
        <v>0</v>
      </c>
    </row>
    <row r="101" spans="1:15" s="629" customFormat="1" ht="9">
      <c r="C101" s="646" t="s">
        <v>1696</v>
      </c>
      <c r="D101" s="870">
        <v>501</v>
      </c>
      <c r="E101" s="870">
        <v>436</v>
      </c>
      <c r="F101" s="870">
        <v>124</v>
      </c>
      <c r="G101" s="870">
        <v>26</v>
      </c>
      <c r="H101" s="870">
        <v>5</v>
      </c>
      <c r="I101" s="870">
        <v>3</v>
      </c>
      <c r="J101" s="870">
        <v>2</v>
      </c>
      <c r="K101" s="870">
        <v>31</v>
      </c>
      <c r="L101" s="870">
        <v>20</v>
      </c>
      <c r="M101" s="870">
        <v>0</v>
      </c>
      <c r="N101" s="870">
        <v>5</v>
      </c>
      <c r="O101" s="870">
        <v>0</v>
      </c>
    </row>
    <row r="102" spans="1:15" s="831" customFormat="1" ht="18" customHeight="1">
      <c r="C102" s="785" t="s">
        <v>1697</v>
      </c>
      <c r="D102" s="872">
        <v>924</v>
      </c>
      <c r="E102" s="872">
        <v>746</v>
      </c>
      <c r="F102" s="872">
        <v>301</v>
      </c>
      <c r="G102" s="872">
        <v>31</v>
      </c>
      <c r="H102" s="872">
        <v>8</v>
      </c>
      <c r="I102" s="872">
        <v>54</v>
      </c>
      <c r="J102" s="872">
        <v>19</v>
      </c>
      <c r="K102" s="872">
        <v>88</v>
      </c>
      <c r="L102" s="872">
        <v>56</v>
      </c>
      <c r="M102" s="872">
        <v>0</v>
      </c>
      <c r="N102" s="872">
        <v>5</v>
      </c>
      <c r="O102" s="872">
        <v>0</v>
      </c>
    </row>
    <row r="103" spans="1:15" s="629" customFormat="1" ht="9">
      <c r="B103" s="629" t="s">
        <v>855</v>
      </c>
      <c r="C103" s="646" t="s">
        <v>1695</v>
      </c>
      <c r="D103" s="870">
        <v>543</v>
      </c>
      <c r="E103" s="870">
        <v>205</v>
      </c>
      <c r="F103" s="870">
        <v>146</v>
      </c>
      <c r="G103" s="870">
        <v>21</v>
      </c>
      <c r="H103" s="870">
        <v>9</v>
      </c>
      <c r="I103" s="870">
        <v>184</v>
      </c>
      <c r="J103" s="870">
        <v>158</v>
      </c>
      <c r="K103" s="870">
        <v>61</v>
      </c>
      <c r="L103" s="870">
        <v>46</v>
      </c>
      <c r="M103" s="870">
        <v>0</v>
      </c>
      <c r="N103" s="870">
        <v>33</v>
      </c>
      <c r="O103" s="870">
        <v>39</v>
      </c>
    </row>
    <row r="104" spans="1:15" s="629" customFormat="1" ht="9">
      <c r="C104" s="646" t="s">
        <v>1696</v>
      </c>
      <c r="D104" s="870">
        <v>2531</v>
      </c>
      <c r="E104" s="870">
        <v>2043</v>
      </c>
      <c r="F104" s="870">
        <v>464</v>
      </c>
      <c r="G104" s="870">
        <v>106</v>
      </c>
      <c r="H104" s="870">
        <v>42</v>
      </c>
      <c r="I104" s="870">
        <v>88</v>
      </c>
      <c r="J104" s="870">
        <v>78</v>
      </c>
      <c r="K104" s="870">
        <v>170</v>
      </c>
      <c r="L104" s="870">
        <v>88</v>
      </c>
      <c r="M104" s="870">
        <v>0</v>
      </c>
      <c r="N104" s="870">
        <v>46</v>
      </c>
      <c r="O104" s="870">
        <v>78</v>
      </c>
    </row>
    <row r="105" spans="1:15" s="831" customFormat="1" ht="18" customHeight="1">
      <c r="C105" s="785" t="s">
        <v>1697</v>
      </c>
      <c r="D105" s="872">
        <v>3074</v>
      </c>
      <c r="E105" s="872">
        <v>2248</v>
      </c>
      <c r="F105" s="872">
        <v>610</v>
      </c>
      <c r="G105" s="872">
        <v>127</v>
      </c>
      <c r="H105" s="872">
        <v>51</v>
      </c>
      <c r="I105" s="872">
        <v>272</v>
      </c>
      <c r="J105" s="872">
        <v>236</v>
      </c>
      <c r="K105" s="872">
        <v>231</v>
      </c>
      <c r="L105" s="872">
        <v>134</v>
      </c>
      <c r="M105" s="872">
        <v>0</v>
      </c>
      <c r="N105" s="872">
        <v>79</v>
      </c>
      <c r="O105" s="872">
        <v>117</v>
      </c>
    </row>
    <row r="106" spans="1:15" s="831" customFormat="1" ht="18" customHeight="1">
      <c r="C106" s="785"/>
      <c r="D106" s="872"/>
      <c r="E106" s="872"/>
      <c r="F106" s="872"/>
      <c r="G106" s="872"/>
      <c r="H106" s="872"/>
      <c r="I106" s="872"/>
      <c r="J106" s="872"/>
      <c r="K106" s="872"/>
      <c r="L106" s="872"/>
      <c r="M106" s="872"/>
      <c r="N106" s="872"/>
      <c r="O106" s="872"/>
    </row>
    <row r="107" spans="1:15" s="629" customFormat="1" ht="10.5" customHeight="1">
      <c r="A107" s="676" t="s">
        <v>52</v>
      </c>
      <c r="B107" s="676"/>
    </row>
    <row r="108" spans="1:15" s="629" customFormat="1" ht="26.45" customHeight="1">
      <c r="B108" s="871" t="s">
        <v>1709</v>
      </c>
      <c r="C108" s="646" t="s">
        <v>1695</v>
      </c>
      <c r="D108" s="870">
        <v>120</v>
      </c>
      <c r="E108" s="870">
        <v>17</v>
      </c>
      <c r="F108" s="870">
        <v>14</v>
      </c>
      <c r="G108" s="870">
        <v>0</v>
      </c>
      <c r="H108" s="870">
        <v>0</v>
      </c>
      <c r="I108" s="870">
        <v>70</v>
      </c>
      <c r="J108" s="870">
        <v>50</v>
      </c>
      <c r="K108" s="870">
        <v>4</v>
      </c>
      <c r="L108" s="870">
        <v>2</v>
      </c>
      <c r="M108" s="870">
        <v>0</v>
      </c>
      <c r="N108" s="870">
        <v>28</v>
      </c>
      <c r="O108" s="870">
        <v>1</v>
      </c>
    </row>
    <row r="109" spans="1:15" s="629" customFormat="1" ht="9">
      <c r="C109" s="646" t="s">
        <v>1696</v>
      </c>
      <c r="D109" s="870">
        <v>169</v>
      </c>
      <c r="E109" s="870">
        <v>116</v>
      </c>
      <c r="F109" s="870">
        <v>29</v>
      </c>
      <c r="G109" s="870">
        <v>0</v>
      </c>
      <c r="H109" s="870">
        <v>0</v>
      </c>
      <c r="I109" s="870">
        <v>23</v>
      </c>
      <c r="J109" s="870">
        <v>23</v>
      </c>
      <c r="K109" s="870">
        <v>9</v>
      </c>
      <c r="L109" s="870">
        <v>0</v>
      </c>
      <c r="M109" s="870">
        <v>0</v>
      </c>
      <c r="N109" s="870">
        <v>11</v>
      </c>
      <c r="O109" s="870">
        <v>10</v>
      </c>
    </row>
    <row r="110" spans="1:15" s="831" customFormat="1" ht="18" customHeight="1">
      <c r="C110" s="785" t="s">
        <v>1697</v>
      </c>
      <c r="D110" s="872">
        <v>289</v>
      </c>
      <c r="E110" s="872">
        <v>133</v>
      </c>
      <c r="F110" s="872">
        <v>43</v>
      </c>
      <c r="G110" s="872">
        <v>0</v>
      </c>
      <c r="H110" s="872">
        <v>0</v>
      </c>
      <c r="I110" s="872">
        <v>93</v>
      </c>
      <c r="J110" s="872">
        <v>73</v>
      </c>
      <c r="K110" s="872">
        <v>13</v>
      </c>
      <c r="L110" s="872">
        <v>2</v>
      </c>
      <c r="M110" s="872">
        <v>0</v>
      </c>
      <c r="N110" s="872">
        <v>39</v>
      </c>
      <c r="O110" s="872">
        <v>11</v>
      </c>
    </row>
    <row r="111" spans="1:15" s="660" customFormat="1" ht="18" customHeight="1">
      <c r="A111" s="1437" t="s">
        <v>1823</v>
      </c>
      <c r="B111" s="1438"/>
      <c r="C111" s="668" t="s">
        <v>1695</v>
      </c>
      <c r="D111" s="870">
        <v>1584</v>
      </c>
      <c r="E111" s="870">
        <v>762</v>
      </c>
      <c r="F111" s="870">
        <v>506</v>
      </c>
      <c r="G111" s="870">
        <v>73</v>
      </c>
      <c r="H111" s="870">
        <v>24</v>
      </c>
      <c r="I111" s="870">
        <v>412</v>
      </c>
      <c r="J111" s="870">
        <v>284</v>
      </c>
      <c r="K111" s="870">
        <v>168</v>
      </c>
      <c r="L111" s="870">
        <v>106</v>
      </c>
      <c r="M111" s="870">
        <v>0</v>
      </c>
      <c r="N111" s="870">
        <v>72</v>
      </c>
      <c r="O111" s="870">
        <v>97</v>
      </c>
    </row>
    <row r="112" spans="1:15" s="876" customFormat="1" ht="9" customHeight="1">
      <c r="A112" s="873"/>
      <c r="B112" s="873"/>
      <c r="C112" s="874" t="s">
        <v>1696</v>
      </c>
      <c r="D112" s="875">
        <v>5771</v>
      </c>
      <c r="E112" s="875">
        <v>4682</v>
      </c>
      <c r="F112" s="875">
        <v>1089</v>
      </c>
      <c r="G112" s="875">
        <v>298</v>
      </c>
      <c r="H112" s="875">
        <v>103</v>
      </c>
      <c r="I112" s="875">
        <v>136</v>
      </c>
      <c r="J112" s="875">
        <v>121</v>
      </c>
      <c r="K112" s="875">
        <v>346</v>
      </c>
      <c r="L112" s="875">
        <v>142</v>
      </c>
      <c r="M112" s="875">
        <v>0</v>
      </c>
      <c r="N112" s="875">
        <v>83</v>
      </c>
      <c r="O112" s="875">
        <v>226</v>
      </c>
    </row>
    <row r="113" spans="1:15" ht="18" customHeight="1">
      <c r="A113" s="671"/>
      <c r="B113" s="671"/>
      <c r="C113" s="666" t="s">
        <v>1697</v>
      </c>
      <c r="D113" s="872">
        <v>7355</v>
      </c>
      <c r="E113" s="872">
        <v>5444</v>
      </c>
      <c r="F113" s="872">
        <v>1595</v>
      </c>
      <c r="G113" s="872">
        <v>371</v>
      </c>
      <c r="H113" s="872">
        <v>127</v>
      </c>
      <c r="I113" s="872">
        <v>548</v>
      </c>
      <c r="J113" s="872">
        <v>405</v>
      </c>
      <c r="K113" s="872">
        <v>514</v>
      </c>
      <c r="L113" s="872">
        <v>248</v>
      </c>
      <c r="M113" s="872">
        <v>0</v>
      </c>
      <c r="N113" s="872">
        <v>155</v>
      </c>
      <c r="O113" s="872">
        <v>323</v>
      </c>
    </row>
    <row r="114" spans="1:15" s="629" customFormat="1" ht="18" customHeight="1">
      <c r="A114" s="651" t="s">
        <v>498</v>
      </c>
      <c r="C114" s="646"/>
      <c r="D114" s="870"/>
      <c r="E114" s="870"/>
      <c r="F114" s="870"/>
      <c r="G114" s="870"/>
      <c r="H114" s="870"/>
      <c r="I114" s="870"/>
      <c r="J114" s="870"/>
      <c r="K114" s="870"/>
      <c r="L114" s="870"/>
      <c r="M114" s="870"/>
      <c r="N114" s="870"/>
      <c r="O114" s="870"/>
    </row>
    <row r="115" spans="1:15" s="629" customFormat="1" ht="17.45" customHeight="1">
      <c r="B115" s="871" t="s">
        <v>1711</v>
      </c>
      <c r="C115" s="646" t="s">
        <v>1695</v>
      </c>
      <c r="D115" s="870">
        <v>94</v>
      </c>
      <c r="E115" s="870">
        <v>20</v>
      </c>
      <c r="F115" s="870">
        <v>15</v>
      </c>
      <c r="G115" s="870">
        <v>6</v>
      </c>
      <c r="H115" s="870">
        <v>2</v>
      </c>
      <c r="I115" s="870">
        <v>56</v>
      </c>
      <c r="J115" s="870">
        <v>36</v>
      </c>
      <c r="K115" s="870">
        <v>5</v>
      </c>
      <c r="L115" s="870">
        <v>3</v>
      </c>
      <c r="M115" s="870">
        <v>0</v>
      </c>
      <c r="N115" s="870">
        <v>5</v>
      </c>
      <c r="O115" s="870">
        <v>2</v>
      </c>
    </row>
    <row r="116" spans="1:15" s="629" customFormat="1" ht="9">
      <c r="C116" s="646" t="s">
        <v>1696</v>
      </c>
      <c r="D116" s="870">
        <v>236</v>
      </c>
      <c r="E116" s="870">
        <v>171</v>
      </c>
      <c r="F116" s="870">
        <v>50</v>
      </c>
      <c r="G116" s="870">
        <v>11</v>
      </c>
      <c r="H116" s="870">
        <v>3</v>
      </c>
      <c r="I116" s="870">
        <v>46</v>
      </c>
      <c r="J116" s="870">
        <v>26</v>
      </c>
      <c r="K116" s="870">
        <v>3</v>
      </c>
      <c r="L116" s="870">
        <v>2</v>
      </c>
      <c r="M116" s="870">
        <v>0</v>
      </c>
      <c r="N116" s="870">
        <v>4</v>
      </c>
      <c r="O116" s="870">
        <v>1</v>
      </c>
    </row>
    <row r="117" spans="1:15" s="831" customFormat="1" ht="18" customHeight="1">
      <c r="C117" s="785" t="s">
        <v>1697</v>
      </c>
      <c r="D117" s="872">
        <v>330</v>
      </c>
      <c r="E117" s="872">
        <v>191</v>
      </c>
      <c r="F117" s="872">
        <v>65</v>
      </c>
      <c r="G117" s="872">
        <v>17</v>
      </c>
      <c r="H117" s="872">
        <v>5</v>
      </c>
      <c r="I117" s="872">
        <v>102</v>
      </c>
      <c r="J117" s="872">
        <v>62</v>
      </c>
      <c r="K117" s="872">
        <v>8</v>
      </c>
      <c r="L117" s="872">
        <v>5</v>
      </c>
      <c r="M117" s="872">
        <v>0</v>
      </c>
      <c r="N117" s="872">
        <v>9</v>
      </c>
      <c r="O117" s="872">
        <v>3</v>
      </c>
    </row>
    <row r="118" spans="1:15" s="629" customFormat="1" ht="9">
      <c r="B118" s="629" t="s">
        <v>859</v>
      </c>
      <c r="C118" s="646" t="s">
        <v>1695</v>
      </c>
      <c r="D118" s="870">
        <v>178</v>
      </c>
      <c r="E118" s="870">
        <v>26</v>
      </c>
      <c r="F118" s="870">
        <v>16</v>
      </c>
      <c r="G118" s="870">
        <v>3</v>
      </c>
      <c r="H118" s="870">
        <v>2</v>
      </c>
      <c r="I118" s="870">
        <v>118</v>
      </c>
      <c r="J118" s="870">
        <v>96</v>
      </c>
      <c r="K118" s="870">
        <v>20</v>
      </c>
      <c r="L118" s="870">
        <v>18</v>
      </c>
      <c r="M118" s="870">
        <v>0</v>
      </c>
      <c r="N118" s="870">
        <v>10</v>
      </c>
      <c r="O118" s="870">
        <v>1</v>
      </c>
    </row>
    <row r="119" spans="1:15" s="629" customFormat="1" ht="9">
      <c r="C119" s="646" t="s">
        <v>1696</v>
      </c>
      <c r="D119" s="870">
        <v>767</v>
      </c>
      <c r="E119" s="870">
        <v>676</v>
      </c>
      <c r="F119" s="870">
        <v>64</v>
      </c>
      <c r="G119" s="870">
        <v>14</v>
      </c>
      <c r="H119" s="870">
        <v>4</v>
      </c>
      <c r="I119" s="870">
        <v>37</v>
      </c>
      <c r="J119" s="870">
        <v>32</v>
      </c>
      <c r="K119" s="870">
        <v>37</v>
      </c>
      <c r="L119" s="870">
        <v>11</v>
      </c>
      <c r="M119" s="870">
        <v>0</v>
      </c>
      <c r="N119" s="870">
        <v>3</v>
      </c>
      <c r="O119" s="870">
        <v>0</v>
      </c>
    </row>
    <row r="120" spans="1:15" s="831" customFormat="1" ht="18" customHeight="1">
      <c r="C120" s="785" t="s">
        <v>1697</v>
      </c>
      <c r="D120" s="872">
        <v>945</v>
      </c>
      <c r="E120" s="872">
        <v>702</v>
      </c>
      <c r="F120" s="872">
        <v>80</v>
      </c>
      <c r="G120" s="872">
        <v>17</v>
      </c>
      <c r="H120" s="872">
        <v>6</v>
      </c>
      <c r="I120" s="872">
        <v>155</v>
      </c>
      <c r="J120" s="872">
        <v>128</v>
      </c>
      <c r="K120" s="872">
        <v>57</v>
      </c>
      <c r="L120" s="872">
        <v>29</v>
      </c>
      <c r="M120" s="872">
        <v>0</v>
      </c>
      <c r="N120" s="872">
        <v>13</v>
      </c>
      <c r="O120" s="872">
        <v>1</v>
      </c>
    </row>
    <row r="121" spans="1:15" s="629" customFormat="1" ht="9">
      <c r="B121" s="629" t="s">
        <v>860</v>
      </c>
      <c r="C121" s="646" t="s">
        <v>1695</v>
      </c>
      <c r="D121" s="870">
        <v>1079</v>
      </c>
      <c r="E121" s="870">
        <v>155</v>
      </c>
      <c r="F121" s="870">
        <v>122</v>
      </c>
      <c r="G121" s="870">
        <v>5</v>
      </c>
      <c r="H121" s="870">
        <v>2</v>
      </c>
      <c r="I121" s="870">
        <v>791</v>
      </c>
      <c r="J121" s="870">
        <v>694</v>
      </c>
      <c r="K121" s="870">
        <v>68</v>
      </c>
      <c r="L121" s="870">
        <v>54</v>
      </c>
      <c r="M121" s="870">
        <v>0</v>
      </c>
      <c r="N121" s="870">
        <v>30</v>
      </c>
      <c r="O121" s="870">
        <v>30</v>
      </c>
    </row>
    <row r="122" spans="1:15" s="629" customFormat="1" ht="9">
      <c r="C122" s="646" t="s">
        <v>1696</v>
      </c>
      <c r="D122" s="870">
        <v>1244</v>
      </c>
      <c r="E122" s="870">
        <v>983</v>
      </c>
      <c r="F122" s="870">
        <v>165</v>
      </c>
      <c r="G122" s="870">
        <v>10</v>
      </c>
      <c r="H122" s="870">
        <v>9</v>
      </c>
      <c r="I122" s="870">
        <v>170</v>
      </c>
      <c r="J122" s="870">
        <v>148</v>
      </c>
      <c r="K122" s="870">
        <v>64</v>
      </c>
      <c r="L122" s="870">
        <v>25</v>
      </c>
      <c r="M122" s="870">
        <v>0</v>
      </c>
      <c r="N122" s="870">
        <v>10</v>
      </c>
      <c r="O122" s="870">
        <v>7</v>
      </c>
    </row>
    <row r="123" spans="1:15" s="831" customFormat="1" ht="18" customHeight="1">
      <c r="C123" s="785" t="s">
        <v>1697</v>
      </c>
      <c r="D123" s="872">
        <v>2323</v>
      </c>
      <c r="E123" s="872">
        <v>1138</v>
      </c>
      <c r="F123" s="872">
        <v>287</v>
      </c>
      <c r="G123" s="872">
        <v>15</v>
      </c>
      <c r="H123" s="872">
        <v>11</v>
      </c>
      <c r="I123" s="872">
        <v>961</v>
      </c>
      <c r="J123" s="872">
        <v>842</v>
      </c>
      <c r="K123" s="872">
        <v>132</v>
      </c>
      <c r="L123" s="872">
        <v>79</v>
      </c>
      <c r="M123" s="872">
        <v>0</v>
      </c>
      <c r="N123" s="872">
        <v>40</v>
      </c>
      <c r="O123" s="872">
        <v>37</v>
      </c>
    </row>
    <row r="124" spans="1:15" s="629" customFormat="1" ht="9">
      <c r="B124" s="629" t="s">
        <v>861</v>
      </c>
      <c r="C124" s="646" t="s">
        <v>1695</v>
      </c>
      <c r="D124" s="870">
        <v>2217</v>
      </c>
      <c r="E124" s="870">
        <v>133</v>
      </c>
      <c r="F124" s="870">
        <v>65</v>
      </c>
      <c r="G124" s="870">
        <v>1</v>
      </c>
      <c r="H124" s="870">
        <v>1</v>
      </c>
      <c r="I124" s="870">
        <v>1581</v>
      </c>
      <c r="J124" s="870">
        <v>849</v>
      </c>
      <c r="K124" s="870">
        <v>211</v>
      </c>
      <c r="L124" s="870">
        <v>79</v>
      </c>
      <c r="M124" s="870">
        <v>0</v>
      </c>
      <c r="N124" s="870">
        <v>286</v>
      </c>
      <c r="O124" s="870">
        <v>5</v>
      </c>
    </row>
    <row r="125" spans="1:15" s="629" customFormat="1" ht="9">
      <c r="C125" s="646" t="s">
        <v>1696</v>
      </c>
      <c r="D125" s="870">
        <v>1460</v>
      </c>
      <c r="E125" s="870">
        <v>922</v>
      </c>
      <c r="F125" s="870">
        <v>171</v>
      </c>
      <c r="G125" s="870">
        <v>7</v>
      </c>
      <c r="H125" s="870">
        <v>4</v>
      </c>
      <c r="I125" s="870">
        <v>421</v>
      </c>
      <c r="J125" s="870">
        <v>164</v>
      </c>
      <c r="K125" s="870">
        <v>62</v>
      </c>
      <c r="L125" s="870">
        <v>20</v>
      </c>
      <c r="M125" s="870">
        <v>0</v>
      </c>
      <c r="N125" s="870">
        <v>45</v>
      </c>
      <c r="O125" s="870">
        <v>3</v>
      </c>
    </row>
    <row r="126" spans="1:15" s="831" customFormat="1" ht="18" customHeight="1">
      <c r="C126" s="785" t="s">
        <v>1697</v>
      </c>
      <c r="D126" s="872">
        <v>3677</v>
      </c>
      <c r="E126" s="872">
        <v>1055</v>
      </c>
      <c r="F126" s="872">
        <v>236</v>
      </c>
      <c r="G126" s="872">
        <v>8</v>
      </c>
      <c r="H126" s="872">
        <v>5</v>
      </c>
      <c r="I126" s="872">
        <v>2002</v>
      </c>
      <c r="J126" s="872">
        <v>1013</v>
      </c>
      <c r="K126" s="872">
        <v>273</v>
      </c>
      <c r="L126" s="872">
        <v>99</v>
      </c>
      <c r="M126" s="872">
        <v>0</v>
      </c>
      <c r="N126" s="872">
        <v>331</v>
      </c>
      <c r="O126" s="872">
        <v>8</v>
      </c>
    </row>
    <row r="127" spans="1:15" s="629" customFormat="1" ht="9">
      <c r="B127" s="629" t="s">
        <v>862</v>
      </c>
      <c r="C127" s="646" t="s">
        <v>1695</v>
      </c>
      <c r="D127" s="870">
        <v>1612</v>
      </c>
      <c r="E127" s="870">
        <v>104</v>
      </c>
      <c r="F127" s="870">
        <v>47</v>
      </c>
      <c r="G127" s="870">
        <v>3</v>
      </c>
      <c r="H127" s="870">
        <v>2</v>
      </c>
      <c r="I127" s="870">
        <v>1193</v>
      </c>
      <c r="J127" s="870">
        <v>556</v>
      </c>
      <c r="K127" s="870">
        <v>121</v>
      </c>
      <c r="L127" s="870">
        <v>30</v>
      </c>
      <c r="M127" s="870">
        <v>0</v>
      </c>
      <c r="N127" s="870">
        <v>188</v>
      </c>
      <c r="O127" s="870">
        <v>3</v>
      </c>
    </row>
    <row r="128" spans="1:15" s="629" customFormat="1" ht="9">
      <c r="C128" s="646" t="s">
        <v>1696</v>
      </c>
      <c r="D128" s="870">
        <v>2643</v>
      </c>
      <c r="E128" s="870">
        <v>919</v>
      </c>
      <c r="F128" s="870">
        <v>141</v>
      </c>
      <c r="G128" s="870">
        <v>6</v>
      </c>
      <c r="H128" s="870">
        <v>2</v>
      </c>
      <c r="I128" s="870">
        <v>1439</v>
      </c>
      <c r="J128" s="870">
        <v>450</v>
      </c>
      <c r="K128" s="870">
        <v>108</v>
      </c>
      <c r="L128" s="870">
        <v>23</v>
      </c>
      <c r="M128" s="870">
        <v>0</v>
      </c>
      <c r="N128" s="870">
        <v>170</v>
      </c>
      <c r="O128" s="870">
        <v>1</v>
      </c>
    </row>
    <row r="129" spans="1:15" s="831" customFormat="1" ht="18" customHeight="1">
      <c r="C129" s="785" t="s">
        <v>1697</v>
      </c>
      <c r="D129" s="872">
        <v>4255</v>
      </c>
      <c r="E129" s="872">
        <v>1023</v>
      </c>
      <c r="F129" s="872">
        <v>188</v>
      </c>
      <c r="G129" s="872">
        <v>9</v>
      </c>
      <c r="H129" s="872">
        <v>4</v>
      </c>
      <c r="I129" s="872">
        <v>2632</v>
      </c>
      <c r="J129" s="872">
        <v>1006</v>
      </c>
      <c r="K129" s="872">
        <v>229</v>
      </c>
      <c r="L129" s="872">
        <v>53</v>
      </c>
      <c r="M129" s="872">
        <v>0</v>
      </c>
      <c r="N129" s="872">
        <v>358</v>
      </c>
      <c r="O129" s="872">
        <v>4</v>
      </c>
    </row>
    <row r="130" spans="1:15" s="629" customFormat="1" ht="9">
      <c r="B130" s="629" t="s">
        <v>863</v>
      </c>
      <c r="C130" s="646" t="s">
        <v>1695</v>
      </c>
      <c r="D130" s="870">
        <v>167</v>
      </c>
      <c r="E130" s="870">
        <v>10</v>
      </c>
      <c r="F130" s="870">
        <v>5</v>
      </c>
      <c r="G130" s="870">
        <v>0</v>
      </c>
      <c r="H130" s="870">
        <v>0</v>
      </c>
      <c r="I130" s="870">
        <v>126</v>
      </c>
      <c r="J130" s="870">
        <v>29</v>
      </c>
      <c r="K130" s="870">
        <v>15</v>
      </c>
      <c r="L130" s="870">
        <v>1</v>
      </c>
      <c r="M130" s="870">
        <v>0</v>
      </c>
      <c r="N130" s="870">
        <v>16</v>
      </c>
      <c r="O130" s="870">
        <v>0</v>
      </c>
    </row>
    <row r="131" spans="1:15" s="629" customFormat="1" ht="9">
      <c r="C131" s="646" t="s">
        <v>1696</v>
      </c>
      <c r="D131" s="870">
        <v>480</v>
      </c>
      <c r="E131" s="870">
        <v>120</v>
      </c>
      <c r="F131" s="870">
        <v>11</v>
      </c>
      <c r="G131" s="870">
        <v>2</v>
      </c>
      <c r="H131" s="870">
        <v>0</v>
      </c>
      <c r="I131" s="870">
        <v>308</v>
      </c>
      <c r="J131" s="870">
        <v>86</v>
      </c>
      <c r="K131" s="870">
        <v>16</v>
      </c>
      <c r="L131" s="870">
        <v>3</v>
      </c>
      <c r="M131" s="870">
        <v>0</v>
      </c>
      <c r="N131" s="870">
        <v>33</v>
      </c>
      <c r="O131" s="870">
        <v>1</v>
      </c>
    </row>
    <row r="132" spans="1:15" s="831" customFormat="1" ht="18" customHeight="1">
      <c r="C132" s="785" t="s">
        <v>1697</v>
      </c>
      <c r="D132" s="872">
        <v>647</v>
      </c>
      <c r="E132" s="872">
        <v>130</v>
      </c>
      <c r="F132" s="872">
        <v>16</v>
      </c>
      <c r="G132" s="872">
        <v>2</v>
      </c>
      <c r="H132" s="872">
        <v>0</v>
      </c>
      <c r="I132" s="872">
        <v>434</v>
      </c>
      <c r="J132" s="872">
        <v>115</v>
      </c>
      <c r="K132" s="872">
        <v>31</v>
      </c>
      <c r="L132" s="872">
        <v>4</v>
      </c>
      <c r="M132" s="872">
        <v>0</v>
      </c>
      <c r="N132" s="872">
        <v>49</v>
      </c>
      <c r="O132" s="872">
        <v>1</v>
      </c>
    </row>
    <row r="133" spans="1:15" s="629" customFormat="1" ht="9">
      <c r="B133" s="629" t="s">
        <v>864</v>
      </c>
      <c r="C133" s="646" t="s">
        <v>1695</v>
      </c>
      <c r="D133" s="870">
        <v>1323</v>
      </c>
      <c r="E133" s="870">
        <v>96</v>
      </c>
      <c r="F133" s="870">
        <v>46</v>
      </c>
      <c r="G133" s="870">
        <v>4</v>
      </c>
      <c r="H133" s="870">
        <v>1</v>
      </c>
      <c r="I133" s="870">
        <v>891</v>
      </c>
      <c r="J133" s="870">
        <v>359</v>
      </c>
      <c r="K133" s="870">
        <v>220</v>
      </c>
      <c r="L133" s="870">
        <v>30</v>
      </c>
      <c r="M133" s="870">
        <v>0</v>
      </c>
      <c r="N133" s="870">
        <v>109</v>
      </c>
      <c r="O133" s="870">
        <v>3</v>
      </c>
    </row>
    <row r="134" spans="1:15" s="629" customFormat="1" ht="9">
      <c r="C134" s="646" t="s">
        <v>1696</v>
      </c>
      <c r="D134" s="870">
        <v>3720</v>
      </c>
      <c r="E134" s="870">
        <v>928</v>
      </c>
      <c r="F134" s="870">
        <v>157</v>
      </c>
      <c r="G134" s="870">
        <v>9</v>
      </c>
      <c r="H134" s="870">
        <v>2</v>
      </c>
      <c r="I134" s="870">
        <v>2337</v>
      </c>
      <c r="J134" s="870">
        <v>750</v>
      </c>
      <c r="K134" s="870">
        <v>330</v>
      </c>
      <c r="L134" s="870">
        <v>36</v>
      </c>
      <c r="M134" s="870">
        <v>0</v>
      </c>
      <c r="N134" s="870">
        <v>108</v>
      </c>
      <c r="O134" s="870">
        <v>8</v>
      </c>
    </row>
    <row r="135" spans="1:15" s="831" customFormat="1" ht="18" customHeight="1">
      <c r="C135" s="785" t="s">
        <v>1697</v>
      </c>
      <c r="D135" s="872">
        <v>5043</v>
      </c>
      <c r="E135" s="872">
        <v>1024</v>
      </c>
      <c r="F135" s="872">
        <v>203</v>
      </c>
      <c r="G135" s="872">
        <v>13</v>
      </c>
      <c r="H135" s="872">
        <v>3</v>
      </c>
      <c r="I135" s="872">
        <v>3228</v>
      </c>
      <c r="J135" s="872">
        <v>1109</v>
      </c>
      <c r="K135" s="872">
        <v>550</v>
      </c>
      <c r="L135" s="872">
        <v>66</v>
      </c>
      <c r="M135" s="872">
        <v>0</v>
      </c>
      <c r="N135" s="872">
        <v>217</v>
      </c>
      <c r="O135" s="872">
        <v>11</v>
      </c>
    </row>
    <row r="136" spans="1:15" s="629" customFormat="1" ht="17.45" customHeight="1">
      <c r="B136" s="871" t="s">
        <v>1712</v>
      </c>
      <c r="C136" s="646" t="s">
        <v>1695</v>
      </c>
      <c r="D136" s="870">
        <v>480</v>
      </c>
      <c r="E136" s="870">
        <v>26</v>
      </c>
      <c r="F136" s="870">
        <v>14</v>
      </c>
      <c r="G136" s="870">
        <v>2</v>
      </c>
      <c r="H136" s="870">
        <v>0</v>
      </c>
      <c r="I136" s="870">
        <v>384</v>
      </c>
      <c r="J136" s="870">
        <v>221</v>
      </c>
      <c r="K136" s="870">
        <v>33</v>
      </c>
      <c r="L136" s="870">
        <v>6</v>
      </c>
      <c r="M136" s="870">
        <v>0</v>
      </c>
      <c r="N136" s="870">
        <v>32</v>
      </c>
      <c r="O136" s="870">
        <v>3</v>
      </c>
    </row>
    <row r="137" spans="1:15" s="629" customFormat="1" ht="9">
      <c r="C137" s="646" t="s">
        <v>1696</v>
      </c>
      <c r="D137" s="870">
        <v>630</v>
      </c>
      <c r="E137" s="870">
        <v>284</v>
      </c>
      <c r="F137" s="870">
        <v>70</v>
      </c>
      <c r="G137" s="870">
        <v>17</v>
      </c>
      <c r="H137" s="870">
        <v>9</v>
      </c>
      <c r="I137" s="870">
        <v>291</v>
      </c>
      <c r="J137" s="870">
        <v>120</v>
      </c>
      <c r="K137" s="870">
        <v>23</v>
      </c>
      <c r="L137" s="870">
        <v>7</v>
      </c>
      <c r="M137" s="870">
        <v>0</v>
      </c>
      <c r="N137" s="870">
        <v>15</v>
      </c>
      <c r="O137" s="870">
        <v>0</v>
      </c>
    </row>
    <row r="138" spans="1:15" s="831" customFormat="1" ht="18" customHeight="1">
      <c r="C138" s="785" t="s">
        <v>1697</v>
      </c>
      <c r="D138" s="872">
        <v>1110</v>
      </c>
      <c r="E138" s="872">
        <v>310</v>
      </c>
      <c r="F138" s="872">
        <v>84</v>
      </c>
      <c r="G138" s="872">
        <v>19</v>
      </c>
      <c r="H138" s="872">
        <v>9</v>
      </c>
      <c r="I138" s="872">
        <v>675</v>
      </c>
      <c r="J138" s="872">
        <v>341</v>
      </c>
      <c r="K138" s="872">
        <v>56</v>
      </c>
      <c r="L138" s="872">
        <v>13</v>
      </c>
      <c r="M138" s="872">
        <v>0</v>
      </c>
      <c r="N138" s="872">
        <v>47</v>
      </c>
      <c r="O138" s="872">
        <v>3</v>
      </c>
    </row>
    <row r="139" spans="1:15" s="629" customFormat="1" ht="9">
      <c r="B139" s="629" t="s">
        <v>866</v>
      </c>
      <c r="C139" s="646" t="s">
        <v>1695</v>
      </c>
      <c r="D139" s="870">
        <v>129</v>
      </c>
      <c r="E139" s="870">
        <v>22</v>
      </c>
      <c r="F139" s="870">
        <v>13</v>
      </c>
      <c r="G139" s="870">
        <v>2</v>
      </c>
      <c r="H139" s="870">
        <v>2</v>
      </c>
      <c r="I139" s="870">
        <v>95</v>
      </c>
      <c r="J139" s="870">
        <v>63</v>
      </c>
      <c r="K139" s="870">
        <v>5</v>
      </c>
      <c r="L139" s="870">
        <v>3</v>
      </c>
      <c r="M139" s="870">
        <v>0</v>
      </c>
      <c r="N139" s="870">
        <v>5</v>
      </c>
      <c r="O139" s="870">
        <v>0</v>
      </c>
    </row>
    <row r="140" spans="1:15" s="629" customFormat="1" ht="9">
      <c r="C140" s="646" t="s">
        <v>1696</v>
      </c>
      <c r="D140" s="870">
        <v>319</v>
      </c>
      <c r="E140" s="870">
        <v>193</v>
      </c>
      <c r="F140" s="870">
        <v>31</v>
      </c>
      <c r="G140" s="870">
        <v>13</v>
      </c>
      <c r="H140" s="870">
        <v>5</v>
      </c>
      <c r="I140" s="870">
        <v>100</v>
      </c>
      <c r="J140" s="870">
        <v>43</v>
      </c>
      <c r="K140" s="870">
        <v>11</v>
      </c>
      <c r="L140" s="870">
        <v>0</v>
      </c>
      <c r="M140" s="870">
        <v>0</v>
      </c>
      <c r="N140" s="870">
        <v>1</v>
      </c>
      <c r="O140" s="870">
        <v>1</v>
      </c>
    </row>
    <row r="141" spans="1:15" s="831" customFormat="1" ht="18" customHeight="1">
      <c r="C141" s="785" t="s">
        <v>1697</v>
      </c>
      <c r="D141" s="872">
        <v>448</v>
      </c>
      <c r="E141" s="872">
        <v>215</v>
      </c>
      <c r="F141" s="872">
        <v>44</v>
      </c>
      <c r="G141" s="872">
        <v>15</v>
      </c>
      <c r="H141" s="872">
        <v>7</v>
      </c>
      <c r="I141" s="872">
        <v>195</v>
      </c>
      <c r="J141" s="872">
        <v>106</v>
      </c>
      <c r="K141" s="872">
        <v>16</v>
      </c>
      <c r="L141" s="872">
        <v>3</v>
      </c>
      <c r="M141" s="872">
        <v>0</v>
      </c>
      <c r="N141" s="872">
        <v>6</v>
      </c>
      <c r="O141" s="872">
        <v>1</v>
      </c>
    </row>
    <row r="142" spans="1:15" s="660" customFormat="1" ht="18" customHeight="1">
      <c r="A142" s="1437" t="s">
        <v>2118</v>
      </c>
      <c r="B142" s="1438"/>
      <c r="C142" s="668" t="s">
        <v>1695</v>
      </c>
      <c r="D142" s="870">
        <v>7279</v>
      </c>
      <c r="E142" s="870">
        <v>592</v>
      </c>
      <c r="F142" s="870">
        <v>343</v>
      </c>
      <c r="G142" s="870">
        <v>26</v>
      </c>
      <c r="H142" s="870">
        <v>12</v>
      </c>
      <c r="I142" s="870">
        <v>5235</v>
      </c>
      <c r="J142" s="870">
        <v>2903</v>
      </c>
      <c r="K142" s="870">
        <v>698</v>
      </c>
      <c r="L142" s="870">
        <v>224</v>
      </c>
      <c r="M142" s="870">
        <v>0</v>
      </c>
      <c r="N142" s="870">
        <v>681</v>
      </c>
      <c r="O142" s="870">
        <v>47</v>
      </c>
    </row>
    <row r="143" spans="1:15" s="876" customFormat="1" ht="9" customHeight="1">
      <c r="A143" s="873"/>
      <c r="B143" s="873"/>
      <c r="C143" s="874" t="s">
        <v>1696</v>
      </c>
      <c r="D143" s="875">
        <v>11499</v>
      </c>
      <c r="E143" s="875">
        <v>5196</v>
      </c>
      <c r="F143" s="875">
        <v>860</v>
      </c>
      <c r="G143" s="875">
        <v>89</v>
      </c>
      <c r="H143" s="875">
        <v>38</v>
      </c>
      <c r="I143" s="875">
        <v>5149</v>
      </c>
      <c r="J143" s="875">
        <v>1819</v>
      </c>
      <c r="K143" s="875">
        <v>654</v>
      </c>
      <c r="L143" s="875">
        <v>127</v>
      </c>
      <c r="M143" s="875">
        <v>0</v>
      </c>
      <c r="N143" s="875">
        <v>389</v>
      </c>
      <c r="O143" s="875">
        <v>22</v>
      </c>
    </row>
    <row r="144" spans="1:15" ht="18" customHeight="1">
      <c r="A144" s="671"/>
      <c r="B144" s="671"/>
      <c r="C144" s="666" t="s">
        <v>1697</v>
      </c>
      <c r="D144" s="872">
        <v>18778</v>
      </c>
      <c r="E144" s="872">
        <v>5788</v>
      </c>
      <c r="F144" s="872">
        <v>1203</v>
      </c>
      <c r="G144" s="872">
        <v>115</v>
      </c>
      <c r="H144" s="872">
        <v>50</v>
      </c>
      <c r="I144" s="872">
        <v>10384</v>
      </c>
      <c r="J144" s="872">
        <v>4722</v>
      </c>
      <c r="K144" s="872">
        <v>1352</v>
      </c>
      <c r="L144" s="872">
        <v>351</v>
      </c>
      <c r="M144" s="872">
        <v>0</v>
      </c>
      <c r="N144" s="872">
        <v>1070</v>
      </c>
      <c r="O144" s="872">
        <v>69</v>
      </c>
    </row>
    <row r="145" spans="1:15" s="629" customFormat="1" ht="18" customHeight="1">
      <c r="A145" s="651" t="s">
        <v>508</v>
      </c>
      <c r="C145" s="646"/>
      <c r="D145" s="870"/>
      <c r="E145" s="870"/>
      <c r="F145" s="870"/>
      <c r="G145" s="870"/>
      <c r="H145" s="870"/>
      <c r="I145" s="870"/>
      <c r="J145" s="870"/>
      <c r="K145" s="870"/>
      <c r="L145" s="870"/>
      <c r="M145" s="870"/>
      <c r="N145" s="870"/>
      <c r="O145" s="870"/>
    </row>
    <row r="146" spans="1:15" s="629" customFormat="1" ht="9">
      <c r="B146" s="629" t="s">
        <v>867</v>
      </c>
      <c r="C146" s="646" t="s">
        <v>1695</v>
      </c>
      <c r="D146" s="870">
        <v>80</v>
      </c>
      <c r="E146" s="870">
        <v>34</v>
      </c>
      <c r="F146" s="870">
        <v>30</v>
      </c>
      <c r="G146" s="870">
        <v>2</v>
      </c>
      <c r="H146" s="870">
        <v>2</v>
      </c>
      <c r="I146" s="870">
        <v>19</v>
      </c>
      <c r="J146" s="870">
        <v>8</v>
      </c>
      <c r="K146" s="870">
        <v>6</v>
      </c>
      <c r="L146" s="870">
        <v>1</v>
      </c>
      <c r="M146" s="870">
        <v>2</v>
      </c>
      <c r="N146" s="870">
        <v>17</v>
      </c>
      <c r="O146" s="870">
        <v>0</v>
      </c>
    </row>
    <row r="147" spans="1:15" s="629" customFormat="1" ht="9">
      <c r="C147" s="646" t="s">
        <v>1696</v>
      </c>
      <c r="D147" s="870">
        <v>230</v>
      </c>
      <c r="E147" s="870">
        <v>147</v>
      </c>
      <c r="F147" s="870">
        <v>78</v>
      </c>
      <c r="G147" s="870">
        <v>1</v>
      </c>
      <c r="H147" s="870">
        <v>1</v>
      </c>
      <c r="I147" s="870">
        <v>48</v>
      </c>
      <c r="J147" s="870">
        <v>28</v>
      </c>
      <c r="K147" s="870">
        <v>12</v>
      </c>
      <c r="L147" s="870">
        <v>3</v>
      </c>
      <c r="M147" s="870">
        <v>11</v>
      </c>
      <c r="N147" s="870">
        <v>8</v>
      </c>
      <c r="O147" s="870">
        <v>3</v>
      </c>
    </row>
    <row r="148" spans="1:15" s="831" customFormat="1" ht="18" customHeight="1">
      <c r="C148" s="785" t="s">
        <v>1697</v>
      </c>
      <c r="D148" s="872">
        <v>310</v>
      </c>
      <c r="E148" s="872">
        <v>181</v>
      </c>
      <c r="F148" s="872">
        <v>108</v>
      </c>
      <c r="G148" s="872">
        <v>3</v>
      </c>
      <c r="H148" s="872">
        <v>3</v>
      </c>
      <c r="I148" s="872">
        <v>67</v>
      </c>
      <c r="J148" s="872">
        <v>36</v>
      </c>
      <c r="K148" s="872">
        <v>18</v>
      </c>
      <c r="L148" s="872">
        <v>4</v>
      </c>
      <c r="M148" s="872">
        <v>13</v>
      </c>
      <c r="N148" s="872">
        <v>25</v>
      </c>
      <c r="O148" s="872">
        <v>3</v>
      </c>
    </row>
    <row r="149" spans="1:15" s="629" customFormat="1" ht="17.45" customHeight="1">
      <c r="B149" s="871" t="s">
        <v>1714</v>
      </c>
      <c r="C149" s="646" t="s">
        <v>1695</v>
      </c>
      <c r="D149" s="870">
        <v>48</v>
      </c>
      <c r="E149" s="870">
        <v>16</v>
      </c>
      <c r="F149" s="870">
        <v>8</v>
      </c>
      <c r="G149" s="870">
        <v>0</v>
      </c>
      <c r="H149" s="870">
        <v>0</v>
      </c>
      <c r="I149" s="870">
        <v>8</v>
      </c>
      <c r="J149" s="870">
        <v>7</v>
      </c>
      <c r="K149" s="870">
        <v>19</v>
      </c>
      <c r="L149" s="870">
        <v>6</v>
      </c>
      <c r="M149" s="870">
        <v>0</v>
      </c>
      <c r="N149" s="870">
        <v>2</v>
      </c>
      <c r="O149" s="870">
        <v>3</v>
      </c>
    </row>
    <row r="150" spans="1:15" s="629" customFormat="1" ht="9">
      <c r="C150" s="646" t="s">
        <v>1696</v>
      </c>
      <c r="D150" s="870">
        <v>231</v>
      </c>
      <c r="E150" s="870">
        <v>83</v>
      </c>
      <c r="F150" s="870">
        <v>30</v>
      </c>
      <c r="G150" s="870">
        <v>0</v>
      </c>
      <c r="H150" s="870">
        <v>0</v>
      </c>
      <c r="I150" s="870">
        <v>40</v>
      </c>
      <c r="J150" s="870">
        <v>26</v>
      </c>
      <c r="K150" s="870">
        <v>82</v>
      </c>
      <c r="L150" s="870">
        <v>30</v>
      </c>
      <c r="M150" s="870">
        <v>3</v>
      </c>
      <c r="N150" s="870">
        <v>1</v>
      </c>
      <c r="O150" s="870">
        <v>22</v>
      </c>
    </row>
    <row r="151" spans="1:15" s="831" customFormat="1" ht="18" customHeight="1">
      <c r="C151" s="785" t="s">
        <v>1697</v>
      </c>
      <c r="D151" s="872">
        <v>279</v>
      </c>
      <c r="E151" s="872">
        <v>99</v>
      </c>
      <c r="F151" s="872">
        <v>38</v>
      </c>
      <c r="G151" s="872">
        <v>0</v>
      </c>
      <c r="H151" s="872">
        <v>0</v>
      </c>
      <c r="I151" s="872">
        <v>48</v>
      </c>
      <c r="J151" s="872">
        <v>33</v>
      </c>
      <c r="K151" s="872">
        <v>101</v>
      </c>
      <c r="L151" s="872">
        <v>36</v>
      </c>
      <c r="M151" s="872">
        <v>3</v>
      </c>
      <c r="N151" s="872">
        <v>3</v>
      </c>
      <c r="O151" s="872">
        <v>25</v>
      </c>
    </row>
    <row r="152" spans="1:15" s="831" customFormat="1" ht="15.75" customHeight="1">
      <c r="C152" s="785"/>
      <c r="D152" s="872"/>
      <c r="E152" s="872"/>
      <c r="F152" s="872"/>
      <c r="G152" s="872"/>
      <c r="H152" s="872"/>
      <c r="I152" s="872"/>
      <c r="J152" s="872"/>
      <c r="K152" s="872"/>
      <c r="L152" s="872"/>
      <c r="M152" s="872"/>
      <c r="N152" s="872"/>
      <c r="O152" s="872"/>
    </row>
    <row r="153" spans="1:15" s="629" customFormat="1" ht="10.5" customHeight="1">
      <c r="A153" s="676" t="s">
        <v>52</v>
      </c>
      <c r="B153" s="676"/>
    </row>
    <row r="154" spans="1:15" s="629" customFormat="1" ht="17.45" customHeight="1">
      <c r="B154" s="871" t="s">
        <v>1715</v>
      </c>
      <c r="C154" s="646" t="s">
        <v>1695</v>
      </c>
      <c r="D154" s="870">
        <v>610</v>
      </c>
      <c r="E154" s="870">
        <v>56</v>
      </c>
      <c r="F154" s="870">
        <v>41</v>
      </c>
      <c r="G154" s="870">
        <v>2</v>
      </c>
      <c r="H154" s="870">
        <v>1</v>
      </c>
      <c r="I154" s="870">
        <v>287</v>
      </c>
      <c r="J154" s="870">
        <v>142</v>
      </c>
      <c r="K154" s="870">
        <v>214</v>
      </c>
      <c r="L154" s="870">
        <v>103</v>
      </c>
      <c r="M154" s="870">
        <v>10</v>
      </c>
      <c r="N154" s="870">
        <v>13</v>
      </c>
      <c r="O154" s="870">
        <v>28</v>
      </c>
    </row>
    <row r="155" spans="1:15" s="629" customFormat="1" ht="9">
      <c r="C155" s="646" t="s">
        <v>1696</v>
      </c>
      <c r="D155" s="870">
        <v>2197</v>
      </c>
      <c r="E155" s="870">
        <v>271</v>
      </c>
      <c r="F155" s="870">
        <v>72</v>
      </c>
      <c r="G155" s="870">
        <v>11</v>
      </c>
      <c r="H155" s="870">
        <v>2</v>
      </c>
      <c r="I155" s="870">
        <v>742</v>
      </c>
      <c r="J155" s="870">
        <v>302</v>
      </c>
      <c r="K155" s="870">
        <v>1026</v>
      </c>
      <c r="L155" s="870">
        <v>466</v>
      </c>
      <c r="M155" s="870">
        <v>78</v>
      </c>
      <c r="N155" s="870">
        <v>26</v>
      </c>
      <c r="O155" s="870">
        <v>43</v>
      </c>
    </row>
    <row r="156" spans="1:15" s="831" customFormat="1" ht="18" customHeight="1">
      <c r="C156" s="785" t="s">
        <v>1697</v>
      </c>
      <c r="D156" s="872">
        <v>2807</v>
      </c>
      <c r="E156" s="872">
        <v>327</v>
      </c>
      <c r="F156" s="872">
        <v>113</v>
      </c>
      <c r="G156" s="872">
        <v>13</v>
      </c>
      <c r="H156" s="872">
        <v>3</v>
      </c>
      <c r="I156" s="872">
        <v>1029</v>
      </c>
      <c r="J156" s="872">
        <v>444</v>
      </c>
      <c r="K156" s="872">
        <v>1240</v>
      </c>
      <c r="L156" s="872">
        <v>569</v>
      </c>
      <c r="M156" s="872">
        <v>88</v>
      </c>
      <c r="N156" s="872">
        <v>39</v>
      </c>
      <c r="O156" s="872">
        <v>71</v>
      </c>
    </row>
    <row r="157" spans="1:15" s="629" customFormat="1" ht="26.45" customHeight="1">
      <c r="B157" s="871" t="s">
        <v>2119</v>
      </c>
      <c r="C157" s="646" t="s">
        <v>1695</v>
      </c>
      <c r="D157" s="870">
        <v>1657</v>
      </c>
      <c r="E157" s="870">
        <v>131</v>
      </c>
      <c r="F157" s="870">
        <v>81</v>
      </c>
      <c r="G157" s="870">
        <v>3</v>
      </c>
      <c r="H157" s="870">
        <v>2</v>
      </c>
      <c r="I157" s="870">
        <v>522</v>
      </c>
      <c r="J157" s="870">
        <v>268</v>
      </c>
      <c r="K157" s="870">
        <v>856</v>
      </c>
      <c r="L157" s="870">
        <v>361</v>
      </c>
      <c r="M157" s="870">
        <v>60</v>
      </c>
      <c r="N157" s="870">
        <v>35</v>
      </c>
      <c r="O157" s="870">
        <v>50</v>
      </c>
    </row>
    <row r="158" spans="1:15" s="629" customFormat="1" ht="9">
      <c r="C158" s="646" t="s">
        <v>1696</v>
      </c>
      <c r="D158" s="870">
        <v>9664</v>
      </c>
      <c r="E158" s="870">
        <v>924</v>
      </c>
      <c r="F158" s="870">
        <v>273</v>
      </c>
      <c r="G158" s="870">
        <v>10</v>
      </c>
      <c r="H158" s="870">
        <v>3</v>
      </c>
      <c r="I158" s="870">
        <v>2633</v>
      </c>
      <c r="J158" s="870">
        <v>1294</v>
      </c>
      <c r="K158" s="870">
        <v>5554</v>
      </c>
      <c r="L158" s="870">
        <v>2286</v>
      </c>
      <c r="M158" s="870">
        <v>422</v>
      </c>
      <c r="N158" s="870">
        <v>50</v>
      </c>
      <c r="O158" s="870">
        <v>71</v>
      </c>
    </row>
    <row r="159" spans="1:15" s="831" customFormat="1" ht="18" customHeight="1">
      <c r="C159" s="785" t="s">
        <v>1697</v>
      </c>
      <c r="D159" s="872">
        <v>11321</v>
      </c>
      <c r="E159" s="872">
        <v>1055</v>
      </c>
      <c r="F159" s="872">
        <v>354</v>
      </c>
      <c r="G159" s="872">
        <v>13</v>
      </c>
      <c r="H159" s="872">
        <v>5</v>
      </c>
      <c r="I159" s="872">
        <v>3155</v>
      </c>
      <c r="J159" s="872">
        <v>1562</v>
      </c>
      <c r="K159" s="872">
        <v>6410</v>
      </c>
      <c r="L159" s="872">
        <v>2647</v>
      </c>
      <c r="M159" s="872">
        <v>482</v>
      </c>
      <c r="N159" s="872">
        <v>85</v>
      </c>
      <c r="O159" s="872">
        <v>121</v>
      </c>
    </row>
    <row r="160" spans="1:15" s="629" customFormat="1" ht="26.45" customHeight="1">
      <c r="B160" s="871" t="s">
        <v>2120</v>
      </c>
      <c r="C160" s="646" t="s">
        <v>1695</v>
      </c>
      <c r="D160" s="870">
        <v>13010</v>
      </c>
      <c r="E160" s="870">
        <v>299</v>
      </c>
      <c r="F160" s="870">
        <v>144</v>
      </c>
      <c r="G160" s="870">
        <v>2</v>
      </c>
      <c r="H160" s="870">
        <v>1</v>
      </c>
      <c r="I160" s="870">
        <v>978</v>
      </c>
      <c r="J160" s="870">
        <v>574</v>
      </c>
      <c r="K160" s="870">
        <v>2064</v>
      </c>
      <c r="L160" s="870">
        <v>901</v>
      </c>
      <c r="M160" s="870">
        <v>9326</v>
      </c>
      <c r="N160" s="870">
        <v>202</v>
      </c>
      <c r="O160" s="870">
        <v>139</v>
      </c>
    </row>
    <row r="161" spans="1:15" s="629" customFormat="1" ht="9">
      <c r="C161" s="646" t="s">
        <v>1696</v>
      </c>
      <c r="D161" s="870">
        <v>72122</v>
      </c>
      <c r="E161" s="870">
        <v>3309</v>
      </c>
      <c r="F161" s="870">
        <v>513</v>
      </c>
      <c r="G161" s="870">
        <v>18</v>
      </c>
      <c r="H161" s="870">
        <v>5</v>
      </c>
      <c r="I161" s="870">
        <v>5677</v>
      </c>
      <c r="J161" s="870">
        <v>2159</v>
      </c>
      <c r="K161" s="870">
        <v>16407</v>
      </c>
      <c r="L161" s="870">
        <v>4595</v>
      </c>
      <c r="M161" s="870">
        <v>45685</v>
      </c>
      <c r="N161" s="870">
        <v>764</v>
      </c>
      <c r="O161" s="870">
        <v>262</v>
      </c>
    </row>
    <row r="162" spans="1:15" s="831" customFormat="1" ht="18" customHeight="1">
      <c r="C162" s="785" t="s">
        <v>1697</v>
      </c>
      <c r="D162" s="872">
        <v>85132</v>
      </c>
      <c r="E162" s="872">
        <v>3608</v>
      </c>
      <c r="F162" s="872">
        <v>657</v>
      </c>
      <c r="G162" s="872">
        <v>20</v>
      </c>
      <c r="H162" s="872">
        <v>6</v>
      </c>
      <c r="I162" s="872">
        <v>6655</v>
      </c>
      <c r="J162" s="872">
        <v>2733</v>
      </c>
      <c r="K162" s="872">
        <v>18471</v>
      </c>
      <c r="L162" s="872">
        <v>5496</v>
      </c>
      <c r="M162" s="872">
        <v>55011</v>
      </c>
      <c r="N162" s="872">
        <v>966</v>
      </c>
      <c r="O162" s="872">
        <v>401</v>
      </c>
    </row>
    <row r="163" spans="1:15" s="629" customFormat="1" ht="9">
      <c r="B163" s="629" t="s">
        <v>874</v>
      </c>
      <c r="C163" s="646" t="s">
        <v>1695</v>
      </c>
      <c r="D163" s="870">
        <v>389</v>
      </c>
      <c r="E163" s="870">
        <v>17</v>
      </c>
      <c r="F163" s="870">
        <v>6</v>
      </c>
      <c r="G163" s="870">
        <v>1</v>
      </c>
      <c r="H163" s="870">
        <v>0</v>
      </c>
      <c r="I163" s="870">
        <v>98</v>
      </c>
      <c r="J163" s="870">
        <v>46</v>
      </c>
      <c r="K163" s="870">
        <v>149</v>
      </c>
      <c r="L163" s="870">
        <v>65</v>
      </c>
      <c r="M163" s="870">
        <v>86</v>
      </c>
      <c r="N163" s="870">
        <v>8</v>
      </c>
      <c r="O163" s="870">
        <v>30</v>
      </c>
    </row>
    <row r="164" spans="1:15" s="629" customFormat="1" ht="9">
      <c r="C164" s="646" t="s">
        <v>1696</v>
      </c>
      <c r="D164" s="870">
        <v>2947</v>
      </c>
      <c r="E164" s="870">
        <v>205</v>
      </c>
      <c r="F164" s="870">
        <v>18</v>
      </c>
      <c r="G164" s="870">
        <v>3</v>
      </c>
      <c r="H164" s="870">
        <v>1</v>
      </c>
      <c r="I164" s="870">
        <v>517</v>
      </c>
      <c r="J164" s="870">
        <v>47</v>
      </c>
      <c r="K164" s="870">
        <v>1370</v>
      </c>
      <c r="L164" s="870">
        <v>124</v>
      </c>
      <c r="M164" s="870">
        <v>569</v>
      </c>
      <c r="N164" s="870">
        <v>242</v>
      </c>
      <c r="O164" s="870">
        <v>41</v>
      </c>
    </row>
    <row r="165" spans="1:15" s="831" customFormat="1" ht="18" customHeight="1">
      <c r="C165" s="785" t="s">
        <v>1697</v>
      </c>
      <c r="D165" s="872">
        <v>3336</v>
      </c>
      <c r="E165" s="872">
        <v>222</v>
      </c>
      <c r="F165" s="872">
        <v>24</v>
      </c>
      <c r="G165" s="872">
        <v>4</v>
      </c>
      <c r="H165" s="872">
        <v>1</v>
      </c>
      <c r="I165" s="872">
        <v>615</v>
      </c>
      <c r="J165" s="872">
        <v>93</v>
      </c>
      <c r="K165" s="872">
        <v>1519</v>
      </c>
      <c r="L165" s="872">
        <v>189</v>
      </c>
      <c r="M165" s="872">
        <v>655</v>
      </c>
      <c r="N165" s="872">
        <v>250</v>
      </c>
      <c r="O165" s="872">
        <v>71</v>
      </c>
    </row>
    <row r="166" spans="1:15" s="660" customFormat="1" ht="18" customHeight="1">
      <c r="A166" s="1437" t="s">
        <v>2121</v>
      </c>
      <c r="B166" s="1438"/>
      <c r="C166" s="668" t="s">
        <v>1695</v>
      </c>
      <c r="D166" s="870">
        <v>15794</v>
      </c>
      <c r="E166" s="870">
        <v>553</v>
      </c>
      <c r="F166" s="870">
        <v>310</v>
      </c>
      <c r="G166" s="870">
        <v>10</v>
      </c>
      <c r="H166" s="870">
        <v>6</v>
      </c>
      <c r="I166" s="870">
        <v>1912</v>
      </c>
      <c r="J166" s="870">
        <v>1045</v>
      </c>
      <c r="K166" s="870">
        <v>3308</v>
      </c>
      <c r="L166" s="870">
        <v>1437</v>
      </c>
      <c r="M166" s="870">
        <v>9484</v>
      </c>
      <c r="N166" s="870">
        <v>277</v>
      </c>
      <c r="O166" s="870">
        <v>250</v>
      </c>
    </row>
    <row r="167" spans="1:15" s="876" customFormat="1" ht="9" customHeight="1">
      <c r="A167" s="873"/>
      <c r="B167" s="873"/>
      <c r="C167" s="874" t="s">
        <v>1696</v>
      </c>
      <c r="D167" s="875">
        <v>87391</v>
      </c>
      <c r="E167" s="875">
        <v>4939</v>
      </c>
      <c r="F167" s="875">
        <v>984</v>
      </c>
      <c r="G167" s="875">
        <v>43</v>
      </c>
      <c r="H167" s="875">
        <v>12</v>
      </c>
      <c r="I167" s="875">
        <v>9657</v>
      </c>
      <c r="J167" s="875">
        <v>3856</v>
      </c>
      <c r="K167" s="875">
        <v>24451</v>
      </c>
      <c r="L167" s="875">
        <v>7504</v>
      </c>
      <c r="M167" s="875">
        <v>46768</v>
      </c>
      <c r="N167" s="875">
        <v>1091</v>
      </c>
      <c r="O167" s="875">
        <v>442</v>
      </c>
    </row>
    <row r="168" spans="1:15" ht="18" customHeight="1">
      <c r="A168" s="671"/>
      <c r="B168" s="671"/>
      <c r="C168" s="666" t="s">
        <v>1697</v>
      </c>
      <c r="D168" s="872">
        <v>103185</v>
      </c>
      <c r="E168" s="872">
        <v>5492</v>
      </c>
      <c r="F168" s="872">
        <v>1294</v>
      </c>
      <c r="G168" s="872">
        <v>53</v>
      </c>
      <c r="H168" s="872">
        <v>18</v>
      </c>
      <c r="I168" s="872">
        <v>11569</v>
      </c>
      <c r="J168" s="872">
        <v>4901</v>
      </c>
      <c r="K168" s="872">
        <v>27759</v>
      </c>
      <c r="L168" s="872">
        <v>8941</v>
      </c>
      <c r="M168" s="872">
        <v>56252</v>
      </c>
      <c r="N168" s="872">
        <v>1368</v>
      </c>
      <c r="O168" s="872">
        <v>692</v>
      </c>
    </row>
    <row r="169" spans="1:15" s="629" customFormat="1" ht="18" customHeight="1">
      <c r="A169" s="651" t="s">
        <v>517</v>
      </c>
      <c r="C169" s="646"/>
      <c r="D169" s="870"/>
      <c r="E169" s="870"/>
      <c r="F169" s="870"/>
      <c r="G169" s="870"/>
      <c r="H169" s="870"/>
      <c r="I169" s="870"/>
      <c r="J169" s="870"/>
      <c r="K169" s="870"/>
      <c r="L169" s="870"/>
      <c r="M169" s="870"/>
      <c r="N169" s="870"/>
      <c r="O169" s="870"/>
    </row>
    <row r="170" spans="1:15" s="629" customFormat="1" ht="9">
      <c r="B170" s="629" t="s">
        <v>875</v>
      </c>
      <c r="C170" s="646" t="s">
        <v>1695</v>
      </c>
      <c r="D170" s="870">
        <v>20</v>
      </c>
      <c r="E170" s="870">
        <v>5</v>
      </c>
      <c r="F170" s="870">
        <v>5</v>
      </c>
      <c r="G170" s="870">
        <v>1</v>
      </c>
      <c r="H170" s="870">
        <v>1</v>
      </c>
      <c r="I170" s="870">
        <v>8</v>
      </c>
      <c r="J170" s="870">
        <v>5</v>
      </c>
      <c r="K170" s="870">
        <v>6</v>
      </c>
      <c r="L170" s="870">
        <v>0</v>
      </c>
      <c r="M170" s="870">
        <v>0</v>
      </c>
      <c r="N170" s="870">
        <v>0</v>
      </c>
      <c r="O170" s="870">
        <v>0</v>
      </c>
    </row>
    <row r="171" spans="1:15" s="629" customFormat="1" ht="9">
      <c r="C171" s="646" t="s">
        <v>1696</v>
      </c>
      <c r="D171" s="870">
        <v>27</v>
      </c>
      <c r="E171" s="870">
        <v>20</v>
      </c>
      <c r="F171" s="870">
        <v>9</v>
      </c>
      <c r="G171" s="870">
        <v>0</v>
      </c>
      <c r="H171" s="870">
        <v>0</v>
      </c>
      <c r="I171" s="870">
        <v>1</v>
      </c>
      <c r="J171" s="870">
        <v>1</v>
      </c>
      <c r="K171" s="870">
        <v>5</v>
      </c>
      <c r="L171" s="870">
        <v>0</v>
      </c>
      <c r="M171" s="870">
        <v>0</v>
      </c>
      <c r="N171" s="870">
        <v>1</v>
      </c>
      <c r="O171" s="870">
        <v>0</v>
      </c>
    </row>
    <row r="172" spans="1:15" s="831" customFormat="1" ht="18" customHeight="1">
      <c r="C172" s="785" t="s">
        <v>1697</v>
      </c>
      <c r="D172" s="872">
        <v>47</v>
      </c>
      <c r="E172" s="872">
        <v>25</v>
      </c>
      <c r="F172" s="872">
        <v>14</v>
      </c>
      <c r="G172" s="872">
        <v>1</v>
      </c>
      <c r="H172" s="872">
        <v>1</v>
      </c>
      <c r="I172" s="872">
        <v>9</v>
      </c>
      <c r="J172" s="872">
        <v>6</v>
      </c>
      <c r="K172" s="872">
        <v>11</v>
      </c>
      <c r="L172" s="872">
        <v>0</v>
      </c>
      <c r="M172" s="872">
        <v>0</v>
      </c>
      <c r="N172" s="872">
        <v>1</v>
      </c>
      <c r="O172" s="872">
        <v>0</v>
      </c>
    </row>
    <row r="173" spans="1:15" s="629" customFormat="1" ht="9">
      <c r="B173" s="629" t="s">
        <v>876</v>
      </c>
      <c r="C173" s="646" t="s">
        <v>1695</v>
      </c>
      <c r="D173" s="870">
        <v>39</v>
      </c>
      <c r="E173" s="870">
        <v>1</v>
      </c>
      <c r="F173" s="870">
        <v>1</v>
      </c>
      <c r="G173" s="870">
        <v>0</v>
      </c>
      <c r="H173" s="870">
        <v>0</v>
      </c>
      <c r="I173" s="870">
        <v>32</v>
      </c>
      <c r="J173" s="870">
        <v>13</v>
      </c>
      <c r="K173" s="870">
        <v>5</v>
      </c>
      <c r="L173" s="870">
        <v>1</v>
      </c>
      <c r="M173" s="870">
        <v>0</v>
      </c>
      <c r="N173" s="870">
        <v>1</v>
      </c>
      <c r="O173" s="870">
        <v>0</v>
      </c>
    </row>
    <row r="174" spans="1:15" s="629" customFormat="1" ht="9">
      <c r="C174" s="646" t="s">
        <v>1696</v>
      </c>
      <c r="D174" s="870">
        <v>133</v>
      </c>
      <c r="E174" s="870">
        <v>23</v>
      </c>
      <c r="F174" s="870">
        <v>2</v>
      </c>
      <c r="G174" s="870">
        <v>0</v>
      </c>
      <c r="H174" s="870">
        <v>0</v>
      </c>
      <c r="I174" s="870">
        <v>87</v>
      </c>
      <c r="J174" s="870">
        <v>35</v>
      </c>
      <c r="K174" s="870">
        <v>18</v>
      </c>
      <c r="L174" s="870">
        <v>2</v>
      </c>
      <c r="M174" s="870">
        <v>0</v>
      </c>
      <c r="N174" s="870">
        <v>5</v>
      </c>
      <c r="O174" s="870">
        <v>0</v>
      </c>
    </row>
    <row r="175" spans="1:15" s="831" customFormat="1" ht="18" customHeight="1">
      <c r="C175" s="785" t="s">
        <v>1697</v>
      </c>
      <c r="D175" s="872">
        <v>172</v>
      </c>
      <c r="E175" s="872">
        <v>24</v>
      </c>
      <c r="F175" s="872">
        <v>3</v>
      </c>
      <c r="G175" s="872">
        <v>0</v>
      </c>
      <c r="H175" s="872">
        <v>0</v>
      </c>
      <c r="I175" s="872">
        <v>119</v>
      </c>
      <c r="J175" s="872">
        <v>48</v>
      </c>
      <c r="K175" s="872">
        <v>23</v>
      </c>
      <c r="L175" s="872">
        <v>3</v>
      </c>
      <c r="M175" s="872">
        <v>0</v>
      </c>
      <c r="N175" s="872">
        <v>6</v>
      </c>
      <c r="O175" s="872">
        <v>0</v>
      </c>
    </row>
    <row r="176" spans="1:15" s="629" customFormat="1" ht="17.45" customHeight="1">
      <c r="B176" s="871" t="s">
        <v>1720</v>
      </c>
      <c r="C176" s="646" t="s">
        <v>1695</v>
      </c>
      <c r="D176" s="870">
        <v>112</v>
      </c>
      <c r="E176" s="870">
        <v>4</v>
      </c>
      <c r="F176" s="870">
        <v>1</v>
      </c>
      <c r="G176" s="870">
        <v>0</v>
      </c>
      <c r="H176" s="870">
        <v>0</v>
      </c>
      <c r="I176" s="870">
        <v>58</v>
      </c>
      <c r="J176" s="870">
        <v>17</v>
      </c>
      <c r="K176" s="870">
        <v>40</v>
      </c>
      <c r="L176" s="870">
        <v>6</v>
      </c>
      <c r="M176" s="870">
        <v>3</v>
      </c>
      <c r="N176" s="870">
        <v>7</v>
      </c>
      <c r="O176" s="870">
        <v>0</v>
      </c>
    </row>
    <row r="177" spans="1:15" s="629" customFormat="1" ht="9">
      <c r="C177" s="646" t="s">
        <v>1696</v>
      </c>
      <c r="D177" s="870">
        <v>365</v>
      </c>
      <c r="E177" s="870">
        <v>56</v>
      </c>
      <c r="F177" s="870">
        <v>5</v>
      </c>
      <c r="G177" s="870">
        <v>1</v>
      </c>
      <c r="H177" s="870">
        <v>0</v>
      </c>
      <c r="I177" s="870">
        <v>195</v>
      </c>
      <c r="J177" s="870">
        <v>70</v>
      </c>
      <c r="K177" s="870">
        <v>84</v>
      </c>
      <c r="L177" s="870">
        <v>9</v>
      </c>
      <c r="M177" s="870">
        <v>10</v>
      </c>
      <c r="N177" s="870">
        <v>19</v>
      </c>
      <c r="O177" s="870">
        <v>0</v>
      </c>
    </row>
    <row r="178" spans="1:15" s="831" customFormat="1" ht="18" customHeight="1">
      <c r="C178" s="785" t="s">
        <v>1697</v>
      </c>
      <c r="D178" s="872">
        <v>477</v>
      </c>
      <c r="E178" s="872">
        <v>60</v>
      </c>
      <c r="F178" s="872">
        <v>6</v>
      </c>
      <c r="G178" s="872">
        <v>1</v>
      </c>
      <c r="H178" s="872">
        <v>0</v>
      </c>
      <c r="I178" s="872">
        <v>253</v>
      </c>
      <c r="J178" s="872">
        <v>87</v>
      </c>
      <c r="K178" s="872">
        <v>124</v>
      </c>
      <c r="L178" s="872">
        <v>15</v>
      </c>
      <c r="M178" s="872">
        <v>13</v>
      </c>
      <c r="N178" s="872">
        <v>26</v>
      </c>
      <c r="O178" s="872">
        <v>0</v>
      </c>
    </row>
    <row r="179" spans="1:15" s="629" customFormat="1" ht="17.45" customHeight="1">
      <c r="B179" s="871" t="s">
        <v>1721</v>
      </c>
      <c r="C179" s="646" t="s">
        <v>1695</v>
      </c>
      <c r="D179" s="870">
        <v>126</v>
      </c>
      <c r="E179" s="870">
        <v>3</v>
      </c>
      <c r="F179" s="870">
        <v>2</v>
      </c>
      <c r="G179" s="870">
        <v>0</v>
      </c>
      <c r="H179" s="870">
        <v>0</v>
      </c>
      <c r="I179" s="870">
        <v>45</v>
      </c>
      <c r="J179" s="870">
        <v>6</v>
      </c>
      <c r="K179" s="870">
        <v>66</v>
      </c>
      <c r="L179" s="870">
        <v>2</v>
      </c>
      <c r="M179" s="870">
        <v>0</v>
      </c>
      <c r="N179" s="870">
        <v>12</v>
      </c>
      <c r="O179" s="870">
        <v>0</v>
      </c>
    </row>
    <row r="180" spans="1:15" s="629" customFormat="1" ht="9">
      <c r="C180" s="646" t="s">
        <v>1696</v>
      </c>
      <c r="D180" s="870">
        <v>349</v>
      </c>
      <c r="E180" s="870">
        <v>68</v>
      </c>
      <c r="F180" s="870">
        <v>3</v>
      </c>
      <c r="G180" s="870">
        <v>0</v>
      </c>
      <c r="H180" s="870">
        <v>0</v>
      </c>
      <c r="I180" s="870">
        <v>134</v>
      </c>
      <c r="J180" s="870">
        <v>26</v>
      </c>
      <c r="K180" s="870">
        <v>98</v>
      </c>
      <c r="L180" s="870">
        <v>3</v>
      </c>
      <c r="M180" s="870">
        <v>0</v>
      </c>
      <c r="N180" s="870">
        <v>48</v>
      </c>
      <c r="O180" s="870">
        <v>1</v>
      </c>
    </row>
    <row r="181" spans="1:15" s="831" customFormat="1" ht="18" customHeight="1">
      <c r="C181" s="785" t="s">
        <v>1697</v>
      </c>
      <c r="D181" s="872">
        <v>475</v>
      </c>
      <c r="E181" s="872">
        <v>71</v>
      </c>
      <c r="F181" s="872">
        <v>5</v>
      </c>
      <c r="G181" s="872">
        <v>0</v>
      </c>
      <c r="H181" s="872">
        <v>0</v>
      </c>
      <c r="I181" s="872">
        <v>179</v>
      </c>
      <c r="J181" s="872">
        <v>32</v>
      </c>
      <c r="K181" s="872">
        <v>164</v>
      </c>
      <c r="L181" s="872">
        <v>5</v>
      </c>
      <c r="M181" s="872">
        <v>0</v>
      </c>
      <c r="N181" s="872">
        <v>60</v>
      </c>
      <c r="O181" s="872">
        <v>1</v>
      </c>
    </row>
    <row r="182" spans="1:15" s="629" customFormat="1" ht="9">
      <c r="A182" s="629" t="s">
        <v>1722</v>
      </c>
      <c r="C182" s="646" t="s">
        <v>1695</v>
      </c>
      <c r="D182" s="870">
        <v>297</v>
      </c>
      <c r="E182" s="870">
        <v>13</v>
      </c>
      <c r="F182" s="870">
        <v>9</v>
      </c>
      <c r="G182" s="870">
        <v>1</v>
      </c>
      <c r="H182" s="870">
        <v>1</v>
      </c>
      <c r="I182" s="870">
        <v>143</v>
      </c>
      <c r="J182" s="870">
        <v>41</v>
      </c>
      <c r="K182" s="870">
        <v>117</v>
      </c>
      <c r="L182" s="870">
        <v>9</v>
      </c>
      <c r="M182" s="870">
        <v>3</v>
      </c>
      <c r="N182" s="870">
        <v>20</v>
      </c>
      <c r="O182" s="870">
        <v>0</v>
      </c>
    </row>
    <row r="183" spans="1:15" s="651" customFormat="1" ht="9">
      <c r="C183" s="877" t="s">
        <v>1696</v>
      </c>
      <c r="D183" s="875">
        <v>874</v>
      </c>
      <c r="E183" s="875">
        <v>167</v>
      </c>
      <c r="F183" s="875">
        <v>19</v>
      </c>
      <c r="G183" s="875">
        <v>1</v>
      </c>
      <c r="H183" s="875">
        <v>0</v>
      </c>
      <c r="I183" s="875">
        <v>417</v>
      </c>
      <c r="J183" s="875">
        <v>132</v>
      </c>
      <c r="K183" s="875">
        <v>205</v>
      </c>
      <c r="L183" s="875">
        <v>14</v>
      </c>
      <c r="M183" s="875">
        <v>10</v>
      </c>
      <c r="N183" s="875">
        <v>73</v>
      </c>
      <c r="O183" s="875">
        <v>1</v>
      </c>
    </row>
    <row r="184" spans="1:15" s="831" customFormat="1" ht="18" customHeight="1">
      <c r="C184" s="785" t="s">
        <v>1697</v>
      </c>
      <c r="D184" s="872">
        <v>1171</v>
      </c>
      <c r="E184" s="872">
        <v>180</v>
      </c>
      <c r="F184" s="872">
        <v>28</v>
      </c>
      <c r="G184" s="872">
        <v>2</v>
      </c>
      <c r="H184" s="872">
        <v>1</v>
      </c>
      <c r="I184" s="872">
        <v>560</v>
      </c>
      <c r="J184" s="872">
        <v>173</v>
      </c>
      <c r="K184" s="872">
        <v>322</v>
      </c>
      <c r="L184" s="872">
        <v>23</v>
      </c>
      <c r="M184" s="872">
        <v>13</v>
      </c>
      <c r="N184" s="872">
        <v>93</v>
      </c>
      <c r="O184" s="872">
        <v>1</v>
      </c>
    </row>
    <row r="185" spans="1:15" s="629" customFormat="1" ht="18" customHeight="1">
      <c r="A185" s="651" t="s">
        <v>879</v>
      </c>
      <c r="C185" s="646"/>
      <c r="D185" s="870"/>
      <c r="E185" s="870"/>
      <c r="F185" s="870"/>
      <c r="G185" s="870"/>
      <c r="H185" s="870"/>
      <c r="I185" s="870"/>
      <c r="J185" s="870"/>
      <c r="K185" s="870"/>
      <c r="L185" s="870"/>
      <c r="M185" s="870"/>
      <c r="N185" s="870"/>
      <c r="O185" s="870"/>
    </row>
    <row r="186" spans="1:15" s="629" customFormat="1" ht="17.45" customHeight="1">
      <c r="B186" s="871" t="s">
        <v>1723</v>
      </c>
      <c r="C186" s="646" t="s">
        <v>1695</v>
      </c>
      <c r="D186" s="870">
        <v>119</v>
      </c>
      <c r="E186" s="870">
        <v>12</v>
      </c>
      <c r="F186" s="870">
        <v>9</v>
      </c>
      <c r="G186" s="870">
        <v>1</v>
      </c>
      <c r="H186" s="870">
        <v>1</v>
      </c>
      <c r="I186" s="870">
        <v>61</v>
      </c>
      <c r="J186" s="870">
        <v>29</v>
      </c>
      <c r="K186" s="870">
        <v>35</v>
      </c>
      <c r="L186" s="870">
        <v>4</v>
      </c>
      <c r="M186" s="870">
        <v>0</v>
      </c>
      <c r="N186" s="870">
        <v>10</v>
      </c>
      <c r="O186" s="870">
        <v>0</v>
      </c>
    </row>
    <row r="187" spans="1:15" s="629" customFormat="1" ht="9">
      <c r="C187" s="646" t="s">
        <v>1696</v>
      </c>
      <c r="D187" s="870">
        <v>148</v>
      </c>
      <c r="E187" s="870">
        <v>64</v>
      </c>
      <c r="F187" s="870">
        <v>21</v>
      </c>
      <c r="G187" s="870">
        <v>4</v>
      </c>
      <c r="H187" s="870">
        <v>3</v>
      </c>
      <c r="I187" s="870">
        <v>47</v>
      </c>
      <c r="J187" s="870">
        <v>8</v>
      </c>
      <c r="K187" s="870">
        <v>28</v>
      </c>
      <c r="L187" s="870">
        <v>4</v>
      </c>
      <c r="M187" s="870">
        <v>0</v>
      </c>
      <c r="N187" s="870">
        <v>5</v>
      </c>
      <c r="O187" s="870">
        <v>0</v>
      </c>
    </row>
    <row r="188" spans="1:15" s="831" customFormat="1" ht="18" customHeight="1">
      <c r="C188" s="785" t="s">
        <v>1697</v>
      </c>
      <c r="D188" s="872">
        <v>267</v>
      </c>
      <c r="E188" s="872">
        <v>76</v>
      </c>
      <c r="F188" s="872">
        <v>30</v>
      </c>
      <c r="G188" s="872">
        <v>5</v>
      </c>
      <c r="H188" s="872">
        <v>4</v>
      </c>
      <c r="I188" s="872">
        <v>108</v>
      </c>
      <c r="J188" s="872">
        <v>37</v>
      </c>
      <c r="K188" s="872">
        <v>63</v>
      </c>
      <c r="L188" s="872">
        <v>8</v>
      </c>
      <c r="M188" s="872">
        <v>0</v>
      </c>
      <c r="N188" s="872">
        <v>15</v>
      </c>
      <c r="O188" s="872">
        <v>0</v>
      </c>
    </row>
    <row r="189" spans="1:15" s="629" customFormat="1" ht="9">
      <c r="B189" s="629" t="s">
        <v>880</v>
      </c>
      <c r="C189" s="646" t="s">
        <v>1695</v>
      </c>
      <c r="D189" s="870">
        <v>57</v>
      </c>
      <c r="E189" s="870">
        <v>5</v>
      </c>
      <c r="F189" s="870">
        <v>3</v>
      </c>
      <c r="G189" s="870">
        <v>0</v>
      </c>
      <c r="H189" s="870">
        <v>0</v>
      </c>
      <c r="I189" s="870">
        <v>50</v>
      </c>
      <c r="J189" s="870">
        <v>33</v>
      </c>
      <c r="K189" s="870">
        <v>1</v>
      </c>
      <c r="L189" s="870">
        <v>1</v>
      </c>
      <c r="M189" s="870">
        <v>0</v>
      </c>
      <c r="N189" s="870">
        <v>1</v>
      </c>
      <c r="O189" s="870">
        <v>0</v>
      </c>
    </row>
    <row r="190" spans="1:15" s="629" customFormat="1" ht="9">
      <c r="C190" s="646" t="s">
        <v>1696</v>
      </c>
      <c r="D190" s="870">
        <v>126</v>
      </c>
      <c r="E190" s="870">
        <v>51</v>
      </c>
      <c r="F190" s="870">
        <v>12</v>
      </c>
      <c r="G190" s="870">
        <v>0</v>
      </c>
      <c r="H190" s="870">
        <v>0</v>
      </c>
      <c r="I190" s="870">
        <v>72</v>
      </c>
      <c r="J190" s="870">
        <v>27</v>
      </c>
      <c r="K190" s="870">
        <v>3</v>
      </c>
      <c r="L190" s="870">
        <v>2</v>
      </c>
      <c r="M190" s="870">
        <v>0</v>
      </c>
      <c r="N190" s="870">
        <v>0</v>
      </c>
      <c r="O190" s="870">
        <v>0</v>
      </c>
    </row>
    <row r="191" spans="1:15" s="831" customFormat="1" ht="18" customHeight="1">
      <c r="C191" s="785" t="s">
        <v>1697</v>
      </c>
      <c r="D191" s="872">
        <v>183</v>
      </c>
      <c r="E191" s="872">
        <v>56</v>
      </c>
      <c r="F191" s="872">
        <v>15</v>
      </c>
      <c r="G191" s="872">
        <v>0</v>
      </c>
      <c r="H191" s="872">
        <v>0</v>
      </c>
      <c r="I191" s="872">
        <v>122</v>
      </c>
      <c r="J191" s="872">
        <v>60</v>
      </c>
      <c r="K191" s="872">
        <v>4</v>
      </c>
      <c r="L191" s="872">
        <v>3</v>
      </c>
      <c r="M191" s="872">
        <v>0</v>
      </c>
      <c r="N191" s="872">
        <v>1</v>
      </c>
      <c r="O191" s="872">
        <v>0</v>
      </c>
    </row>
    <row r="192" spans="1:15" s="629" customFormat="1" ht="26.45" customHeight="1">
      <c r="B192" s="871" t="s">
        <v>1759</v>
      </c>
      <c r="C192" s="646" t="s">
        <v>1695</v>
      </c>
      <c r="D192" s="870">
        <v>851</v>
      </c>
      <c r="E192" s="870">
        <v>47</v>
      </c>
      <c r="F192" s="870">
        <v>25</v>
      </c>
      <c r="G192" s="870">
        <v>0</v>
      </c>
      <c r="H192" s="870">
        <v>0</v>
      </c>
      <c r="I192" s="870">
        <v>658</v>
      </c>
      <c r="J192" s="870">
        <v>324</v>
      </c>
      <c r="K192" s="870">
        <v>78</v>
      </c>
      <c r="L192" s="870">
        <v>7</v>
      </c>
      <c r="M192" s="870">
        <v>0</v>
      </c>
      <c r="N192" s="870">
        <v>58</v>
      </c>
      <c r="O192" s="870">
        <v>10</v>
      </c>
    </row>
    <row r="193" spans="1:15" s="629" customFormat="1" ht="9">
      <c r="C193" s="646" t="s">
        <v>1696</v>
      </c>
      <c r="D193" s="870">
        <v>1551</v>
      </c>
      <c r="E193" s="870">
        <v>406</v>
      </c>
      <c r="F193" s="870">
        <v>74</v>
      </c>
      <c r="G193" s="870">
        <v>3</v>
      </c>
      <c r="H193" s="870">
        <v>2</v>
      </c>
      <c r="I193" s="870">
        <v>982</v>
      </c>
      <c r="J193" s="870">
        <v>393</v>
      </c>
      <c r="K193" s="870">
        <v>48</v>
      </c>
      <c r="L193" s="870">
        <v>11</v>
      </c>
      <c r="M193" s="870">
        <v>0</v>
      </c>
      <c r="N193" s="870">
        <v>94</v>
      </c>
      <c r="O193" s="870">
        <v>18</v>
      </c>
    </row>
    <row r="194" spans="1:15" s="831" customFormat="1" ht="18" customHeight="1">
      <c r="C194" s="785" t="s">
        <v>1697</v>
      </c>
      <c r="D194" s="872">
        <v>2402</v>
      </c>
      <c r="E194" s="872">
        <v>453</v>
      </c>
      <c r="F194" s="872">
        <v>99</v>
      </c>
      <c r="G194" s="872">
        <v>3</v>
      </c>
      <c r="H194" s="872">
        <v>2</v>
      </c>
      <c r="I194" s="872">
        <v>1640</v>
      </c>
      <c r="J194" s="872">
        <v>717</v>
      </c>
      <c r="K194" s="872">
        <v>126</v>
      </c>
      <c r="L194" s="872">
        <v>18</v>
      </c>
      <c r="M194" s="872">
        <v>0</v>
      </c>
      <c r="N194" s="872">
        <v>152</v>
      </c>
      <c r="O194" s="872">
        <v>28</v>
      </c>
    </row>
    <row r="195" spans="1:15" s="831" customFormat="1" ht="14.25" customHeight="1">
      <c r="C195" s="785"/>
      <c r="D195" s="872"/>
      <c r="E195" s="872"/>
      <c r="F195" s="872"/>
      <c r="G195" s="872"/>
      <c r="H195" s="872"/>
      <c r="I195" s="872"/>
      <c r="J195" s="872"/>
      <c r="K195" s="872"/>
      <c r="L195" s="872"/>
      <c r="M195" s="872"/>
      <c r="N195" s="872"/>
      <c r="O195" s="872"/>
    </row>
    <row r="196" spans="1:15" s="629" customFormat="1" ht="10.5" customHeight="1">
      <c r="A196" s="676" t="s">
        <v>52</v>
      </c>
      <c r="B196" s="676"/>
    </row>
    <row r="197" spans="1:15" s="629" customFormat="1" ht="9">
      <c r="B197" s="629" t="s">
        <v>883</v>
      </c>
      <c r="C197" s="646" t="s">
        <v>1695</v>
      </c>
      <c r="D197" s="870">
        <v>135</v>
      </c>
      <c r="E197" s="870">
        <v>13</v>
      </c>
      <c r="F197" s="870">
        <v>10</v>
      </c>
      <c r="G197" s="870">
        <v>1</v>
      </c>
      <c r="H197" s="870">
        <v>0</v>
      </c>
      <c r="I197" s="870">
        <v>99</v>
      </c>
      <c r="J197" s="870">
        <v>54</v>
      </c>
      <c r="K197" s="870">
        <v>22</v>
      </c>
      <c r="L197" s="870">
        <v>3</v>
      </c>
      <c r="M197" s="870">
        <v>0</v>
      </c>
      <c r="N197" s="870">
        <v>0</v>
      </c>
      <c r="O197" s="870">
        <v>0</v>
      </c>
    </row>
    <row r="198" spans="1:15" s="629" customFormat="1" ht="9">
      <c r="C198" s="646" t="s">
        <v>1696</v>
      </c>
      <c r="D198" s="870">
        <v>224</v>
      </c>
      <c r="E198" s="870">
        <v>125</v>
      </c>
      <c r="F198" s="870">
        <v>22</v>
      </c>
      <c r="G198" s="870">
        <v>1</v>
      </c>
      <c r="H198" s="870">
        <v>0</v>
      </c>
      <c r="I198" s="870">
        <v>88</v>
      </c>
      <c r="J198" s="870">
        <v>40</v>
      </c>
      <c r="K198" s="870">
        <v>10</v>
      </c>
      <c r="L198" s="870">
        <v>2</v>
      </c>
      <c r="M198" s="870">
        <v>0</v>
      </c>
      <c r="N198" s="870">
        <v>0</v>
      </c>
      <c r="O198" s="870">
        <v>0</v>
      </c>
    </row>
    <row r="199" spans="1:15" s="831" customFormat="1" ht="18" customHeight="1">
      <c r="C199" s="785" t="s">
        <v>1697</v>
      </c>
      <c r="D199" s="872">
        <v>359</v>
      </c>
      <c r="E199" s="872">
        <v>138</v>
      </c>
      <c r="F199" s="872">
        <v>32</v>
      </c>
      <c r="G199" s="872">
        <v>2</v>
      </c>
      <c r="H199" s="872">
        <v>0</v>
      </c>
      <c r="I199" s="872">
        <v>187</v>
      </c>
      <c r="J199" s="872">
        <v>94</v>
      </c>
      <c r="K199" s="872">
        <v>32</v>
      </c>
      <c r="L199" s="872">
        <v>5</v>
      </c>
      <c r="M199" s="872">
        <v>0</v>
      </c>
      <c r="N199" s="872">
        <v>0</v>
      </c>
      <c r="O199" s="872">
        <v>0</v>
      </c>
    </row>
    <row r="200" spans="1:15" s="629" customFormat="1" ht="17.45" customHeight="1">
      <c r="B200" s="871" t="s">
        <v>1726</v>
      </c>
      <c r="C200" s="646" t="s">
        <v>1695</v>
      </c>
      <c r="D200" s="870">
        <v>39</v>
      </c>
      <c r="E200" s="870">
        <v>3</v>
      </c>
      <c r="F200" s="870">
        <v>1</v>
      </c>
      <c r="G200" s="870">
        <v>0</v>
      </c>
      <c r="H200" s="870">
        <v>0</v>
      </c>
      <c r="I200" s="870">
        <v>35</v>
      </c>
      <c r="J200" s="870">
        <v>16</v>
      </c>
      <c r="K200" s="870">
        <v>0</v>
      </c>
      <c r="L200" s="870">
        <v>0</v>
      </c>
      <c r="M200" s="870">
        <v>0</v>
      </c>
      <c r="N200" s="870">
        <v>1</v>
      </c>
      <c r="O200" s="870">
        <v>0</v>
      </c>
    </row>
    <row r="201" spans="1:15" s="629" customFormat="1" ht="9">
      <c r="C201" s="646" t="s">
        <v>1696</v>
      </c>
      <c r="D201" s="870">
        <v>180</v>
      </c>
      <c r="E201" s="870">
        <v>69</v>
      </c>
      <c r="F201" s="870">
        <v>10</v>
      </c>
      <c r="G201" s="870">
        <v>0</v>
      </c>
      <c r="H201" s="870">
        <v>0</v>
      </c>
      <c r="I201" s="870">
        <v>101</v>
      </c>
      <c r="J201" s="870">
        <v>32</v>
      </c>
      <c r="K201" s="870">
        <v>5</v>
      </c>
      <c r="L201" s="870">
        <v>1</v>
      </c>
      <c r="M201" s="870">
        <v>4</v>
      </c>
      <c r="N201" s="870">
        <v>1</v>
      </c>
      <c r="O201" s="870">
        <v>0</v>
      </c>
    </row>
    <row r="202" spans="1:15" s="831" customFormat="1" ht="18" customHeight="1">
      <c r="C202" s="785" t="s">
        <v>1697</v>
      </c>
      <c r="D202" s="872">
        <v>219</v>
      </c>
      <c r="E202" s="872">
        <v>72</v>
      </c>
      <c r="F202" s="872">
        <v>11</v>
      </c>
      <c r="G202" s="872">
        <v>0</v>
      </c>
      <c r="H202" s="872">
        <v>0</v>
      </c>
      <c r="I202" s="872">
        <v>136</v>
      </c>
      <c r="J202" s="872">
        <v>48</v>
      </c>
      <c r="K202" s="872">
        <v>5</v>
      </c>
      <c r="L202" s="872">
        <v>1</v>
      </c>
      <c r="M202" s="872">
        <v>4</v>
      </c>
      <c r="N202" s="872">
        <v>2</v>
      </c>
      <c r="O202" s="872">
        <v>0</v>
      </c>
    </row>
    <row r="203" spans="1:15" s="660" customFormat="1" ht="18" customHeight="1">
      <c r="A203" s="1437" t="s">
        <v>2122</v>
      </c>
      <c r="B203" s="1438"/>
      <c r="C203" s="668" t="s">
        <v>1695</v>
      </c>
      <c r="D203" s="870">
        <v>1201</v>
      </c>
      <c r="E203" s="870">
        <v>80</v>
      </c>
      <c r="F203" s="870">
        <v>48</v>
      </c>
      <c r="G203" s="870">
        <v>2</v>
      </c>
      <c r="H203" s="870">
        <v>1</v>
      </c>
      <c r="I203" s="870">
        <v>903</v>
      </c>
      <c r="J203" s="870">
        <v>456</v>
      </c>
      <c r="K203" s="870">
        <v>136</v>
      </c>
      <c r="L203" s="870">
        <v>15</v>
      </c>
      <c r="M203" s="870">
        <v>0</v>
      </c>
      <c r="N203" s="870">
        <v>70</v>
      </c>
      <c r="O203" s="870">
        <v>10</v>
      </c>
    </row>
    <row r="204" spans="1:15" s="876" customFormat="1" ht="9" customHeight="1">
      <c r="A204" s="873"/>
      <c r="B204" s="873"/>
      <c r="C204" s="874" t="s">
        <v>1696</v>
      </c>
      <c r="D204" s="875">
        <v>2229</v>
      </c>
      <c r="E204" s="875">
        <v>715</v>
      </c>
      <c r="F204" s="875">
        <v>139</v>
      </c>
      <c r="G204" s="875">
        <v>8</v>
      </c>
      <c r="H204" s="875">
        <v>5</v>
      </c>
      <c r="I204" s="875">
        <v>1290</v>
      </c>
      <c r="J204" s="875">
        <v>500</v>
      </c>
      <c r="K204" s="875">
        <v>94</v>
      </c>
      <c r="L204" s="875">
        <v>20</v>
      </c>
      <c r="M204" s="875">
        <v>4</v>
      </c>
      <c r="N204" s="875">
        <v>100</v>
      </c>
      <c r="O204" s="875">
        <v>18</v>
      </c>
    </row>
    <row r="205" spans="1:15" ht="18" customHeight="1">
      <c r="A205" s="671"/>
      <c r="B205" s="671"/>
      <c r="C205" s="666" t="s">
        <v>1697</v>
      </c>
      <c r="D205" s="872">
        <v>3430</v>
      </c>
      <c r="E205" s="872">
        <v>795</v>
      </c>
      <c r="F205" s="872">
        <v>187</v>
      </c>
      <c r="G205" s="872">
        <v>10</v>
      </c>
      <c r="H205" s="872">
        <v>6</v>
      </c>
      <c r="I205" s="872">
        <v>2193</v>
      </c>
      <c r="J205" s="872">
        <v>956</v>
      </c>
      <c r="K205" s="872">
        <v>230</v>
      </c>
      <c r="L205" s="872">
        <v>35</v>
      </c>
      <c r="M205" s="872">
        <v>4</v>
      </c>
      <c r="N205" s="872">
        <v>170</v>
      </c>
      <c r="O205" s="872">
        <v>28</v>
      </c>
    </row>
    <row r="206" spans="1:15" s="629" customFormat="1" ht="18" customHeight="1">
      <c r="A206" s="651" t="s">
        <v>529</v>
      </c>
      <c r="C206" s="646"/>
      <c r="D206" s="870"/>
      <c r="E206" s="870"/>
      <c r="F206" s="870"/>
      <c r="G206" s="870"/>
      <c r="H206" s="870"/>
      <c r="I206" s="870"/>
      <c r="J206" s="870"/>
      <c r="K206" s="870"/>
      <c r="L206" s="870"/>
      <c r="M206" s="870"/>
      <c r="N206" s="870"/>
      <c r="O206" s="870"/>
    </row>
    <row r="207" spans="1:15" s="629" customFormat="1" ht="9">
      <c r="B207" s="629" t="s">
        <v>885</v>
      </c>
      <c r="C207" s="646" t="s">
        <v>1695</v>
      </c>
      <c r="D207" s="870">
        <v>684</v>
      </c>
      <c r="E207" s="870">
        <v>30</v>
      </c>
      <c r="F207" s="870">
        <v>19</v>
      </c>
      <c r="G207" s="870">
        <v>0</v>
      </c>
      <c r="H207" s="870">
        <v>0</v>
      </c>
      <c r="I207" s="870">
        <v>578</v>
      </c>
      <c r="J207" s="870">
        <v>471</v>
      </c>
      <c r="K207" s="870">
        <v>41</v>
      </c>
      <c r="L207" s="870">
        <v>10</v>
      </c>
      <c r="M207" s="870">
        <v>0</v>
      </c>
      <c r="N207" s="870">
        <v>32</v>
      </c>
      <c r="O207" s="870">
        <v>3</v>
      </c>
    </row>
    <row r="208" spans="1:15" s="629" customFormat="1" ht="9">
      <c r="C208" s="646" t="s">
        <v>1696</v>
      </c>
      <c r="D208" s="870">
        <v>441</v>
      </c>
      <c r="E208" s="870">
        <v>231</v>
      </c>
      <c r="F208" s="870">
        <v>43</v>
      </c>
      <c r="G208" s="870">
        <v>1</v>
      </c>
      <c r="H208" s="870">
        <v>0</v>
      </c>
      <c r="I208" s="870">
        <v>177</v>
      </c>
      <c r="J208" s="870">
        <v>121</v>
      </c>
      <c r="K208" s="870">
        <v>17</v>
      </c>
      <c r="L208" s="870">
        <v>6</v>
      </c>
      <c r="M208" s="870">
        <v>0</v>
      </c>
      <c r="N208" s="870">
        <v>12</v>
      </c>
      <c r="O208" s="870">
        <v>3</v>
      </c>
    </row>
    <row r="209" spans="2:15" s="831" customFormat="1" ht="18" customHeight="1">
      <c r="C209" s="785" t="s">
        <v>1697</v>
      </c>
      <c r="D209" s="872">
        <v>1125</v>
      </c>
      <c r="E209" s="872">
        <v>261</v>
      </c>
      <c r="F209" s="872">
        <v>62</v>
      </c>
      <c r="G209" s="872">
        <v>1</v>
      </c>
      <c r="H209" s="872">
        <v>0</v>
      </c>
      <c r="I209" s="872">
        <v>755</v>
      </c>
      <c r="J209" s="872">
        <v>592</v>
      </c>
      <c r="K209" s="872">
        <v>58</v>
      </c>
      <c r="L209" s="872">
        <v>16</v>
      </c>
      <c r="M209" s="872">
        <v>0</v>
      </c>
      <c r="N209" s="872">
        <v>44</v>
      </c>
      <c r="O209" s="872">
        <v>6</v>
      </c>
    </row>
    <row r="210" spans="2:15" s="629" customFormat="1" ht="26.45" customHeight="1">
      <c r="B210" s="871" t="s">
        <v>1729</v>
      </c>
      <c r="C210" s="646" t="s">
        <v>1695</v>
      </c>
      <c r="D210" s="870">
        <v>50</v>
      </c>
      <c r="E210" s="870">
        <v>1</v>
      </c>
      <c r="F210" s="870">
        <v>1</v>
      </c>
      <c r="G210" s="870">
        <v>0</v>
      </c>
      <c r="H210" s="870">
        <v>0</v>
      </c>
      <c r="I210" s="870">
        <v>43</v>
      </c>
      <c r="J210" s="870">
        <v>38</v>
      </c>
      <c r="K210" s="870">
        <v>6</v>
      </c>
      <c r="L210" s="870">
        <v>6</v>
      </c>
      <c r="M210" s="870">
        <v>0</v>
      </c>
      <c r="N210" s="870">
        <v>0</v>
      </c>
      <c r="O210" s="870">
        <v>0</v>
      </c>
    </row>
    <row r="211" spans="2:15" s="629" customFormat="1" ht="9">
      <c r="C211" s="646" t="s">
        <v>1696</v>
      </c>
      <c r="D211" s="870">
        <v>88</v>
      </c>
      <c r="E211" s="870">
        <v>48</v>
      </c>
      <c r="F211" s="870">
        <v>6</v>
      </c>
      <c r="G211" s="870">
        <v>0</v>
      </c>
      <c r="H211" s="870">
        <v>0</v>
      </c>
      <c r="I211" s="870">
        <v>25</v>
      </c>
      <c r="J211" s="870">
        <v>23</v>
      </c>
      <c r="K211" s="870">
        <v>14</v>
      </c>
      <c r="L211" s="870">
        <v>13</v>
      </c>
      <c r="M211" s="870">
        <v>0</v>
      </c>
      <c r="N211" s="870">
        <v>1</v>
      </c>
      <c r="O211" s="870">
        <v>0</v>
      </c>
    </row>
    <row r="212" spans="2:15" s="831" customFormat="1" ht="18" customHeight="1">
      <c r="C212" s="785" t="s">
        <v>1697</v>
      </c>
      <c r="D212" s="872">
        <v>138</v>
      </c>
      <c r="E212" s="872">
        <v>49</v>
      </c>
      <c r="F212" s="872">
        <v>7</v>
      </c>
      <c r="G212" s="872">
        <v>0</v>
      </c>
      <c r="H212" s="872">
        <v>0</v>
      </c>
      <c r="I212" s="872">
        <v>68</v>
      </c>
      <c r="J212" s="872">
        <v>61</v>
      </c>
      <c r="K212" s="872">
        <v>20</v>
      </c>
      <c r="L212" s="872">
        <v>19</v>
      </c>
      <c r="M212" s="872">
        <v>0</v>
      </c>
      <c r="N212" s="872">
        <v>1</v>
      </c>
      <c r="O212" s="872">
        <v>0</v>
      </c>
    </row>
    <row r="213" spans="2:15" s="629" customFormat="1" ht="9">
      <c r="B213" s="629" t="s">
        <v>887</v>
      </c>
      <c r="C213" s="646" t="s">
        <v>1695</v>
      </c>
      <c r="D213" s="870">
        <v>237</v>
      </c>
      <c r="E213" s="870">
        <v>10</v>
      </c>
      <c r="F213" s="870">
        <v>7</v>
      </c>
      <c r="G213" s="870">
        <v>0</v>
      </c>
      <c r="H213" s="870">
        <v>0</v>
      </c>
      <c r="I213" s="870">
        <v>179</v>
      </c>
      <c r="J213" s="870">
        <v>68</v>
      </c>
      <c r="K213" s="870">
        <v>6</v>
      </c>
      <c r="L213" s="870">
        <v>0</v>
      </c>
      <c r="M213" s="870">
        <v>0</v>
      </c>
      <c r="N213" s="870">
        <v>42</v>
      </c>
      <c r="O213" s="870">
        <v>0</v>
      </c>
    </row>
    <row r="214" spans="2:15" s="629" customFormat="1" ht="9">
      <c r="C214" s="646" t="s">
        <v>1696</v>
      </c>
      <c r="D214" s="870">
        <v>155</v>
      </c>
      <c r="E214" s="870">
        <v>66</v>
      </c>
      <c r="F214" s="870">
        <v>13</v>
      </c>
      <c r="G214" s="870">
        <v>1</v>
      </c>
      <c r="H214" s="870">
        <v>0</v>
      </c>
      <c r="I214" s="870">
        <v>69</v>
      </c>
      <c r="J214" s="870">
        <v>20</v>
      </c>
      <c r="K214" s="870">
        <v>2</v>
      </c>
      <c r="L214" s="870">
        <v>0</v>
      </c>
      <c r="M214" s="870">
        <v>0</v>
      </c>
      <c r="N214" s="870">
        <v>17</v>
      </c>
      <c r="O214" s="870">
        <v>0</v>
      </c>
    </row>
    <row r="215" spans="2:15" s="831" customFormat="1" ht="18" customHeight="1">
      <c r="C215" s="785" t="s">
        <v>1697</v>
      </c>
      <c r="D215" s="872">
        <v>392</v>
      </c>
      <c r="E215" s="872">
        <v>76</v>
      </c>
      <c r="F215" s="872">
        <v>20</v>
      </c>
      <c r="G215" s="872">
        <v>1</v>
      </c>
      <c r="H215" s="872">
        <v>0</v>
      </c>
      <c r="I215" s="872">
        <v>248</v>
      </c>
      <c r="J215" s="872">
        <v>88</v>
      </c>
      <c r="K215" s="872">
        <v>8</v>
      </c>
      <c r="L215" s="872">
        <v>0</v>
      </c>
      <c r="M215" s="872">
        <v>0</v>
      </c>
      <c r="N215" s="872">
        <v>59</v>
      </c>
      <c r="O215" s="872">
        <v>0</v>
      </c>
    </row>
    <row r="216" spans="2:15" s="629" customFormat="1" ht="9">
      <c r="B216" s="629" t="s">
        <v>888</v>
      </c>
      <c r="C216" s="646" t="s">
        <v>1695</v>
      </c>
      <c r="D216" s="870">
        <v>4562</v>
      </c>
      <c r="E216" s="870">
        <v>201</v>
      </c>
      <c r="F216" s="870">
        <v>137</v>
      </c>
      <c r="G216" s="870">
        <v>1</v>
      </c>
      <c r="H216" s="870">
        <v>1</v>
      </c>
      <c r="I216" s="870">
        <v>3506</v>
      </c>
      <c r="J216" s="870">
        <v>2087</v>
      </c>
      <c r="K216" s="870">
        <v>421</v>
      </c>
      <c r="L216" s="870">
        <v>110</v>
      </c>
      <c r="M216" s="870">
        <v>0</v>
      </c>
      <c r="N216" s="870">
        <v>409</v>
      </c>
      <c r="O216" s="870">
        <v>24</v>
      </c>
    </row>
    <row r="217" spans="2:15" s="629" customFormat="1" ht="9">
      <c r="C217" s="646" t="s">
        <v>1696</v>
      </c>
      <c r="D217" s="870">
        <v>2811</v>
      </c>
      <c r="E217" s="870">
        <v>1526</v>
      </c>
      <c r="F217" s="870">
        <v>281</v>
      </c>
      <c r="G217" s="870">
        <v>8</v>
      </c>
      <c r="H217" s="870">
        <v>3</v>
      </c>
      <c r="I217" s="870">
        <v>1074</v>
      </c>
      <c r="J217" s="870">
        <v>530</v>
      </c>
      <c r="K217" s="870">
        <v>87</v>
      </c>
      <c r="L217" s="870">
        <v>34</v>
      </c>
      <c r="M217" s="870">
        <v>0</v>
      </c>
      <c r="N217" s="870">
        <v>94</v>
      </c>
      <c r="O217" s="870">
        <v>22</v>
      </c>
    </row>
    <row r="218" spans="2:15" s="831" customFormat="1" ht="18" customHeight="1">
      <c r="C218" s="785" t="s">
        <v>1697</v>
      </c>
      <c r="D218" s="872">
        <v>7373</v>
      </c>
      <c r="E218" s="872">
        <v>1727</v>
      </c>
      <c r="F218" s="872">
        <v>418</v>
      </c>
      <c r="G218" s="872">
        <v>9</v>
      </c>
      <c r="H218" s="872">
        <v>4</v>
      </c>
      <c r="I218" s="872">
        <v>4580</v>
      </c>
      <c r="J218" s="872">
        <v>2617</v>
      </c>
      <c r="K218" s="872">
        <v>508</v>
      </c>
      <c r="L218" s="872">
        <v>144</v>
      </c>
      <c r="M218" s="872">
        <v>0</v>
      </c>
      <c r="N218" s="872">
        <v>503</v>
      </c>
      <c r="O218" s="872">
        <v>46</v>
      </c>
    </row>
    <row r="219" spans="2:15" s="629" customFormat="1" ht="9">
      <c r="B219" s="629" t="s">
        <v>889</v>
      </c>
      <c r="C219" s="646" t="s">
        <v>1695</v>
      </c>
      <c r="D219" s="870">
        <v>2138</v>
      </c>
      <c r="E219" s="870">
        <v>112</v>
      </c>
      <c r="F219" s="870">
        <v>70</v>
      </c>
      <c r="G219" s="870">
        <v>8</v>
      </c>
      <c r="H219" s="870">
        <v>6</v>
      </c>
      <c r="I219" s="870">
        <v>1673</v>
      </c>
      <c r="J219" s="870">
        <v>1126</v>
      </c>
      <c r="K219" s="870">
        <v>167</v>
      </c>
      <c r="L219" s="870">
        <v>65</v>
      </c>
      <c r="M219" s="870">
        <v>0</v>
      </c>
      <c r="N219" s="870">
        <v>177</v>
      </c>
      <c r="O219" s="870">
        <v>1</v>
      </c>
    </row>
    <row r="220" spans="2:15" s="629" customFormat="1" ht="9">
      <c r="C220" s="646" t="s">
        <v>1696</v>
      </c>
      <c r="D220" s="870">
        <v>1197</v>
      </c>
      <c r="E220" s="870">
        <v>799</v>
      </c>
      <c r="F220" s="870">
        <v>125</v>
      </c>
      <c r="G220" s="870">
        <v>5</v>
      </c>
      <c r="H220" s="870">
        <v>2</v>
      </c>
      <c r="I220" s="870">
        <v>293</v>
      </c>
      <c r="J220" s="870">
        <v>140</v>
      </c>
      <c r="K220" s="870">
        <v>52</v>
      </c>
      <c r="L220" s="870">
        <v>14</v>
      </c>
      <c r="M220" s="870">
        <v>0</v>
      </c>
      <c r="N220" s="870">
        <v>41</v>
      </c>
      <c r="O220" s="870">
        <v>7</v>
      </c>
    </row>
    <row r="221" spans="2:15" s="831" customFormat="1" ht="18" customHeight="1">
      <c r="C221" s="785" t="s">
        <v>1697</v>
      </c>
      <c r="D221" s="872">
        <v>3335</v>
      </c>
      <c r="E221" s="872">
        <v>911</v>
      </c>
      <c r="F221" s="872">
        <v>195</v>
      </c>
      <c r="G221" s="872">
        <v>13</v>
      </c>
      <c r="H221" s="872">
        <v>8</v>
      </c>
      <c r="I221" s="872">
        <v>1966</v>
      </c>
      <c r="J221" s="872">
        <v>1266</v>
      </c>
      <c r="K221" s="872">
        <v>219</v>
      </c>
      <c r="L221" s="872">
        <v>79</v>
      </c>
      <c r="M221" s="872">
        <v>0</v>
      </c>
      <c r="N221" s="872">
        <v>218</v>
      </c>
      <c r="O221" s="872">
        <v>8</v>
      </c>
    </row>
    <row r="222" spans="2:15" s="629" customFormat="1" ht="9">
      <c r="B222" s="629" t="s">
        <v>890</v>
      </c>
      <c r="C222" s="646" t="s">
        <v>1695</v>
      </c>
      <c r="D222" s="870">
        <v>543</v>
      </c>
      <c r="E222" s="870">
        <v>9</v>
      </c>
      <c r="F222" s="870">
        <v>7</v>
      </c>
      <c r="G222" s="870">
        <v>0</v>
      </c>
      <c r="H222" s="870">
        <v>0</v>
      </c>
      <c r="I222" s="870">
        <v>449</v>
      </c>
      <c r="J222" s="870">
        <v>245</v>
      </c>
      <c r="K222" s="870">
        <v>45</v>
      </c>
      <c r="L222" s="870">
        <v>19</v>
      </c>
      <c r="M222" s="870">
        <v>0</v>
      </c>
      <c r="N222" s="870">
        <v>39</v>
      </c>
      <c r="O222" s="870">
        <v>1</v>
      </c>
    </row>
    <row r="223" spans="2:15" s="629" customFormat="1" ht="9">
      <c r="C223" s="646" t="s">
        <v>1696</v>
      </c>
      <c r="D223" s="870">
        <v>200</v>
      </c>
      <c r="E223" s="870">
        <v>131</v>
      </c>
      <c r="F223" s="870">
        <v>20</v>
      </c>
      <c r="G223" s="870">
        <v>3</v>
      </c>
      <c r="H223" s="870">
        <v>0</v>
      </c>
      <c r="I223" s="870">
        <v>44</v>
      </c>
      <c r="J223" s="870">
        <v>27</v>
      </c>
      <c r="K223" s="870">
        <v>10</v>
      </c>
      <c r="L223" s="870">
        <v>3</v>
      </c>
      <c r="M223" s="870">
        <v>0</v>
      </c>
      <c r="N223" s="870">
        <v>8</v>
      </c>
      <c r="O223" s="870">
        <v>4</v>
      </c>
    </row>
    <row r="224" spans="2:15" s="831" customFormat="1" ht="18" customHeight="1">
      <c r="C224" s="785" t="s">
        <v>1697</v>
      </c>
      <c r="D224" s="872">
        <v>743</v>
      </c>
      <c r="E224" s="872">
        <v>140</v>
      </c>
      <c r="F224" s="872">
        <v>27</v>
      </c>
      <c r="G224" s="872">
        <v>3</v>
      </c>
      <c r="H224" s="872">
        <v>0</v>
      </c>
      <c r="I224" s="872">
        <v>493</v>
      </c>
      <c r="J224" s="872">
        <v>272</v>
      </c>
      <c r="K224" s="872">
        <v>55</v>
      </c>
      <c r="L224" s="872">
        <v>22</v>
      </c>
      <c r="M224" s="872">
        <v>0</v>
      </c>
      <c r="N224" s="872">
        <v>47</v>
      </c>
      <c r="O224" s="872">
        <v>5</v>
      </c>
    </row>
    <row r="225" spans="1:15" s="629" customFormat="1" ht="9">
      <c r="B225" s="629" t="s">
        <v>891</v>
      </c>
      <c r="C225" s="646" t="s">
        <v>1695</v>
      </c>
      <c r="D225" s="870">
        <v>266</v>
      </c>
      <c r="E225" s="870">
        <v>29</v>
      </c>
      <c r="F225" s="870">
        <v>16</v>
      </c>
      <c r="G225" s="870">
        <v>2</v>
      </c>
      <c r="H225" s="870">
        <v>2</v>
      </c>
      <c r="I225" s="870">
        <v>195</v>
      </c>
      <c r="J225" s="870">
        <v>115</v>
      </c>
      <c r="K225" s="870">
        <v>19</v>
      </c>
      <c r="L225" s="870">
        <v>8</v>
      </c>
      <c r="M225" s="870">
        <v>0</v>
      </c>
      <c r="N225" s="870">
        <v>10</v>
      </c>
      <c r="O225" s="870">
        <v>11</v>
      </c>
    </row>
    <row r="226" spans="1:15" s="629" customFormat="1" ht="9">
      <c r="C226" s="646" t="s">
        <v>1696</v>
      </c>
      <c r="D226" s="870">
        <v>462</v>
      </c>
      <c r="E226" s="870">
        <v>318</v>
      </c>
      <c r="F226" s="870">
        <v>33</v>
      </c>
      <c r="G226" s="870">
        <v>8</v>
      </c>
      <c r="H226" s="870">
        <v>2</v>
      </c>
      <c r="I226" s="870">
        <v>103</v>
      </c>
      <c r="J226" s="870">
        <v>65</v>
      </c>
      <c r="K226" s="870">
        <v>14</v>
      </c>
      <c r="L226" s="870">
        <v>9</v>
      </c>
      <c r="M226" s="870">
        <v>0</v>
      </c>
      <c r="N226" s="870">
        <v>9</v>
      </c>
      <c r="O226" s="870">
        <v>10</v>
      </c>
    </row>
    <row r="227" spans="1:15" s="831" customFormat="1" ht="18" customHeight="1">
      <c r="C227" s="785" t="s">
        <v>1697</v>
      </c>
      <c r="D227" s="872">
        <v>728</v>
      </c>
      <c r="E227" s="872">
        <v>347</v>
      </c>
      <c r="F227" s="872">
        <v>49</v>
      </c>
      <c r="G227" s="872">
        <v>10</v>
      </c>
      <c r="H227" s="872">
        <v>4</v>
      </c>
      <c r="I227" s="872">
        <v>298</v>
      </c>
      <c r="J227" s="872">
        <v>180</v>
      </c>
      <c r="K227" s="872">
        <v>33</v>
      </c>
      <c r="L227" s="872">
        <v>17</v>
      </c>
      <c r="M227" s="872">
        <v>0</v>
      </c>
      <c r="N227" s="872">
        <v>19</v>
      </c>
      <c r="O227" s="872">
        <v>21</v>
      </c>
    </row>
    <row r="228" spans="1:15" s="629" customFormat="1" ht="9">
      <c r="B228" s="629" t="s">
        <v>892</v>
      </c>
      <c r="C228" s="646" t="s">
        <v>1695</v>
      </c>
      <c r="D228" s="870">
        <v>38</v>
      </c>
      <c r="E228" s="870">
        <v>7</v>
      </c>
      <c r="F228" s="870">
        <v>2</v>
      </c>
      <c r="G228" s="870">
        <v>0</v>
      </c>
      <c r="H228" s="870">
        <v>0</v>
      </c>
      <c r="I228" s="870">
        <v>28</v>
      </c>
      <c r="J228" s="870">
        <v>15</v>
      </c>
      <c r="K228" s="870">
        <v>0</v>
      </c>
      <c r="L228" s="870">
        <v>0</v>
      </c>
      <c r="M228" s="870">
        <v>0</v>
      </c>
      <c r="N228" s="870">
        <v>2</v>
      </c>
      <c r="O228" s="870">
        <v>1</v>
      </c>
    </row>
    <row r="229" spans="1:15" s="629" customFormat="1" ht="9">
      <c r="C229" s="646" t="s">
        <v>1696</v>
      </c>
      <c r="D229" s="870">
        <v>99</v>
      </c>
      <c r="E229" s="870">
        <v>62</v>
      </c>
      <c r="F229" s="870">
        <v>5</v>
      </c>
      <c r="G229" s="870">
        <v>0</v>
      </c>
      <c r="H229" s="870">
        <v>0</v>
      </c>
      <c r="I229" s="870">
        <v>34</v>
      </c>
      <c r="J229" s="870">
        <v>10</v>
      </c>
      <c r="K229" s="870">
        <v>3</v>
      </c>
      <c r="L229" s="870">
        <v>2</v>
      </c>
      <c r="M229" s="870">
        <v>0</v>
      </c>
      <c r="N229" s="870">
        <v>0</v>
      </c>
      <c r="O229" s="870">
        <v>0</v>
      </c>
    </row>
    <row r="230" spans="1:15" s="831" customFormat="1" ht="18" customHeight="1">
      <c r="C230" s="785" t="s">
        <v>1697</v>
      </c>
      <c r="D230" s="872">
        <v>137</v>
      </c>
      <c r="E230" s="872">
        <v>69</v>
      </c>
      <c r="F230" s="872">
        <v>7</v>
      </c>
      <c r="G230" s="872">
        <v>0</v>
      </c>
      <c r="H230" s="872">
        <v>0</v>
      </c>
      <c r="I230" s="872">
        <v>62</v>
      </c>
      <c r="J230" s="872">
        <v>25</v>
      </c>
      <c r="K230" s="872">
        <v>3</v>
      </c>
      <c r="L230" s="872">
        <v>2</v>
      </c>
      <c r="M230" s="872">
        <v>0</v>
      </c>
      <c r="N230" s="872">
        <v>2</v>
      </c>
      <c r="O230" s="872">
        <v>1</v>
      </c>
    </row>
    <row r="231" spans="1:15" s="629" customFormat="1" ht="9">
      <c r="B231" s="629" t="s">
        <v>893</v>
      </c>
      <c r="C231" s="646" t="s">
        <v>1695</v>
      </c>
      <c r="D231" s="870">
        <v>1135</v>
      </c>
      <c r="E231" s="870">
        <v>60</v>
      </c>
      <c r="F231" s="870">
        <v>28</v>
      </c>
      <c r="G231" s="870">
        <v>2</v>
      </c>
      <c r="H231" s="870">
        <v>2</v>
      </c>
      <c r="I231" s="870">
        <v>870</v>
      </c>
      <c r="J231" s="870">
        <v>409</v>
      </c>
      <c r="K231" s="870">
        <v>66</v>
      </c>
      <c r="L231" s="870">
        <v>20</v>
      </c>
      <c r="M231" s="870">
        <v>0</v>
      </c>
      <c r="N231" s="870">
        <v>134</v>
      </c>
      <c r="O231" s="870">
        <v>3</v>
      </c>
    </row>
    <row r="232" spans="1:15" s="629" customFormat="1" ht="9">
      <c r="C232" s="646" t="s">
        <v>1696</v>
      </c>
      <c r="D232" s="870">
        <v>911</v>
      </c>
      <c r="E232" s="870">
        <v>501</v>
      </c>
      <c r="F232" s="870">
        <v>66</v>
      </c>
      <c r="G232" s="870">
        <v>9</v>
      </c>
      <c r="H232" s="870">
        <v>1</v>
      </c>
      <c r="I232" s="870">
        <v>351</v>
      </c>
      <c r="J232" s="870">
        <v>137</v>
      </c>
      <c r="K232" s="870">
        <v>20</v>
      </c>
      <c r="L232" s="870">
        <v>7</v>
      </c>
      <c r="M232" s="870">
        <v>0</v>
      </c>
      <c r="N232" s="870">
        <v>27</v>
      </c>
      <c r="O232" s="870">
        <v>3</v>
      </c>
    </row>
    <row r="233" spans="1:15" s="831" customFormat="1" ht="18" customHeight="1">
      <c r="C233" s="785" t="s">
        <v>1697</v>
      </c>
      <c r="D233" s="872">
        <v>2046</v>
      </c>
      <c r="E233" s="872">
        <v>561</v>
      </c>
      <c r="F233" s="872">
        <v>94</v>
      </c>
      <c r="G233" s="872">
        <v>11</v>
      </c>
      <c r="H233" s="872">
        <v>3</v>
      </c>
      <c r="I233" s="872">
        <v>1221</v>
      </c>
      <c r="J233" s="872">
        <v>546</v>
      </c>
      <c r="K233" s="872">
        <v>86</v>
      </c>
      <c r="L233" s="872">
        <v>27</v>
      </c>
      <c r="M233" s="872">
        <v>0</v>
      </c>
      <c r="N233" s="872">
        <v>161</v>
      </c>
      <c r="O233" s="872">
        <v>6</v>
      </c>
    </row>
    <row r="234" spans="1:15" s="629" customFormat="1" ht="9">
      <c r="B234" s="629" t="s">
        <v>894</v>
      </c>
      <c r="C234" s="646" t="s">
        <v>1695</v>
      </c>
      <c r="D234" s="870">
        <v>106</v>
      </c>
      <c r="E234" s="870">
        <v>1</v>
      </c>
      <c r="F234" s="870">
        <v>1</v>
      </c>
      <c r="G234" s="870">
        <v>1</v>
      </c>
      <c r="H234" s="870">
        <v>0</v>
      </c>
      <c r="I234" s="870">
        <v>96</v>
      </c>
      <c r="J234" s="870">
        <v>60</v>
      </c>
      <c r="K234" s="870">
        <v>8</v>
      </c>
      <c r="L234" s="870">
        <v>3</v>
      </c>
      <c r="M234" s="870">
        <v>0</v>
      </c>
      <c r="N234" s="870">
        <v>0</v>
      </c>
      <c r="O234" s="870">
        <v>0</v>
      </c>
    </row>
    <row r="235" spans="1:15" s="629" customFormat="1" ht="9">
      <c r="C235" s="646" t="s">
        <v>1696</v>
      </c>
      <c r="D235" s="870">
        <v>78</v>
      </c>
      <c r="E235" s="870">
        <v>53</v>
      </c>
      <c r="F235" s="870">
        <v>7</v>
      </c>
      <c r="G235" s="870">
        <v>1</v>
      </c>
      <c r="H235" s="870">
        <v>0</v>
      </c>
      <c r="I235" s="870">
        <v>23</v>
      </c>
      <c r="J235" s="870">
        <v>15</v>
      </c>
      <c r="K235" s="870">
        <v>1</v>
      </c>
      <c r="L235" s="870">
        <v>1</v>
      </c>
      <c r="M235" s="870">
        <v>0</v>
      </c>
      <c r="N235" s="870">
        <v>0</v>
      </c>
      <c r="O235" s="870">
        <v>0</v>
      </c>
    </row>
    <row r="236" spans="1:15" s="831" customFormat="1" ht="18" customHeight="1">
      <c r="C236" s="785" t="s">
        <v>1697</v>
      </c>
      <c r="D236" s="872">
        <v>184</v>
      </c>
      <c r="E236" s="872">
        <v>54</v>
      </c>
      <c r="F236" s="872">
        <v>8</v>
      </c>
      <c r="G236" s="872">
        <v>2</v>
      </c>
      <c r="H236" s="872">
        <v>0</v>
      </c>
      <c r="I236" s="872">
        <v>119</v>
      </c>
      <c r="J236" s="872">
        <v>75</v>
      </c>
      <c r="K236" s="872">
        <v>9</v>
      </c>
      <c r="L236" s="872">
        <v>4</v>
      </c>
      <c r="M236" s="872">
        <v>0</v>
      </c>
      <c r="N236" s="872">
        <v>0</v>
      </c>
      <c r="O236" s="872">
        <v>0</v>
      </c>
    </row>
    <row r="237" spans="1:15" s="629" customFormat="1" ht="9">
      <c r="A237" s="629" t="s">
        <v>1731</v>
      </c>
      <c r="C237" s="646" t="s">
        <v>1695</v>
      </c>
      <c r="D237" s="870">
        <v>9759</v>
      </c>
      <c r="E237" s="870">
        <v>460</v>
      </c>
      <c r="F237" s="870">
        <v>288</v>
      </c>
      <c r="G237" s="870">
        <v>14</v>
      </c>
      <c r="H237" s="870">
        <v>11</v>
      </c>
      <c r="I237" s="870">
        <v>7617</v>
      </c>
      <c r="J237" s="870">
        <v>4634</v>
      </c>
      <c r="K237" s="870">
        <v>779</v>
      </c>
      <c r="L237" s="870">
        <v>241</v>
      </c>
      <c r="M237" s="870">
        <v>0</v>
      </c>
      <c r="N237" s="870">
        <v>845</v>
      </c>
      <c r="O237" s="870">
        <v>44</v>
      </c>
    </row>
    <row r="238" spans="1:15" s="651" customFormat="1" ht="9">
      <c r="C238" s="877" t="s">
        <v>1696</v>
      </c>
      <c r="D238" s="875">
        <v>6442</v>
      </c>
      <c r="E238" s="875">
        <v>3735</v>
      </c>
      <c r="F238" s="875">
        <v>599</v>
      </c>
      <c r="G238" s="875">
        <v>36</v>
      </c>
      <c r="H238" s="875">
        <v>8</v>
      </c>
      <c r="I238" s="875">
        <v>2193</v>
      </c>
      <c r="J238" s="875">
        <v>1088</v>
      </c>
      <c r="K238" s="875">
        <v>220</v>
      </c>
      <c r="L238" s="875">
        <v>89</v>
      </c>
      <c r="M238" s="875">
        <v>0</v>
      </c>
      <c r="N238" s="875">
        <v>209</v>
      </c>
      <c r="O238" s="875">
        <v>49</v>
      </c>
    </row>
    <row r="239" spans="1:15" s="831" customFormat="1" ht="18" customHeight="1">
      <c r="C239" s="785" t="s">
        <v>1697</v>
      </c>
      <c r="D239" s="872">
        <v>16201</v>
      </c>
      <c r="E239" s="872">
        <v>4195</v>
      </c>
      <c r="F239" s="872">
        <v>887</v>
      </c>
      <c r="G239" s="872">
        <v>50</v>
      </c>
      <c r="H239" s="872">
        <v>19</v>
      </c>
      <c r="I239" s="872">
        <v>9810</v>
      </c>
      <c r="J239" s="872">
        <v>5722</v>
      </c>
      <c r="K239" s="872">
        <v>999</v>
      </c>
      <c r="L239" s="872">
        <v>330</v>
      </c>
      <c r="M239" s="872">
        <v>0</v>
      </c>
      <c r="N239" s="872">
        <v>1054</v>
      </c>
      <c r="O239" s="872">
        <v>93</v>
      </c>
    </row>
    <row r="240" spans="1:15" s="831" customFormat="1" ht="59.25" customHeight="1">
      <c r="C240" s="785"/>
      <c r="D240" s="872"/>
      <c r="E240" s="872"/>
      <c r="F240" s="872"/>
      <c r="G240" s="872"/>
      <c r="H240" s="872"/>
      <c r="I240" s="872"/>
      <c r="J240" s="872"/>
      <c r="K240" s="872"/>
      <c r="L240" s="872"/>
      <c r="M240" s="872"/>
      <c r="N240" s="872"/>
      <c r="O240" s="872"/>
    </row>
    <row r="241" spans="1:15" s="629" customFormat="1" ht="10.5" customHeight="1">
      <c r="A241" s="676" t="s">
        <v>52</v>
      </c>
      <c r="B241" s="676"/>
    </row>
    <row r="242" spans="1:15" s="629" customFormat="1" ht="18" customHeight="1">
      <c r="A242" s="651" t="s">
        <v>539</v>
      </c>
      <c r="C242" s="646"/>
      <c r="D242" s="870"/>
      <c r="E242" s="870"/>
      <c r="F242" s="870"/>
      <c r="G242" s="870"/>
      <c r="H242" s="870"/>
      <c r="I242" s="870"/>
      <c r="J242" s="870"/>
      <c r="K242" s="870"/>
      <c r="L242" s="870"/>
      <c r="M242" s="870"/>
      <c r="N242" s="870"/>
      <c r="O242" s="870"/>
    </row>
    <row r="243" spans="1:15" s="629" customFormat="1" ht="9">
      <c r="B243" s="629" t="s">
        <v>895</v>
      </c>
      <c r="C243" s="646" t="s">
        <v>1695</v>
      </c>
      <c r="D243" s="870">
        <v>88</v>
      </c>
      <c r="E243" s="870">
        <v>21</v>
      </c>
      <c r="F243" s="870">
        <v>16</v>
      </c>
      <c r="G243" s="870">
        <v>6</v>
      </c>
      <c r="H243" s="870">
        <v>2</v>
      </c>
      <c r="I243" s="870">
        <v>48</v>
      </c>
      <c r="J243" s="870">
        <v>23</v>
      </c>
      <c r="K243" s="870">
        <v>9</v>
      </c>
      <c r="L243" s="870">
        <v>3</v>
      </c>
      <c r="M243" s="870">
        <v>0</v>
      </c>
      <c r="N243" s="870">
        <v>3</v>
      </c>
      <c r="O243" s="870">
        <v>1</v>
      </c>
    </row>
    <row r="244" spans="1:15" s="629" customFormat="1" ht="9">
      <c r="C244" s="646" t="s">
        <v>1696</v>
      </c>
      <c r="D244" s="870">
        <v>212</v>
      </c>
      <c r="E244" s="870">
        <v>132</v>
      </c>
      <c r="F244" s="870">
        <v>30</v>
      </c>
      <c r="G244" s="870">
        <v>19</v>
      </c>
      <c r="H244" s="870">
        <v>9</v>
      </c>
      <c r="I244" s="870">
        <v>40</v>
      </c>
      <c r="J244" s="870">
        <v>13</v>
      </c>
      <c r="K244" s="870">
        <v>16</v>
      </c>
      <c r="L244" s="870">
        <v>1</v>
      </c>
      <c r="M244" s="870">
        <v>0</v>
      </c>
      <c r="N244" s="870">
        <v>4</v>
      </c>
      <c r="O244" s="870">
        <v>1</v>
      </c>
    </row>
    <row r="245" spans="1:15" s="831" customFormat="1" ht="18" customHeight="1">
      <c r="C245" s="785" t="s">
        <v>1697</v>
      </c>
      <c r="D245" s="872">
        <v>300</v>
      </c>
      <c r="E245" s="872">
        <v>153</v>
      </c>
      <c r="F245" s="872">
        <v>46</v>
      </c>
      <c r="G245" s="872">
        <v>25</v>
      </c>
      <c r="H245" s="872">
        <v>11</v>
      </c>
      <c r="I245" s="872">
        <v>88</v>
      </c>
      <c r="J245" s="872">
        <v>36</v>
      </c>
      <c r="K245" s="872">
        <v>25</v>
      </c>
      <c r="L245" s="872">
        <v>4</v>
      </c>
      <c r="M245" s="872">
        <v>0</v>
      </c>
      <c r="N245" s="872">
        <v>7</v>
      </c>
      <c r="O245" s="872">
        <v>2</v>
      </c>
    </row>
    <row r="246" spans="1:15" s="629" customFormat="1" ht="9">
      <c r="B246" s="629" t="s">
        <v>896</v>
      </c>
      <c r="C246" s="646" t="s">
        <v>1695</v>
      </c>
      <c r="D246" s="870">
        <v>71</v>
      </c>
      <c r="E246" s="870">
        <v>19</v>
      </c>
      <c r="F246" s="870">
        <v>9</v>
      </c>
      <c r="G246" s="870">
        <v>0</v>
      </c>
      <c r="H246" s="870">
        <v>0</v>
      </c>
      <c r="I246" s="870">
        <v>41</v>
      </c>
      <c r="J246" s="870">
        <v>20</v>
      </c>
      <c r="K246" s="870">
        <v>6</v>
      </c>
      <c r="L246" s="870">
        <v>1</v>
      </c>
      <c r="M246" s="870">
        <v>0</v>
      </c>
      <c r="N246" s="870">
        <v>0</v>
      </c>
      <c r="O246" s="870">
        <v>5</v>
      </c>
    </row>
    <row r="247" spans="1:15" s="629" customFormat="1" ht="9">
      <c r="C247" s="646" t="s">
        <v>1696</v>
      </c>
      <c r="D247" s="870">
        <v>76</v>
      </c>
      <c r="E247" s="870">
        <v>48</v>
      </c>
      <c r="F247" s="870">
        <v>19</v>
      </c>
      <c r="G247" s="870">
        <v>4</v>
      </c>
      <c r="H247" s="870">
        <v>3</v>
      </c>
      <c r="I247" s="870">
        <v>12</v>
      </c>
      <c r="J247" s="870">
        <v>7</v>
      </c>
      <c r="K247" s="870">
        <v>6</v>
      </c>
      <c r="L247" s="870">
        <v>0</v>
      </c>
      <c r="M247" s="870">
        <v>0</v>
      </c>
      <c r="N247" s="870">
        <v>3</v>
      </c>
      <c r="O247" s="870">
        <v>3</v>
      </c>
    </row>
    <row r="248" spans="1:15" s="831" customFormat="1" ht="18" customHeight="1">
      <c r="C248" s="785" t="s">
        <v>1697</v>
      </c>
      <c r="D248" s="872">
        <v>147</v>
      </c>
      <c r="E248" s="872">
        <v>67</v>
      </c>
      <c r="F248" s="872">
        <v>28</v>
      </c>
      <c r="G248" s="872">
        <v>4</v>
      </c>
      <c r="H248" s="872">
        <v>3</v>
      </c>
      <c r="I248" s="872">
        <v>53</v>
      </c>
      <c r="J248" s="872">
        <v>27</v>
      </c>
      <c r="K248" s="872">
        <v>12</v>
      </c>
      <c r="L248" s="872">
        <v>1</v>
      </c>
      <c r="M248" s="872">
        <v>0</v>
      </c>
      <c r="N248" s="872">
        <v>3</v>
      </c>
      <c r="O248" s="872">
        <v>8</v>
      </c>
    </row>
    <row r="249" spans="1:15" s="629" customFormat="1" ht="9">
      <c r="B249" s="629" t="s">
        <v>897</v>
      </c>
      <c r="C249" s="646" t="s">
        <v>1695</v>
      </c>
      <c r="D249" s="870">
        <v>213</v>
      </c>
      <c r="E249" s="870">
        <v>30</v>
      </c>
      <c r="F249" s="870">
        <v>12</v>
      </c>
      <c r="G249" s="870">
        <v>0</v>
      </c>
      <c r="H249" s="870">
        <v>0</v>
      </c>
      <c r="I249" s="870">
        <v>153</v>
      </c>
      <c r="J249" s="870">
        <v>95</v>
      </c>
      <c r="K249" s="870">
        <v>20</v>
      </c>
      <c r="L249" s="870">
        <v>6</v>
      </c>
      <c r="M249" s="870">
        <v>0</v>
      </c>
      <c r="N249" s="870">
        <v>9</v>
      </c>
      <c r="O249" s="870">
        <v>1</v>
      </c>
    </row>
    <row r="250" spans="1:15" s="629" customFormat="1" ht="9">
      <c r="C250" s="646" t="s">
        <v>1696</v>
      </c>
      <c r="D250" s="870">
        <v>178</v>
      </c>
      <c r="E250" s="870">
        <v>81</v>
      </c>
      <c r="F250" s="870">
        <v>22</v>
      </c>
      <c r="G250" s="870">
        <v>2</v>
      </c>
      <c r="H250" s="870">
        <v>0</v>
      </c>
      <c r="I250" s="870">
        <v>59</v>
      </c>
      <c r="J250" s="870">
        <v>34</v>
      </c>
      <c r="K250" s="870">
        <v>21</v>
      </c>
      <c r="L250" s="870">
        <v>12</v>
      </c>
      <c r="M250" s="870">
        <v>0</v>
      </c>
      <c r="N250" s="870">
        <v>11</v>
      </c>
      <c r="O250" s="870">
        <v>4</v>
      </c>
    </row>
    <row r="251" spans="1:15" s="831" customFormat="1" ht="18" customHeight="1">
      <c r="C251" s="785" t="s">
        <v>1697</v>
      </c>
      <c r="D251" s="872">
        <v>391</v>
      </c>
      <c r="E251" s="872">
        <v>111</v>
      </c>
      <c r="F251" s="872">
        <v>34</v>
      </c>
      <c r="G251" s="872">
        <v>2</v>
      </c>
      <c r="H251" s="872">
        <v>0</v>
      </c>
      <c r="I251" s="872">
        <v>212</v>
      </c>
      <c r="J251" s="872">
        <v>129</v>
      </c>
      <c r="K251" s="872">
        <v>41</v>
      </c>
      <c r="L251" s="872">
        <v>18</v>
      </c>
      <c r="M251" s="872">
        <v>0</v>
      </c>
      <c r="N251" s="872">
        <v>20</v>
      </c>
      <c r="O251" s="872">
        <v>5</v>
      </c>
    </row>
    <row r="252" spans="1:15" s="629" customFormat="1" ht="17.45" customHeight="1">
      <c r="B252" s="871" t="s">
        <v>1733</v>
      </c>
      <c r="C252" s="646" t="s">
        <v>1695</v>
      </c>
      <c r="D252" s="870">
        <v>69</v>
      </c>
      <c r="E252" s="870">
        <v>11</v>
      </c>
      <c r="F252" s="870">
        <v>10</v>
      </c>
      <c r="G252" s="870">
        <v>0</v>
      </c>
      <c r="H252" s="870">
        <v>0</v>
      </c>
      <c r="I252" s="870">
        <v>44</v>
      </c>
      <c r="J252" s="870">
        <v>28</v>
      </c>
      <c r="K252" s="870">
        <v>10</v>
      </c>
      <c r="L252" s="870">
        <v>3</v>
      </c>
      <c r="M252" s="870">
        <v>0</v>
      </c>
      <c r="N252" s="870">
        <v>0</v>
      </c>
      <c r="O252" s="870">
        <v>4</v>
      </c>
    </row>
    <row r="253" spans="1:15" s="629" customFormat="1" ht="9">
      <c r="C253" s="646" t="s">
        <v>1696</v>
      </c>
      <c r="D253" s="870">
        <v>94</v>
      </c>
      <c r="E253" s="870">
        <v>69</v>
      </c>
      <c r="F253" s="870">
        <v>29</v>
      </c>
      <c r="G253" s="870">
        <v>4</v>
      </c>
      <c r="H253" s="870">
        <v>3</v>
      </c>
      <c r="I253" s="870">
        <v>8</v>
      </c>
      <c r="J253" s="870">
        <v>4</v>
      </c>
      <c r="K253" s="870">
        <v>6</v>
      </c>
      <c r="L253" s="870">
        <v>4</v>
      </c>
      <c r="M253" s="870">
        <v>0</v>
      </c>
      <c r="N253" s="870">
        <v>0</v>
      </c>
      <c r="O253" s="870">
        <v>7</v>
      </c>
    </row>
    <row r="254" spans="1:15" s="831" customFormat="1" ht="18" customHeight="1">
      <c r="C254" s="785" t="s">
        <v>1697</v>
      </c>
      <c r="D254" s="872">
        <v>163</v>
      </c>
      <c r="E254" s="872">
        <v>80</v>
      </c>
      <c r="F254" s="872">
        <v>39</v>
      </c>
      <c r="G254" s="872">
        <v>4</v>
      </c>
      <c r="H254" s="872">
        <v>3</v>
      </c>
      <c r="I254" s="872">
        <v>52</v>
      </c>
      <c r="J254" s="872">
        <v>32</v>
      </c>
      <c r="K254" s="872">
        <v>16</v>
      </c>
      <c r="L254" s="872">
        <v>7</v>
      </c>
      <c r="M254" s="872">
        <v>0</v>
      </c>
      <c r="N254" s="872">
        <v>0</v>
      </c>
      <c r="O254" s="872">
        <v>11</v>
      </c>
    </row>
    <row r="255" spans="1:15" s="629" customFormat="1" ht="9">
      <c r="B255" s="629" t="s">
        <v>900</v>
      </c>
      <c r="C255" s="646" t="s">
        <v>1695</v>
      </c>
      <c r="D255" s="870">
        <v>69</v>
      </c>
      <c r="E255" s="870">
        <v>31</v>
      </c>
      <c r="F255" s="870">
        <v>21</v>
      </c>
      <c r="G255" s="870">
        <v>3</v>
      </c>
      <c r="H255" s="870">
        <v>1</v>
      </c>
      <c r="I255" s="870">
        <v>17</v>
      </c>
      <c r="J255" s="870">
        <v>10</v>
      </c>
      <c r="K255" s="870">
        <v>9</v>
      </c>
      <c r="L255" s="870">
        <v>2</v>
      </c>
      <c r="M255" s="870">
        <v>0</v>
      </c>
      <c r="N255" s="870">
        <v>1</v>
      </c>
      <c r="O255" s="870">
        <v>8</v>
      </c>
    </row>
    <row r="256" spans="1:15" s="629" customFormat="1" ht="9">
      <c r="C256" s="646" t="s">
        <v>1696</v>
      </c>
      <c r="D256" s="870">
        <v>164</v>
      </c>
      <c r="E256" s="870">
        <v>122</v>
      </c>
      <c r="F256" s="870">
        <v>18</v>
      </c>
      <c r="G256" s="870">
        <v>13</v>
      </c>
      <c r="H256" s="870">
        <v>9</v>
      </c>
      <c r="I256" s="870">
        <v>2</v>
      </c>
      <c r="J256" s="870">
        <v>0</v>
      </c>
      <c r="K256" s="870">
        <v>14</v>
      </c>
      <c r="L256" s="870">
        <v>1</v>
      </c>
      <c r="M256" s="870">
        <v>0</v>
      </c>
      <c r="N256" s="870">
        <v>1</v>
      </c>
      <c r="O256" s="870">
        <v>12</v>
      </c>
    </row>
    <row r="257" spans="1:15" s="831" customFormat="1" ht="18" customHeight="1">
      <c r="C257" s="785" t="s">
        <v>1697</v>
      </c>
      <c r="D257" s="872">
        <v>233</v>
      </c>
      <c r="E257" s="872">
        <v>153</v>
      </c>
      <c r="F257" s="872">
        <v>39</v>
      </c>
      <c r="G257" s="872">
        <v>16</v>
      </c>
      <c r="H257" s="872">
        <v>10</v>
      </c>
      <c r="I257" s="872">
        <v>19</v>
      </c>
      <c r="J257" s="872">
        <v>10</v>
      </c>
      <c r="K257" s="872">
        <v>23</v>
      </c>
      <c r="L257" s="872">
        <v>3</v>
      </c>
      <c r="M257" s="872">
        <v>0</v>
      </c>
      <c r="N257" s="872">
        <v>2</v>
      </c>
      <c r="O257" s="872">
        <v>20</v>
      </c>
    </row>
    <row r="258" spans="1:15" s="629" customFormat="1" ht="9">
      <c r="A258" s="629" t="s">
        <v>1734</v>
      </c>
      <c r="C258" s="646" t="s">
        <v>1695</v>
      </c>
      <c r="D258" s="870">
        <v>510</v>
      </c>
      <c r="E258" s="870">
        <v>112</v>
      </c>
      <c r="F258" s="870">
        <v>68</v>
      </c>
      <c r="G258" s="870">
        <v>9</v>
      </c>
      <c r="H258" s="870">
        <v>3</v>
      </c>
      <c r="I258" s="870">
        <v>303</v>
      </c>
      <c r="J258" s="870">
        <v>176</v>
      </c>
      <c r="K258" s="870">
        <v>54</v>
      </c>
      <c r="L258" s="870">
        <v>15</v>
      </c>
      <c r="M258" s="870">
        <v>0</v>
      </c>
      <c r="N258" s="870">
        <v>13</v>
      </c>
      <c r="O258" s="870">
        <v>19</v>
      </c>
    </row>
    <row r="259" spans="1:15" s="651" customFormat="1" ht="9">
      <c r="C259" s="877" t="s">
        <v>1696</v>
      </c>
      <c r="D259" s="875">
        <v>724</v>
      </c>
      <c r="E259" s="875">
        <v>452</v>
      </c>
      <c r="F259" s="875">
        <v>118</v>
      </c>
      <c r="G259" s="875">
        <v>42</v>
      </c>
      <c r="H259" s="875">
        <v>24</v>
      </c>
      <c r="I259" s="875">
        <v>121</v>
      </c>
      <c r="J259" s="875">
        <v>58</v>
      </c>
      <c r="K259" s="875">
        <v>63</v>
      </c>
      <c r="L259" s="875">
        <v>18</v>
      </c>
      <c r="M259" s="875">
        <v>0</v>
      </c>
      <c r="N259" s="875">
        <v>19</v>
      </c>
      <c r="O259" s="875">
        <v>27</v>
      </c>
    </row>
    <row r="260" spans="1:15" s="831" customFormat="1" ht="18" customHeight="1">
      <c r="C260" s="785" t="s">
        <v>1697</v>
      </c>
      <c r="D260" s="872">
        <v>1234</v>
      </c>
      <c r="E260" s="872">
        <v>564</v>
      </c>
      <c r="F260" s="872">
        <v>186</v>
      </c>
      <c r="G260" s="872">
        <v>51</v>
      </c>
      <c r="H260" s="872">
        <v>27</v>
      </c>
      <c r="I260" s="872">
        <v>424</v>
      </c>
      <c r="J260" s="872">
        <v>234</v>
      </c>
      <c r="K260" s="872">
        <v>117</v>
      </c>
      <c r="L260" s="872">
        <v>33</v>
      </c>
      <c r="M260" s="872">
        <v>0</v>
      </c>
      <c r="N260" s="872">
        <v>32</v>
      </c>
      <c r="O260" s="872">
        <v>46</v>
      </c>
    </row>
    <row r="261" spans="1:15" s="629" customFormat="1" ht="18" customHeight="1">
      <c r="A261" s="1437" t="s">
        <v>2123</v>
      </c>
      <c r="B261" s="1437"/>
      <c r="C261" s="646"/>
      <c r="D261" s="870"/>
      <c r="E261" s="870"/>
      <c r="F261" s="870"/>
      <c r="G261" s="870"/>
      <c r="H261" s="870"/>
      <c r="I261" s="870"/>
      <c r="J261" s="870"/>
      <c r="K261" s="870"/>
      <c r="L261" s="870"/>
      <c r="M261" s="870"/>
      <c r="N261" s="870"/>
      <c r="O261" s="870"/>
    </row>
    <row r="262" spans="1:15" s="629" customFormat="1" ht="18" customHeight="1">
      <c r="B262" s="629" t="s">
        <v>903</v>
      </c>
      <c r="C262" s="646" t="s">
        <v>1695</v>
      </c>
      <c r="D262" s="870">
        <v>771</v>
      </c>
      <c r="E262" s="870">
        <v>309</v>
      </c>
      <c r="F262" s="870">
        <v>218</v>
      </c>
      <c r="G262" s="870">
        <v>5</v>
      </c>
      <c r="H262" s="870">
        <v>2</v>
      </c>
      <c r="I262" s="870">
        <v>231</v>
      </c>
      <c r="J262" s="870">
        <v>138</v>
      </c>
      <c r="K262" s="870">
        <v>105</v>
      </c>
      <c r="L262" s="870">
        <v>28</v>
      </c>
      <c r="M262" s="870">
        <v>0</v>
      </c>
      <c r="N262" s="870">
        <v>75</v>
      </c>
      <c r="O262" s="870">
        <v>46</v>
      </c>
    </row>
    <row r="263" spans="1:15" s="629" customFormat="1" ht="9">
      <c r="C263" s="646" t="s">
        <v>1696</v>
      </c>
      <c r="D263" s="870">
        <v>1469</v>
      </c>
      <c r="E263" s="870">
        <v>1101</v>
      </c>
      <c r="F263" s="870">
        <v>500</v>
      </c>
      <c r="G263" s="870">
        <v>40</v>
      </c>
      <c r="H263" s="870">
        <v>22</v>
      </c>
      <c r="I263" s="870">
        <v>121</v>
      </c>
      <c r="J263" s="870">
        <v>48</v>
      </c>
      <c r="K263" s="870">
        <v>118</v>
      </c>
      <c r="L263" s="870">
        <v>74</v>
      </c>
      <c r="M263" s="870">
        <v>0</v>
      </c>
      <c r="N263" s="870">
        <v>39</v>
      </c>
      <c r="O263" s="870">
        <v>50</v>
      </c>
    </row>
    <row r="264" spans="1:15" s="831" customFormat="1" ht="18" customHeight="1">
      <c r="C264" s="785" t="s">
        <v>1697</v>
      </c>
      <c r="D264" s="872">
        <v>2240</v>
      </c>
      <c r="E264" s="872">
        <v>1410</v>
      </c>
      <c r="F264" s="872">
        <v>718</v>
      </c>
      <c r="G264" s="872">
        <v>45</v>
      </c>
      <c r="H264" s="872">
        <v>24</v>
      </c>
      <c r="I264" s="872">
        <v>352</v>
      </c>
      <c r="J264" s="872">
        <v>186</v>
      </c>
      <c r="K264" s="872">
        <v>223</v>
      </c>
      <c r="L264" s="872">
        <v>102</v>
      </c>
      <c r="M264" s="872">
        <v>0</v>
      </c>
      <c r="N264" s="872">
        <v>114</v>
      </c>
      <c r="O264" s="872">
        <v>96</v>
      </c>
    </row>
    <row r="265" spans="1:15" s="629" customFormat="1" ht="9">
      <c r="B265" s="629" t="s">
        <v>904</v>
      </c>
      <c r="C265" s="646" t="s">
        <v>1695</v>
      </c>
      <c r="D265" s="870">
        <v>15759</v>
      </c>
      <c r="E265" s="870">
        <v>8513</v>
      </c>
      <c r="F265" s="870">
        <v>5759</v>
      </c>
      <c r="G265" s="870">
        <v>117</v>
      </c>
      <c r="H265" s="870">
        <v>64</v>
      </c>
      <c r="I265" s="870">
        <v>4379</v>
      </c>
      <c r="J265" s="870">
        <v>1448</v>
      </c>
      <c r="K265" s="870">
        <v>1405</v>
      </c>
      <c r="L265" s="870">
        <v>427</v>
      </c>
      <c r="M265" s="870">
        <v>17</v>
      </c>
      <c r="N265" s="870">
        <v>973</v>
      </c>
      <c r="O265" s="870">
        <v>355</v>
      </c>
    </row>
    <row r="266" spans="1:15" s="629" customFormat="1" ht="9">
      <c r="C266" s="646" t="s">
        <v>1696</v>
      </c>
      <c r="D266" s="870">
        <v>31417</v>
      </c>
      <c r="E266" s="870">
        <v>26512</v>
      </c>
      <c r="F266" s="870">
        <v>12042</v>
      </c>
      <c r="G266" s="870">
        <v>260</v>
      </c>
      <c r="H266" s="870">
        <v>126</v>
      </c>
      <c r="I266" s="870">
        <v>1611</v>
      </c>
      <c r="J266" s="870">
        <v>717</v>
      </c>
      <c r="K266" s="870">
        <v>1297</v>
      </c>
      <c r="L266" s="870">
        <v>476</v>
      </c>
      <c r="M266" s="870">
        <v>22</v>
      </c>
      <c r="N266" s="870">
        <v>1150</v>
      </c>
      <c r="O266" s="870">
        <v>565</v>
      </c>
    </row>
    <row r="267" spans="1:15" s="831" customFormat="1" ht="18" customHeight="1">
      <c r="C267" s="785" t="s">
        <v>1697</v>
      </c>
      <c r="D267" s="872">
        <v>47176</v>
      </c>
      <c r="E267" s="872">
        <v>35025</v>
      </c>
      <c r="F267" s="872">
        <v>17801</v>
      </c>
      <c r="G267" s="872">
        <v>377</v>
      </c>
      <c r="H267" s="872">
        <v>190</v>
      </c>
      <c r="I267" s="872">
        <v>5990</v>
      </c>
      <c r="J267" s="872">
        <v>2165</v>
      </c>
      <c r="K267" s="872">
        <v>2702</v>
      </c>
      <c r="L267" s="872">
        <v>903</v>
      </c>
      <c r="M267" s="872">
        <v>39</v>
      </c>
      <c r="N267" s="872">
        <v>2123</v>
      </c>
      <c r="O267" s="872">
        <v>920</v>
      </c>
    </row>
    <row r="268" spans="1:15" s="629" customFormat="1" ht="17.45" customHeight="1">
      <c r="B268" s="871" t="s">
        <v>1757</v>
      </c>
      <c r="C268" s="646" t="s">
        <v>1695</v>
      </c>
      <c r="D268" s="870">
        <v>12</v>
      </c>
      <c r="E268" s="870">
        <v>0</v>
      </c>
      <c r="F268" s="870">
        <v>0</v>
      </c>
      <c r="G268" s="870">
        <v>0</v>
      </c>
      <c r="H268" s="870">
        <v>0</v>
      </c>
      <c r="I268" s="870">
        <v>5</v>
      </c>
      <c r="J268" s="870">
        <v>0</v>
      </c>
      <c r="K268" s="870">
        <v>0</v>
      </c>
      <c r="L268" s="870">
        <v>0</v>
      </c>
      <c r="M268" s="870">
        <v>0</v>
      </c>
      <c r="N268" s="870">
        <v>0</v>
      </c>
      <c r="O268" s="870">
        <v>7</v>
      </c>
    </row>
    <row r="269" spans="1:15" s="629" customFormat="1" ht="9">
      <c r="C269" s="646" t="s">
        <v>1696</v>
      </c>
      <c r="D269" s="870">
        <v>9</v>
      </c>
      <c r="E269" s="870">
        <v>5</v>
      </c>
      <c r="F269" s="870">
        <v>3</v>
      </c>
      <c r="G269" s="870">
        <v>0</v>
      </c>
      <c r="H269" s="870">
        <v>0</v>
      </c>
      <c r="I269" s="870">
        <v>2</v>
      </c>
      <c r="J269" s="870">
        <v>0</v>
      </c>
      <c r="K269" s="870">
        <v>2</v>
      </c>
      <c r="L269" s="870">
        <v>0</v>
      </c>
      <c r="M269" s="870">
        <v>0</v>
      </c>
      <c r="N269" s="870">
        <v>0</v>
      </c>
      <c r="O269" s="870">
        <v>0</v>
      </c>
    </row>
    <row r="270" spans="1:15" s="831" customFormat="1" ht="18" customHeight="1">
      <c r="C270" s="785" t="s">
        <v>1697</v>
      </c>
      <c r="D270" s="872">
        <v>21</v>
      </c>
      <c r="E270" s="872">
        <v>5</v>
      </c>
      <c r="F270" s="872">
        <v>3</v>
      </c>
      <c r="G270" s="872">
        <v>0</v>
      </c>
      <c r="H270" s="872">
        <v>0</v>
      </c>
      <c r="I270" s="872">
        <v>7</v>
      </c>
      <c r="J270" s="872">
        <v>0</v>
      </c>
      <c r="K270" s="872">
        <v>2</v>
      </c>
      <c r="L270" s="872">
        <v>0</v>
      </c>
      <c r="M270" s="872">
        <v>0</v>
      </c>
      <c r="N270" s="872">
        <v>0</v>
      </c>
      <c r="O270" s="872">
        <v>7</v>
      </c>
    </row>
    <row r="271" spans="1:15" s="629" customFormat="1" ht="9">
      <c r="B271" s="629" t="s">
        <v>906</v>
      </c>
      <c r="C271" s="646" t="s">
        <v>1695</v>
      </c>
      <c r="D271" s="870">
        <v>3131</v>
      </c>
      <c r="E271" s="870">
        <v>279</v>
      </c>
      <c r="F271" s="870">
        <v>121</v>
      </c>
      <c r="G271" s="870">
        <v>2267</v>
      </c>
      <c r="H271" s="870">
        <v>1011</v>
      </c>
      <c r="I271" s="870">
        <v>242</v>
      </c>
      <c r="J271" s="870">
        <v>141</v>
      </c>
      <c r="K271" s="870">
        <v>84</v>
      </c>
      <c r="L271" s="870">
        <v>34</v>
      </c>
      <c r="M271" s="870">
        <v>0</v>
      </c>
      <c r="N271" s="870">
        <v>56</v>
      </c>
      <c r="O271" s="870">
        <v>203</v>
      </c>
    </row>
    <row r="272" spans="1:15" s="629" customFormat="1" ht="9">
      <c r="C272" s="646" t="s">
        <v>1696</v>
      </c>
      <c r="D272" s="870">
        <v>8266</v>
      </c>
      <c r="E272" s="870">
        <v>583</v>
      </c>
      <c r="F272" s="870">
        <v>184</v>
      </c>
      <c r="G272" s="870">
        <v>6971</v>
      </c>
      <c r="H272" s="870">
        <v>3437</v>
      </c>
      <c r="I272" s="870">
        <v>133</v>
      </c>
      <c r="J272" s="870">
        <v>35</v>
      </c>
      <c r="K272" s="870">
        <v>93</v>
      </c>
      <c r="L272" s="870">
        <v>15</v>
      </c>
      <c r="M272" s="870">
        <v>0</v>
      </c>
      <c r="N272" s="870">
        <v>195</v>
      </c>
      <c r="O272" s="870">
        <v>291</v>
      </c>
    </row>
    <row r="273" spans="1:15" s="831" customFormat="1" ht="18" customHeight="1">
      <c r="C273" s="785" t="s">
        <v>1697</v>
      </c>
      <c r="D273" s="872">
        <v>11397</v>
      </c>
      <c r="E273" s="872">
        <v>862</v>
      </c>
      <c r="F273" s="872">
        <v>305</v>
      </c>
      <c r="G273" s="872">
        <v>9238</v>
      </c>
      <c r="H273" s="872">
        <v>4448</v>
      </c>
      <c r="I273" s="872">
        <v>375</v>
      </c>
      <c r="J273" s="872">
        <v>176</v>
      </c>
      <c r="K273" s="872">
        <v>177</v>
      </c>
      <c r="L273" s="872">
        <v>49</v>
      </c>
      <c r="M273" s="872">
        <v>0</v>
      </c>
      <c r="N273" s="872">
        <v>251</v>
      </c>
      <c r="O273" s="872">
        <v>494</v>
      </c>
    </row>
    <row r="274" spans="1:15" s="629" customFormat="1" ht="9">
      <c r="B274" s="629" t="s">
        <v>907</v>
      </c>
      <c r="C274" s="646" t="s">
        <v>1695</v>
      </c>
      <c r="D274" s="870">
        <v>3966</v>
      </c>
      <c r="E274" s="870">
        <v>1004</v>
      </c>
      <c r="F274" s="870">
        <v>805</v>
      </c>
      <c r="G274" s="870">
        <v>36</v>
      </c>
      <c r="H274" s="870">
        <v>23</v>
      </c>
      <c r="I274" s="870">
        <v>2185</v>
      </c>
      <c r="J274" s="870">
        <v>1659</v>
      </c>
      <c r="K274" s="870">
        <v>282</v>
      </c>
      <c r="L274" s="870">
        <v>216</v>
      </c>
      <c r="M274" s="870">
        <v>0</v>
      </c>
      <c r="N274" s="870">
        <v>395</v>
      </c>
      <c r="O274" s="870">
        <v>64</v>
      </c>
    </row>
    <row r="275" spans="1:15" s="629" customFormat="1" ht="9">
      <c r="C275" s="646" t="s">
        <v>1696</v>
      </c>
      <c r="D275" s="870">
        <v>1309</v>
      </c>
      <c r="E275" s="870">
        <v>557</v>
      </c>
      <c r="F275" s="870">
        <v>291</v>
      </c>
      <c r="G275" s="870">
        <v>14</v>
      </c>
      <c r="H275" s="870">
        <v>5</v>
      </c>
      <c r="I275" s="870">
        <v>519</v>
      </c>
      <c r="J275" s="870">
        <v>369</v>
      </c>
      <c r="K275" s="870">
        <v>124</v>
      </c>
      <c r="L275" s="870">
        <v>80</v>
      </c>
      <c r="M275" s="870">
        <v>0</v>
      </c>
      <c r="N275" s="870">
        <v>66</v>
      </c>
      <c r="O275" s="870">
        <v>29</v>
      </c>
    </row>
    <row r="276" spans="1:15" s="831" customFormat="1" ht="18" customHeight="1">
      <c r="C276" s="785" t="s">
        <v>1697</v>
      </c>
      <c r="D276" s="872">
        <v>5275</v>
      </c>
      <c r="E276" s="872">
        <v>1561</v>
      </c>
      <c r="F276" s="872">
        <v>1096</v>
      </c>
      <c r="G276" s="872">
        <v>50</v>
      </c>
      <c r="H276" s="872">
        <v>28</v>
      </c>
      <c r="I276" s="872">
        <v>2704</v>
      </c>
      <c r="J276" s="872">
        <v>2028</v>
      </c>
      <c r="K276" s="872">
        <v>406</v>
      </c>
      <c r="L276" s="872">
        <v>296</v>
      </c>
      <c r="M276" s="872">
        <v>0</v>
      </c>
      <c r="N276" s="872">
        <v>461</v>
      </c>
      <c r="O276" s="872">
        <v>93</v>
      </c>
    </row>
    <row r="277" spans="1:15" s="629" customFormat="1" ht="9">
      <c r="B277" s="629" t="s">
        <v>1737</v>
      </c>
      <c r="C277" s="646" t="s">
        <v>1695</v>
      </c>
      <c r="D277" s="870">
        <v>2359</v>
      </c>
      <c r="E277" s="870">
        <v>671</v>
      </c>
      <c r="F277" s="870">
        <v>483</v>
      </c>
      <c r="G277" s="870">
        <v>8</v>
      </c>
      <c r="H277" s="870">
        <v>3</v>
      </c>
      <c r="I277" s="870">
        <v>1232</v>
      </c>
      <c r="J277" s="870">
        <v>683</v>
      </c>
      <c r="K277" s="870">
        <v>222</v>
      </c>
      <c r="L277" s="870">
        <v>66</v>
      </c>
      <c r="M277" s="870">
        <v>3</v>
      </c>
      <c r="N277" s="870">
        <v>195</v>
      </c>
      <c r="O277" s="870">
        <v>28</v>
      </c>
    </row>
    <row r="278" spans="1:15" s="629" customFormat="1" ht="9">
      <c r="C278" s="646" t="s">
        <v>1696</v>
      </c>
      <c r="D278" s="870">
        <v>3659</v>
      </c>
      <c r="E278" s="870">
        <v>2274</v>
      </c>
      <c r="F278" s="870">
        <v>1100</v>
      </c>
      <c r="G278" s="870">
        <v>38</v>
      </c>
      <c r="H278" s="870">
        <v>19</v>
      </c>
      <c r="I278" s="870">
        <v>665</v>
      </c>
      <c r="J278" s="870">
        <v>238</v>
      </c>
      <c r="K278" s="870">
        <v>528</v>
      </c>
      <c r="L278" s="870">
        <v>133</v>
      </c>
      <c r="M278" s="870">
        <v>18</v>
      </c>
      <c r="N278" s="870">
        <v>106</v>
      </c>
      <c r="O278" s="870">
        <v>30</v>
      </c>
    </row>
    <row r="279" spans="1:15" s="831" customFormat="1" ht="18" customHeight="1">
      <c r="C279" s="785" t="s">
        <v>1697</v>
      </c>
      <c r="D279" s="872">
        <v>6018</v>
      </c>
      <c r="E279" s="872">
        <v>2945</v>
      </c>
      <c r="F279" s="872">
        <v>1583</v>
      </c>
      <c r="G279" s="872">
        <v>46</v>
      </c>
      <c r="H279" s="872">
        <v>22</v>
      </c>
      <c r="I279" s="872">
        <v>1897</v>
      </c>
      <c r="J279" s="872">
        <v>921</v>
      </c>
      <c r="K279" s="872">
        <v>750</v>
      </c>
      <c r="L279" s="872">
        <v>199</v>
      </c>
      <c r="M279" s="872">
        <v>21</v>
      </c>
      <c r="N279" s="872">
        <v>301</v>
      </c>
      <c r="O279" s="872">
        <v>58</v>
      </c>
    </row>
    <row r="280" spans="1:15" s="629" customFormat="1" ht="17.45" customHeight="1">
      <c r="B280" s="871" t="s">
        <v>1738</v>
      </c>
      <c r="C280" s="646" t="s">
        <v>1695</v>
      </c>
      <c r="D280" s="870">
        <v>6550</v>
      </c>
      <c r="E280" s="870">
        <v>1048</v>
      </c>
      <c r="F280" s="870">
        <v>354</v>
      </c>
      <c r="G280" s="870">
        <v>21</v>
      </c>
      <c r="H280" s="870">
        <v>13</v>
      </c>
      <c r="I280" s="870">
        <v>3395</v>
      </c>
      <c r="J280" s="870">
        <v>823</v>
      </c>
      <c r="K280" s="870">
        <v>1503</v>
      </c>
      <c r="L280" s="870">
        <v>67</v>
      </c>
      <c r="M280" s="870">
        <v>8</v>
      </c>
      <c r="N280" s="870">
        <v>193</v>
      </c>
      <c r="O280" s="870">
        <v>382</v>
      </c>
    </row>
    <row r="281" spans="1:15" s="629" customFormat="1" ht="9">
      <c r="C281" s="646" t="s">
        <v>1696</v>
      </c>
      <c r="D281" s="870">
        <v>3344</v>
      </c>
      <c r="E281" s="870">
        <v>1070</v>
      </c>
      <c r="F281" s="870">
        <v>241</v>
      </c>
      <c r="G281" s="870">
        <v>47</v>
      </c>
      <c r="H281" s="870">
        <v>18</v>
      </c>
      <c r="I281" s="870">
        <v>828</v>
      </c>
      <c r="J281" s="870">
        <v>171</v>
      </c>
      <c r="K281" s="870">
        <v>1156</v>
      </c>
      <c r="L281" s="870">
        <v>31</v>
      </c>
      <c r="M281" s="870">
        <v>9</v>
      </c>
      <c r="N281" s="870">
        <v>45</v>
      </c>
      <c r="O281" s="870">
        <v>189</v>
      </c>
    </row>
    <row r="282" spans="1:15" s="831" customFormat="1" ht="18" customHeight="1">
      <c r="C282" s="785" t="s">
        <v>1697</v>
      </c>
      <c r="D282" s="872">
        <v>9894</v>
      </c>
      <c r="E282" s="872">
        <v>2118</v>
      </c>
      <c r="F282" s="872">
        <v>595</v>
      </c>
      <c r="G282" s="872">
        <v>68</v>
      </c>
      <c r="H282" s="872">
        <v>31</v>
      </c>
      <c r="I282" s="872">
        <v>4223</v>
      </c>
      <c r="J282" s="872">
        <v>994</v>
      </c>
      <c r="K282" s="872">
        <v>2659</v>
      </c>
      <c r="L282" s="872">
        <v>98</v>
      </c>
      <c r="M282" s="872">
        <v>17</v>
      </c>
      <c r="N282" s="872">
        <v>238</v>
      </c>
      <c r="O282" s="872">
        <v>571</v>
      </c>
    </row>
    <row r="283" spans="1:15" s="629" customFormat="1" ht="9">
      <c r="B283" s="629" t="s">
        <v>910</v>
      </c>
      <c r="C283" s="646" t="s">
        <v>1695</v>
      </c>
      <c r="D283" s="870">
        <v>59</v>
      </c>
      <c r="E283" s="870">
        <v>21</v>
      </c>
      <c r="F283" s="870">
        <v>14</v>
      </c>
      <c r="G283" s="870">
        <v>0</v>
      </c>
      <c r="H283" s="870">
        <v>0</v>
      </c>
      <c r="I283" s="870">
        <v>9</v>
      </c>
      <c r="J283" s="870">
        <v>0</v>
      </c>
      <c r="K283" s="870">
        <v>25</v>
      </c>
      <c r="L283" s="870">
        <v>6</v>
      </c>
      <c r="M283" s="870">
        <v>0</v>
      </c>
      <c r="N283" s="870">
        <v>3</v>
      </c>
      <c r="O283" s="870">
        <v>1</v>
      </c>
    </row>
    <row r="284" spans="1:15" s="629" customFormat="1" ht="9">
      <c r="C284" s="646" t="s">
        <v>1696</v>
      </c>
      <c r="D284" s="870">
        <v>192</v>
      </c>
      <c r="E284" s="870">
        <v>77</v>
      </c>
      <c r="F284" s="870">
        <v>29</v>
      </c>
      <c r="G284" s="870">
        <v>0</v>
      </c>
      <c r="H284" s="870">
        <v>0</v>
      </c>
      <c r="I284" s="870">
        <v>4</v>
      </c>
      <c r="J284" s="870">
        <v>0</v>
      </c>
      <c r="K284" s="870">
        <v>102</v>
      </c>
      <c r="L284" s="870">
        <v>5</v>
      </c>
      <c r="M284" s="870">
        <v>0</v>
      </c>
      <c r="N284" s="870">
        <v>8</v>
      </c>
      <c r="O284" s="870">
        <v>1</v>
      </c>
    </row>
    <row r="285" spans="1:15" s="831" customFormat="1" ht="18" customHeight="1">
      <c r="C285" s="785" t="s">
        <v>1697</v>
      </c>
      <c r="D285" s="872">
        <v>251</v>
      </c>
      <c r="E285" s="872">
        <v>98</v>
      </c>
      <c r="F285" s="872">
        <v>43</v>
      </c>
      <c r="G285" s="872">
        <v>0</v>
      </c>
      <c r="H285" s="872">
        <v>0</v>
      </c>
      <c r="I285" s="872">
        <v>13</v>
      </c>
      <c r="J285" s="872">
        <v>0</v>
      </c>
      <c r="K285" s="872">
        <v>127</v>
      </c>
      <c r="L285" s="872">
        <v>11</v>
      </c>
      <c r="M285" s="872">
        <v>0</v>
      </c>
      <c r="N285" s="872">
        <v>11</v>
      </c>
      <c r="O285" s="872">
        <v>2</v>
      </c>
    </row>
    <row r="286" spans="1:15" ht="39.75" customHeight="1">
      <c r="A286" s="671"/>
      <c r="B286" s="671"/>
      <c r="C286" s="666"/>
      <c r="D286" s="872"/>
      <c r="E286" s="872"/>
      <c r="F286" s="872"/>
      <c r="G286" s="872"/>
      <c r="H286" s="872"/>
      <c r="I286" s="872"/>
      <c r="J286" s="872"/>
      <c r="K286" s="872"/>
      <c r="L286" s="872"/>
      <c r="M286" s="872"/>
      <c r="N286" s="872"/>
      <c r="O286" s="872"/>
    </row>
    <row r="287" spans="1:15" s="629" customFormat="1" ht="10.5" customHeight="1">
      <c r="A287" s="676" t="s">
        <v>52</v>
      </c>
      <c r="B287" s="676"/>
    </row>
    <row r="288" spans="1:15" s="629" customFormat="1" ht="9">
      <c r="B288" s="629" t="s">
        <v>911</v>
      </c>
      <c r="C288" s="646" t="s">
        <v>1695</v>
      </c>
      <c r="D288" s="870">
        <v>418</v>
      </c>
      <c r="E288" s="870">
        <v>45</v>
      </c>
      <c r="F288" s="870">
        <v>30</v>
      </c>
      <c r="G288" s="870">
        <v>0</v>
      </c>
      <c r="H288" s="870">
        <v>0</v>
      </c>
      <c r="I288" s="870">
        <v>87</v>
      </c>
      <c r="J288" s="870">
        <v>31</v>
      </c>
      <c r="K288" s="870">
        <v>63</v>
      </c>
      <c r="L288" s="870">
        <v>40</v>
      </c>
      <c r="M288" s="870">
        <v>8</v>
      </c>
      <c r="N288" s="870">
        <v>90</v>
      </c>
      <c r="O288" s="870">
        <v>125</v>
      </c>
    </row>
    <row r="289" spans="1:15" s="629" customFormat="1" ht="9">
      <c r="C289" s="646" t="s">
        <v>1696</v>
      </c>
      <c r="D289" s="870">
        <v>604</v>
      </c>
      <c r="E289" s="870">
        <v>200</v>
      </c>
      <c r="F289" s="870">
        <v>80</v>
      </c>
      <c r="G289" s="870">
        <v>0</v>
      </c>
      <c r="H289" s="870">
        <v>0</v>
      </c>
      <c r="I289" s="870">
        <v>51</v>
      </c>
      <c r="J289" s="870">
        <v>28</v>
      </c>
      <c r="K289" s="870">
        <v>104</v>
      </c>
      <c r="L289" s="870">
        <v>80</v>
      </c>
      <c r="M289" s="870">
        <v>51</v>
      </c>
      <c r="N289" s="870">
        <v>109</v>
      </c>
      <c r="O289" s="870">
        <v>89</v>
      </c>
    </row>
    <row r="290" spans="1:15" s="831" customFormat="1" ht="18" customHeight="1">
      <c r="C290" s="785" t="s">
        <v>1697</v>
      </c>
      <c r="D290" s="872">
        <v>1022</v>
      </c>
      <c r="E290" s="872">
        <v>245</v>
      </c>
      <c r="F290" s="872">
        <v>110</v>
      </c>
      <c r="G290" s="872">
        <v>0</v>
      </c>
      <c r="H290" s="872">
        <v>0</v>
      </c>
      <c r="I290" s="872">
        <v>138</v>
      </c>
      <c r="J290" s="872">
        <v>59</v>
      </c>
      <c r="K290" s="872">
        <v>167</v>
      </c>
      <c r="L290" s="872">
        <v>120</v>
      </c>
      <c r="M290" s="872">
        <v>59</v>
      </c>
      <c r="N290" s="872">
        <v>199</v>
      </c>
      <c r="O290" s="872">
        <v>214</v>
      </c>
    </row>
    <row r="291" spans="1:15" s="629" customFormat="1" ht="26.45" customHeight="1">
      <c r="B291" s="871" t="s">
        <v>1750</v>
      </c>
      <c r="C291" s="646" t="s">
        <v>1695</v>
      </c>
      <c r="D291" s="870">
        <v>284</v>
      </c>
      <c r="E291" s="870">
        <v>60</v>
      </c>
      <c r="F291" s="870">
        <v>49</v>
      </c>
      <c r="G291" s="870">
        <v>4</v>
      </c>
      <c r="H291" s="870">
        <v>2</v>
      </c>
      <c r="I291" s="870">
        <v>177</v>
      </c>
      <c r="J291" s="870">
        <v>77</v>
      </c>
      <c r="K291" s="870">
        <v>27</v>
      </c>
      <c r="L291" s="870">
        <v>8</v>
      </c>
      <c r="M291" s="870">
        <v>0</v>
      </c>
      <c r="N291" s="870">
        <v>13</v>
      </c>
      <c r="O291" s="870">
        <v>3</v>
      </c>
    </row>
    <row r="292" spans="1:15" s="629" customFormat="1" ht="9">
      <c r="C292" s="646" t="s">
        <v>1696</v>
      </c>
      <c r="D292" s="870">
        <v>311</v>
      </c>
      <c r="E292" s="870">
        <v>202</v>
      </c>
      <c r="F292" s="870">
        <v>69</v>
      </c>
      <c r="G292" s="870">
        <v>4</v>
      </c>
      <c r="H292" s="870">
        <v>2</v>
      </c>
      <c r="I292" s="870">
        <v>44</v>
      </c>
      <c r="J292" s="870">
        <v>14</v>
      </c>
      <c r="K292" s="870">
        <v>47</v>
      </c>
      <c r="L292" s="870">
        <v>16</v>
      </c>
      <c r="M292" s="870">
        <v>1</v>
      </c>
      <c r="N292" s="870">
        <v>12</v>
      </c>
      <c r="O292" s="870">
        <v>1</v>
      </c>
    </row>
    <row r="293" spans="1:15" s="831" customFormat="1" ht="18" customHeight="1">
      <c r="C293" s="785" t="s">
        <v>1697</v>
      </c>
      <c r="D293" s="872">
        <v>595</v>
      </c>
      <c r="E293" s="872">
        <v>262</v>
      </c>
      <c r="F293" s="872">
        <v>118</v>
      </c>
      <c r="G293" s="872">
        <v>8</v>
      </c>
      <c r="H293" s="872">
        <v>4</v>
      </c>
      <c r="I293" s="872">
        <v>221</v>
      </c>
      <c r="J293" s="872">
        <v>91</v>
      </c>
      <c r="K293" s="872">
        <v>74</v>
      </c>
      <c r="L293" s="872">
        <v>24</v>
      </c>
      <c r="M293" s="872">
        <v>1</v>
      </c>
      <c r="N293" s="872">
        <v>25</v>
      </c>
      <c r="O293" s="872">
        <v>4</v>
      </c>
    </row>
    <row r="294" spans="1:15" s="660" customFormat="1" ht="27" customHeight="1">
      <c r="A294" s="1437" t="s">
        <v>2124</v>
      </c>
      <c r="B294" s="1438"/>
      <c r="C294" s="668" t="s">
        <v>1695</v>
      </c>
      <c r="D294" s="870">
        <v>33309</v>
      </c>
      <c r="E294" s="870">
        <v>11950</v>
      </c>
      <c r="F294" s="870">
        <v>7833</v>
      </c>
      <c r="G294" s="870">
        <v>2458</v>
      </c>
      <c r="H294" s="870">
        <v>1118</v>
      </c>
      <c r="I294" s="870">
        <v>11942</v>
      </c>
      <c r="J294" s="870">
        <v>5000</v>
      </c>
      <c r="K294" s="870">
        <v>3716</v>
      </c>
      <c r="L294" s="870">
        <v>892</v>
      </c>
      <c r="M294" s="870">
        <v>36</v>
      </c>
      <c r="N294" s="870">
        <v>1993</v>
      </c>
      <c r="O294" s="870">
        <v>1214</v>
      </c>
    </row>
    <row r="295" spans="1:15" s="876" customFormat="1" ht="9" customHeight="1">
      <c r="A295" s="873"/>
      <c r="B295" s="873"/>
      <c r="C295" s="874" t="s">
        <v>1696</v>
      </c>
      <c r="D295" s="875">
        <v>50580</v>
      </c>
      <c r="E295" s="875">
        <v>32581</v>
      </c>
      <c r="F295" s="875">
        <v>14539</v>
      </c>
      <c r="G295" s="875">
        <v>7374</v>
      </c>
      <c r="H295" s="875">
        <v>3629</v>
      </c>
      <c r="I295" s="875">
        <v>3978</v>
      </c>
      <c r="J295" s="875">
        <v>1620</v>
      </c>
      <c r="K295" s="875">
        <v>3571</v>
      </c>
      <c r="L295" s="875">
        <v>910</v>
      </c>
      <c r="M295" s="875">
        <v>101</v>
      </c>
      <c r="N295" s="875">
        <v>1730</v>
      </c>
      <c r="O295" s="875">
        <v>1245</v>
      </c>
    </row>
    <row r="296" spans="1:15" ht="18" customHeight="1">
      <c r="A296" s="671"/>
      <c r="B296" s="671"/>
      <c r="C296" s="666" t="s">
        <v>1697</v>
      </c>
      <c r="D296" s="872">
        <v>83889</v>
      </c>
      <c r="E296" s="872">
        <v>44531</v>
      </c>
      <c r="F296" s="872">
        <v>22372</v>
      </c>
      <c r="G296" s="872">
        <v>9832</v>
      </c>
      <c r="H296" s="872">
        <v>4747</v>
      </c>
      <c r="I296" s="872">
        <v>15920</v>
      </c>
      <c r="J296" s="872">
        <v>6620</v>
      </c>
      <c r="K296" s="872">
        <v>7287</v>
      </c>
      <c r="L296" s="872">
        <v>1802</v>
      </c>
      <c r="M296" s="872">
        <v>137</v>
      </c>
      <c r="N296" s="872">
        <v>3723</v>
      </c>
      <c r="O296" s="872">
        <v>2459</v>
      </c>
    </row>
    <row r="297" spans="1:15" s="629" customFormat="1" ht="18" customHeight="1">
      <c r="A297" s="1437" t="s">
        <v>2125</v>
      </c>
      <c r="B297" s="1437"/>
      <c r="C297" s="871"/>
      <c r="D297" s="870"/>
      <c r="E297" s="870"/>
      <c r="F297" s="870"/>
      <c r="G297" s="870"/>
      <c r="H297" s="870"/>
      <c r="I297" s="870"/>
      <c r="J297" s="870"/>
      <c r="K297" s="870"/>
      <c r="L297" s="870"/>
      <c r="M297" s="870"/>
      <c r="N297" s="870"/>
      <c r="O297" s="870"/>
    </row>
    <row r="298" spans="1:15" s="629" customFormat="1" ht="24" customHeight="1">
      <c r="B298" s="871" t="s">
        <v>1742</v>
      </c>
      <c r="C298" s="646" t="s">
        <v>1695</v>
      </c>
      <c r="D298" s="870">
        <v>14212</v>
      </c>
      <c r="E298" s="870">
        <v>4052</v>
      </c>
      <c r="F298" s="870">
        <v>2654</v>
      </c>
      <c r="G298" s="870">
        <v>24</v>
      </c>
      <c r="H298" s="870">
        <v>8</v>
      </c>
      <c r="I298" s="870">
        <v>2940</v>
      </c>
      <c r="J298" s="870">
        <v>1029</v>
      </c>
      <c r="K298" s="870">
        <v>4492</v>
      </c>
      <c r="L298" s="870">
        <v>1249</v>
      </c>
      <c r="M298" s="870">
        <v>2135</v>
      </c>
      <c r="N298" s="870">
        <v>402</v>
      </c>
      <c r="O298" s="870">
        <v>167</v>
      </c>
    </row>
    <row r="299" spans="1:15" s="629" customFormat="1" ht="9">
      <c r="C299" s="646" t="s">
        <v>1696</v>
      </c>
      <c r="D299" s="870">
        <v>26920</v>
      </c>
      <c r="E299" s="870">
        <v>8338</v>
      </c>
      <c r="F299" s="870">
        <v>3240</v>
      </c>
      <c r="G299" s="870">
        <v>65</v>
      </c>
      <c r="H299" s="870">
        <v>19</v>
      </c>
      <c r="I299" s="870">
        <v>1672</v>
      </c>
      <c r="J299" s="870">
        <v>595</v>
      </c>
      <c r="K299" s="870">
        <v>9969</v>
      </c>
      <c r="L299" s="870">
        <v>2661</v>
      </c>
      <c r="M299" s="870">
        <v>5856</v>
      </c>
      <c r="N299" s="870">
        <v>778</v>
      </c>
      <c r="O299" s="870">
        <v>242</v>
      </c>
    </row>
    <row r="300" spans="1:15" s="831" customFormat="1" ht="18" customHeight="1">
      <c r="C300" s="785" t="s">
        <v>1697</v>
      </c>
      <c r="D300" s="872">
        <v>41132</v>
      </c>
      <c r="E300" s="872">
        <v>12390</v>
      </c>
      <c r="F300" s="872">
        <v>5894</v>
      </c>
      <c r="G300" s="872">
        <v>89</v>
      </c>
      <c r="H300" s="872">
        <v>27</v>
      </c>
      <c r="I300" s="872">
        <v>4612</v>
      </c>
      <c r="J300" s="872">
        <v>1624</v>
      </c>
      <c r="K300" s="872">
        <v>14461</v>
      </c>
      <c r="L300" s="872">
        <v>3910</v>
      </c>
      <c r="M300" s="872">
        <v>7991</v>
      </c>
      <c r="N300" s="872">
        <v>1180</v>
      </c>
      <c r="O300" s="872">
        <v>409</v>
      </c>
    </row>
    <row r="301" spans="1:15" s="629" customFormat="1" ht="9">
      <c r="B301" s="629" t="s">
        <v>917</v>
      </c>
      <c r="C301" s="646" t="s">
        <v>1695</v>
      </c>
      <c r="D301" s="870">
        <v>90</v>
      </c>
      <c r="E301" s="870">
        <v>8</v>
      </c>
      <c r="F301" s="870">
        <v>6</v>
      </c>
      <c r="G301" s="870">
        <v>0</v>
      </c>
      <c r="H301" s="870">
        <v>0</v>
      </c>
      <c r="I301" s="870">
        <v>16</v>
      </c>
      <c r="J301" s="870">
        <v>5</v>
      </c>
      <c r="K301" s="870">
        <v>55</v>
      </c>
      <c r="L301" s="870">
        <v>27</v>
      </c>
      <c r="M301" s="870">
        <v>10</v>
      </c>
      <c r="N301" s="870">
        <v>1</v>
      </c>
      <c r="O301" s="870">
        <v>0</v>
      </c>
    </row>
    <row r="302" spans="1:15" s="629" customFormat="1" ht="9">
      <c r="C302" s="646" t="s">
        <v>1696</v>
      </c>
      <c r="D302" s="870">
        <v>706</v>
      </c>
      <c r="E302" s="870">
        <v>57</v>
      </c>
      <c r="F302" s="870">
        <v>24</v>
      </c>
      <c r="G302" s="870">
        <v>1</v>
      </c>
      <c r="H302" s="870">
        <v>0</v>
      </c>
      <c r="I302" s="870">
        <v>25</v>
      </c>
      <c r="J302" s="870">
        <v>9</v>
      </c>
      <c r="K302" s="870">
        <v>565</v>
      </c>
      <c r="L302" s="870">
        <v>198</v>
      </c>
      <c r="M302" s="870">
        <v>43</v>
      </c>
      <c r="N302" s="870">
        <v>15</v>
      </c>
      <c r="O302" s="870">
        <v>0</v>
      </c>
    </row>
    <row r="303" spans="1:15" s="831" customFormat="1" ht="18" customHeight="1">
      <c r="C303" s="785" t="s">
        <v>1697</v>
      </c>
      <c r="D303" s="872">
        <v>796</v>
      </c>
      <c r="E303" s="872">
        <v>65</v>
      </c>
      <c r="F303" s="872">
        <v>30</v>
      </c>
      <c r="G303" s="872">
        <v>1</v>
      </c>
      <c r="H303" s="872">
        <v>0</v>
      </c>
      <c r="I303" s="872">
        <v>41</v>
      </c>
      <c r="J303" s="872">
        <v>14</v>
      </c>
      <c r="K303" s="872">
        <v>620</v>
      </c>
      <c r="L303" s="872">
        <v>225</v>
      </c>
      <c r="M303" s="872">
        <v>53</v>
      </c>
      <c r="N303" s="872">
        <v>16</v>
      </c>
      <c r="O303" s="872">
        <v>0</v>
      </c>
    </row>
    <row r="304" spans="1:15" s="629" customFormat="1" ht="17.45" customHeight="1">
      <c r="B304" s="871" t="s">
        <v>1744</v>
      </c>
      <c r="C304" s="646" t="s">
        <v>1695</v>
      </c>
      <c r="D304" s="870">
        <v>1612</v>
      </c>
      <c r="E304" s="870">
        <v>39</v>
      </c>
      <c r="F304" s="870">
        <v>34</v>
      </c>
      <c r="G304" s="870">
        <v>0</v>
      </c>
      <c r="H304" s="870">
        <v>0</v>
      </c>
      <c r="I304" s="870">
        <v>4</v>
      </c>
      <c r="J304" s="870">
        <v>2</v>
      </c>
      <c r="K304" s="870">
        <v>132</v>
      </c>
      <c r="L304" s="870">
        <v>117</v>
      </c>
      <c r="M304" s="870">
        <v>68</v>
      </c>
      <c r="N304" s="870">
        <v>1368</v>
      </c>
      <c r="O304" s="870">
        <v>1</v>
      </c>
    </row>
    <row r="305" spans="1:15" s="629" customFormat="1" ht="9">
      <c r="C305" s="646" t="s">
        <v>1696</v>
      </c>
      <c r="D305" s="870">
        <v>7202</v>
      </c>
      <c r="E305" s="870">
        <v>124</v>
      </c>
      <c r="F305" s="870">
        <v>56</v>
      </c>
      <c r="G305" s="870">
        <v>0</v>
      </c>
      <c r="H305" s="870">
        <v>0</v>
      </c>
      <c r="I305" s="870">
        <v>21</v>
      </c>
      <c r="J305" s="870">
        <v>9</v>
      </c>
      <c r="K305" s="870">
        <v>691</v>
      </c>
      <c r="L305" s="870">
        <v>602</v>
      </c>
      <c r="M305" s="870">
        <v>254</v>
      </c>
      <c r="N305" s="870">
        <v>6112</v>
      </c>
      <c r="O305" s="870">
        <v>0</v>
      </c>
    </row>
    <row r="306" spans="1:15" s="831" customFormat="1" ht="18" customHeight="1">
      <c r="C306" s="785" t="s">
        <v>1697</v>
      </c>
      <c r="D306" s="872">
        <v>8814</v>
      </c>
      <c r="E306" s="872">
        <v>163</v>
      </c>
      <c r="F306" s="872">
        <v>90</v>
      </c>
      <c r="G306" s="872">
        <v>0</v>
      </c>
      <c r="H306" s="872">
        <v>0</v>
      </c>
      <c r="I306" s="872">
        <v>25</v>
      </c>
      <c r="J306" s="872">
        <v>11</v>
      </c>
      <c r="K306" s="872">
        <v>823</v>
      </c>
      <c r="L306" s="872">
        <v>719</v>
      </c>
      <c r="M306" s="872">
        <v>322</v>
      </c>
      <c r="N306" s="872">
        <v>7480</v>
      </c>
      <c r="O306" s="872">
        <v>1</v>
      </c>
    </row>
    <row r="307" spans="1:15" s="629" customFormat="1" ht="26.45" customHeight="1">
      <c r="B307" s="871" t="s">
        <v>1745</v>
      </c>
      <c r="C307" s="646" t="s">
        <v>1695</v>
      </c>
      <c r="D307" s="870">
        <v>163</v>
      </c>
      <c r="E307" s="870">
        <v>34</v>
      </c>
      <c r="F307" s="870">
        <v>15</v>
      </c>
      <c r="G307" s="870">
        <v>0</v>
      </c>
      <c r="H307" s="870">
        <v>0</v>
      </c>
      <c r="I307" s="870">
        <v>84</v>
      </c>
      <c r="J307" s="870">
        <v>24</v>
      </c>
      <c r="K307" s="870">
        <v>45</v>
      </c>
      <c r="L307" s="870">
        <v>5</v>
      </c>
      <c r="M307" s="870">
        <v>0</v>
      </c>
      <c r="N307" s="870">
        <v>0</v>
      </c>
      <c r="O307" s="870">
        <v>0</v>
      </c>
    </row>
    <row r="308" spans="1:15" s="629" customFormat="1" ht="9">
      <c r="C308" s="646" t="s">
        <v>1696</v>
      </c>
      <c r="D308" s="870">
        <v>201</v>
      </c>
      <c r="E308" s="870">
        <v>52</v>
      </c>
      <c r="F308" s="870">
        <v>11</v>
      </c>
      <c r="G308" s="870">
        <v>0</v>
      </c>
      <c r="H308" s="870">
        <v>0</v>
      </c>
      <c r="I308" s="870">
        <v>20</v>
      </c>
      <c r="J308" s="870">
        <v>3</v>
      </c>
      <c r="K308" s="870">
        <v>129</v>
      </c>
      <c r="L308" s="870">
        <v>6</v>
      </c>
      <c r="M308" s="870">
        <v>0</v>
      </c>
      <c r="N308" s="870">
        <v>0</v>
      </c>
      <c r="O308" s="870">
        <v>0</v>
      </c>
    </row>
    <row r="309" spans="1:15" s="831" customFormat="1" ht="18" customHeight="1">
      <c r="C309" s="785" t="s">
        <v>1697</v>
      </c>
      <c r="D309" s="872">
        <v>364</v>
      </c>
      <c r="E309" s="872">
        <v>86</v>
      </c>
      <c r="F309" s="872">
        <v>26</v>
      </c>
      <c r="G309" s="872">
        <v>0</v>
      </c>
      <c r="H309" s="872">
        <v>0</v>
      </c>
      <c r="I309" s="872">
        <v>104</v>
      </c>
      <c r="J309" s="872">
        <v>27</v>
      </c>
      <c r="K309" s="872">
        <v>174</v>
      </c>
      <c r="L309" s="872">
        <v>11</v>
      </c>
      <c r="M309" s="872">
        <v>0</v>
      </c>
      <c r="N309" s="872">
        <v>0</v>
      </c>
      <c r="O309" s="872">
        <v>0</v>
      </c>
    </row>
    <row r="310" spans="1:15" s="660" customFormat="1" ht="27" customHeight="1">
      <c r="A310" s="1437" t="s">
        <v>2126</v>
      </c>
      <c r="B310" s="1438"/>
      <c r="C310" s="668" t="s">
        <v>1695</v>
      </c>
      <c r="D310" s="870">
        <v>16077</v>
      </c>
      <c r="E310" s="870">
        <v>4133</v>
      </c>
      <c r="F310" s="870">
        <v>2709</v>
      </c>
      <c r="G310" s="870">
        <v>24</v>
      </c>
      <c r="H310" s="870">
        <v>8</v>
      </c>
      <c r="I310" s="870">
        <v>3044</v>
      </c>
      <c r="J310" s="870">
        <v>1060</v>
      </c>
      <c r="K310" s="870">
        <v>4724</v>
      </c>
      <c r="L310" s="870">
        <v>1398</v>
      </c>
      <c r="M310" s="870">
        <v>2213</v>
      </c>
      <c r="N310" s="870">
        <v>1771</v>
      </c>
      <c r="O310" s="870">
        <v>168</v>
      </c>
    </row>
    <row r="311" spans="1:15" s="876" customFormat="1" ht="9" customHeight="1">
      <c r="A311" s="873"/>
      <c r="B311" s="873"/>
      <c r="C311" s="874" t="s">
        <v>1696</v>
      </c>
      <c r="D311" s="875">
        <v>35029</v>
      </c>
      <c r="E311" s="875">
        <v>8571</v>
      </c>
      <c r="F311" s="875">
        <v>3331</v>
      </c>
      <c r="G311" s="875">
        <v>66</v>
      </c>
      <c r="H311" s="875">
        <v>19</v>
      </c>
      <c r="I311" s="875">
        <v>1738</v>
      </c>
      <c r="J311" s="875">
        <v>616</v>
      </c>
      <c r="K311" s="875">
        <v>11354</v>
      </c>
      <c r="L311" s="875">
        <v>3467</v>
      </c>
      <c r="M311" s="875">
        <v>6153</v>
      </c>
      <c r="N311" s="875">
        <v>6905</v>
      </c>
      <c r="O311" s="875">
        <v>242</v>
      </c>
    </row>
    <row r="312" spans="1:15" ht="18" customHeight="1">
      <c r="A312" s="671"/>
      <c r="B312" s="671"/>
      <c r="C312" s="666" t="s">
        <v>1697</v>
      </c>
      <c r="D312" s="872">
        <v>51106</v>
      </c>
      <c r="E312" s="872">
        <v>12704</v>
      </c>
      <c r="F312" s="872">
        <v>6040</v>
      </c>
      <c r="G312" s="872">
        <v>90</v>
      </c>
      <c r="H312" s="872">
        <v>27</v>
      </c>
      <c r="I312" s="872">
        <v>4782</v>
      </c>
      <c r="J312" s="872">
        <v>1676</v>
      </c>
      <c r="K312" s="872">
        <v>16078</v>
      </c>
      <c r="L312" s="872">
        <v>4865</v>
      </c>
      <c r="M312" s="872">
        <v>8366</v>
      </c>
      <c r="N312" s="872">
        <v>8676</v>
      </c>
      <c r="O312" s="872">
        <v>410</v>
      </c>
    </row>
    <row r="313" spans="1:15" s="629" customFormat="1" ht="9">
      <c r="B313" s="878" t="s">
        <v>168</v>
      </c>
      <c r="C313" s="646" t="s">
        <v>1695</v>
      </c>
      <c r="D313" s="870">
        <v>86816</v>
      </c>
      <c r="E313" s="870">
        <v>18980</v>
      </c>
      <c r="F313" s="870">
        <v>12297</v>
      </c>
      <c r="G313" s="870">
        <v>2688</v>
      </c>
      <c r="H313" s="870">
        <v>1210</v>
      </c>
      <c r="I313" s="870">
        <v>31906</v>
      </c>
      <c r="J313" s="870">
        <v>15811</v>
      </c>
      <c r="K313" s="870">
        <v>13845</v>
      </c>
      <c r="L313" s="870">
        <v>4369</v>
      </c>
      <c r="M313" s="870">
        <v>11736</v>
      </c>
      <c r="N313" s="870">
        <v>5763</v>
      </c>
      <c r="O313" s="870">
        <v>1898</v>
      </c>
    </row>
    <row r="314" spans="1:15" s="651" customFormat="1" ht="9">
      <c r="C314" s="877" t="s">
        <v>1696</v>
      </c>
      <c r="D314" s="875">
        <v>205413</v>
      </c>
      <c r="E314" s="875">
        <v>65105</v>
      </c>
      <c r="F314" s="875">
        <v>22328</v>
      </c>
      <c r="G314" s="875">
        <v>8183</v>
      </c>
      <c r="H314" s="875">
        <v>3929</v>
      </c>
      <c r="I314" s="875">
        <v>24911</v>
      </c>
      <c r="J314" s="875">
        <v>9900</v>
      </c>
      <c r="K314" s="875">
        <v>41232</v>
      </c>
      <c r="L314" s="875">
        <v>12338</v>
      </c>
      <c r="M314" s="875">
        <v>53037</v>
      </c>
      <c r="N314" s="875">
        <v>10622</v>
      </c>
      <c r="O314" s="875">
        <v>2323</v>
      </c>
    </row>
    <row r="315" spans="1:15" s="831" customFormat="1" ht="18" customHeight="1">
      <c r="C315" s="785" t="s">
        <v>1697</v>
      </c>
      <c r="D315" s="872">
        <v>292229</v>
      </c>
      <c r="E315" s="872">
        <v>84085</v>
      </c>
      <c r="F315" s="872">
        <v>34625</v>
      </c>
      <c r="G315" s="872">
        <v>10871</v>
      </c>
      <c r="H315" s="872">
        <v>5139</v>
      </c>
      <c r="I315" s="872">
        <v>56817</v>
      </c>
      <c r="J315" s="872">
        <v>25711</v>
      </c>
      <c r="K315" s="872">
        <v>55077</v>
      </c>
      <c r="L315" s="872">
        <v>16707</v>
      </c>
      <c r="M315" s="872">
        <v>64773</v>
      </c>
      <c r="N315" s="872">
        <v>16385</v>
      </c>
      <c r="O315" s="872">
        <v>4221</v>
      </c>
    </row>
    <row r="329" spans="1:2" ht="12" customHeight="1"/>
    <row r="330" spans="1:2" s="629" customFormat="1" ht="10.5" customHeight="1">
      <c r="A330" s="676" t="s">
        <v>52</v>
      </c>
      <c r="B330" s="676"/>
    </row>
  </sheetData>
  <mergeCells count="13">
    <mergeCell ref="A111:B111"/>
    <mergeCell ref="D6:D7"/>
    <mergeCell ref="E6:N7"/>
    <mergeCell ref="A8:B8"/>
    <mergeCell ref="A71:B71"/>
    <mergeCell ref="A81:B81"/>
    <mergeCell ref="A310:B310"/>
    <mergeCell ref="A142:B142"/>
    <mergeCell ref="A166:B166"/>
    <mergeCell ref="A203:B203"/>
    <mergeCell ref="A261:B261"/>
    <mergeCell ref="A294:B294"/>
    <mergeCell ref="A297:B297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09"/>
  <sheetViews>
    <sheetView zoomScaleNormal="100" zoomScaleSheetLayoutView="100"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2.140625" style="889" customWidth="1"/>
    <col min="2" max="2" width="3.28515625" style="889" customWidth="1"/>
    <col min="3" max="3" width="26.85546875" style="925" customWidth="1"/>
    <col min="4" max="4" width="2.42578125" style="888" customWidth="1"/>
    <col min="5" max="7" width="7.28515625" style="889" customWidth="1"/>
    <col min="8" max="8" width="6.42578125" style="889" customWidth="1"/>
    <col min="9" max="9" width="7.5703125" style="933" bestFit="1" customWidth="1"/>
    <col min="10" max="10" width="7.42578125" style="889" customWidth="1"/>
    <col min="11" max="11" width="6.5703125" style="889" customWidth="1"/>
    <col min="12" max="12" width="7.7109375" style="889" customWidth="1"/>
    <col min="13" max="13" width="6" style="889" customWidth="1"/>
    <col min="14" max="14" width="4.7109375" style="888" customWidth="1"/>
    <col min="15" max="16384" width="11.42578125" style="889"/>
  </cols>
  <sheetData>
    <row r="1" spans="1:14" s="884" customFormat="1" ht="12.75">
      <c r="A1" s="879" t="s">
        <v>645</v>
      </c>
      <c r="B1" s="880"/>
      <c r="C1" s="880"/>
      <c r="D1" s="881"/>
      <c r="E1" s="881"/>
      <c r="F1" s="881"/>
      <c r="G1" s="881"/>
      <c r="H1" s="881"/>
      <c r="I1" s="882"/>
      <c r="J1" s="881"/>
      <c r="K1" s="881"/>
      <c r="L1" s="881"/>
      <c r="M1" s="881"/>
      <c r="N1" s="883"/>
    </row>
    <row r="2" spans="1:14" ht="9" customHeight="1">
      <c r="A2" s="885"/>
      <c r="B2" s="886"/>
      <c r="C2" s="886"/>
      <c r="D2" s="886"/>
      <c r="E2" s="886"/>
      <c r="F2" s="886"/>
      <c r="G2" s="886"/>
      <c r="H2" s="886"/>
      <c r="I2" s="887"/>
      <c r="J2" s="886"/>
      <c r="K2" s="886"/>
      <c r="L2" s="886"/>
      <c r="M2" s="886"/>
    </row>
    <row r="3" spans="1:14" s="894" customFormat="1" ht="12">
      <c r="A3" s="890" t="s">
        <v>2127</v>
      </c>
      <c r="B3" s="891"/>
      <c r="C3" s="891"/>
      <c r="D3" s="891"/>
      <c r="E3" s="891"/>
      <c r="F3" s="891"/>
      <c r="G3" s="891"/>
      <c r="H3" s="891"/>
      <c r="I3" s="892"/>
      <c r="J3" s="891"/>
      <c r="K3" s="891"/>
      <c r="L3" s="891"/>
      <c r="M3" s="891"/>
      <c r="N3" s="893"/>
    </row>
    <row r="4" spans="1:14" s="894" customFormat="1" ht="12">
      <c r="A4" s="890" t="s">
        <v>2128</v>
      </c>
      <c r="B4" s="891"/>
      <c r="C4" s="891"/>
      <c r="D4" s="891"/>
      <c r="E4" s="891"/>
      <c r="F4" s="891"/>
      <c r="G4" s="891"/>
      <c r="H4" s="891"/>
      <c r="I4" s="892"/>
      <c r="J4" s="891"/>
      <c r="K4" s="891"/>
      <c r="L4" s="891"/>
      <c r="M4" s="891"/>
      <c r="N4" s="893"/>
    </row>
    <row r="5" spans="1:14">
      <c r="A5" s="885"/>
      <c r="B5" s="886"/>
      <c r="C5" s="886"/>
      <c r="D5" s="886"/>
      <c r="E5" s="886"/>
      <c r="F5" s="886"/>
      <c r="G5" s="886"/>
      <c r="H5" s="886"/>
      <c r="I5" s="887"/>
      <c r="J5" s="886"/>
      <c r="K5" s="886"/>
      <c r="L5" s="886"/>
      <c r="M5" s="895"/>
    </row>
    <row r="6" spans="1:14">
      <c r="A6" s="896" t="s">
        <v>198</v>
      </c>
      <c r="B6" s="896"/>
      <c r="C6" s="896"/>
      <c r="D6" s="897"/>
      <c r="E6" s="898"/>
      <c r="F6" s="899" t="s">
        <v>2129</v>
      </c>
      <c r="G6" s="900"/>
      <c r="H6" s="901"/>
      <c r="I6" s="898"/>
      <c r="J6" s="900" t="s">
        <v>2130</v>
      </c>
      <c r="K6" s="901"/>
      <c r="L6" s="902"/>
      <c r="M6" s="903" t="s">
        <v>1771</v>
      </c>
    </row>
    <row r="7" spans="1:14">
      <c r="A7" s="887" t="s">
        <v>1766</v>
      </c>
      <c r="B7" s="887"/>
      <c r="C7" s="887"/>
      <c r="D7" s="904"/>
      <c r="E7" s="905"/>
      <c r="F7" s="906" t="s">
        <v>2131</v>
      </c>
      <c r="G7" s="907"/>
      <c r="H7" s="908"/>
      <c r="I7" s="909" t="s">
        <v>2132</v>
      </c>
      <c r="J7" s="895" t="s">
        <v>2133</v>
      </c>
      <c r="K7" s="910"/>
      <c r="L7" s="911"/>
      <c r="M7" s="912" t="s">
        <v>1779</v>
      </c>
    </row>
    <row r="8" spans="1:14">
      <c r="A8" s="887" t="s">
        <v>647</v>
      </c>
      <c r="B8" s="887"/>
      <c r="C8" s="887"/>
      <c r="D8" s="904"/>
      <c r="E8" s="905" t="s">
        <v>553</v>
      </c>
      <c r="F8" s="913"/>
      <c r="G8" s="913"/>
      <c r="H8" s="913"/>
      <c r="I8" s="905" t="s">
        <v>2134</v>
      </c>
      <c r="J8" s="904"/>
      <c r="K8" s="914"/>
      <c r="L8" s="915" t="s">
        <v>1770</v>
      </c>
      <c r="M8" s="912" t="s">
        <v>1787</v>
      </c>
    </row>
    <row r="9" spans="1:14">
      <c r="A9" s="887"/>
      <c r="B9" s="887"/>
      <c r="C9" s="887"/>
      <c r="D9" s="904"/>
      <c r="E9" s="905" t="s">
        <v>115</v>
      </c>
      <c r="F9" s="905" t="s">
        <v>325</v>
      </c>
      <c r="G9" s="916" t="s">
        <v>1772</v>
      </c>
      <c r="H9" s="917" t="s">
        <v>1772</v>
      </c>
      <c r="I9" s="905" t="s">
        <v>2135</v>
      </c>
      <c r="J9" s="904" t="s">
        <v>1776</v>
      </c>
      <c r="K9" s="905" t="s">
        <v>1769</v>
      </c>
      <c r="L9" s="905" t="s">
        <v>2136</v>
      </c>
      <c r="M9" s="912" t="s">
        <v>624</v>
      </c>
    </row>
    <row r="10" spans="1:14">
      <c r="A10" s="887" t="s">
        <v>1683</v>
      </c>
      <c r="B10" s="887"/>
      <c r="C10" s="887"/>
      <c r="D10" s="904"/>
      <c r="E10" s="905"/>
      <c r="F10" s="905" t="s">
        <v>329</v>
      </c>
      <c r="G10" s="916" t="s">
        <v>1780</v>
      </c>
      <c r="H10" s="917" t="s">
        <v>1781</v>
      </c>
      <c r="I10" s="905"/>
      <c r="J10" s="904" t="s">
        <v>1777</v>
      </c>
      <c r="K10" s="905" t="s">
        <v>1777</v>
      </c>
      <c r="L10" s="905" t="s">
        <v>2137</v>
      </c>
      <c r="M10" s="912" t="s">
        <v>2138</v>
      </c>
    </row>
    <row r="11" spans="1:14">
      <c r="A11" s="895" t="s">
        <v>1689</v>
      </c>
      <c r="B11" s="895"/>
      <c r="C11" s="895"/>
      <c r="D11" s="918"/>
      <c r="E11" s="919"/>
      <c r="F11" s="919"/>
      <c r="G11" s="920"/>
      <c r="H11" s="921"/>
      <c r="I11" s="919"/>
      <c r="J11" s="918"/>
      <c r="K11" s="919"/>
      <c r="L11" s="919"/>
      <c r="M11" s="922" t="s">
        <v>2139</v>
      </c>
    </row>
    <row r="12" spans="1:14" ht="9.75" customHeight="1">
      <c r="C12" s="889"/>
      <c r="E12" s="923"/>
      <c r="F12" s="923"/>
      <c r="G12" s="923"/>
      <c r="H12" s="923"/>
      <c r="I12" s="924"/>
      <c r="J12" s="923"/>
      <c r="K12" s="923"/>
      <c r="L12" s="923"/>
      <c r="M12" s="923"/>
    </row>
    <row r="13" spans="1:14" ht="18" customHeight="1">
      <c r="A13" s="889" t="s">
        <v>462</v>
      </c>
      <c r="C13" s="889"/>
      <c r="E13" s="923"/>
      <c r="F13" s="923"/>
      <c r="G13" s="923"/>
      <c r="H13" s="923"/>
      <c r="I13" s="924"/>
      <c r="J13" s="923"/>
      <c r="K13" s="923"/>
      <c r="L13" s="923"/>
      <c r="M13" s="923"/>
    </row>
    <row r="14" spans="1:14" ht="20.25" customHeight="1">
      <c r="B14" s="889" t="s">
        <v>704</v>
      </c>
      <c r="C14" s="889"/>
      <c r="E14" s="923"/>
      <c r="F14" s="923"/>
      <c r="G14" s="923"/>
      <c r="H14" s="923"/>
      <c r="I14" s="924"/>
      <c r="J14" s="923"/>
      <c r="K14" s="923"/>
      <c r="L14" s="923"/>
      <c r="M14" s="923"/>
    </row>
    <row r="15" spans="1:14" ht="13.5" customHeight="1">
      <c r="C15" s="925" t="s">
        <v>2140</v>
      </c>
      <c r="D15" s="888" t="s">
        <v>1695</v>
      </c>
      <c r="E15" s="926">
        <v>161</v>
      </c>
      <c r="F15" s="926">
        <v>97</v>
      </c>
      <c r="G15" s="926">
        <v>68</v>
      </c>
      <c r="H15" s="926">
        <v>29</v>
      </c>
      <c r="I15" s="927">
        <v>64</v>
      </c>
      <c r="J15" s="926">
        <v>121</v>
      </c>
      <c r="K15" s="926">
        <v>35</v>
      </c>
      <c r="L15" s="926">
        <v>4</v>
      </c>
      <c r="M15" s="926">
        <v>1</v>
      </c>
    </row>
    <row r="16" spans="1:14">
      <c r="D16" s="888" t="s">
        <v>1696</v>
      </c>
      <c r="E16" s="926">
        <v>611</v>
      </c>
      <c r="F16" s="926">
        <v>311</v>
      </c>
      <c r="G16" s="926">
        <v>230</v>
      </c>
      <c r="H16" s="926">
        <v>81</v>
      </c>
      <c r="I16" s="927">
        <v>300</v>
      </c>
      <c r="J16" s="926">
        <v>471</v>
      </c>
      <c r="K16" s="926">
        <v>119</v>
      </c>
      <c r="L16" s="926">
        <v>14</v>
      </c>
      <c r="M16" s="926">
        <v>7</v>
      </c>
    </row>
    <row r="17" spans="2:13" s="888" customFormat="1">
      <c r="B17" s="889"/>
      <c r="C17" s="925"/>
      <c r="D17" s="888" t="s">
        <v>1697</v>
      </c>
      <c r="E17" s="926">
        <v>772</v>
      </c>
      <c r="F17" s="926">
        <v>408</v>
      </c>
      <c r="G17" s="926">
        <v>298</v>
      </c>
      <c r="H17" s="926">
        <v>110</v>
      </c>
      <c r="I17" s="927">
        <v>364</v>
      </c>
      <c r="J17" s="926">
        <v>592</v>
      </c>
      <c r="K17" s="926">
        <v>154</v>
      </c>
      <c r="L17" s="926">
        <v>18</v>
      </c>
      <c r="M17" s="926">
        <v>8</v>
      </c>
    </row>
    <row r="18" spans="2:13" s="888" customFormat="1" ht="20.25" customHeight="1">
      <c r="B18" s="889"/>
      <c r="C18" s="925" t="s">
        <v>2141</v>
      </c>
      <c r="D18" s="888" t="s">
        <v>1695</v>
      </c>
      <c r="E18" s="926">
        <v>119</v>
      </c>
      <c r="F18" s="926">
        <v>61</v>
      </c>
      <c r="G18" s="926">
        <v>41</v>
      </c>
      <c r="H18" s="926">
        <v>20</v>
      </c>
      <c r="I18" s="927">
        <v>58</v>
      </c>
      <c r="J18" s="926">
        <v>107</v>
      </c>
      <c r="K18" s="926">
        <v>10</v>
      </c>
      <c r="L18" s="926">
        <v>0</v>
      </c>
      <c r="M18" s="926">
        <v>2</v>
      </c>
    </row>
    <row r="19" spans="2:13" s="888" customFormat="1">
      <c r="B19" s="889"/>
      <c r="C19" s="925"/>
      <c r="D19" s="888" t="s">
        <v>1696</v>
      </c>
      <c r="E19" s="926">
        <v>3207</v>
      </c>
      <c r="F19" s="926">
        <v>1054</v>
      </c>
      <c r="G19" s="926">
        <v>902</v>
      </c>
      <c r="H19" s="926">
        <v>152</v>
      </c>
      <c r="I19" s="927">
        <v>2153</v>
      </c>
      <c r="J19" s="926">
        <v>3004</v>
      </c>
      <c r="K19" s="926">
        <v>186</v>
      </c>
      <c r="L19" s="926">
        <v>6</v>
      </c>
      <c r="M19" s="926">
        <v>11</v>
      </c>
    </row>
    <row r="20" spans="2:13" s="888" customFormat="1">
      <c r="B20" s="889"/>
      <c r="C20" s="925"/>
      <c r="D20" s="888" t="s">
        <v>1697</v>
      </c>
      <c r="E20" s="926">
        <v>3326</v>
      </c>
      <c r="F20" s="926">
        <v>1115</v>
      </c>
      <c r="G20" s="926">
        <v>943</v>
      </c>
      <c r="H20" s="926">
        <v>172</v>
      </c>
      <c r="I20" s="927">
        <v>2211</v>
      </c>
      <c r="J20" s="926">
        <v>3111</v>
      </c>
      <c r="K20" s="926">
        <v>196</v>
      </c>
      <c r="L20" s="926">
        <v>6</v>
      </c>
      <c r="M20" s="926">
        <v>13</v>
      </c>
    </row>
    <row r="21" spans="2:13" s="888" customFormat="1" ht="20.25" customHeight="1">
      <c r="B21" s="889"/>
      <c r="C21" s="925" t="s">
        <v>2142</v>
      </c>
      <c r="D21" s="888" t="s">
        <v>1695</v>
      </c>
      <c r="E21" s="926">
        <v>5</v>
      </c>
      <c r="F21" s="926">
        <v>0</v>
      </c>
      <c r="G21" s="926">
        <v>0</v>
      </c>
      <c r="H21" s="926">
        <v>0</v>
      </c>
      <c r="I21" s="927">
        <v>5</v>
      </c>
      <c r="J21" s="926">
        <v>0</v>
      </c>
      <c r="K21" s="926">
        <v>4</v>
      </c>
      <c r="L21" s="926">
        <v>0</v>
      </c>
      <c r="M21" s="926">
        <v>1</v>
      </c>
    </row>
    <row r="22" spans="2:13" s="888" customFormat="1">
      <c r="B22" s="889"/>
      <c r="C22" s="925"/>
      <c r="D22" s="888" t="s">
        <v>1696</v>
      </c>
      <c r="E22" s="926">
        <v>4</v>
      </c>
      <c r="F22" s="926">
        <v>1</v>
      </c>
      <c r="G22" s="926">
        <v>0</v>
      </c>
      <c r="H22" s="926">
        <v>1</v>
      </c>
      <c r="I22" s="927">
        <v>3</v>
      </c>
      <c r="J22" s="926">
        <v>0</v>
      </c>
      <c r="K22" s="926">
        <v>3</v>
      </c>
      <c r="L22" s="926">
        <v>1</v>
      </c>
      <c r="M22" s="926">
        <v>0</v>
      </c>
    </row>
    <row r="23" spans="2:13" s="888" customFormat="1">
      <c r="B23" s="889"/>
      <c r="C23" s="925"/>
      <c r="D23" s="888" t="s">
        <v>1697</v>
      </c>
      <c r="E23" s="926">
        <v>9</v>
      </c>
      <c r="F23" s="926">
        <v>1</v>
      </c>
      <c r="G23" s="926">
        <v>0</v>
      </c>
      <c r="H23" s="926">
        <v>1</v>
      </c>
      <c r="I23" s="927">
        <v>8</v>
      </c>
      <c r="J23" s="926">
        <v>0</v>
      </c>
      <c r="K23" s="926">
        <v>7</v>
      </c>
      <c r="L23" s="926">
        <v>1</v>
      </c>
      <c r="M23" s="926">
        <v>1</v>
      </c>
    </row>
    <row r="24" spans="2:13" s="888" customFormat="1" ht="20.25" customHeight="1">
      <c r="B24" s="889"/>
      <c r="C24" s="928" t="s">
        <v>1800</v>
      </c>
      <c r="D24" s="888" t="s">
        <v>1695</v>
      </c>
      <c r="E24" s="926">
        <v>285</v>
      </c>
      <c r="F24" s="926">
        <v>158</v>
      </c>
      <c r="G24" s="926">
        <v>109</v>
      </c>
      <c r="H24" s="926">
        <v>49</v>
      </c>
      <c r="I24" s="927">
        <v>127</v>
      </c>
      <c r="J24" s="926">
        <v>228</v>
      </c>
      <c r="K24" s="926">
        <v>49</v>
      </c>
      <c r="L24" s="926">
        <v>4</v>
      </c>
      <c r="M24" s="926">
        <v>4</v>
      </c>
    </row>
    <row r="25" spans="2:13" s="888" customFormat="1">
      <c r="B25" s="889"/>
      <c r="C25" s="925"/>
      <c r="D25" s="888" t="s">
        <v>1696</v>
      </c>
      <c r="E25" s="926">
        <v>3822</v>
      </c>
      <c r="F25" s="926">
        <v>1366</v>
      </c>
      <c r="G25" s="926">
        <v>1132</v>
      </c>
      <c r="H25" s="926">
        <v>234</v>
      </c>
      <c r="I25" s="927">
        <v>2456</v>
      </c>
      <c r="J25" s="926">
        <v>3475</v>
      </c>
      <c r="K25" s="926">
        <v>308</v>
      </c>
      <c r="L25" s="926">
        <v>21</v>
      </c>
      <c r="M25" s="926">
        <v>18</v>
      </c>
    </row>
    <row r="26" spans="2:13" s="888" customFormat="1">
      <c r="B26" s="889"/>
      <c r="C26" s="925"/>
      <c r="D26" s="888" t="s">
        <v>1697</v>
      </c>
      <c r="E26" s="926">
        <v>4107</v>
      </c>
      <c r="F26" s="926">
        <v>1524</v>
      </c>
      <c r="G26" s="926">
        <v>1241</v>
      </c>
      <c r="H26" s="926">
        <v>283</v>
      </c>
      <c r="I26" s="927">
        <v>2583</v>
      </c>
      <c r="J26" s="926">
        <v>3703</v>
      </c>
      <c r="K26" s="926">
        <v>357</v>
      </c>
      <c r="L26" s="926">
        <v>25</v>
      </c>
      <c r="M26" s="926">
        <v>22</v>
      </c>
    </row>
    <row r="27" spans="2:13" s="888" customFormat="1" ht="20.25" customHeight="1">
      <c r="B27" s="889" t="s">
        <v>706</v>
      </c>
      <c r="C27" s="925"/>
      <c r="E27" s="926"/>
      <c r="F27" s="926"/>
      <c r="G27" s="926"/>
      <c r="H27" s="926"/>
      <c r="I27" s="927"/>
      <c r="J27" s="926"/>
      <c r="K27" s="926"/>
      <c r="L27" s="926"/>
      <c r="M27" s="926"/>
    </row>
    <row r="28" spans="2:13" s="888" customFormat="1" ht="13.5" customHeight="1">
      <c r="B28" s="889"/>
      <c r="C28" s="925" t="s">
        <v>2140</v>
      </c>
      <c r="D28" s="888" t="s">
        <v>1695</v>
      </c>
      <c r="E28" s="926">
        <v>26</v>
      </c>
      <c r="F28" s="926">
        <v>19</v>
      </c>
      <c r="G28" s="926">
        <v>14</v>
      </c>
      <c r="H28" s="926">
        <v>5</v>
      </c>
      <c r="I28" s="927">
        <v>7</v>
      </c>
      <c r="J28" s="926">
        <v>22</v>
      </c>
      <c r="K28" s="926">
        <v>4</v>
      </c>
      <c r="L28" s="926">
        <v>0</v>
      </c>
      <c r="M28" s="926">
        <v>0</v>
      </c>
    </row>
    <row r="29" spans="2:13" s="888" customFormat="1">
      <c r="B29" s="889"/>
      <c r="C29" s="925"/>
      <c r="D29" s="888" t="s">
        <v>1696</v>
      </c>
      <c r="E29" s="926">
        <v>91</v>
      </c>
      <c r="F29" s="926">
        <v>46</v>
      </c>
      <c r="G29" s="926">
        <v>38</v>
      </c>
      <c r="H29" s="926">
        <v>8</v>
      </c>
      <c r="I29" s="927">
        <v>45</v>
      </c>
      <c r="J29" s="926">
        <v>87</v>
      </c>
      <c r="K29" s="926">
        <v>4</v>
      </c>
      <c r="L29" s="926">
        <v>0</v>
      </c>
      <c r="M29" s="926">
        <v>0</v>
      </c>
    </row>
    <row r="30" spans="2:13" s="888" customFormat="1">
      <c r="B30" s="889"/>
      <c r="C30" s="925"/>
      <c r="D30" s="888" t="s">
        <v>1697</v>
      </c>
      <c r="E30" s="926">
        <v>117</v>
      </c>
      <c r="F30" s="926">
        <v>65</v>
      </c>
      <c r="G30" s="926">
        <v>52</v>
      </c>
      <c r="H30" s="926">
        <v>13</v>
      </c>
      <c r="I30" s="927">
        <v>52</v>
      </c>
      <c r="J30" s="926">
        <v>109</v>
      </c>
      <c r="K30" s="926">
        <v>8</v>
      </c>
      <c r="L30" s="926">
        <v>0</v>
      </c>
      <c r="M30" s="926">
        <v>0</v>
      </c>
    </row>
    <row r="31" spans="2:13" s="888" customFormat="1" ht="20.25" customHeight="1">
      <c r="B31" s="889"/>
      <c r="C31" s="925" t="s">
        <v>2141</v>
      </c>
      <c r="D31" s="888" t="s">
        <v>1695</v>
      </c>
      <c r="E31" s="926">
        <v>44</v>
      </c>
      <c r="F31" s="926">
        <v>19</v>
      </c>
      <c r="G31" s="926">
        <v>17</v>
      </c>
      <c r="H31" s="926">
        <v>2</v>
      </c>
      <c r="I31" s="927">
        <v>25</v>
      </c>
      <c r="J31" s="926">
        <v>43</v>
      </c>
      <c r="K31" s="926">
        <v>0</v>
      </c>
      <c r="L31" s="926">
        <v>1</v>
      </c>
      <c r="M31" s="926">
        <v>0</v>
      </c>
    </row>
    <row r="32" spans="2:13" s="888" customFormat="1">
      <c r="B32" s="889"/>
      <c r="C32" s="925"/>
      <c r="D32" s="888" t="s">
        <v>1696</v>
      </c>
      <c r="E32" s="926">
        <v>131</v>
      </c>
      <c r="F32" s="926">
        <v>27</v>
      </c>
      <c r="G32" s="926">
        <v>23</v>
      </c>
      <c r="H32" s="926">
        <v>4</v>
      </c>
      <c r="I32" s="927">
        <v>104</v>
      </c>
      <c r="J32" s="926">
        <v>127</v>
      </c>
      <c r="K32" s="926">
        <v>3</v>
      </c>
      <c r="L32" s="926">
        <v>1</v>
      </c>
      <c r="M32" s="926">
        <v>0</v>
      </c>
    </row>
    <row r="33" spans="2:13" s="888" customFormat="1">
      <c r="B33" s="889"/>
      <c r="C33" s="925"/>
      <c r="D33" s="888" t="s">
        <v>1697</v>
      </c>
      <c r="E33" s="926">
        <v>175</v>
      </c>
      <c r="F33" s="926">
        <v>46</v>
      </c>
      <c r="G33" s="926">
        <v>40</v>
      </c>
      <c r="H33" s="926">
        <v>6</v>
      </c>
      <c r="I33" s="927">
        <v>129</v>
      </c>
      <c r="J33" s="926">
        <v>170</v>
      </c>
      <c r="K33" s="926">
        <v>3</v>
      </c>
      <c r="L33" s="926">
        <v>2</v>
      </c>
      <c r="M33" s="926">
        <v>0</v>
      </c>
    </row>
    <row r="34" spans="2:13" s="888" customFormat="1" ht="20.25" customHeight="1">
      <c r="B34" s="889"/>
      <c r="C34" s="928" t="s">
        <v>1800</v>
      </c>
      <c r="D34" s="888" t="s">
        <v>1695</v>
      </c>
      <c r="E34" s="926">
        <v>70</v>
      </c>
      <c r="F34" s="926">
        <v>38</v>
      </c>
      <c r="G34" s="926">
        <v>31</v>
      </c>
      <c r="H34" s="926">
        <v>7</v>
      </c>
      <c r="I34" s="927">
        <v>32</v>
      </c>
      <c r="J34" s="926">
        <v>65</v>
      </c>
      <c r="K34" s="926">
        <v>4</v>
      </c>
      <c r="L34" s="926">
        <v>1</v>
      </c>
      <c r="M34" s="926">
        <v>0</v>
      </c>
    </row>
    <row r="35" spans="2:13" s="888" customFormat="1">
      <c r="B35" s="889"/>
      <c r="C35" s="925"/>
      <c r="D35" s="888" t="s">
        <v>1696</v>
      </c>
      <c r="E35" s="926">
        <v>222</v>
      </c>
      <c r="F35" s="926">
        <v>73</v>
      </c>
      <c r="G35" s="926">
        <v>61</v>
      </c>
      <c r="H35" s="926">
        <v>12</v>
      </c>
      <c r="I35" s="927">
        <v>149</v>
      </c>
      <c r="J35" s="926">
        <v>214</v>
      </c>
      <c r="K35" s="926">
        <v>7</v>
      </c>
      <c r="L35" s="926">
        <v>1</v>
      </c>
      <c r="M35" s="926">
        <v>0</v>
      </c>
    </row>
    <row r="36" spans="2:13" s="888" customFormat="1">
      <c r="B36" s="889"/>
      <c r="C36" s="925"/>
      <c r="D36" s="888" t="s">
        <v>1697</v>
      </c>
      <c r="E36" s="926">
        <v>292</v>
      </c>
      <c r="F36" s="926">
        <v>111</v>
      </c>
      <c r="G36" s="926">
        <v>92</v>
      </c>
      <c r="H36" s="926">
        <v>19</v>
      </c>
      <c r="I36" s="927">
        <v>181</v>
      </c>
      <c r="J36" s="926">
        <v>279</v>
      </c>
      <c r="K36" s="926">
        <v>11</v>
      </c>
      <c r="L36" s="926">
        <v>2</v>
      </c>
      <c r="M36" s="926">
        <v>0</v>
      </c>
    </row>
    <row r="37" spans="2:13" s="888" customFormat="1" ht="20.25" customHeight="1">
      <c r="B37" s="889" t="s">
        <v>707</v>
      </c>
      <c r="C37" s="925"/>
      <c r="E37" s="926"/>
      <c r="F37" s="926"/>
      <c r="G37" s="926"/>
      <c r="H37" s="926"/>
      <c r="I37" s="927"/>
      <c r="J37" s="926"/>
      <c r="K37" s="926"/>
      <c r="L37" s="926"/>
      <c r="M37" s="926"/>
    </row>
    <row r="38" spans="2:13" s="888" customFormat="1" ht="13.5" customHeight="1">
      <c r="B38" s="889"/>
      <c r="C38" s="925" t="s">
        <v>2140</v>
      </c>
      <c r="D38" s="888" t="s">
        <v>1695</v>
      </c>
      <c r="E38" s="926">
        <v>188</v>
      </c>
      <c r="F38" s="926">
        <v>137</v>
      </c>
      <c r="G38" s="926">
        <v>108</v>
      </c>
      <c r="H38" s="926">
        <v>29</v>
      </c>
      <c r="I38" s="927">
        <v>51</v>
      </c>
      <c r="J38" s="926">
        <v>159</v>
      </c>
      <c r="K38" s="926">
        <v>26</v>
      </c>
      <c r="L38" s="926">
        <v>0</v>
      </c>
      <c r="M38" s="926">
        <v>3</v>
      </c>
    </row>
    <row r="39" spans="2:13" s="888" customFormat="1">
      <c r="B39" s="889"/>
      <c r="C39" s="925"/>
      <c r="D39" s="888" t="s">
        <v>1696</v>
      </c>
      <c r="E39" s="926">
        <v>79</v>
      </c>
      <c r="F39" s="926">
        <v>43</v>
      </c>
      <c r="G39" s="926">
        <v>36</v>
      </c>
      <c r="H39" s="926">
        <v>7</v>
      </c>
      <c r="I39" s="927">
        <v>36</v>
      </c>
      <c r="J39" s="926">
        <v>65</v>
      </c>
      <c r="K39" s="926">
        <v>14</v>
      </c>
      <c r="L39" s="926">
        <v>0</v>
      </c>
      <c r="M39" s="926">
        <v>0</v>
      </c>
    </row>
    <row r="40" spans="2:13" s="888" customFormat="1">
      <c r="B40" s="889"/>
      <c r="C40" s="925"/>
      <c r="D40" s="888" t="s">
        <v>1697</v>
      </c>
      <c r="E40" s="926">
        <v>267</v>
      </c>
      <c r="F40" s="926">
        <v>180</v>
      </c>
      <c r="G40" s="926">
        <v>144</v>
      </c>
      <c r="H40" s="926">
        <v>36</v>
      </c>
      <c r="I40" s="927">
        <v>87</v>
      </c>
      <c r="J40" s="926">
        <v>224</v>
      </c>
      <c r="K40" s="926">
        <v>40</v>
      </c>
      <c r="L40" s="926">
        <v>0</v>
      </c>
      <c r="M40" s="926">
        <v>3</v>
      </c>
    </row>
    <row r="41" spans="2:13" s="888" customFormat="1" ht="20.25" customHeight="1">
      <c r="B41" s="889"/>
      <c r="C41" s="925" t="s">
        <v>2141</v>
      </c>
      <c r="D41" s="888" t="s">
        <v>1695</v>
      </c>
      <c r="E41" s="926">
        <v>105</v>
      </c>
      <c r="F41" s="926">
        <v>64</v>
      </c>
      <c r="G41" s="926">
        <v>53</v>
      </c>
      <c r="H41" s="926">
        <v>11</v>
      </c>
      <c r="I41" s="927">
        <v>41</v>
      </c>
      <c r="J41" s="926">
        <v>92</v>
      </c>
      <c r="K41" s="926">
        <v>11</v>
      </c>
      <c r="L41" s="926">
        <v>2</v>
      </c>
      <c r="M41" s="926">
        <v>0</v>
      </c>
    </row>
    <row r="42" spans="2:13" s="888" customFormat="1">
      <c r="B42" s="889"/>
      <c r="C42" s="925"/>
      <c r="D42" s="888" t="s">
        <v>1696</v>
      </c>
      <c r="E42" s="926">
        <v>108</v>
      </c>
      <c r="F42" s="926">
        <v>46</v>
      </c>
      <c r="G42" s="926">
        <v>37</v>
      </c>
      <c r="H42" s="926">
        <v>9</v>
      </c>
      <c r="I42" s="927">
        <v>62</v>
      </c>
      <c r="J42" s="926">
        <v>100</v>
      </c>
      <c r="K42" s="926">
        <v>8</v>
      </c>
      <c r="L42" s="926">
        <v>0</v>
      </c>
      <c r="M42" s="926">
        <v>0</v>
      </c>
    </row>
    <row r="43" spans="2:13" s="888" customFormat="1">
      <c r="B43" s="889"/>
      <c r="C43" s="925"/>
      <c r="D43" s="888" t="s">
        <v>1697</v>
      </c>
      <c r="E43" s="926">
        <v>213</v>
      </c>
      <c r="F43" s="926">
        <v>110</v>
      </c>
      <c r="G43" s="926">
        <v>90</v>
      </c>
      <c r="H43" s="926">
        <v>20</v>
      </c>
      <c r="I43" s="927">
        <v>103</v>
      </c>
      <c r="J43" s="926">
        <v>192</v>
      </c>
      <c r="K43" s="926">
        <v>19</v>
      </c>
      <c r="L43" s="926">
        <v>2</v>
      </c>
      <c r="M43" s="926">
        <v>0</v>
      </c>
    </row>
    <row r="44" spans="2:13" s="888" customFormat="1" ht="20.25" customHeight="1">
      <c r="B44" s="889"/>
      <c r="C44" s="928" t="s">
        <v>1800</v>
      </c>
      <c r="D44" s="888" t="s">
        <v>1695</v>
      </c>
      <c r="E44" s="926">
        <v>293</v>
      </c>
      <c r="F44" s="926">
        <v>201</v>
      </c>
      <c r="G44" s="926">
        <v>161</v>
      </c>
      <c r="H44" s="926">
        <v>40</v>
      </c>
      <c r="I44" s="927">
        <v>92</v>
      </c>
      <c r="J44" s="926">
        <v>251</v>
      </c>
      <c r="K44" s="926">
        <v>37</v>
      </c>
      <c r="L44" s="926">
        <v>2</v>
      </c>
      <c r="M44" s="926">
        <v>3</v>
      </c>
    </row>
    <row r="45" spans="2:13" s="888" customFormat="1">
      <c r="B45" s="889"/>
      <c r="C45" s="925"/>
      <c r="D45" s="888" t="s">
        <v>1696</v>
      </c>
      <c r="E45" s="926">
        <v>187</v>
      </c>
      <c r="F45" s="926">
        <v>89</v>
      </c>
      <c r="G45" s="926">
        <v>73</v>
      </c>
      <c r="H45" s="926">
        <v>16</v>
      </c>
      <c r="I45" s="927">
        <v>98</v>
      </c>
      <c r="J45" s="926">
        <v>165</v>
      </c>
      <c r="K45" s="926">
        <v>22</v>
      </c>
      <c r="L45" s="926">
        <v>0</v>
      </c>
      <c r="M45" s="926">
        <v>0</v>
      </c>
    </row>
    <row r="46" spans="2:13" s="888" customFormat="1">
      <c r="B46" s="889"/>
      <c r="C46" s="925"/>
      <c r="D46" s="888" t="s">
        <v>1697</v>
      </c>
      <c r="E46" s="926">
        <v>480</v>
      </c>
      <c r="F46" s="926">
        <v>290</v>
      </c>
      <c r="G46" s="926">
        <v>234</v>
      </c>
      <c r="H46" s="926">
        <v>56</v>
      </c>
      <c r="I46" s="927">
        <v>190</v>
      </c>
      <c r="J46" s="926">
        <v>416</v>
      </c>
      <c r="K46" s="926">
        <v>59</v>
      </c>
      <c r="L46" s="926">
        <v>2</v>
      </c>
      <c r="M46" s="926">
        <v>3</v>
      </c>
    </row>
    <row r="47" spans="2:13" s="888" customFormat="1" ht="20.25" customHeight="1">
      <c r="B47" s="889" t="s">
        <v>708</v>
      </c>
      <c r="C47" s="925"/>
      <c r="E47" s="926"/>
      <c r="F47" s="926"/>
      <c r="G47" s="926"/>
      <c r="H47" s="926"/>
      <c r="I47" s="927"/>
      <c r="J47" s="926"/>
      <c r="K47" s="926"/>
      <c r="L47" s="926"/>
      <c r="M47" s="926"/>
    </row>
    <row r="48" spans="2:13" s="888" customFormat="1" ht="13.5" customHeight="1">
      <c r="B48" s="889"/>
      <c r="C48" s="925" t="s">
        <v>2140</v>
      </c>
      <c r="D48" s="888" t="s">
        <v>1695</v>
      </c>
      <c r="E48" s="926">
        <v>25</v>
      </c>
      <c r="F48" s="926">
        <v>16</v>
      </c>
      <c r="G48" s="926">
        <v>14</v>
      </c>
      <c r="H48" s="926">
        <v>2</v>
      </c>
      <c r="I48" s="927">
        <v>9</v>
      </c>
      <c r="J48" s="926">
        <v>22</v>
      </c>
      <c r="K48" s="926">
        <v>3</v>
      </c>
      <c r="L48" s="926">
        <v>0</v>
      </c>
      <c r="M48" s="926">
        <v>0</v>
      </c>
    </row>
    <row r="49" spans="1:14">
      <c r="D49" s="888" t="s">
        <v>1696</v>
      </c>
      <c r="E49" s="926">
        <v>44</v>
      </c>
      <c r="F49" s="926">
        <v>25</v>
      </c>
      <c r="G49" s="926">
        <v>14</v>
      </c>
      <c r="H49" s="926">
        <v>11</v>
      </c>
      <c r="I49" s="927">
        <v>19</v>
      </c>
      <c r="J49" s="926">
        <v>29</v>
      </c>
      <c r="K49" s="926">
        <v>14</v>
      </c>
      <c r="L49" s="926">
        <v>0</v>
      </c>
      <c r="M49" s="926">
        <v>1</v>
      </c>
    </row>
    <row r="50" spans="1:14">
      <c r="D50" s="888" t="s">
        <v>1697</v>
      </c>
      <c r="E50" s="926">
        <v>69</v>
      </c>
      <c r="F50" s="926">
        <v>41</v>
      </c>
      <c r="G50" s="926">
        <v>28</v>
      </c>
      <c r="H50" s="926">
        <v>13</v>
      </c>
      <c r="I50" s="927">
        <v>28</v>
      </c>
      <c r="J50" s="926">
        <v>51</v>
      </c>
      <c r="K50" s="926">
        <v>17</v>
      </c>
      <c r="L50" s="926">
        <v>0</v>
      </c>
      <c r="M50" s="926">
        <v>1</v>
      </c>
    </row>
    <row r="51" spans="1:14" ht="20.25" customHeight="1">
      <c r="C51" s="925" t="s">
        <v>2141</v>
      </c>
      <c r="D51" s="888" t="s">
        <v>1695</v>
      </c>
      <c r="E51" s="926">
        <v>68</v>
      </c>
      <c r="F51" s="926">
        <v>46</v>
      </c>
      <c r="G51" s="926">
        <v>38</v>
      </c>
      <c r="H51" s="926">
        <v>8</v>
      </c>
      <c r="I51" s="927">
        <v>22</v>
      </c>
      <c r="J51" s="926">
        <v>61</v>
      </c>
      <c r="K51" s="926">
        <v>7</v>
      </c>
      <c r="L51" s="926">
        <v>0</v>
      </c>
      <c r="M51" s="926">
        <v>0</v>
      </c>
    </row>
    <row r="52" spans="1:14">
      <c r="D52" s="888" t="s">
        <v>1696</v>
      </c>
      <c r="E52" s="926">
        <v>203</v>
      </c>
      <c r="F52" s="926">
        <v>80</v>
      </c>
      <c r="G52" s="926">
        <v>74</v>
      </c>
      <c r="H52" s="926">
        <v>6</v>
      </c>
      <c r="I52" s="927">
        <v>123</v>
      </c>
      <c r="J52" s="926">
        <v>194</v>
      </c>
      <c r="K52" s="926">
        <v>9</v>
      </c>
      <c r="L52" s="926">
        <v>0</v>
      </c>
      <c r="M52" s="926">
        <v>0</v>
      </c>
    </row>
    <row r="53" spans="1:14">
      <c r="D53" s="888" t="s">
        <v>1697</v>
      </c>
      <c r="E53" s="926">
        <v>271</v>
      </c>
      <c r="F53" s="926">
        <v>126</v>
      </c>
      <c r="G53" s="926">
        <v>112</v>
      </c>
      <c r="H53" s="926">
        <v>14</v>
      </c>
      <c r="I53" s="927">
        <v>145</v>
      </c>
      <c r="J53" s="926">
        <v>255</v>
      </c>
      <c r="K53" s="926">
        <v>16</v>
      </c>
      <c r="L53" s="926">
        <v>0</v>
      </c>
      <c r="M53" s="926">
        <v>0</v>
      </c>
    </row>
    <row r="54" spans="1:14" ht="20.25" customHeight="1">
      <c r="C54" s="928" t="s">
        <v>1800</v>
      </c>
      <c r="D54" s="888" t="s">
        <v>1695</v>
      </c>
      <c r="E54" s="926">
        <v>93</v>
      </c>
      <c r="F54" s="926">
        <v>62</v>
      </c>
      <c r="G54" s="926">
        <v>52</v>
      </c>
      <c r="H54" s="926">
        <v>10</v>
      </c>
      <c r="I54" s="927">
        <v>31</v>
      </c>
      <c r="J54" s="926">
        <v>83</v>
      </c>
      <c r="K54" s="926">
        <v>10</v>
      </c>
      <c r="L54" s="926">
        <v>0</v>
      </c>
      <c r="M54" s="926">
        <v>0</v>
      </c>
    </row>
    <row r="55" spans="1:14">
      <c r="D55" s="888" t="s">
        <v>1696</v>
      </c>
      <c r="E55" s="926">
        <v>247</v>
      </c>
      <c r="F55" s="926">
        <v>105</v>
      </c>
      <c r="G55" s="926">
        <v>88</v>
      </c>
      <c r="H55" s="926">
        <v>17</v>
      </c>
      <c r="I55" s="927">
        <v>142</v>
      </c>
      <c r="J55" s="926">
        <v>223</v>
      </c>
      <c r="K55" s="926">
        <v>23</v>
      </c>
      <c r="L55" s="926">
        <v>0</v>
      </c>
      <c r="M55" s="926">
        <v>1</v>
      </c>
    </row>
    <row r="56" spans="1:14">
      <c r="D56" s="888" t="s">
        <v>1697</v>
      </c>
      <c r="E56" s="926">
        <v>340</v>
      </c>
      <c r="F56" s="926">
        <v>167</v>
      </c>
      <c r="G56" s="926">
        <v>140</v>
      </c>
      <c r="H56" s="926">
        <v>27</v>
      </c>
      <c r="I56" s="927">
        <v>173</v>
      </c>
      <c r="J56" s="926">
        <v>306</v>
      </c>
      <c r="K56" s="926">
        <v>33</v>
      </c>
      <c r="L56" s="926">
        <v>0</v>
      </c>
      <c r="M56" s="926">
        <v>1</v>
      </c>
    </row>
    <row r="57" spans="1:14" s="884" customFormat="1" ht="20.25" customHeight="1">
      <c r="A57" s="889"/>
      <c r="B57" s="889" t="s">
        <v>709</v>
      </c>
      <c r="C57" s="925"/>
      <c r="D57" s="888" t="s">
        <v>1696</v>
      </c>
      <c r="E57" s="926">
        <v>1</v>
      </c>
      <c r="F57" s="929" t="s">
        <v>1701</v>
      </c>
      <c r="G57" s="929" t="s">
        <v>1701</v>
      </c>
      <c r="H57" s="929" t="s">
        <v>1701</v>
      </c>
      <c r="I57" s="930" t="s">
        <v>1701</v>
      </c>
      <c r="J57" s="929" t="s">
        <v>1701</v>
      </c>
      <c r="K57" s="929" t="s">
        <v>1701</v>
      </c>
      <c r="L57" s="929" t="s">
        <v>1701</v>
      </c>
      <c r="M57" s="929" t="s">
        <v>1701</v>
      </c>
      <c r="N57" s="883"/>
    </row>
    <row r="58" spans="1:14" s="884" customFormat="1" ht="11.25" customHeight="1">
      <c r="A58" s="889"/>
      <c r="B58" s="889"/>
      <c r="C58" s="925"/>
      <c r="D58" s="888" t="s">
        <v>1697</v>
      </c>
      <c r="E58" s="926">
        <v>1</v>
      </c>
      <c r="F58" s="929" t="s">
        <v>1701</v>
      </c>
      <c r="G58" s="929" t="s">
        <v>1701</v>
      </c>
      <c r="H58" s="929" t="s">
        <v>1701</v>
      </c>
      <c r="I58" s="930" t="s">
        <v>1701</v>
      </c>
      <c r="J58" s="929" t="s">
        <v>1701</v>
      </c>
      <c r="K58" s="929" t="s">
        <v>1701</v>
      </c>
      <c r="L58" s="929" t="s">
        <v>1701</v>
      </c>
      <c r="M58" s="929" t="s">
        <v>1701</v>
      </c>
      <c r="N58" s="883"/>
    </row>
    <row r="59" spans="1:14" s="884" customFormat="1" ht="9.75" customHeight="1">
      <c r="A59" s="889"/>
      <c r="B59" s="889"/>
      <c r="C59" s="889"/>
      <c r="D59" s="888"/>
      <c r="E59" s="923"/>
      <c r="F59" s="923"/>
      <c r="G59" s="923"/>
      <c r="H59" s="923"/>
      <c r="I59" s="924"/>
      <c r="J59" s="923"/>
      <c r="K59" s="923"/>
      <c r="L59" s="923"/>
      <c r="M59" s="923"/>
      <c r="N59" s="883"/>
    </row>
    <row r="60" spans="1:14" s="884" customFormat="1" ht="9.75" customHeight="1">
      <c r="A60" s="889"/>
      <c r="B60" s="889"/>
      <c r="C60" s="889"/>
      <c r="D60" s="888"/>
      <c r="E60" s="923"/>
      <c r="F60" s="923"/>
      <c r="G60" s="923"/>
      <c r="H60" s="923"/>
      <c r="I60" s="924"/>
      <c r="J60" s="923"/>
      <c r="K60" s="923"/>
      <c r="L60" s="923"/>
      <c r="M60" s="923"/>
      <c r="N60" s="883"/>
    </row>
    <row r="61" spans="1:14" s="884" customFormat="1" ht="9.75" customHeight="1">
      <c r="A61" s="931" t="s">
        <v>52</v>
      </c>
      <c r="B61" s="889"/>
      <c r="C61" s="889"/>
      <c r="D61" s="888"/>
      <c r="E61" s="923"/>
      <c r="F61" s="923"/>
      <c r="G61" s="923"/>
      <c r="H61" s="923"/>
      <c r="I61" s="924"/>
      <c r="J61" s="923"/>
      <c r="K61" s="923"/>
      <c r="L61" s="923"/>
      <c r="M61" s="923"/>
      <c r="N61" s="883"/>
    </row>
    <row r="62" spans="1:14" ht="20.25" customHeight="1">
      <c r="B62" s="889" t="s">
        <v>710</v>
      </c>
      <c r="E62" s="926"/>
      <c r="F62" s="926"/>
      <c r="G62" s="926"/>
      <c r="H62" s="926"/>
      <c r="I62" s="927"/>
      <c r="J62" s="926"/>
      <c r="K62" s="926"/>
      <c r="L62" s="926"/>
      <c r="M62" s="926"/>
    </row>
    <row r="63" spans="1:14" ht="13.5" customHeight="1">
      <c r="C63" s="925" t="s">
        <v>2141</v>
      </c>
      <c r="D63" s="888" t="s">
        <v>1695</v>
      </c>
      <c r="E63" s="926">
        <v>15</v>
      </c>
      <c r="F63" s="926">
        <v>15</v>
      </c>
      <c r="G63" s="926">
        <v>0</v>
      </c>
      <c r="H63" s="926">
        <v>15</v>
      </c>
      <c r="I63" s="927">
        <v>0</v>
      </c>
      <c r="J63" s="929" t="s">
        <v>1701</v>
      </c>
      <c r="K63" s="929" t="s">
        <v>1701</v>
      </c>
      <c r="L63" s="929" t="s">
        <v>1701</v>
      </c>
      <c r="M63" s="929" t="s">
        <v>1701</v>
      </c>
    </row>
    <row r="64" spans="1:14" ht="10.9" customHeight="1">
      <c r="D64" s="888" t="s">
        <v>1696</v>
      </c>
      <c r="E64" s="926">
        <v>12</v>
      </c>
      <c r="F64" s="926">
        <v>12</v>
      </c>
      <c r="G64" s="926">
        <v>0</v>
      </c>
      <c r="H64" s="926">
        <v>12</v>
      </c>
      <c r="I64" s="927">
        <v>0</v>
      </c>
      <c r="J64" s="929" t="s">
        <v>1701</v>
      </c>
      <c r="K64" s="929" t="s">
        <v>1701</v>
      </c>
      <c r="L64" s="929" t="s">
        <v>1701</v>
      </c>
      <c r="M64" s="929" t="s">
        <v>1701</v>
      </c>
    </row>
    <row r="65" spans="2:13" s="888" customFormat="1" ht="10.9" customHeight="1">
      <c r="B65" s="889"/>
      <c r="C65" s="925"/>
      <c r="D65" s="888" t="s">
        <v>1697</v>
      </c>
      <c r="E65" s="926">
        <v>27</v>
      </c>
      <c r="F65" s="926">
        <v>27</v>
      </c>
      <c r="G65" s="926">
        <v>0</v>
      </c>
      <c r="H65" s="926">
        <v>27</v>
      </c>
      <c r="I65" s="927">
        <v>0</v>
      </c>
      <c r="J65" s="929" t="s">
        <v>1701</v>
      </c>
      <c r="K65" s="929" t="s">
        <v>1701</v>
      </c>
      <c r="L65" s="929" t="s">
        <v>1701</v>
      </c>
      <c r="M65" s="929" t="s">
        <v>1701</v>
      </c>
    </row>
    <row r="66" spans="2:13" s="888" customFormat="1" ht="20.25" customHeight="1">
      <c r="B66" s="889"/>
      <c r="C66" s="928" t="s">
        <v>1800</v>
      </c>
      <c r="D66" s="888" t="s">
        <v>1695</v>
      </c>
      <c r="E66" s="926">
        <v>15</v>
      </c>
      <c r="F66" s="926">
        <v>15</v>
      </c>
      <c r="G66" s="926">
        <v>0</v>
      </c>
      <c r="H66" s="926">
        <v>15</v>
      </c>
      <c r="I66" s="927">
        <v>0</v>
      </c>
      <c r="J66" s="929" t="s">
        <v>1701</v>
      </c>
      <c r="K66" s="929" t="s">
        <v>1701</v>
      </c>
      <c r="L66" s="929" t="s">
        <v>1701</v>
      </c>
      <c r="M66" s="929" t="s">
        <v>1701</v>
      </c>
    </row>
    <row r="67" spans="2:13" s="888" customFormat="1" ht="10.9" customHeight="1">
      <c r="B67" s="889"/>
      <c r="C67" s="925"/>
      <c r="D67" s="888" t="s">
        <v>1696</v>
      </c>
      <c r="E67" s="926">
        <v>12</v>
      </c>
      <c r="F67" s="926">
        <v>12</v>
      </c>
      <c r="G67" s="926">
        <v>0</v>
      </c>
      <c r="H67" s="926">
        <v>12</v>
      </c>
      <c r="I67" s="927">
        <v>0</v>
      </c>
      <c r="J67" s="929" t="s">
        <v>1701</v>
      </c>
      <c r="K67" s="929" t="s">
        <v>1701</v>
      </c>
      <c r="L67" s="929" t="s">
        <v>1701</v>
      </c>
      <c r="M67" s="929" t="s">
        <v>1701</v>
      </c>
    </row>
    <row r="68" spans="2:13" s="888" customFormat="1" ht="10.9" customHeight="1">
      <c r="B68" s="889"/>
      <c r="C68" s="925"/>
      <c r="D68" s="888" t="s">
        <v>1697</v>
      </c>
      <c r="E68" s="926">
        <v>27</v>
      </c>
      <c r="F68" s="926">
        <v>27</v>
      </c>
      <c r="G68" s="926">
        <v>0</v>
      </c>
      <c r="H68" s="926">
        <v>27</v>
      </c>
      <c r="I68" s="927">
        <v>0</v>
      </c>
      <c r="J68" s="929" t="s">
        <v>1701</v>
      </c>
      <c r="K68" s="929" t="s">
        <v>1701</v>
      </c>
      <c r="L68" s="929" t="s">
        <v>1701</v>
      </c>
      <c r="M68" s="929" t="s">
        <v>1701</v>
      </c>
    </row>
    <row r="69" spans="2:13" s="888" customFormat="1" ht="20.25" customHeight="1">
      <c r="B69" s="889" t="s">
        <v>711</v>
      </c>
      <c r="C69" s="925"/>
      <c r="D69" s="888" t="s">
        <v>1695</v>
      </c>
      <c r="E69" s="926">
        <v>1</v>
      </c>
      <c r="F69" s="929" t="s">
        <v>1701</v>
      </c>
      <c r="G69" s="929" t="s">
        <v>1701</v>
      </c>
      <c r="H69" s="929" t="s">
        <v>1701</v>
      </c>
      <c r="I69" s="930" t="s">
        <v>1701</v>
      </c>
      <c r="J69" s="929" t="s">
        <v>1701</v>
      </c>
      <c r="K69" s="929" t="s">
        <v>1701</v>
      </c>
      <c r="L69" s="929" t="s">
        <v>1701</v>
      </c>
      <c r="M69" s="929" t="s">
        <v>1701</v>
      </c>
    </row>
    <row r="70" spans="2:13" s="888" customFormat="1" ht="10.9" customHeight="1">
      <c r="B70" s="889"/>
      <c r="C70" s="925"/>
      <c r="D70" s="888" t="s">
        <v>1696</v>
      </c>
      <c r="E70" s="926">
        <v>3</v>
      </c>
      <c r="F70" s="929" t="s">
        <v>1701</v>
      </c>
      <c r="G70" s="929" t="s">
        <v>1701</v>
      </c>
      <c r="H70" s="929" t="s">
        <v>1701</v>
      </c>
      <c r="I70" s="930" t="s">
        <v>1701</v>
      </c>
      <c r="J70" s="929" t="s">
        <v>1701</v>
      </c>
      <c r="K70" s="929" t="s">
        <v>1701</v>
      </c>
      <c r="L70" s="929" t="s">
        <v>1701</v>
      </c>
      <c r="M70" s="929" t="s">
        <v>1701</v>
      </c>
    </row>
    <row r="71" spans="2:13" s="888" customFormat="1" ht="10.9" customHeight="1">
      <c r="B71" s="889"/>
      <c r="C71" s="925"/>
      <c r="D71" s="888" t="s">
        <v>1697</v>
      </c>
      <c r="E71" s="926">
        <v>4</v>
      </c>
      <c r="F71" s="929" t="s">
        <v>1701</v>
      </c>
      <c r="G71" s="929" t="s">
        <v>1701</v>
      </c>
      <c r="H71" s="929" t="s">
        <v>1701</v>
      </c>
      <c r="I71" s="930" t="s">
        <v>1701</v>
      </c>
      <c r="J71" s="929" t="s">
        <v>1701</v>
      </c>
      <c r="K71" s="929" t="s">
        <v>1701</v>
      </c>
      <c r="L71" s="929" t="s">
        <v>1701</v>
      </c>
      <c r="M71" s="929" t="s">
        <v>1701</v>
      </c>
    </row>
    <row r="72" spans="2:13" s="888" customFormat="1" ht="20.25" customHeight="1">
      <c r="B72" s="889" t="s">
        <v>1818</v>
      </c>
      <c r="C72" s="925"/>
      <c r="D72" s="888" t="s">
        <v>1695</v>
      </c>
      <c r="E72" s="926">
        <v>757</v>
      </c>
      <c r="F72" s="926">
        <v>474</v>
      </c>
      <c r="G72" s="926">
        <v>353</v>
      </c>
      <c r="H72" s="926">
        <v>121</v>
      </c>
      <c r="I72" s="927">
        <v>283</v>
      </c>
      <c r="J72" s="926">
        <v>642</v>
      </c>
      <c r="K72" s="926">
        <v>101</v>
      </c>
      <c r="L72" s="926">
        <v>7</v>
      </c>
      <c r="M72" s="926">
        <v>7</v>
      </c>
    </row>
    <row r="73" spans="2:13" s="888" customFormat="1">
      <c r="B73" s="889"/>
      <c r="C73" s="925"/>
      <c r="D73" s="888" t="s">
        <v>1696</v>
      </c>
      <c r="E73" s="926">
        <v>4494</v>
      </c>
      <c r="F73" s="926">
        <v>1646</v>
      </c>
      <c r="G73" s="926">
        <v>1354</v>
      </c>
      <c r="H73" s="926">
        <v>292</v>
      </c>
      <c r="I73" s="927">
        <v>2848</v>
      </c>
      <c r="J73" s="926">
        <v>4092</v>
      </c>
      <c r="K73" s="926">
        <v>361</v>
      </c>
      <c r="L73" s="926">
        <v>22</v>
      </c>
      <c r="M73" s="926">
        <v>19</v>
      </c>
    </row>
    <row r="74" spans="2:13" s="888" customFormat="1">
      <c r="B74" s="889"/>
      <c r="C74" s="925"/>
      <c r="D74" s="888" t="s">
        <v>1697</v>
      </c>
      <c r="E74" s="926">
        <v>5251</v>
      </c>
      <c r="F74" s="926">
        <v>2120</v>
      </c>
      <c r="G74" s="926">
        <v>1707</v>
      </c>
      <c r="H74" s="926">
        <v>413</v>
      </c>
      <c r="I74" s="927">
        <v>3131</v>
      </c>
      <c r="J74" s="926">
        <v>4734</v>
      </c>
      <c r="K74" s="926">
        <v>462</v>
      </c>
      <c r="L74" s="926">
        <v>29</v>
      </c>
      <c r="M74" s="926">
        <v>26</v>
      </c>
    </row>
    <row r="75" spans="2:13" s="888" customFormat="1" ht="20.25" customHeight="1">
      <c r="B75" s="889" t="s">
        <v>712</v>
      </c>
      <c r="C75" s="925"/>
      <c r="E75" s="926"/>
      <c r="F75" s="926"/>
      <c r="G75" s="926"/>
      <c r="H75" s="926"/>
      <c r="I75" s="927"/>
      <c r="J75" s="926"/>
      <c r="K75" s="926"/>
      <c r="L75" s="926"/>
      <c r="M75" s="926"/>
    </row>
    <row r="76" spans="2:13" s="888" customFormat="1" ht="13.5" customHeight="1">
      <c r="B76" s="889"/>
      <c r="C76" s="925" t="s">
        <v>2140</v>
      </c>
      <c r="D76" s="888" t="s">
        <v>1696</v>
      </c>
      <c r="E76" s="926">
        <v>3</v>
      </c>
      <c r="F76" s="926">
        <v>0</v>
      </c>
      <c r="G76" s="926">
        <v>0</v>
      </c>
      <c r="H76" s="926">
        <v>0</v>
      </c>
      <c r="I76" s="927">
        <v>3</v>
      </c>
      <c r="J76" s="929" t="s">
        <v>1701</v>
      </c>
      <c r="K76" s="929" t="s">
        <v>1701</v>
      </c>
      <c r="L76" s="929" t="s">
        <v>1701</v>
      </c>
      <c r="M76" s="929" t="s">
        <v>1701</v>
      </c>
    </row>
    <row r="77" spans="2:13" s="888" customFormat="1" ht="11.25" customHeight="1">
      <c r="B77" s="889"/>
      <c r="C77" s="925"/>
      <c r="D77" s="888" t="s">
        <v>1697</v>
      </c>
      <c r="E77" s="926">
        <v>3</v>
      </c>
      <c r="F77" s="926">
        <v>0</v>
      </c>
      <c r="G77" s="926">
        <v>0</v>
      </c>
      <c r="H77" s="926">
        <v>0</v>
      </c>
      <c r="I77" s="927">
        <v>3</v>
      </c>
      <c r="J77" s="929" t="s">
        <v>1701</v>
      </c>
      <c r="K77" s="929" t="s">
        <v>1701</v>
      </c>
      <c r="L77" s="929" t="s">
        <v>1701</v>
      </c>
      <c r="M77" s="929" t="s">
        <v>1701</v>
      </c>
    </row>
    <row r="78" spans="2:13" s="888" customFormat="1" ht="20.25" customHeight="1">
      <c r="B78" s="889"/>
      <c r="C78" s="925" t="s">
        <v>2141</v>
      </c>
      <c r="D78" s="888" t="s">
        <v>1695</v>
      </c>
      <c r="E78" s="926">
        <v>27</v>
      </c>
      <c r="F78" s="926">
        <v>0</v>
      </c>
      <c r="G78" s="926">
        <v>0</v>
      </c>
      <c r="H78" s="926">
        <v>0</v>
      </c>
      <c r="I78" s="927">
        <v>27</v>
      </c>
      <c r="J78" s="929" t="s">
        <v>1701</v>
      </c>
      <c r="K78" s="929" t="s">
        <v>1701</v>
      </c>
      <c r="L78" s="929" t="s">
        <v>1701</v>
      </c>
      <c r="M78" s="929" t="s">
        <v>1701</v>
      </c>
    </row>
    <row r="79" spans="2:13" s="888" customFormat="1" ht="10.9" customHeight="1">
      <c r="B79" s="889"/>
      <c r="C79" s="925"/>
      <c r="D79" s="888" t="s">
        <v>1696</v>
      </c>
      <c r="E79" s="926">
        <v>44</v>
      </c>
      <c r="F79" s="926">
        <v>0</v>
      </c>
      <c r="G79" s="926">
        <v>0</v>
      </c>
      <c r="H79" s="926">
        <v>0</v>
      </c>
      <c r="I79" s="927">
        <v>44</v>
      </c>
      <c r="J79" s="929" t="s">
        <v>1701</v>
      </c>
      <c r="K79" s="929" t="s">
        <v>1701</v>
      </c>
      <c r="L79" s="929" t="s">
        <v>1701</v>
      </c>
      <c r="M79" s="929" t="s">
        <v>1701</v>
      </c>
    </row>
    <row r="80" spans="2:13" s="888" customFormat="1" ht="10.9" customHeight="1">
      <c r="B80" s="889"/>
      <c r="C80" s="925"/>
      <c r="D80" s="888" t="s">
        <v>1697</v>
      </c>
      <c r="E80" s="926">
        <v>71</v>
      </c>
      <c r="F80" s="926">
        <v>0</v>
      </c>
      <c r="G80" s="926">
        <v>0</v>
      </c>
      <c r="H80" s="926">
        <v>0</v>
      </c>
      <c r="I80" s="927">
        <v>71</v>
      </c>
      <c r="J80" s="929" t="s">
        <v>1701</v>
      </c>
      <c r="K80" s="929" t="s">
        <v>1701</v>
      </c>
      <c r="L80" s="929" t="s">
        <v>1701</v>
      </c>
      <c r="M80" s="929" t="s">
        <v>1701</v>
      </c>
    </row>
    <row r="81" spans="1:13" s="888" customFormat="1" ht="20.25" customHeight="1">
      <c r="A81" s="889"/>
      <c r="B81" s="889"/>
      <c r="C81" s="928" t="s">
        <v>1800</v>
      </c>
      <c r="D81" s="888" t="s">
        <v>1695</v>
      </c>
      <c r="E81" s="926">
        <v>27</v>
      </c>
      <c r="F81" s="926">
        <v>0</v>
      </c>
      <c r="G81" s="926">
        <v>0</v>
      </c>
      <c r="H81" s="926">
        <v>0</v>
      </c>
      <c r="I81" s="927">
        <v>27</v>
      </c>
      <c r="J81" s="929" t="s">
        <v>1701</v>
      </c>
      <c r="K81" s="929" t="s">
        <v>1701</v>
      </c>
      <c r="L81" s="929" t="s">
        <v>1701</v>
      </c>
      <c r="M81" s="929" t="s">
        <v>1701</v>
      </c>
    </row>
    <row r="82" spans="1:13" s="888" customFormat="1" ht="10.9" customHeight="1">
      <c r="A82" s="889"/>
      <c r="B82" s="889"/>
      <c r="C82" s="925"/>
      <c r="D82" s="888" t="s">
        <v>1696</v>
      </c>
      <c r="E82" s="926">
        <v>47</v>
      </c>
      <c r="F82" s="926">
        <v>0</v>
      </c>
      <c r="G82" s="926">
        <v>0</v>
      </c>
      <c r="H82" s="926">
        <v>0</v>
      </c>
      <c r="I82" s="927">
        <v>47</v>
      </c>
      <c r="J82" s="929" t="s">
        <v>1701</v>
      </c>
      <c r="K82" s="929" t="s">
        <v>1701</v>
      </c>
      <c r="L82" s="929" t="s">
        <v>1701</v>
      </c>
      <c r="M82" s="929" t="s">
        <v>1701</v>
      </c>
    </row>
    <row r="83" spans="1:13" s="888" customFormat="1" ht="10.9" customHeight="1">
      <c r="A83" s="889"/>
      <c r="B83" s="889"/>
      <c r="C83" s="925"/>
      <c r="D83" s="888" t="s">
        <v>1697</v>
      </c>
      <c r="E83" s="926">
        <v>74</v>
      </c>
      <c r="F83" s="926">
        <v>0</v>
      </c>
      <c r="G83" s="926">
        <v>0</v>
      </c>
      <c r="H83" s="926">
        <v>0</v>
      </c>
      <c r="I83" s="927">
        <v>74</v>
      </c>
      <c r="J83" s="929" t="s">
        <v>1701</v>
      </c>
      <c r="K83" s="929" t="s">
        <v>1701</v>
      </c>
      <c r="L83" s="929" t="s">
        <v>1701</v>
      </c>
      <c r="M83" s="929" t="s">
        <v>1701</v>
      </c>
    </row>
    <row r="84" spans="1:13" s="888" customFormat="1" ht="20.25" customHeight="1">
      <c r="A84" s="889"/>
      <c r="B84" s="889" t="s">
        <v>1820</v>
      </c>
      <c r="C84" s="925"/>
      <c r="D84" s="888" t="s">
        <v>1695</v>
      </c>
      <c r="E84" s="926">
        <v>27</v>
      </c>
      <c r="F84" s="926">
        <v>0</v>
      </c>
      <c r="G84" s="926">
        <v>0</v>
      </c>
      <c r="H84" s="926">
        <v>0</v>
      </c>
      <c r="I84" s="927">
        <v>27</v>
      </c>
      <c r="J84" s="926">
        <v>24</v>
      </c>
      <c r="K84" s="926">
        <v>3</v>
      </c>
      <c r="L84" s="926">
        <v>0</v>
      </c>
      <c r="M84" s="926">
        <v>0</v>
      </c>
    </row>
    <row r="85" spans="1:13" s="888" customFormat="1">
      <c r="A85" s="889"/>
      <c r="B85" s="889"/>
      <c r="C85" s="925"/>
      <c r="D85" s="888" t="s">
        <v>1696</v>
      </c>
      <c r="E85" s="926">
        <v>47</v>
      </c>
      <c r="F85" s="926">
        <v>0</v>
      </c>
      <c r="G85" s="926">
        <v>0</v>
      </c>
      <c r="H85" s="926">
        <v>0</v>
      </c>
      <c r="I85" s="927">
        <v>47</v>
      </c>
      <c r="J85" s="926">
        <v>35</v>
      </c>
      <c r="K85" s="926">
        <v>12</v>
      </c>
      <c r="L85" s="926">
        <v>0</v>
      </c>
      <c r="M85" s="926">
        <v>0</v>
      </c>
    </row>
    <row r="86" spans="1:13" s="888" customFormat="1">
      <c r="A86" s="889"/>
      <c r="B86" s="889"/>
      <c r="C86" s="925"/>
      <c r="D86" s="888" t="s">
        <v>1697</v>
      </c>
      <c r="E86" s="926">
        <v>74</v>
      </c>
      <c r="F86" s="926">
        <v>0</v>
      </c>
      <c r="G86" s="926">
        <v>0</v>
      </c>
      <c r="H86" s="926">
        <v>0</v>
      </c>
      <c r="I86" s="927">
        <v>74</v>
      </c>
      <c r="J86" s="926">
        <v>59</v>
      </c>
      <c r="K86" s="926">
        <v>15</v>
      </c>
      <c r="L86" s="926">
        <v>0</v>
      </c>
      <c r="M86" s="926">
        <v>0</v>
      </c>
    </row>
    <row r="87" spans="1:13" s="888" customFormat="1" ht="18.75" customHeight="1">
      <c r="A87" s="889" t="s">
        <v>1705</v>
      </c>
      <c r="B87" s="889"/>
      <c r="C87" s="925"/>
      <c r="D87" s="888" t="s">
        <v>1695</v>
      </c>
      <c r="E87" s="926">
        <v>784</v>
      </c>
      <c r="F87" s="926">
        <v>474</v>
      </c>
      <c r="G87" s="926">
        <v>353</v>
      </c>
      <c r="H87" s="926">
        <v>121</v>
      </c>
      <c r="I87" s="927">
        <v>310</v>
      </c>
      <c r="J87" s="926">
        <v>666</v>
      </c>
      <c r="K87" s="926">
        <v>104</v>
      </c>
      <c r="L87" s="926">
        <v>7</v>
      </c>
      <c r="M87" s="926">
        <v>7</v>
      </c>
    </row>
    <row r="88" spans="1:13" s="888" customFormat="1">
      <c r="A88" s="889"/>
      <c r="B88" s="889"/>
      <c r="C88" s="925"/>
      <c r="D88" s="888" t="s">
        <v>1696</v>
      </c>
      <c r="E88" s="926">
        <v>4541</v>
      </c>
      <c r="F88" s="926">
        <v>1646</v>
      </c>
      <c r="G88" s="926">
        <v>1354</v>
      </c>
      <c r="H88" s="926">
        <v>292</v>
      </c>
      <c r="I88" s="927">
        <v>2895</v>
      </c>
      <c r="J88" s="926">
        <v>4127</v>
      </c>
      <c r="K88" s="926">
        <v>373</v>
      </c>
      <c r="L88" s="926">
        <v>22</v>
      </c>
      <c r="M88" s="926">
        <v>19</v>
      </c>
    </row>
    <row r="89" spans="1:13" s="888" customFormat="1">
      <c r="A89" s="889"/>
      <c r="B89" s="889"/>
      <c r="C89" s="925"/>
      <c r="D89" s="888" t="s">
        <v>1697</v>
      </c>
      <c r="E89" s="926">
        <v>5325</v>
      </c>
      <c r="F89" s="926">
        <v>2120</v>
      </c>
      <c r="G89" s="926">
        <v>1707</v>
      </c>
      <c r="H89" s="926">
        <v>413</v>
      </c>
      <c r="I89" s="927">
        <v>3205</v>
      </c>
      <c r="J89" s="926">
        <v>4793</v>
      </c>
      <c r="K89" s="926">
        <v>477</v>
      </c>
      <c r="L89" s="926">
        <v>29</v>
      </c>
      <c r="M89" s="926">
        <v>26</v>
      </c>
    </row>
    <row r="90" spans="1:13" s="888" customFormat="1" ht="18.75" customHeight="1">
      <c r="A90" s="889" t="s">
        <v>484</v>
      </c>
      <c r="B90" s="889"/>
      <c r="C90" s="925"/>
      <c r="E90" s="926"/>
      <c r="F90" s="926"/>
      <c r="G90" s="926"/>
      <c r="H90" s="926"/>
      <c r="I90" s="927"/>
      <c r="J90" s="926"/>
      <c r="K90" s="926"/>
      <c r="L90" s="926"/>
      <c r="M90" s="926"/>
    </row>
    <row r="91" spans="1:13" s="888" customFormat="1" ht="20.25" customHeight="1">
      <c r="A91" s="889"/>
      <c r="B91" s="889" t="s">
        <v>704</v>
      </c>
      <c r="C91" s="925"/>
      <c r="E91" s="926"/>
      <c r="F91" s="926"/>
      <c r="G91" s="926"/>
      <c r="H91" s="926"/>
      <c r="I91" s="927"/>
      <c r="J91" s="926"/>
      <c r="K91" s="926"/>
      <c r="L91" s="926"/>
      <c r="M91" s="926"/>
    </row>
    <row r="92" spans="1:13" s="888" customFormat="1" ht="13.5" customHeight="1">
      <c r="A92" s="889"/>
      <c r="B92" s="889"/>
      <c r="C92" s="925" t="s">
        <v>2140</v>
      </c>
      <c r="D92" s="888" t="s">
        <v>1695</v>
      </c>
      <c r="E92" s="926">
        <v>22</v>
      </c>
      <c r="F92" s="929" t="s">
        <v>1701</v>
      </c>
      <c r="G92" s="929" t="s">
        <v>1701</v>
      </c>
      <c r="H92" s="929" t="s">
        <v>1701</v>
      </c>
      <c r="I92" s="930" t="s">
        <v>1701</v>
      </c>
      <c r="J92" s="929" t="s">
        <v>1701</v>
      </c>
      <c r="K92" s="929" t="s">
        <v>1701</v>
      </c>
      <c r="L92" s="929" t="s">
        <v>1701</v>
      </c>
      <c r="M92" s="929" t="s">
        <v>1701</v>
      </c>
    </row>
    <row r="93" spans="1:13" s="888" customFormat="1" ht="10.9" customHeight="1">
      <c r="A93" s="889"/>
      <c r="B93" s="889"/>
      <c r="C93" s="925"/>
      <c r="D93" s="888" t="s">
        <v>1696</v>
      </c>
      <c r="E93" s="926">
        <v>39</v>
      </c>
      <c r="F93" s="929" t="s">
        <v>1701</v>
      </c>
      <c r="G93" s="929" t="s">
        <v>1701</v>
      </c>
      <c r="H93" s="929" t="s">
        <v>1701</v>
      </c>
      <c r="I93" s="930" t="s">
        <v>1701</v>
      </c>
      <c r="J93" s="929" t="s">
        <v>1701</v>
      </c>
      <c r="K93" s="929" t="s">
        <v>1701</v>
      </c>
      <c r="L93" s="929" t="s">
        <v>1701</v>
      </c>
      <c r="M93" s="929" t="s">
        <v>1701</v>
      </c>
    </row>
    <row r="94" spans="1:13" s="888" customFormat="1" ht="10.9" customHeight="1">
      <c r="A94" s="889"/>
      <c r="B94" s="889"/>
      <c r="C94" s="925"/>
      <c r="D94" s="888" t="s">
        <v>1697</v>
      </c>
      <c r="E94" s="926">
        <v>61</v>
      </c>
      <c r="F94" s="929" t="s">
        <v>1701</v>
      </c>
      <c r="G94" s="929" t="s">
        <v>1701</v>
      </c>
      <c r="H94" s="929" t="s">
        <v>1701</v>
      </c>
      <c r="I94" s="930" t="s">
        <v>1701</v>
      </c>
      <c r="J94" s="929" t="s">
        <v>1701</v>
      </c>
      <c r="K94" s="929" t="s">
        <v>1701</v>
      </c>
      <c r="L94" s="929" t="s">
        <v>1701</v>
      </c>
      <c r="M94" s="929" t="s">
        <v>1701</v>
      </c>
    </row>
    <row r="95" spans="1:13" s="888" customFormat="1" ht="20.25" customHeight="1">
      <c r="A95" s="889"/>
      <c r="B95" s="889"/>
      <c r="C95" s="925" t="s">
        <v>2141</v>
      </c>
      <c r="D95" s="888" t="s">
        <v>1695</v>
      </c>
      <c r="E95" s="926">
        <v>17</v>
      </c>
      <c r="F95" s="929" t="s">
        <v>1701</v>
      </c>
      <c r="G95" s="929" t="s">
        <v>1701</v>
      </c>
      <c r="H95" s="929" t="s">
        <v>1701</v>
      </c>
      <c r="I95" s="930" t="s">
        <v>1701</v>
      </c>
      <c r="J95" s="929" t="s">
        <v>1701</v>
      </c>
      <c r="K95" s="929" t="s">
        <v>1701</v>
      </c>
      <c r="L95" s="929" t="s">
        <v>1701</v>
      </c>
      <c r="M95" s="929" t="s">
        <v>1701</v>
      </c>
    </row>
    <row r="96" spans="1:13" s="888" customFormat="1" ht="10.9" customHeight="1">
      <c r="A96" s="889"/>
      <c r="B96" s="889"/>
      <c r="C96" s="925"/>
      <c r="D96" s="888" t="s">
        <v>1696</v>
      </c>
      <c r="E96" s="926">
        <v>205</v>
      </c>
      <c r="F96" s="929" t="s">
        <v>1701</v>
      </c>
      <c r="G96" s="929" t="s">
        <v>1701</v>
      </c>
      <c r="H96" s="929" t="s">
        <v>1701</v>
      </c>
      <c r="I96" s="930" t="s">
        <v>1701</v>
      </c>
      <c r="J96" s="929" t="s">
        <v>1701</v>
      </c>
      <c r="K96" s="929" t="s">
        <v>1701</v>
      </c>
      <c r="L96" s="929" t="s">
        <v>1701</v>
      </c>
      <c r="M96" s="929" t="s">
        <v>1701</v>
      </c>
    </row>
    <row r="97" spans="1:14" ht="10.9" customHeight="1">
      <c r="D97" s="888" t="s">
        <v>1697</v>
      </c>
      <c r="E97" s="926">
        <v>222</v>
      </c>
      <c r="F97" s="929" t="s">
        <v>1701</v>
      </c>
      <c r="G97" s="929" t="s">
        <v>1701</v>
      </c>
      <c r="H97" s="929" t="s">
        <v>1701</v>
      </c>
      <c r="I97" s="930" t="s">
        <v>1701</v>
      </c>
      <c r="J97" s="929" t="s">
        <v>1701</v>
      </c>
      <c r="K97" s="929" t="s">
        <v>1701</v>
      </c>
      <c r="L97" s="929" t="s">
        <v>1701</v>
      </c>
      <c r="M97" s="929" t="s">
        <v>1701</v>
      </c>
    </row>
    <row r="98" spans="1:14" ht="20.25" customHeight="1">
      <c r="C98" s="925" t="s">
        <v>2142</v>
      </c>
      <c r="D98" s="888" t="s">
        <v>1695</v>
      </c>
      <c r="E98" s="926">
        <v>1</v>
      </c>
      <c r="F98" s="926">
        <v>0</v>
      </c>
      <c r="G98" s="926">
        <v>0</v>
      </c>
      <c r="H98" s="926">
        <v>0</v>
      </c>
      <c r="I98" s="927">
        <v>1</v>
      </c>
      <c r="J98" s="926">
        <v>0</v>
      </c>
      <c r="K98" s="926">
        <v>0</v>
      </c>
      <c r="L98" s="926">
        <v>1</v>
      </c>
      <c r="M98" s="926">
        <v>0</v>
      </c>
    </row>
    <row r="99" spans="1:14">
      <c r="D99" s="888" t="s">
        <v>1696</v>
      </c>
      <c r="E99" s="926">
        <v>1</v>
      </c>
      <c r="F99" s="926">
        <v>1</v>
      </c>
      <c r="G99" s="926">
        <v>1</v>
      </c>
      <c r="H99" s="926">
        <v>0</v>
      </c>
      <c r="I99" s="927">
        <v>0</v>
      </c>
      <c r="J99" s="926">
        <v>0</v>
      </c>
      <c r="K99" s="926">
        <v>0</v>
      </c>
      <c r="L99" s="926">
        <v>1</v>
      </c>
      <c r="M99" s="926">
        <v>0</v>
      </c>
    </row>
    <row r="100" spans="1:14">
      <c r="D100" s="888" t="s">
        <v>1697</v>
      </c>
      <c r="E100" s="926">
        <v>2</v>
      </c>
      <c r="F100" s="926">
        <v>1</v>
      </c>
      <c r="G100" s="926">
        <v>1</v>
      </c>
      <c r="H100" s="926">
        <v>0</v>
      </c>
      <c r="I100" s="927">
        <v>1</v>
      </c>
      <c r="J100" s="926">
        <v>0</v>
      </c>
      <c r="K100" s="926">
        <v>0</v>
      </c>
      <c r="L100" s="926">
        <v>2</v>
      </c>
      <c r="M100" s="926">
        <v>0</v>
      </c>
    </row>
    <row r="101" spans="1:14" ht="20.25" customHeight="1">
      <c r="C101" s="928" t="s">
        <v>1800</v>
      </c>
      <c r="D101" s="888" t="s">
        <v>1695</v>
      </c>
      <c r="E101" s="926">
        <v>40</v>
      </c>
      <c r="F101" s="926">
        <v>30</v>
      </c>
      <c r="G101" s="926">
        <v>22</v>
      </c>
      <c r="H101" s="926">
        <v>8</v>
      </c>
      <c r="I101" s="927">
        <v>10</v>
      </c>
      <c r="J101" s="926">
        <v>35</v>
      </c>
      <c r="K101" s="926">
        <v>4</v>
      </c>
      <c r="L101" s="926">
        <v>1</v>
      </c>
      <c r="M101" s="926">
        <v>0</v>
      </c>
    </row>
    <row r="102" spans="1:14">
      <c r="D102" s="888" t="s">
        <v>1696</v>
      </c>
      <c r="E102" s="926">
        <v>245</v>
      </c>
      <c r="F102" s="926">
        <v>91</v>
      </c>
      <c r="G102" s="926">
        <v>73</v>
      </c>
      <c r="H102" s="926">
        <v>18</v>
      </c>
      <c r="I102" s="927">
        <v>154</v>
      </c>
      <c r="J102" s="926">
        <v>218</v>
      </c>
      <c r="K102" s="926">
        <v>24</v>
      </c>
      <c r="L102" s="926">
        <v>2</v>
      </c>
      <c r="M102" s="926">
        <v>1</v>
      </c>
    </row>
    <row r="103" spans="1:14">
      <c r="D103" s="888" t="s">
        <v>1697</v>
      </c>
      <c r="E103" s="926">
        <v>285</v>
      </c>
      <c r="F103" s="926">
        <v>121</v>
      </c>
      <c r="G103" s="926">
        <v>95</v>
      </c>
      <c r="H103" s="926">
        <v>26</v>
      </c>
      <c r="I103" s="927">
        <v>164</v>
      </c>
      <c r="J103" s="926">
        <v>253</v>
      </c>
      <c r="K103" s="926">
        <v>28</v>
      </c>
      <c r="L103" s="926">
        <v>3</v>
      </c>
      <c r="M103" s="926">
        <v>1</v>
      </c>
    </row>
    <row r="104" spans="1:14" ht="20.25" customHeight="1">
      <c r="B104" s="889" t="s">
        <v>706</v>
      </c>
      <c r="E104" s="926"/>
      <c r="F104" s="926"/>
      <c r="G104" s="926"/>
      <c r="H104" s="926"/>
      <c r="I104" s="927"/>
      <c r="J104" s="926"/>
      <c r="K104" s="926"/>
      <c r="L104" s="926"/>
      <c r="M104" s="926"/>
    </row>
    <row r="105" spans="1:14" ht="13.5" customHeight="1">
      <c r="C105" s="925" t="s">
        <v>2141</v>
      </c>
      <c r="D105" s="888" t="s">
        <v>1695</v>
      </c>
      <c r="E105" s="926">
        <v>1</v>
      </c>
      <c r="F105" s="929" t="s">
        <v>1701</v>
      </c>
      <c r="G105" s="929" t="s">
        <v>1701</v>
      </c>
      <c r="H105" s="929" t="s">
        <v>1701</v>
      </c>
      <c r="I105" s="930" t="s">
        <v>1701</v>
      </c>
      <c r="J105" s="929" t="s">
        <v>1701</v>
      </c>
      <c r="K105" s="929" t="s">
        <v>1701</v>
      </c>
      <c r="L105" s="929" t="s">
        <v>1701</v>
      </c>
      <c r="M105" s="929" t="s">
        <v>1701</v>
      </c>
    </row>
    <row r="106" spans="1:14" ht="10.9" customHeight="1">
      <c r="D106" s="888" t="s">
        <v>1696</v>
      </c>
      <c r="E106" s="926">
        <v>4</v>
      </c>
      <c r="F106" s="929" t="s">
        <v>1701</v>
      </c>
      <c r="G106" s="929" t="s">
        <v>1701</v>
      </c>
      <c r="H106" s="929" t="s">
        <v>1701</v>
      </c>
      <c r="I106" s="930" t="s">
        <v>1701</v>
      </c>
      <c r="J106" s="929" t="s">
        <v>1701</v>
      </c>
      <c r="K106" s="929" t="s">
        <v>1701</v>
      </c>
      <c r="L106" s="929" t="s">
        <v>1701</v>
      </c>
      <c r="M106" s="929" t="s">
        <v>1701</v>
      </c>
    </row>
    <row r="107" spans="1:14" ht="10.9" customHeight="1">
      <c r="D107" s="888" t="s">
        <v>1697</v>
      </c>
      <c r="E107" s="926">
        <v>5</v>
      </c>
      <c r="F107" s="929" t="s">
        <v>1701</v>
      </c>
      <c r="G107" s="929" t="s">
        <v>1701</v>
      </c>
      <c r="H107" s="929" t="s">
        <v>1701</v>
      </c>
      <c r="I107" s="930" t="s">
        <v>1701</v>
      </c>
      <c r="J107" s="929" t="s">
        <v>1701</v>
      </c>
      <c r="K107" s="929" t="s">
        <v>1701</v>
      </c>
      <c r="L107" s="929" t="s">
        <v>1701</v>
      </c>
      <c r="M107" s="929" t="s">
        <v>1701</v>
      </c>
    </row>
    <row r="108" spans="1:14">
      <c r="E108" s="926"/>
      <c r="F108" s="926"/>
      <c r="G108" s="926"/>
      <c r="H108" s="926"/>
      <c r="I108" s="927"/>
      <c r="J108" s="926"/>
      <c r="K108" s="926"/>
      <c r="L108" s="926"/>
      <c r="M108" s="926"/>
    </row>
    <row r="109" spans="1:14">
      <c r="E109" s="926"/>
      <c r="F109" s="926"/>
      <c r="G109" s="926"/>
      <c r="H109" s="926"/>
      <c r="I109" s="927"/>
      <c r="J109" s="926"/>
      <c r="K109" s="926"/>
      <c r="L109" s="926"/>
      <c r="M109" s="926"/>
    </row>
    <row r="110" spans="1:14" s="884" customFormat="1" ht="9.75" customHeight="1">
      <c r="A110" s="889"/>
      <c r="B110" s="889"/>
      <c r="C110" s="889"/>
      <c r="D110" s="888"/>
      <c r="E110" s="923"/>
      <c r="F110" s="923"/>
      <c r="G110" s="923"/>
      <c r="H110" s="923"/>
      <c r="I110" s="924"/>
      <c r="J110" s="923"/>
      <c r="K110" s="923"/>
      <c r="L110" s="923"/>
      <c r="M110" s="923"/>
      <c r="N110" s="883"/>
    </row>
    <row r="111" spans="1:14" s="884" customFormat="1" ht="9.75" customHeight="1">
      <c r="A111" s="931" t="s">
        <v>52</v>
      </c>
      <c r="B111" s="889"/>
      <c r="C111" s="889"/>
      <c r="D111" s="888"/>
      <c r="E111" s="923"/>
      <c r="F111" s="923"/>
      <c r="G111" s="923"/>
      <c r="H111" s="923"/>
      <c r="I111" s="924"/>
      <c r="J111" s="923"/>
      <c r="K111" s="923"/>
      <c r="L111" s="923"/>
      <c r="M111" s="923"/>
      <c r="N111" s="883"/>
    </row>
    <row r="112" spans="1:14" ht="20.25" customHeight="1">
      <c r="C112" s="928" t="s">
        <v>1800</v>
      </c>
      <c r="D112" s="888" t="s">
        <v>1695</v>
      </c>
      <c r="E112" s="926">
        <v>1</v>
      </c>
      <c r="F112" s="929" t="s">
        <v>1701</v>
      </c>
      <c r="G112" s="929" t="s">
        <v>1701</v>
      </c>
      <c r="H112" s="929" t="s">
        <v>1701</v>
      </c>
      <c r="I112" s="930" t="s">
        <v>1701</v>
      </c>
      <c r="J112" s="929" t="s">
        <v>1701</v>
      </c>
      <c r="K112" s="929" t="s">
        <v>1701</v>
      </c>
      <c r="L112" s="929" t="s">
        <v>1701</v>
      </c>
      <c r="M112" s="929" t="s">
        <v>1701</v>
      </c>
    </row>
    <row r="113" spans="2:13" s="888" customFormat="1" ht="10.15" customHeight="1">
      <c r="B113" s="889"/>
      <c r="C113" s="925"/>
      <c r="D113" s="888" t="s">
        <v>1696</v>
      </c>
      <c r="E113" s="926">
        <v>4</v>
      </c>
      <c r="F113" s="929" t="s">
        <v>1701</v>
      </c>
      <c r="G113" s="929" t="s">
        <v>1701</v>
      </c>
      <c r="H113" s="929" t="s">
        <v>1701</v>
      </c>
      <c r="I113" s="930" t="s">
        <v>1701</v>
      </c>
      <c r="J113" s="929" t="s">
        <v>1701</v>
      </c>
      <c r="K113" s="929" t="s">
        <v>1701</v>
      </c>
      <c r="L113" s="929" t="s">
        <v>1701</v>
      </c>
      <c r="M113" s="929" t="s">
        <v>1701</v>
      </c>
    </row>
    <row r="114" spans="2:13" s="888" customFormat="1" ht="10.15" customHeight="1">
      <c r="B114" s="889"/>
      <c r="C114" s="925"/>
      <c r="D114" s="888" t="s">
        <v>1697</v>
      </c>
      <c r="E114" s="926">
        <v>5</v>
      </c>
      <c r="F114" s="929" t="s">
        <v>1701</v>
      </c>
      <c r="G114" s="929" t="s">
        <v>1701</v>
      </c>
      <c r="H114" s="929" t="s">
        <v>1701</v>
      </c>
      <c r="I114" s="930" t="s">
        <v>1701</v>
      </c>
      <c r="J114" s="929" t="s">
        <v>1701</v>
      </c>
      <c r="K114" s="929" t="s">
        <v>1701</v>
      </c>
      <c r="L114" s="929" t="s">
        <v>1701</v>
      </c>
      <c r="M114" s="929" t="s">
        <v>1701</v>
      </c>
    </row>
    <row r="115" spans="2:13" s="888" customFormat="1" ht="20.25" customHeight="1">
      <c r="B115" s="889" t="s">
        <v>707</v>
      </c>
      <c r="C115" s="925"/>
      <c r="E115" s="926"/>
      <c r="F115" s="926"/>
      <c r="G115" s="926"/>
      <c r="H115" s="926"/>
      <c r="I115" s="927"/>
      <c r="J115" s="926"/>
      <c r="K115" s="926"/>
      <c r="L115" s="926"/>
      <c r="M115" s="926"/>
    </row>
    <row r="116" spans="2:13" s="888" customFormat="1" ht="13.5" customHeight="1">
      <c r="B116" s="889"/>
      <c r="C116" s="925" t="s">
        <v>2140</v>
      </c>
      <c r="D116" s="888" t="s">
        <v>1695</v>
      </c>
      <c r="E116" s="926">
        <v>24</v>
      </c>
      <c r="F116" s="926">
        <v>16</v>
      </c>
      <c r="G116" s="926">
        <v>12</v>
      </c>
      <c r="H116" s="926">
        <v>4</v>
      </c>
      <c r="I116" s="927">
        <v>8</v>
      </c>
      <c r="J116" s="926">
        <v>20</v>
      </c>
      <c r="K116" s="926">
        <v>3</v>
      </c>
      <c r="L116" s="926">
        <v>0</v>
      </c>
      <c r="M116" s="926">
        <v>1</v>
      </c>
    </row>
    <row r="117" spans="2:13" s="888" customFormat="1">
      <c r="B117" s="889"/>
      <c r="C117" s="925"/>
      <c r="D117" s="888" t="s">
        <v>1696</v>
      </c>
      <c r="E117" s="926">
        <v>11</v>
      </c>
      <c r="F117" s="926">
        <v>6</v>
      </c>
      <c r="G117" s="926">
        <v>2</v>
      </c>
      <c r="H117" s="926">
        <v>4</v>
      </c>
      <c r="I117" s="927">
        <v>5</v>
      </c>
      <c r="J117" s="926">
        <v>6</v>
      </c>
      <c r="K117" s="926">
        <v>5</v>
      </c>
      <c r="L117" s="926">
        <v>0</v>
      </c>
      <c r="M117" s="926">
        <v>0</v>
      </c>
    </row>
    <row r="118" spans="2:13" s="888" customFormat="1">
      <c r="B118" s="889"/>
      <c r="C118" s="925"/>
      <c r="D118" s="888" t="s">
        <v>1697</v>
      </c>
      <c r="E118" s="926">
        <v>35</v>
      </c>
      <c r="F118" s="926">
        <v>22</v>
      </c>
      <c r="G118" s="926">
        <v>14</v>
      </c>
      <c r="H118" s="926">
        <v>8</v>
      </c>
      <c r="I118" s="927">
        <v>13</v>
      </c>
      <c r="J118" s="926">
        <v>26</v>
      </c>
      <c r="K118" s="926">
        <v>8</v>
      </c>
      <c r="L118" s="926">
        <v>0</v>
      </c>
      <c r="M118" s="926">
        <v>1</v>
      </c>
    </row>
    <row r="119" spans="2:13" s="888" customFormat="1" ht="20.25" customHeight="1">
      <c r="B119" s="889"/>
      <c r="C119" s="925" t="s">
        <v>2141</v>
      </c>
      <c r="D119" s="888" t="s">
        <v>1695</v>
      </c>
      <c r="E119" s="926">
        <v>78</v>
      </c>
      <c r="F119" s="926">
        <v>68</v>
      </c>
      <c r="G119" s="926">
        <v>64</v>
      </c>
      <c r="H119" s="926">
        <v>4</v>
      </c>
      <c r="I119" s="927">
        <v>10</v>
      </c>
      <c r="J119" s="926">
        <v>76</v>
      </c>
      <c r="K119" s="926">
        <v>2</v>
      </c>
      <c r="L119" s="926">
        <v>0</v>
      </c>
      <c r="M119" s="926">
        <v>0</v>
      </c>
    </row>
    <row r="120" spans="2:13" s="888" customFormat="1">
      <c r="B120" s="889"/>
      <c r="C120" s="925"/>
      <c r="D120" s="888" t="s">
        <v>1696</v>
      </c>
      <c r="E120" s="926">
        <v>34</v>
      </c>
      <c r="F120" s="926">
        <v>13</v>
      </c>
      <c r="G120" s="926">
        <v>8</v>
      </c>
      <c r="H120" s="926">
        <v>5</v>
      </c>
      <c r="I120" s="927">
        <v>21</v>
      </c>
      <c r="J120" s="926">
        <v>25</v>
      </c>
      <c r="K120" s="926">
        <v>9</v>
      </c>
      <c r="L120" s="926">
        <v>0</v>
      </c>
      <c r="M120" s="926">
        <v>0</v>
      </c>
    </row>
    <row r="121" spans="2:13" s="888" customFormat="1">
      <c r="B121" s="889"/>
      <c r="C121" s="925"/>
      <c r="D121" s="888" t="s">
        <v>1697</v>
      </c>
      <c r="E121" s="926">
        <v>112</v>
      </c>
      <c r="F121" s="926">
        <v>81</v>
      </c>
      <c r="G121" s="926">
        <v>72</v>
      </c>
      <c r="H121" s="926">
        <v>9</v>
      </c>
      <c r="I121" s="927">
        <v>31</v>
      </c>
      <c r="J121" s="926">
        <v>101</v>
      </c>
      <c r="K121" s="926">
        <v>11</v>
      </c>
      <c r="L121" s="926">
        <v>0</v>
      </c>
      <c r="M121" s="926">
        <v>0</v>
      </c>
    </row>
    <row r="122" spans="2:13" s="888" customFormat="1" ht="20.25" customHeight="1">
      <c r="B122" s="889"/>
      <c r="C122" s="928" t="s">
        <v>1800</v>
      </c>
      <c r="D122" s="888" t="s">
        <v>1695</v>
      </c>
      <c r="E122" s="926">
        <v>102</v>
      </c>
      <c r="F122" s="926">
        <v>84</v>
      </c>
      <c r="G122" s="926">
        <v>76</v>
      </c>
      <c r="H122" s="926">
        <v>8</v>
      </c>
      <c r="I122" s="927">
        <v>18</v>
      </c>
      <c r="J122" s="926">
        <v>96</v>
      </c>
      <c r="K122" s="926">
        <v>5</v>
      </c>
      <c r="L122" s="926">
        <v>0</v>
      </c>
      <c r="M122" s="926">
        <v>1</v>
      </c>
    </row>
    <row r="123" spans="2:13" s="888" customFormat="1">
      <c r="B123" s="889"/>
      <c r="C123" s="925"/>
      <c r="D123" s="888" t="s">
        <v>1696</v>
      </c>
      <c r="E123" s="926">
        <v>45</v>
      </c>
      <c r="F123" s="926">
        <v>19</v>
      </c>
      <c r="G123" s="926">
        <v>10</v>
      </c>
      <c r="H123" s="926">
        <v>9</v>
      </c>
      <c r="I123" s="927">
        <v>26</v>
      </c>
      <c r="J123" s="926">
        <v>31</v>
      </c>
      <c r="K123" s="926">
        <v>14</v>
      </c>
      <c r="L123" s="926">
        <v>0</v>
      </c>
      <c r="M123" s="926">
        <v>0</v>
      </c>
    </row>
    <row r="124" spans="2:13" s="888" customFormat="1">
      <c r="B124" s="889"/>
      <c r="C124" s="925"/>
      <c r="D124" s="888" t="s">
        <v>1697</v>
      </c>
      <c r="E124" s="926">
        <v>147</v>
      </c>
      <c r="F124" s="926">
        <v>103</v>
      </c>
      <c r="G124" s="926">
        <v>86</v>
      </c>
      <c r="H124" s="926">
        <v>17</v>
      </c>
      <c r="I124" s="927">
        <v>44</v>
      </c>
      <c r="J124" s="926">
        <v>127</v>
      </c>
      <c r="K124" s="926">
        <v>19</v>
      </c>
      <c r="L124" s="926">
        <v>0</v>
      </c>
      <c r="M124" s="926">
        <v>1</v>
      </c>
    </row>
    <row r="125" spans="2:13" s="888" customFormat="1" ht="20.25" customHeight="1">
      <c r="B125" s="889" t="s">
        <v>708</v>
      </c>
      <c r="C125" s="925"/>
      <c r="E125" s="926"/>
      <c r="F125" s="926"/>
      <c r="G125" s="926"/>
      <c r="H125" s="926"/>
      <c r="I125" s="927"/>
      <c r="J125" s="926"/>
      <c r="K125" s="926"/>
      <c r="L125" s="926"/>
      <c r="M125" s="926"/>
    </row>
    <row r="126" spans="2:13" s="888" customFormat="1" ht="13.5" customHeight="1">
      <c r="B126" s="889"/>
      <c r="C126" s="925" t="s">
        <v>2140</v>
      </c>
      <c r="D126" s="888" t="s">
        <v>1695</v>
      </c>
      <c r="E126" s="926">
        <v>7</v>
      </c>
      <c r="F126" s="929" t="s">
        <v>1701</v>
      </c>
      <c r="G126" s="929" t="s">
        <v>1701</v>
      </c>
      <c r="H126" s="929" t="s">
        <v>1701</v>
      </c>
      <c r="I126" s="930" t="s">
        <v>1701</v>
      </c>
      <c r="J126" s="929" t="s">
        <v>1701</v>
      </c>
      <c r="K126" s="929" t="s">
        <v>1701</v>
      </c>
      <c r="L126" s="929" t="s">
        <v>1701</v>
      </c>
      <c r="M126" s="929" t="s">
        <v>1701</v>
      </c>
    </row>
    <row r="127" spans="2:13" s="888" customFormat="1" ht="10.9" customHeight="1">
      <c r="B127" s="889"/>
      <c r="C127" s="925"/>
      <c r="D127" s="888" t="s">
        <v>1696</v>
      </c>
      <c r="E127" s="926">
        <v>3</v>
      </c>
      <c r="F127" s="929" t="s">
        <v>1701</v>
      </c>
      <c r="G127" s="929" t="s">
        <v>1701</v>
      </c>
      <c r="H127" s="929" t="s">
        <v>1701</v>
      </c>
      <c r="I127" s="930" t="s">
        <v>1701</v>
      </c>
      <c r="J127" s="929" t="s">
        <v>1701</v>
      </c>
      <c r="K127" s="929" t="s">
        <v>1701</v>
      </c>
      <c r="L127" s="929" t="s">
        <v>1701</v>
      </c>
      <c r="M127" s="929" t="s">
        <v>1701</v>
      </c>
    </row>
    <row r="128" spans="2:13" s="888" customFormat="1" ht="10.9" customHeight="1">
      <c r="B128" s="889"/>
      <c r="C128" s="925"/>
      <c r="D128" s="888" t="s">
        <v>1697</v>
      </c>
      <c r="E128" s="926">
        <v>10</v>
      </c>
      <c r="F128" s="929" t="s">
        <v>1701</v>
      </c>
      <c r="G128" s="929" t="s">
        <v>1701</v>
      </c>
      <c r="H128" s="929" t="s">
        <v>1701</v>
      </c>
      <c r="I128" s="930" t="s">
        <v>1701</v>
      </c>
      <c r="J128" s="929" t="s">
        <v>1701</v>
      </c>
      <c r="K128" s="929" t="s">
        <v>1701</v>
      </c>
      <c r="L128" s="929" t="s">
        <v>1701</v>
      </c>
      <c r="M128" s="929" t="s">
        <v>1701</v>
      </c>
    </row>
    <row r="129" spans="2:13" s="888" customFormat="1" ht="20.25" customHeight="1">
      <c r="B129" s="889"/>
      <c r="C129" s="925" t="s">
        <v>2141</v>
      </c>
      <c r="D129" s="888" t="s">
        <v>1695</v>
      </c>
      <c r="E129" s="926">
        <v>45</v>
      </c>
      <c r="F129" s="929" t="s">
        <v>1701</v>
      </c>
      <c r="G129" s="929" t="s">
        <v>1701</v>
      </c>
      <c r="H129" s="929" t="s">
        <v>1701</v>
      </c>
      <c r="I129" s="930" t="s">
        <v>1701</v>
      </c>
      <c r="J129" s="929" t="s">
        <v>1701</v>
      </c>
      <c r="K129" s="929" t="s">
        <v>1701</v>
      </c>
      <c r="L129" s="929" t="s">
        <v>1701</v>
      </c>
      <c r="M129" s="929" t="s">
        <v>1701</v>
      </c>
    </row>
    <row r="130" spans="2:13" s="888" customFormat="1" ht="10.9" customHeight="1">
      <c r="B130" s="889"/>
      <c r="C130" s="925"/>
      <c r="D130" s="888" t="s">
        <v>1696</v>
      </c>
      <c r="E130" s="926">
        <v>24</v>
      </c>
      <c r="F130" s="929" t="s">
        <v>1701</v>
      </c>
      <c r="G130" s="929" t="s">
        <v>1701</v>
      </c>
      <c r="H130" s="929" t="s">
        <v>1701</v>
      </c>
      <c r="I130" s="930" t="s">
        <v>1701</v>
      </c>
      <c r="J130" s="929" t="s">
        <v>1701</v>
      </c>
      <c r="K130" s="929" t="s">
        <v>1701</v>
      </c>
      <c r="L130" s="929" t="s">
        <v>1701</v>
      </c>
      <c r="M130" s="929" t="s">
        <v>1701</v>
      </c>
    </row>
    <row r="131" spans="2:13" s="888" customFormat="1" ht="10.9" customHeight="1">
      <c r="B131" s="889"/>
      <c r="C131" s="925"/>
      <c r="D131" s="888" t="s">
        <v>1697</v>
      </c>
      <c r="E131" s="926">
        <v>69</v>
      </c>
      <c r="F131" s="929" t="s">
        <v>1701</v>
      </c>
      <c r="G131" s="929" t="s">
        <v>1701</v>
      </c>
      <c r="H131" s="929" t="s">
        <v>1701</v>
      </c>
      <c r="I131" s="930" t="s">
        <v>1701</v>
      </c>
      <c r="J131" s="929" t="s">
        <v>1701</v>
      </c>
      <c r="K131" s="929" t="s">
        <v>1701</v>
      </c>
      <c r="L131" s="929" t="s">
        <v>1701</v>
      </c>
      <c r="M131" s="929" t="s">
        <v>1701</v>
      </c>
    </row>
    <row r="132" spans="2:13" s="888" customFormat="1" ht="20.25" customHeight="1">
      <c r="B132" s="889"/>
      <c r="C132" s="928" t="s">
        <v>1800</v>
      </c>
      <c r="D132" s="888" t="s">
        <v>1695</v>
      </c>
      <c r="E132" s="926">
        <v>52</v>
      </c>
      <c r="F132" s="929" t="s">
        <v>1701</v>
      </c>
      <c r="G132" s="929" t="s">
        <v>1701</v>
      </c>
      <c r="H132" s="929" t="s">
        <v>1701</v>
      </c>
      <c r="I132" s="930" t="s">
        <v>1701</v>
      </c>
      <c r="J132" s="929" t="s">
        <v>1701</v>
      </c>
      <c r="K132" s="929" t="s">
        <v>1701</v>
      </c>
      <c r="L132" s="929" t="s">
        <v>1701</v>
      </c>
      <c r="M132" s="929" t="s">
        <v>1701</v>
      </c>
    </row>
    <row r="133" spans="2:13" s="888" customFormat="1" ht="10.9" customHeight="1">
      <c r="B133" s="889"/>
      <c r="C133" s="925"/>
      <c r="D133" s="888" t="s">
        <v>1696</v>
      </c>
      <c r="E133" s="926">
        <v>27</v>
      </c>
      <c r="F133" s="929" t="s">
        <v>1701</v>
      </c>
      <c r="G133" s="929" t="s">
        <v>1701</v>
      </c>
      <c r="H133" s="929" t="s">
        <v>1701</v>
      </c>
      <c r="I133" s="930" t="s">
        <v>1701</v>
      </c>
      <c r="J133" s="929" t="s">
        <v>1701</v>
      </c>
      <c r="K133" s="929" t="s">
        <v>1701</v>
      </c>
      <c r="L133" s="929" t="s">
        <v>1701</v>
      </c>
      <c r="M133" s="929" t="s">
        <v>1701</v>
      </c>
    </row>
    <row r="134" spans="2:13" s="888" customFormat="1" ht="10.9" customHeight="1">
      <c r="B134" s="889"/>
      <c r="C134" s="925"/>
      <c r="D134" s="888" t="s">
        <v>1697</v>
      </c>
      <c r="E134" s="926">
        <v>79</v>
      </c>
      <c r="F134" s="929" t="s">
        <v>1701</v>
      </c>
      <c r="G134" s="929" t="s">
        <v>1701</v>
      </c>
      <c r="H134" s="929" t="s">
        <v>1701</v>
      </c>
      <c r="I134" s="930" t="s">
        <v>1701</v>
      </c>
      <c r="J134" s="929" t="s">
        <v>1701</v>
      </c>
      <c r="K134" s="929" t="s">
        <v>1701</v>
      </c>
      <c r="L134" s="929" t="s">
        <v>1701</v>
      </c>
      <c r="M134" s="929" t="s">
        <v>1701</v>
      </c>
    </row>
    <row r="135" spans="2:13" s="888" customFormat="1" ht="20.25" customHeight="1">
      <c r="B135" s="889" t="s">
        <v>710</v>
      </c>
      <c r="C135" s="925"/>
      <c r="E135" s="926"/>
      <c r="F135" s="926"/>
      <c r="G135" s="926"/>
      <c r="H135" s="926"/>
      <c r="I135" s="927"/>
      <c r="J135" s="926"/>
      <c r="K135" s="926"/>
      <c r="L135" s="926"/>
      <c r="M135" s="926"/>
    </row>
    <row r="136" spans="2:13" s="888" customFormat="1" ht="13.5" customHeight="1">
      <c r="B136" s="889"/>
      <c r="C136" s="925" t="s">
        <v>2141</v>
      </c>
      <c r="D136" s="888" t="s">
        <v>1695</v>
      </c>
      <c r="E136" s="926">
        <v>5</v>
      </c>
      <c r="F136" s="926">
        <v>5</v>
      </c>
      <c r="G136" s="926">
        <v>0</v>
      </c>
      <c r="H136" s="926">
        <v>5</v>
      </c>
      <c r="I136" s="927">
        <v>0</v>
      </c>
      <c r="J136" s="929" t="s">
        <v>1701</v>
      </c>
      <c r="K136" s="929" t="s">
        <v>1701</v>
      </c>
      <c r="L136" s="929" t="s">
        <v>1701</v>
      </c>
      <c r="M136" s="929" t="s">
        <v>1701</v>
      </c>
    </row>
    <row r="137" spans="2:13" s="888" customFormat="1" ht="10.9" customHeight="1">
      <c r="B137" s="889"/>
      <c r="C137" s="925"/>
      <c r="D137" s="888" t="s">
        <v>1696</v>
      </c>
      <c r="E137" s="926">
        <v>7</v>
      </c>
      <c r="F137" s="926">
        <v>7</v>
      </c>
      <c r="G137" s="926">
        <v>0</v>
      </c>
      <c r="H137" s="926">
        <v>7</v>
      </c>
      <c r="I137" s="927">
        <v>0</v>
      </c>
      <c r="J137" s="929" t="s">
        <v>1701</v>
      </c>
      <c r="K137" s="929" t="s">
        <v>1701</v>
      </c>
      <c r="L137" s="929" t="s">
        <v>1701</v>
      </c>
      <c r="M137" s="929" t="s">
        <v>1701</v>
      </c>
    </row>
    <row r="138" spans="2:13" s="888" customFormat="1" ht="10.9" customHeight="1">
      <c r="B138" s="889"/>
      <c r="C138" s="925"/>
      <c r="D138" s="888" t="s">
        <v>1697</v>
      </c>
      <c r="E138" s="926">
        <v>12</v>
      </c>
      <c r="F138" s="926">
        <v>12</v>
      </c>
      <c r="G138" s="926">
        <v>0</v>
      </c>
      <c r="H138" s="926">
        <v>12</v>
      </c>
      <c r="I138" s="927">
        <v>0</v>
      </c>
      <c r="J138" s="929" t="s">
        <v>1701</v>
      </c>
      <c r="K138" s="929" t="s">
        <v>1701</v>
      </c>
      <c r="L138" s="929" t="s">
        <v>1701</v>
      </c>
      <c r="M138" s="929" t="s">
        <v>1701</v>
      </c>
    </row>
    <row r="139" spans="2:13" s="888" customFormat="1" ht="20.25" customHeight="1">
      <c r="B139" s="889"/>
      <c r="C139" s="928" t="s">
        <v>1800</v>
      </c>
      <c r="D139" s="888" t="s">
        <v>1695</v>
      </c>
      <c r="E139" s="926">
        <v>5</v>
      </c>
      <c r="F139" s="926">
        <v>5</v>
      </c>
      <c r="G139" s="926">
        <v>0</v>
      </c>
      <c r="H139" s="926">
        <v>5</v>
      </c>
      <c r="I139" s="927">
        <v>0</v>
      </c>
      <c r="J139" s="929" t="s">
        <v>1701</v>
      </c>
      <c r="K139" s="929" t="s">
        <v>1701</v>
      </c>
      <c r="L139" s="929" t="s">
        <v>1701</v>
      </c>
      <c r="M139" s="929" t="s">
        <v>1701</v>
      </c>
    </row>
    <row r="140" spans="2:13" s="888" customFormat="1" ht="10.9" customHeight="1">
      <c r="B140" s="889"/>
      <c r="C140" s="925"/>
      <c r="D140" s="888" t="s">
        <v>1696</v>
      </c>
      <c r="E140" s="926">
        <v>7</v>
      </c>
      <c r="F140" s="926">
        <v>7</v>
      </c>
      <c r="G140" s="926">
        <v>0</v>
      </c>
      <c r="H140" s="926">
        <v>7</v>
      </c>
      <c r="I140" s="927">
        <v>0</v>
      </c>
      <c r="J140" s="929" t="s">
        <v>1701</v>
      </c>
      <c r="K140" s="929" t="s">
        <v>1701</v>
      </c>
      <c r="L140" s="929" t="s">
        <v>1701</v>
      </c>
      <c r="M140" s="929" t="s">
        <v>1701</v>
      </c>
    </row>
    <row r="141" spans="2:13" s="888" customFormat="1" ht="10.9" customHeight="1">
      <c r="B141" s="889"/>
      <c r="C141" s="925"/>
      <c r="D141" s="888" t="s">
        <v>1697</v>
      </c>
      <c r="E141" s="926">
        <v>12</v>
      </c>
      <c r="F141" s="926">
        <v>12</v>
      </c>
      <c r="G141" s="926">
        <v>0</v>
      </c>
      <c r="H141" s="926">
        <v>12</v>
      </c>
      <c r="I141" s="927">
        <v>0</v>
      </c>
      <c r="J141" s="929" t="s">
        <v>1701</v>
      </c>
      <c r="K141" s="929" t="s">
        <v>1701</v>
      </c>
      <c r="L141" s="929" t="s">
        <v>1701</v>
      </c>
      <c r="M141" s="929" t="s">
        <v>1701</v>
      </c>
    </row>
    <row r="142" spans="2:13" s="888" customFormat="1" ht="20.25" customHeight="1">
      <c r="B142" s="889" t="s">
        <v>711</v>
      </c>
      <c r="C142" s="925"/>
      <c r="D142" s="888" t="s">
        <v>1696</v>
      </c>
      <c r="E142" s="926">
        <v>1</v>
      </c>
      <c r="F142" s="926">
        <v>1</v>
      </c>
      <c r="G142" s="926">
        <v>0</v>
      </c>
      <c r="H142" s="926">
        <v>1</v>
      </c>
      <c r="I142" s="927">
        <v>0</v>
      </c>
      <c r="J142" s="929" t="s">
        <v>1701</v>
      </c>
      <c r="K142" s="929" t="s">
        <v>1701</v>
      </c>
      <c r="L142" s="929" t="s">
        <v>1701</v>
      </c>
      <c r="M142" s="929" t="s">
        <v>1701</v>
      </c>
    </row>
    <row r="143" spans="2:13" s="888" customFormat="1" ht="10.9" customHeight="1">
      <c r="B143" s="889"/>
      <c r="C143" s="925"/>
      <c r="D143" s="888" t="s">
        <v>1697</v>
      </c>
      <c r="E143" s="926">
        <v>1</v>
      </c>
      <c r="F143" s="926">
        <v>1</v>
      </c>
      <c r="G143" s="926">
        <v>0</v>
      </c>
      <c r="H143" s="926">
        <v>1</v>
      </c>
      <c r="I143" s="927">
        <v>0</v>
      </c>
      <c r="J143" s="929" t="s">
        <v>1701</v>
      </c>
      <c r="K143" s="929" t="s">
        <v>1701</v>
      </c>
      <c r="L143" s="929" t="s">
        <v>1701</v>
      </c>
      <c r="M143" s="929" t="s">
        <v>1701</v>
      </c>
    </row>
    <row r="144" spans="2:13" s="888" customFormat="1" ht="20.25" customHeight="1">
      <c r="B144" s="889" t="s">
        <v>1818</v>
      </c>
      <c r="C144" s="925"/>
      <c r="D144" s="888" t="s">
        <v>1695</v>
      </c>
      <c r="E144" s="926">
        <v>200</v>
      </c>
      <c r="F144" s="926">
        <v>158</v>
      </c>
      <c r="G144" s="926">
        <v>134</v>
      </c>
      <c r="H144" s="926">
        <v>24</v>
      </c>
      <c r="I144" s="927">
        <v>42</v>
      </c>
      <c r="J144" s="929" t="s">
        <v>1701</v>
      </c>
      <c r="K144" s="929" t="s">
        <v>1701</v>
      </c>
      <c r="L144" s="929" t="s">
        <v>1701</v>
      </c>
      <c r="M144" s="929" t="s">
        <v>1701</v>
      </c>
    </row>
    <row r="145" spans="1:14" ht="10.9" customHeight="1">
      <c r="D145" s="888" t="s">
        <v>1696</v>
      </c>
      <c r="E145" s="926">
        <v>329</v>
      </c>
      <c r="F145" s="926">
        <v>126</v>
      </c>
      <c r="G145" s="926">
        <v>91</v>
      </c>
      <c r="H145" s="926">
        <v>35</v>
      </c>
      <c r="I145" s="927">
        <v>203</v>
      </c>
      <c r="J145" s="929" t="s">
        <v>1701</v>
      </c>
      <c r="K145" s="929" t="s">
        <v>1701</v>
      </c>
      <c r="L145" s="929" t="s">
        <v>1701</v>
      </c>
      <c r="M145" s="929" t="s">
        <v>1701</v>
      </c>
    </row>
    <row r="146" spans="1:14" ht="10.9" customHeight="1">
      <c r="D146" s="888" t="s">
        <v>1697</v>
      </c>
      <c r="E146" s="926">
        <v>529</v>
      </c>
      <c r="F146" s="926">
        <v>284</v>
      </c>
      <c r="G146" s="926">
        <v>225</v>
      </c>
      <c r="H146" s="926">
        <v>59</v>
      </c>
      <c r="I146" s="927">
        <v>245</v>
      </c>
      <c r="J146" s="929" t="s">
        <v>1701</v>
      </c>
      <c r="K146" s="929" t="s">
        <v>1701</v>
      </c>
      <c r="L146" s="929" t="s">
        <v>1701</v>
      </c>
      <c r="M146" s="929" t="s">
        <v>1701</v>
      </c>
    </row>
    <row r="147" spans="1:14" ht="20.25" customHeight="1">
      <c r="B147" s="889" t="s">
        <v>712</v>
      </c>
      <c r="E147" s="926"/>
      <c r="F147" s="926"/>
      <c r="G147" s="926"/>
      <c r="H147" s="926"/>
      <c r="I147" s="927"/>
      <c r="J147" s="929" t="s">
        <v>1701</v>
      </c>
      <c r="K147" s="929" t="s">
        <v>1701</v>
      </c>
      <c r="L147" s="929" t="s">
        <v>1701</v>
      </c>
      <c r="M147" s="929" t="s">
        <v>1701</v>
      </c>
    </row>
    <row r="148" spans="1:14" ht="20.25" customHeight="1">
      <c r="C148" s="925" t="s">
        <v>2141</v>
      </c>
      <c r="D148" s="888" t="s">
        <v>1695</v>
      </c>
      <c r="E148" s="926">
        <v>22</v>
      </c>
      <c r="F148" s="926">
        <v>0</v>
      </c>
      <c r="G148" s="926">
        <v>0</v>
      </c>
      <c r="H148" s="926">
        <v>0</v>
      </c>
      <c r="I148" s="927">
        <v>22</v>
      </c>
      <c r="J148" s="929" t="s">
        <v>1701</v>
      </c>
      <c r="K148" s="929" t="s">
        <v>1701</v>
      </c>
      <c r="L148" s="929" t="s">
        <v>1701</v>
      </c>
      <c r="M148" s="929" t="s">
        <v>1701</v>
      </c>
    </row>
    <row r="149" spans="1:14" ht="10.9" customHeight="1">
      <c r="D149" s="888" t="s">
        <v>1696</v>
      </c>
      <c r="E149" s="926">
        <v>4</v>
      </c>
      <c r="F149" s="926">
        <v>0</v>
      </c>
      <c r="G149" s="926">
        <v>0</v>
      </c>
      <c r="H149" s="926">
        <v>0</v>
      </c>
      <c r="I149" s="927">
        <v>4</v>
      </c>
      <c r="J149" s="929" t="s">
        <v>1701</v>
      </c>
      <c r="K149" s="929" t="s">
        <v>1701</v>
      </c>
      <c r="L149" s="929" t="s">
        <v>1701</v>
      </c>
      <c r="M149" s="929" t="s">
        <v>1701</v>
      </c>
    </row>
    <row r="150" spans="1:14" ht="10.9" customHeight="1">
      <c r="D150" s="888" t="s">
        <v>1697</v>
      </c>
      <c r="E150" s="926">
        <v>26</v>
      </c>
      <c r="F150" s="926">
        <v>0</v>
      </c>
      <c r="G150" s="926">
        <v>0</v>
      </c>
      <c r="H150" s="926">
        <v>0</v>
      </c>
      <c r="I150" s="927">
        <v>26</v>
      </c>
      <c r="J150" s="929" t="s">
        <v>1701</v>
      </c>
      <c r="K150" s="929" t="s">
        <v>1701</v>
      </c>
      <c r="L150" s="929" t="s">
        <v>1701</v>
      </c>
      <c r="M150" s="929" t="s">
        <v>1701</v>
      </c>
    </row>
    <row r="151" spans="1:14" ht="20.25" customHeight="1">
      <c r="C151" s="928" t="s">
        <v>1800</v>
      </c>
      <c r="D151" s="888" t="s">
        <v>1695</v>
      </c>
      <c r="E151" s="926">
        <v>22</v>
      </c>
      <c r="F151" s="926">
        <v>0</v>
      </c>
      <c r="G151" s="926">
        <v>0</v>
      </c>
      <c r="H151" s="926">
        <v>0</v>
      </c>
      <c r="I151" s="927">
        <v>22</v>
      </c>
      <c r="J151" s="929" t="s">
        <v>1701</v>
      </c>
      <c r="K151" s="929" t="s">
        <v>1701</v>
      </c>
      <c r="L151" s="929" t="s">
        <v>1701</v>
      </c>
      <c r="M151" s="929" t="s">
        <v>1701</v>
      </c>
    </row>
    <row r="152" spans="1:14" ht="10.9" customHeight="1">
      <c r="D152" s="888" t="s">
        <v>1696</v>
      </c>
      <c r="E152" s="926">
        <v>4</v>
      </c>
      <c r="F152" s="926">
        <v>0</v>
      </c>
      <c r="G152" s="926">
        <v>0</v>
      </c>
      <c r="H152" s="926">
        <v>0</v>
      </c>
      <c r="I152" s="927">
        <v>4</v>
      </c>
      <c r="J152" s="929" t="s">
        <v>1701</v>
      </c>
      <c r="K152" s="929" t="s">
        <v>1701</v>
      </c>
      <c r="L152" s="929" t="s">
        <v>1701</v>
      </c>
      <c r="M152" s="929" t="s">
        <v>1701</v>
      </c>
    </row>
    <row r="153" spans="1:14" ht="10.9" customHeight="1">
      <c r="D153" s="888" t="s">
        <v>1697</v>
      </c>
      <c r="E153" s="926">
        <v>26</v>
      </c>
      <c r="F153" s="926">
        <v>0</v>
      </c>
      <c r="G153" s="926">
        <v>0</v>
      </c>
      <c r="H153" s="926">
        <v>0</v>
      </c>
      <c r="I153" s="927">
        <v>26</v>
      </c>
      <c r="J153" s="929" t="s">
        <v>1701</v>
      </c>
      <c r="K153" s="929" t="s">
        <v>1701</v>
      </c>
      <c r="L153" s="929" t="s">
        <v>1701</v>
      </c>
      <c r="M153" s="929" t="s">
        <v>1701</v>
      </c>
    </row>
    <row r="154" spans="1:14" ht="20.25" customHeight="1">
      <c r="B154" s="889" t="s">
        <v>1820</v>
      </c>
      <c r="D154" s="888" t="s">
        <v>1695</v>
      </c>
      <c r="E154" s="926">
        <v>22</v>
      </c>
      <c r="F154" s="926">
        <v>0</v>
      </c>
      <c r="G154" s="926">
        <v>0</v>
      </c>
      <c r="H154" s="926">
        <v>0</v>
      </c>
      <c r="I154" s="927">
        <v>22</v>
      </c>
      <c r="J154" s="929" t="s">
        <v>1701</v>
      </c>
      <c r="K154" s="929" t="s">
        <v>1701</v>
      </c>
      <c r="L154" s="929" t="s">
        <v>1701</v>
      </c>
      <c r="M154" s="929" t="s">
        <v>1701</v>
      </c>
    </row>
    <row r="155" spans="1:14" ht="10.9" customHeight="1">
      <c r="D155" s="888" t="s">
        <v>1696</v>
      </c>
      <c r="E155" s="926">
        <v>4</v>
      </c>
      <c r="F155" s="926">
        <v>0</v>
      </c>
      <c r="G155" s="926">
        <v>0</v>
      </c>
      <c r="H155" s="926">
        <v>0</v>
      </c>
      <c r="I155" s="927">
        <v>4</v>
      </c>
      <c r="J155" s="929" t="s">
        <v>1701</v>
      </c>
      <c r="K155" s="929" t="s">
        <v>1701</v>
      </c>
      <c r="L155" s="929" t="s">
        <v>1701</v>
      </c>
      <c r="M155" s="929" t="s">
        <v>1701</v>
      </c>
    </row>
    <row r="156" spans="1:14" ht="10.9" customHeight="1">
      <c r="D156" s="888" t="s">
        <v>1697</v>
      </c>
      <c r="E156" s="926">
        <v>26</v>
      </c>
      <c r="F156" s="926">
        <v>0</v>
      </c>
      <c r="G156" s="926">
        <v>0</v>
      </c>
      <c r="H156" s="926">
        <v>0</v>
      </c>
      <c r="I156" s="927">
        <v>26</v>
      </c>
      <c r="J156" s="929" t="s">
        <v>1701</v>
      </c>
      <c r="K156" s="929" t="s">
        <v>1701</v>
      </c>
      <c r="L156" s="929" t="s">
        <v>1701</v>
      </c>
      <c r="M156" s="929" t="s">
        <v>1701</v>
      </c>
    </row>
    <row r="157" spans="1:14" s="884" customFormat="1" ht="9.75" customHeight="1">
      <c r="A157" s="889"/>
      <c r="B157" s="889"/>
      <c r="C157" s="889"/>
      <c r="D157" s="888"/>
      <c r="E157" s="923"/>
      <c r="F157" s="923"/>
      <c r="G157" s="923"/>
      <c r="H157" s="923"/>
      <c r="I157" s="924"/>
      <c r="J157" s="923"/>
      <c r="K157" s="923"/>
      <c r="L157" s="923"/>
      <c r="M157" s="923"/>
      <c r="N157" s="883"/>
    </row>
    <row r="158" spans="1:14" s="884" customFormat="1" ht="9.75" customHeight="1">
      <c r="A158" s="889"/>
      <c r="B158" s="889"/>
      <c r="C158" s="889"/>
      <c r="D158" s="888"/>
      <c r="E158" s="923"/>
      <c r="F158" s="923"/>
      <c r="G158" s="923"/>
      <c r="H158" s="923"/>
      <c r="I158" s="924"/>
      <c r="J158" s="923"/>
      <c r="K158" s="923"/>
      <c r="L158" s="923"/>
      <c r="M158" s="923"/>
      <c r="N158" s="883"/>
    </row>
    <row r="159" spans="1:14" s="884" customFormat="1" ht="9.75" customHeight="1">
      <c r="A159" s="889"/>
      <c r="B159" s="889"/>
      <c r="C159" s="889"/>
      <c r="D159" s="888"/>
      <c r="E159" s="923"/>
      <c r="F159" s="923"/>
      <c r="G159" s="923"/>
      <c r="H159" s="923"/>
      <c r="I159" s="924"/>
      <c r="J159" s="923"/>
      <c r="K159" s="923"/>
      <c r="L159" s="923"/>
      <c r="M159" s="923"/>
      <c r="N159" s="883"/>
    </row>
    <row r="160" spans="1:14" s="884" customFormat="1" ht="9.75" customHeight="1">
      <c r="A160" s="889"/>
      <c r="B160" s="889"/>
      <c r="C160" s="889"/>
      <c r="D160" s="888"/>
      <c r="E160" s="923"/>
      <c r="F160" s="923"/>
      <c r="G160" s="923"/>
      <c r="H160" s="923"/>
      <c r="I160" s="924"/>
      <c r="J160" s="923"/>
      <c r="K160" s="923"/>
      <c r="L160" s="923"/>
      <c r="M160" s="923"/>
      <c r="N160" s="883"/>
    </row>
    <row r="161" spans="1:14" s="884" customFormat="1" ht="9.75" customHeight="1">
      <c r="A161" s="931" t="s">
        <v>52</v>
      </c>
      <c r="B161" s="889"/>
      <c r="C161" s="889"/>
      <c r="D161" s="888"/>
      <c r="E161" s="923"/>
      <c r="F161" s="923"/>
      <c r="G161" s="923"/>
      <c r="H161" s="923"/>
      <c r="I161" s="924"/>
      <c r="J161" s="923"/>
      <c r="K161" s="923"/>
      <c r="L161" s="923"/>
      <c r="M161" s="923"/>
      <c r="N161" s="883"/>
    </row>
    <row r="162" spans="1:14" ht="18.75" customHeight="1">
      <c r="A162" s="889" t="s">
        <v>1706</v>
      </c>
      <c r="D162" s="888" t="s">
        <v>1695</v>
      </c>
      <c r="E162" s="926">
        <v>222</v>
      </c>
      <c r="F162" s="926">
        <v>158</v>
      </c>
      <c r="G162" s="926">
        <v>134</v>
      </c>
      <c r="H162" s="926">
        <v>24</v>
      </c>
      <c r="I162" s="927">
        <v>64</v>
      </c>
      <c r="J162" s="926">
        <v>209</v>
      </c>
      <c r="K162" s="926">
        <v>9</v>
      </c>
      <c r="L162" s="926">
        <v>1</v>
      </c>
      <c r="M162" s="926">
        <v>3</v>
      </c>
    </row>
    <row r="163" spans="1:14">
      <c r="D163" s="888" t="s">
        <v>1696</v>
      </c>
      <c r="E163" s="926">
        <v>333</v>
      </c>
      <c r="F163" s="926">
        <v>126</v>
      </c>
      <c r="G163" s="926">
        <v>91</v>
      </c>
      <c r="H163" s="926">
        <v>35</v>
      </c>
      <c r="I163" s="927">
        <v>207</v>
      </c>
      <c r="J163" s="926">
        <v>291</v>
      </c>
      <c r="K163" s="926">
        <v>39</v>
      </c>
      <c r="L163" s="926">
        <v>2</v>
      </c>
      <c r="M163" s="926">
        <v>1</v>
      </c>
    </row>
    <row r="164" spans="1:14">
      <c r="D164" s="888" t="s">
        <v>1697</v>
      </c>
      <c r="E164" s="926">
        <v>555</v>
      </c>
      <c r="F164" s="926">
        <v>284</v>
      </c>
      <c r="G164" s="926">
        <v>225</v>
      </c>
      <c r="H164" s="926">
        <v>59</v>
      </c>
      <c r="I164" s="927">
        <v>271</v>
      </c>
      <c r="J164" s="926">
        <v>500</v>
      </c>
      <c r="K164" s="926">
        <v>48</v>
      </c>
      <c r="L164" s="926">
        <v>3</v>
      </c>
      <c r="M164" s="926">
        <v>4</v>
      </c>
    </row>
    <row r="165" spans="1:14" ht="18.75" customHeight="1">
      <c r="A165" s="889" t="s">
        <v>846</v>
      </c>
      <c r="E165" s="926"/>
      <c r="F165" s="926"/>
      <c r="G165" s="926"/>
      <c r="H165" s="926"/>
      <c r="I165" s="927"/>
      <c r="J165" s="926"/>
      <c r="K165" s="926"/>
      <c r="L165" s="926"/>
      <c r="M165" s="926"/>
    </row>
    <row r="166" spans="1:14" ht="20.25" customHeight="1">
      <c r="B166" s="889" t="s">
        <v>704</v>
      </c>
      <c r="E166" s="926"/>
      <c r="F166" s="926"/>
      <c r="G166" s="926"/>
      <c r="H166" s="926"/>
      <c r="I166" s="927"/>
      <c r="J166" s="926"/>
      <c r="K166" s="926"/>
      <c r="L166" s="926"/>
      <c r="M166" s="926"/>
    </row>
    <row r="167" spans="1:14" ht="13.5" customHeight="1">
      <c r="C167" s="925" t="s">
        <v>2140</v>
      </c>
      <c r="D167" s="888" t="s">
        <v>1695</v>
      </c>
      <c r="E167" s="926">
        <v>506</v>
      </c>
      <c r="F167" s="926">
        <v>366</v>
      </c>
      <c r="G167" s="926">
        <v>295</v>
      </c>
      <c r="H167" s="926">
        <v>71</v>
      </c>
      <c r="I167" s="927">
        <v>140</v>
      </c>
      <c r="J167" s="926">
        <v>382</v>
      </c>
      <c r="K167" s="926">
        <v>89</v>
      </c>
      <c r="L167" s="926">
        <v>26</v>
      </c>
      <c r="M167" s="926">
        <v>9</v>
      </c>
    </row>
    <row r="168" spans="1:14">
      <c r="D168" s="888" t="s">
        <v>1696</v>
      </c>
      <c r="E168" s="926">
        <v>1089</v>
      </c>
      <c r="F168" s="926">
        <v>544</v>
      </c>
      <c r="G168" s="926">
        <v>388</v>
      </c>
      <c r="H168" s="926">
        <v>156</v>
      </c>
      <c r="I168" s="927">
        <v>545</v>
      </c>
      <c r="J168" s="926">
        <v>793</v>
      </c>
      <c r="K168" s="926">
        <v>202</v>
      </c>
      <c r="L168" s="926">
        <v>66</v>
      </c>
      <c r="M168" s="926">
        <v>28</v>
      </c>
    </row>
    <row r="169" spans="1:14">
      <c r="D169" s="888" t="s">
        <v>1697</v>
      </c>
      <c r="E169" s="926">
        <v>1595</v>
      </c>
      <c r="F169" s="926">
        <v>910</v>
      </c>
      <c r="G169" s="926">
        <v>683</v>
      </c>
      <c r="H169" s="926">
        <v>227</v>
      </c>
      <c r="I169" s="927">
        <v>685</v>
      </c>
      <c r="J169" s="926">
        <v>1175</v>
      </c>
      <c r="K169" s="926">
        <v>291</v>
      </c>
      <c r="L169" s="926">
        <v>92</v>
      </c>
      <c r="M169" s="926">
        <v>37</v>
      </c>
    </row>
    <row r="170" spans="1:14" ht="20.25" customHeight="1">
      <c r="C170" s="925" t="s">
        <v>2141</v>
      </c>
      <c r="D170" s="888" t="s">
        <v>1695</v>
      </c>
      <c r="E170" s="926">
        <v>255</v>
      </c>
      <c r="F170" s="926">
        <v>197</v>
      </c>
      <c r="G170" s="926">
        <v>166</v>
      </c>
      <c r="H170" s="926">
        <v>31</v>
      </c>
      <c r="I170" s="927">
        <v>58</v>
      </c>
      <c r="J170" s="926">
        <v>216</v>
      </c>
      <c r="K170" s="926">
        <v>10</v>
      </c>
      <c r="L170" s="926">
        <v>29</v>
      </c>
      <c r="M170" s="926">
        <v>0</v>
      </c>
    </row>
    <row r="171" spans="1:14">
      <c r="D171" s="888" t="s">
        <v>1696</v>
      </c>
      <c r="E171" s="926">
        <v>3592</v>
      </c>
      <c r="F171" s="926">
        <v>1450</v>
      </c>
      <c r="G171" s="926">
        <v>1272</v>
      </c>
      <c r="H171" s="926">
        <v>178</v>
      </c>
      <c r="I171" s="927">
        <v>2142</v>
      </c>
      <c r="J171" s="926">
        <v>3259</v>
      </c>
      <c r="K171" s="926">
        <v>157</v>
      </c>
      <c r="L171" s="926">
        <v>135</v>
      </c>
      <c r="M171" s="926">
        <v>41</v>
      </c>
    </row>
    <row r="172" spans="1:14">
      <c r="D172" s="888" t="s">
        <v>1697</v>
      </c>
      <c r="E172" s="926">
        <v>3847</v>
      </c>
      <c r="F172" s="926">
        <v>1647</v>
      </c>
      <c r="G172" s="926">
        <v>1438</v>
      </c>
      <c r="H172" s="926">
        <v>209</v>
      </c>
      <c r="I172" s="927">
        <v>2200</v>
      </c>
      <c r="J172" s="926">
        <v>3475</v>
      </c>
      <c r="K172" s="926">
        <v>167</v>
      </c>
      <c r="L172" s="926">
        <v>164</v>
      </c>
      <c r="M172" s="926">
        <v>41</v>
      </c>
    </row>
    <row r="173" spans="1:14" ht="20.25" customHeight="1">
      <c r="C173" s="925" t="s">
        <v>2142</v>
      </c>
      <c r="D173" s="888" t="s">
        <v>1695</v>
      </c>
      <c r="E173" s="926">
        <v>1</v>
      </c>
      <c r="F173" s="926">
        <v>0</v>
      </c>
      <c r="G173" s="926">
        <v>0</v>
      </c>
      <c r="H173" s="926">
        <v>0</v>
      </c>
      <c r="I173" s="927">
        <v>1</v>
      </c>
      <c r="J173" s="926">
        <v>0</v>
      </c>
      <c r="K173" s="926">
        <v>0</v>
      </c>
      <c r="L173" s="926">
        <v>1</v>
      </c>
      <c r="M173" s="926">
        <v>0</v>
      </c>
    </row>
    <row r="174" spans="1:14">
      <c r="D174" s="888" t="s">
        <v>1696</v>
      </c>
      <c r="E174" s="926">
        <v>1</v>
      </c>
      <c r="F174" s="926">
        <v>1</v>
      </c>
      <c r="G174" s="926">
        <v>1</v>
      </c>
      <c r="H174" s="926">
        <v>0</v>
      </c>
      <c r="I174" s="927">
        <v>0</v>
      </c>
      <c r="J174" s="926">
        <v>0</v>
      </c>
      <c r="K174" s="926">
        <v>0</v>
      </c>
      <c r="L174" s="926">
        <v>1</v>
      </c>
      <c r="M174" s="926">
        <v>0</v>
      </c>
    </row>
    <row r="175" spans="1:14">
      <c r="D175" s="888" t="s">
        <v>1697</v>
      </c>
      <c r="E175" s="926">
        <v>2</v>
      </c>
      <c r="F175" s="926">
        <v>1</v>
      </c>
      <c r="G175" s="926">
        <v>1</v>
      </c>
      <c r="H175" s="926">
        <v>0</v>
      </c>
      <c r="I175" s="927">
        <v>1</v>
      </c>
      <c r="J175" s="926">
        <v>0</v>
      </c>
      <c r="K175" s="926">
        <v>0</v>
      </c>
      <c r="L175" s="926">
        <v>2</v>
      </c>
      <c r="M175" s="926">
        <v>0</v>
      </c>
    </row>
    <row r="176" spans="1:14" ht="20.25" customHeight="1">
      <c r="C176" s="928" t="s">
        <v>1800</v>
      </c>
      <c r="D176" s="888" t="s">
        <v>1695</v>
      </c>
      <c r="E176" s="926">
        <v>762</v>
      </c>
      <c r="F176" s="926">
        <v>563</v>
      </c>
      <c r="G176" s="926">
        <v>461</v>
      </c>
      <c r="H176" s="926">
        <v>102</v>
      </c>
      <c r="I176" s="927">
        <v>199</v>
      </c>
      <c r="J176" s="926">
        <v>598</v>
      </c>
      <c r="K176" s="926">
        <v>99</v>
      </c>
      <c r="L176" s="926">
        <v>56</v>
      </c>
      <c r="M176" s="926">
        <v>9</v>
      </c>
    </row>
    <row r="177" spans="2:13" s="888" customFormat="1">
      <c r="B177" s="889"/>
      <c r="C177" s="925"/>
      <c r="D177" s="888" t="s">
        <v>1696</v>
      </c>
      <c r="E177" s="926">
        <v>4682</v>
      </c>
      <c r="F177" s="926">
        <v>1995</v>
      </c>
      <c r="G177" s="926">
        <v>1661</v>
      </c>
      <c r="H177" s="926">
        <v>334</v>
      </c>
      <c r="I177" s="927">
        <v>2687</v>
      </c>
      <c r="J177" s="926">
        <v>4052</v>
      </c>
      <c r="K177" s="926">
        <v>359</v>
      </c>
      <c r="L177" s="926">
        <v>202</v>
      </c>
      <c r="M177" s="926">
        <v>69</v>
      </c>
    </row>
    <row r="178" spans="2:13" s="888" customFormat="1">
      <c r="B178" s="889"/>
      <c r="C178" s="925"/>
      <c r="D178" s="888" t="s">
        <v>1697</v>
      </c>
      <c r="E178" s="926">
        <v>5444</v>
      </c>
      <c r="F178" s="926">
        <v>2558</v>
      </c>
      <c r="G178" s="926">
        <v>2122</v>
      </c>
      <c r="H178" s="926">
        <v>436</v>
      </c>
      <c r="I178" s="927">
        <v>2886</v>
      </c>
      <c r="J178" s="926">
        <v>4650</v>
      </c>
      <c r="K178" s="926">
        <v>458</v>
      </c>
      <c r="L178" s="926">
        <v>258</v>
      </c>
      <c r="M178" s="926">
        <v>78</v>
      </c>
    </row>
    <row r="179" spans="2:13" s="888" customFormat="1" ht="20.25" customHeight="1">
      <c r="B179" s="889" t="s">
        <v>706</v>
      </c>
      <c r="C179" s="925"/>
      <c r="E179" s="926"/>
      <c r="F179" s="926"/>
      <c r="G179" s="926"/>
      <c r="H179" s="926"/>
      <c r="I179" s="927"/>
      <c r="J179" s="926"/>
      <c r="K179" s="926"/>
      <c r="L179" s="926"/>
      <c r="M179" s="926"/>
    </row>
    <row r="180" spans="2:13" s="888" customFormat="1" ht="13.5" customHeight="1">
      <c r="B180" s="889"/>
      <c r="C180" s="925" t="s">
        <v>2140</v>
      </c>
      <c r="D180" s="888" t="s">
        <v>1695</v>
      </c>
      <c r="E180" s="926">
        <v>24</v>
      </c>
      <c r="F180" s="926">
        <v>20</v>
      </c>
      <c r="G180" s="926">
        <v>19</v>
      </c>
      <c r="H180" s="926">
        <v>1</v>
      </c>
      <c r="I180" s="927">
        <v>4</v>
      </c>
      <c r="J180" s="929" t="s">
        <v>1701</v>
      </c>
      <c r="K180" s="929" t="s">
        <v>1701</v>
      </c>
      <c r="L180" s="929" t="s">
        <v>1701</v>
      </c>
      <c r="M180" s="929" t="s">
        <v>1701</v>
      </c>
    </row>
    <row r="181" spans="2:13" s="888" customFormat="1" ht="10.9" customHeight="1">
      <c r="B181" s="889"/>
      <c r="C181" s="925"/>
      <c r="D181" s="888" t="s">
        <v>1696</v>
      </c>
      <c r="E181" s="926">
        <v>103</v>
      </c>
      <c r="F181" s="926">
        <v>54</v>
      </c>
      <c r="G181" s="926">
        <v>45</v>
      </c>
      <c r="H181" s="926">
        <v>9</v>
      </c>
      <c r="I181" s="927">
        <v>49</v>
      </c>
      <c r="J181" s="929" t="s">
        <v>1701</v>
      </c>
      <c r="K181" s="929" t="s">
        <v>1701</v>
      </c>
      <c r="L181" s="929" t="s">
        <v>1701</v>
      </c>
      <c r="M181" s="929" t="s">
        <v>1701</v>
      </c>
    </row>
    <row r="182" spans="2:13" s="888" customFormat="1" ht="10.9" customHeight="1">
      <c r="B182" s="889"/>
      <c r="C182" s="925"/>
      <c r="D182" s="888" t="s">
        <v>1697</v>
      </c>
      <c r="E182" s="926">
        <v>127</v>
      </c>
      <c r="F182" s="926">
        <v>74</v>
      </c>
      <c r="G182" s="926">
        <v>64</v>
      </c>
      <c r="H182" s="926">
        <v>10</v>
      </c>
      <c r="I182" s="927">
        <v>53</v>
      </c>
      <c r="J182" s="929" t="s">
        <v>1701</v>
      </c>
      <c r="K182" s="929" t="s">
        <v>1701</v>
      </c>
      <c r="L182" s="929" t="s">
        <v>1701</v>
      </c>
      <c r="M182" s="929" t="s">
        <v>1701</v>
      </c>
    </row>
    <row r="183" spans="2:13" s="888" customFormat="1" ht="20.25" customHeight="1">
      <c r="B183" s="889"/>
      <c r="C183" s="925" t="s">
        <v>2141</v>
      </c>
      <c r="D183" s="888" t="s">
        <v>1695</v>
      </c>
      <c r="E183" s="926">
        <v>49</v>
      </c>
      <c r="F183" s="926">
        <v>20</v>
      </c>
      <c r="G183" s="926">
        <v>16</v>
      </c>
      <c r="H183" s="926">
        <v>4</v>
      </c>
      <c r="I183" s="927">
        <v>29</v>
      </c>
      <c r="J183" s="929" t="s">
        <v>1701</v>
      </c>
      <c r="K183" s="929" t="s">
        <v>1701</v>
      </c>
      <c r="L183" s="929" t="s">
        <v>1701</v>
      </c>
      <c r="M183" s="929" t="s">
        <v>1701</v>
      </c>
    </row>
    <row r="184" spans="2:13" s="888" customFormat="1" ht="10.9" customHeight="1">
      <c r="B184" s="889"/>
      <c r="C184" s="925"/>
      <c r="D184" s="888" t="s">
        <v>1696</v>
      </c>
      <c r="E184" s="926">
        <v>195</v>
      </c>
      <c r="F184" s="926">
        <v>70</v>
      </c>
      <c r="G184" s="926">
        <v>62</v>
      </c>
      <c r="H184" s="926">
        <v>8</v>
      </c>
      <c r="I184" s="927">
        <v>125</v>
      </c>
      <c r="J184" s="929" t="s">
        <v>1701</v>
      </c>
      <c r="K184" s="929" t="s">
        <v>1701</v>
      </c>
      <c r="L184" s="929" t="s">
        <v>1701</v>
      </c>
      <c r="M184" s="929" t="s">
        <v>1701</v>
      </c>
    </row>
    <row r="185" spans="2:13" s="888" customFormat="1" ht="10.9" customHeight="1">
      <c r="B185" s="889"/>
      <c r="C185" s="925"/>
      <c r="D185" s="888" t="s">
        <v>1697</v>
      </c>
      <c r="E185" s="926">
        <v>244</v>
      </c>
      <c r="F185" s="926">
        <v>90</v>
      </c>
      <c r="G185" s="926">
        <v>78</v>
      </c>
      <c r="H185" s="926">
        <v>12</v>
      </c>
      <c r="I185" s="927">
        <v>154</v>
      </c>
      <c r="J185" s="929" t="s">
        <v>1701</v>
      </c>
      <c r="K185" s="929" t="s">
        <v>1701</v>
      </c>
      <c r="L185" s="929" t="s">
        <v>1701</v>
      </c>
      <c r="M185" s="929" t="s">
        <v>1701</v>
      </c>
    </row>
    <row r="186" spans="2:13" s="888" customFormat="1" ht="20.25" customHeight="1">
      <c r="B186" s="889"/>
      <c r="C186" s="928" t="s">
        <v>1800</v>
      </c>
      <c r="D186" s="888" t="s">
        <v>1695</v>
      </c>
      <c r="E186" s="926">
        <v>73</v>
      </c>
      <c r="F186" s="926">
        <v>40</v>
      </c>
      <c r="G186" s="926">
        <v>35</v>
      </c>
      <c r="H186" s="926">
        <v>5</v>
      </c>
      <c r="I186" s="927">
        <v>33</v>
      </c>
      <c r="J186" s="926">
        <v>62</v>
      </c>
      <c r="K186" s="926">
        <v>4</v>
      </c>
      <c r="L186" s="926">
        <v>7</v>
      </c>
      <c r="M186" s="926">
        <v>0</v>
      </c>
    </row>
    <row r="187" spans="2:13" s="888" customFormat="1">
      <c r="B187" s="889"/>
      <c r="C187" s="925"/>
      <c r="D187" s="888" t="s">
        <v>1696</v>
      </c>
      <c r="E187" s="926">
        <v>298</v>
      </c>
      <c r="F187" s="926">
        <v>124</v>
      </c>
      <c r="G187" s="926">
        <v>107</v>
      </c>
      <c r="H187" s="926">
        <v>17</v>
      </c>
      <c r="I187" s="927">
        <v>174</v>
      </c>
      <c r="J187" s="926">
        <v>287</v>
      </c>
      <c r="K187" s="926">
        <v>1</v>
      </c>
      <c r="L187" s="926">
        <v>9</v>
      </c>
      <c r="M187" s="926">
        <v>1</v>
      </c>
    </row>
    <row r="188" spans="2:13" s="888" customFormat="1">
      <c r="B188" s="889"/>
      <c r="C188" s="925"/>
      <c r="D188" s="888" t="s">
        <v>1697</v>
      </c>
      <c r="E188" s="926">
        <v>371</v>
      </c>
      <c r="F188" s="926">
        <v>164</v>
      </c>
      <c r="G188" s="926">
        <v>142</v>
      </c>
      <c r="H188" s="926">
        <v>22</v>
      </c>
      <c r="I188" s="927">
        <v>207</v>
      </c>
      <c r="J188" s="926">
        <v>349</v>
      </c>
      <c r="K188" s="926">
        <v>5</v>
      </c>
      <c r="L188" s="926">
        <v>16</v>
      </c>
      <c r="M188" s="926">
        <v>1</v>
      </c>
    </row>
    <row r="189" spans="2:13" s="888" customFormat="1" ht="20.25" customHeight="1">
      <c r="B189" s="889" t="s">
        <v>707</v>
      </c>
      <c r="C189" s="925"/>
      <c r="E189" s="926"/>
      <c r="F189" s="926"/>
      <c r="G189" s="926"/>
      <c r="H189" s="926"/>
      <c r="I189" s="927"/>
      <c r="J189" s="926"/>
      <c r="K189" s="926"/>
      <c r="L189" s="926"/>
      <c r="M189" s="926"/>
    </row>
    <row r="190" spans="2:13" s="888" customFormat="1" ht="13.5" customHeight="1">
      <c r="B190" s="889"/>
      <c r="C190" s="925" t="s">
        <v>2140</v>
      </c>
      <c r="D190" s="888" t="s">
        <v>1695</v>
      </c>
      <c r="E190" s="926">
        <v>284</v>
      </c>
      <c r="F190" s="926">
        <v>231</v>
      </c>
      <c r="G190" s="929" t="s">
        <v>1701</v>
      </c>
      <c r="H190" s="929" t="s">
        <v>1701</v>
      </c>
      <c r="I190" s="927">
        <v>53</v>
      </c>
      <c r="J190" s="926">
        <v>251</v>
      </c>
      <c r="K190" s="926">
        <v>25</v>
      </c>
      <c r="L190" s="926">
        <v>4</v>
      </c>
      <c r="M190" s="926">
        <v>4</v>
      </c>
    </row>
    <row r="191" spans="2:13" s="888" customFormat="1" ht="10.9" customHeight="1">
      <c r="B191" s="889"/>
      <c r="C191" s="925"/>
      <c r="D191" s="888" t="s">
        <v>1696</v>
      </c>
      <c r="E191" s="926">
        <v>121</v>
      </c>
      <c r="F191" s="926">
        <v>60</v>
      </c>
      <c r="G191" s="929" t="s">
        <v>1701</v>
      </c>
      <c r="H191" s="929" t="s">
        <v>1701</v>
      </c>
      <c r="I191" s="927">
        <v>61</v>
      </c>
      <c r="J191" s="926">
        <v>98</v>
      </c>
      <c r="K191" s="926">
        <v>17</v>
      </c>
      <c r="L191" s="926">
        <v>6</v>
      </c>
      <c r="M191" s="926">
        <v>0</v>
      </c>
    </row>
    <row r="192" spans="2:13" s="888" customFormat="1" ht="10.9" customHeight="1">
      <c r="B192" s="889"/>
      <c r="C192" s="925"/>
      <c r="D192" s="888" t="s">
        <v>1697</v>
      </c>
      <c r="E192" s="926">
        <v>405</v>
      </c>
      <c r="F192" s="926">
        <v>291</v>
      </c>
      <c r="G192" s="929" t="s">
        <v>1701</v>
      </c>
      <c r="H192" s="929" t="s">
        <v>1701</v>
      </c>
      <c r="I192" s="927">
        <v>114</v>
      </c>
      <c r="J192" s="926">
        <v>349</v>
      </c>
      <c r="K192" s="926">
        <v>42</v>
      </c>
      <c r="L192" s="926">
        <v>10</v>
      </c>
      <c r="M192" s="926">
        <v>4</v>
      </c>
    </row>
    <row r="193" spans="2:13" s="888" customFormat="1" ht="20.25" customHeight="1">
      <c r="B193" s="889"/>
      <c r="C193" s="925" t="s">
        <v>2141</v>
      </c>
      <c r="D193" s="888" t="s">
        <v>1695</v>
      </c>
      <c r="E193" s="926">
        <v>127</v>
      </c>
      <c r="F193" s="926">
        <v>101</v>
      </c>
      <c r="G193" s="929" t="s">
        <v>1701</v>
      </c>
      <c r="H193" s="929" t="s">
        <v>1701</v>
      </c>
      <c r="I193" s="927">
        <v>26</v>
      </c>
      <c r="J193" s="926">
        <v>105</v>
      </c>
      <c r="K193" s="926">
        <v>8</v>
      </c>
      <c r="L193" s="926">
        <v>11</v>
      </c>
      <c r="M193" s="926">
        <v>3</v>
      </c>
    </row>
    <row r="194" spans="2:13" s="888" customFormat="1" ht="10.9" customHeight="1">
      <c r="B194" s="889"/>
      <c r="C194" s="925"/>
      <c r="D194" s="888" t="s">
        <v>1696</v>
      </c>
      <c r="E194" s="926">
        <v>15</v>
      </c>
      <c r="F194" s="926">
        <v>7</v>
      </c>
      <c r="G194" s="929" t="s">
        <v>1701</v>
      </c>
      <c r="H194" s="929" t="s">
        <v>1701</v>
      </c>
      <c r="I194" s="927">
        <v>8</v>
      </c>
      <c r="J194" s="926">
        <v>13</v>
      </c>
      <c r="K194" s="926">
        <v>1</v>
      </c>
      <c r="L194" s="926">
        <v>1</v>
      </c>
      <c r="M194" s="926">
        <v>0</v>
      </c>
    </row>
    <row r="195" spans="2:13" s="888" customFormat="1" ht="10.9" customHeight="1">
      <c r="B195" s="889"/>
      <c r="C195" s="925"/>
      <c r="D195" s="888" t="s">
        <v>1697</v>
      </c>
      <c r="E195" s="926">
        <v>142</v>
      </c>
      <c r="F195" s="926">
        <v>108</v>
      </c>
      <c r="G195" s="929" t="s">
        <v>1701</v>
      </c>
      <c r="H195" s="929" t="s">
        <v>1701</v>
      </c>
      <c r="I195" s="927">
        <v>34</v>
      </c>
      <c r="J195" s="926">
        <v>118</v>
      </c>
      <c r="K195" s="926">
        <v>9</v>
      </c>
      <c r="L195" s="926">
        <v>12</v>
      </c>
      <c r="M195" s="926">
        <v>3</v>
      </c>
    </row>
    <row r="196" spans="2:13" s="888" customFormat="1" ht="20.25" customHeight="1">
      <c r="B196" s="889"/>
      <c r="C196" s="925" t="s">
        <v>2142</v>
      </c>
      <c r="D196" s="888" t="s">
        <v>1695</v>
      </c>
      <c r="E196" s="926">
        <v>1</v>
      </c>
      <c r="F196" s="926">
        <v>0</v>
      </c>
      <c r="G196" s="926">
        <v>0</v>
      </c>
      <c r="H196" s="926">
        <v>0</v>
      </c>
      <c r="I196" s="927">
        <v>1</v>
      </c>
      <c r="J196" s="926">
        <v>0</v>
      </c>
      <c r="K196" s="926">
        <v>1</v>
      </c>
      <c r="L196" s="926">
        <v>0</v>
      </c>
      <c r="M196" s="926">
        <v>0</v>
      </c>
    </row>
    <row r="197" spans="2:13" s="888" customFormat="1">
      <c r="B197" s="889"/>
      <c r="C197" s="925"/>
      <c r="D197" s="888" t="s">
        <v>1697</v>
      </c>
      <c r="E197" s="926">
        <v>1</v>
      </c>
      <c r="F197" s="926">
        <v>0</v>
      </c>
      <c r="G197" s="926">
        <v>0</v>
      </c>
      <c r="H197" s="926">
        <v>0</v>
      </c>
      <c r="I197" s="927">
        <v>1</v>
      </c>
      <c r="J197" s="926">
        <v>0</v>
      </c>
      <c r="K197" s="926">
        <v>1</v>
      </c>
      <c r="L197" s="926">
        <v>0</v>
      </c>
      <c r="M197" s="926">
        <v>0</v>
      </c>
    </row>
    <row r="198" spans="2:13" s="888" customFormat="1" ht="20.25" customHeight="1">
      <c r="B198" s="889"/>
      <c r="C198" s="928" t="s">
        <v>1800</v>
      </c>
      <c r="D198" s="888" t="s">
        <v>1695</v>
      </c>
      <c r="E198" s="926">
        <v>412</v>
      </c>
      <c r="F198" s="926">
        <v>332</v>
      </c>
      <c r="G198" s="926">
        <v>294</v>
      </c>
      <c r="H198" s="926">
        <v>38</v>
      </c>
      <c r="I198" s="927">
        <v>80</v>
      </c>
      <c r="J198" s="926">
        <v>356</v>
      </c>
      <c r="K198" s="926">
        <v>34</v>
      </c>
      <c r="L198" s="926">
        <v>15</v>
      </c>
      <c r="M198" s="926">
        <v>7</v>
      </c>
    </row>
    <row r="199" spans="2:13" s="888" customFormat="1">
      <c r="B199" s="889"/>
      <c r="C199" s="925"/>
      <c r="D199" s="888" t="s">
        <v>1696</v>
      </c>
      <c r="E199" s="926">
        <v>136</v>
      </c>
      <c r="F199" s="926">
        <v>67</v>
      </c>
      <c r="G199" s="926">
        <v>52</v>
      </c>
      <c r="H199" s="926">
        <v>15</v>
      </c>
      <c r="I199" s="927">
        <v>69</v>
      </c>
      <c r="J199" s="926">
        <v>111</v>
      </c>
      <c r="K199" s="926">
        <v>18</v>
      </c>
      <c r="L199" s="926">
        <v>7</v>
      </c>
      <c r="M199" s="926">
        <v>0</v>
      </c>
    </row>
    <row r="200" spans="2:13" s="888" customFormat="1">
      <c r="B200" s="889"/>
      <c r="C200" s="925"/>
      <c r="D200" s="888" t="s">
        <v>1697</v>
      </c>
      <c r="E200" s="926">
        <v>548</v>
      </c>
      <c r="F200" s="926">
        <v>399</v>
      </c>
      <c r="G200" s="926">
        <v>346</v>
      </c>
      <c r="H200" s="926">
        <v>53</v>
      </c>
      <c r="I200" s="927">
        <v>149</v>
      </c>
      <c r="J200" s="926">
        <v>467</v>
      </c>
      <c r="K200" s="926">
        <v>52</v>
      </c>
      <c r="L200" s="926">
        <v>22</v>
      </c>
      <c r="M200" s="926">
        <v>7</v>
      </c>
    </row>
    <row r="201" spans="2:13" s="888" customFormat="1" ht="20.25" customHeight="1">
      <c r="B201" s="889" t="s">
        <v>708</v>
      </c>
      <c r="C201" s="925"/>
      <c r="E201" s="926"/>
      <c r="F201" s="926"/>
      <c r="G201" s="926"/>
      <c r="H201" s="926"/>
      <c r="I201" s="927"/>
      <c r="J201" s="926"/>
      <c r="K201" s="926"/>
      <c r="L201" s="926"/>
      <c r="M201" s="926"/>
    </row>
    <row r="202" spans="2:13" s="888" customFormat="1" ht="13.5" customHeight="1">
      <c r="B202" s="889"/>
      <c r="C202" s="925" t="s">
        <v>2140</v>
      </c>
      <c r="D202" s="888" t="s">
        <v>1695</v>
      </c>
      <c r="E202" s="926">
        <v>106</v>
      </c>
      <c r="F202" s="926">
        <v>78</v>
      </c>
      <c r="G202" s="926">
        <v>62</v>
      </c>
      <c r="H202" s="926">
        <v>16</v>
      </c>
      <c r="I202" s="927">
        <v>28</v>
      </c>
      <c r="J202" s="926">
        <v>71</v>
      </c>
      <c r="K202" s="926">
        <v>22</v>
      </c>
      <c r="L202" s="926">
        <v>11</v>
      </c>
      <c r="M202" s="926">
        <v>2</v>
      </c>
    </row>
    <row r="203" spans="2:13" s="888" customFormat="1">
      <c r="B203" s="889"/>
      <c r="C203" s="925"/>
      <c r="D203" s="888" t="s">
        <v>1696</v>
      </c>
      <c r="E203" s="926">
        <v>142</v>
      </c>
      <c r="F203" s="926">
        <v>84</v>
      </c>
      <c r="G203" s="926">
        <v>48</v>
      </c>
      <c r="H203" s="926">
        <v>36</v>
      </c>
      <c r="I203" s="927">
        <v>58</v>
      </c>
      <c r="J203" s="926">
        <v>91</v>
      </c>
      <c r="K203" s="926">
        <v>30</v>
      </c>
      <c r="L203" s="926">
        <v>21</v>
      </c>
      <c r="M203" s="926">
        <v>0</v>
      </c>
    </row>
    <row r="204" spans="2:13" s="888" customFormat="1">
      <c r="B204" s="889"/>
      <c r="C204" s="925"/>
      <c r="D204" s="888" t="s">
        <v>1697</v>
      </c>
      <c r="E204" s="926">
        <v>248</v>
      </c>
      <c r="F204" s="926">
        <v>162</v>
      </c>
      <c r="G204" s="926">
        <v>110</v>
      </c>
      <c r="H204" s="926">
        <v>52</v>
      </c>
      <c r="I204" s="927">
        <v>86</v>
      </c>
      <c r="J204" s="926">
        <v>162</v>
      </c>
      <c r="K204" s="926">
        <v>52</v>
      </c>
      <c r="L204" s="926">
        <v>32</v>
      </c>
      <c r="M204" s="926">
        <v>2</v>
      </c>
    </row>
    <row r="205" spans="2:13" s="888" customFormat="1" ht="20.25" customHeight="1">
      <c r="B205" s="889"/>
      <c r="C205" s="925" t="s">
        <v>2141</v>
      </c>
      <c r="D205" s="888" t="s">
        <v>1695</v>
      </c>
      <c r="E205" s="926">
        <v>62</v>
      </c>
      <c r="F205" s="926">
        <v>36</v>
      </c>
      <c r="G205" s="926">
        <v>33</v>
      </c>
      <c r="H205" s="926">
        <v>3</v>
      </c>
      <c r="I205" s="927">
        <v>26</v>
      </c>
      <c r="J205" s="926">
        <v>50</v>
      </c>
      <c r="K205" s="926">
        <v>2</v>
      </c>
      <c r="L205" s="926">
        <v>10</v>
      </c>
      <c r="M205" s="926">
        <v>0</v>
      </c>
    </row>
    <row r="206" spans="2:13" s="888" customFormat="1">
      <c r="B206" s="889"/>
      <c r="C206" s="925"/>
      <c r="D206" s="888" t="s">
        <v>1696</v>
      </c>
      <c r="E206" s="926">
        <v>204</v>
      </c>
      <c r="F206" s="926">
        <v>63</v>
      </c>
      <c r="G206" s="926">
        <v>53</v>
      </c>
      <c r="H206" s="926">
        <v>10</v>
      </c>
      <c r="I206" s="927">
        <v>141</v>
      </c>
      <c r="J206" s="926">
        <v>163</v>
      </c>
      <c r="K206" s="926">
        <v>3</v>
      </c>
      <c r="L206" s="926">
        <v>38</v>
      </c>
      <c r="M206" s="926">
        <v>0</v>
      </c>
    </row>
    <row r="207" spans="2:13" s="888" customFormat="1">
      <c r="B207" s="889"/>
      <c r="C207" s="925"/>
      <c r="D207" s="888" t="s">
        <v>1697</v>
      </c>
      <c r="E207" s="926">
        <v>266</v>
      </c>
      <c r="F207" s="926">
        <v>99</v>
      </c>
      <c r="G207" s="926">
        <v>86</v>
      </c>
      <c r="H207" s="926">
        <v>13</v>
      </c>
      <c r="I207" s="927">
        <v>167</v>
      </c>
      <c r="J207" s="926">
        <v>213</v>
      </c>
      <c r="K207" s="926">
        <v>5</v>
      </c>
      <c r="L207" s="926">
        <v>48</v>
      </c>
      <c r="M207" s="926">
        <v>0</v>
      </c>
    </row>
    <row r="208" spans="2:13" s="888" customFormat="1">
      <c r="B208" s="889"/>
      <c r="C208" s="925"/>
      <c r="E208" s="926"/>
      <c r="F208" s="926"/>
      <c r="G208" s="926"/>
      <c r="H208" s="926"/>
      <c r="I208" s="927"/>
      <c r="J208" s="926"/>
      <c r="K208" s="926"/>
      <c r="L208" s="926"/>
      <c r="M208" s="926"/>
    </row>
    <row r="209" spans="1:14">
      <c r="E209" s="926"/>
      <c r="F209" s="926"/>
      <c r="G209" s="926"/>
      <c r="H209" s="926"/>
      <c r="I209" s="927"/>
      <c r="J209" s="926"/>
      <c r="K209" s="926"/>
      <c r="L209" s="926"/>
      <c r="M209" s="926"/>
    </row>
    <row r="210" spans="1:14" s="884" customFormat="1" ht="9.75" customHeight="1">
      <c r="A210" s="889"/>
      <c r="B210" s="889"/>
      <c r="C210" s="889"/>
      <c r="D210" s="888"/>
      <c r="E210" s="923"/>
      <c r="F210" s="923"/>
      <c r="G210" s="923"/>
      <c r="H210" s="923"/>
      <c r="I210" s="924"/>
      <c r="J210" s="923"/>
      <c r="K210" s="923"/>
      <c r="L210" s="923"/>
      <c r="M210" s="923"/>
      <c r="N210" s="883"/>
    </row>
    <row r="211" spans="1:14" s="884" customFormat="1" ht="9.75" customHeight="1">
      <c r="A211" s="931" t="s">
        <v>52</v>
      </c>
      <c r="B211" s="889"/>
      <c r="C211" s="889"/>
      <c r="D211" s="888"/>
      <c r="E211" s="923"/>
      <c r="F211" s="923"/>
      <c r="G211" s="923"/>
      <c r="H211" s="923"/>
      <c r="I211" s="924"/>
      <c r="J211" s="923"/>
      <c r="K211" s="923"/>
      <c r="L211" s="923"/>
      <c r="M211" s="923"/>
      <c r="N211" s="883"/>
    </row>
    <row r="212" spans="1:14" ht="20.25" customHeight="1">
      <c r="C212" s="928" t="s">
        <v>1800</v>
      </c>
      <c r="D212" s="888" t="s">
        <v>1695</v>
      </c>
      <c r="E212" s="926">
        <v>168</v>
      </c>
      <c r="F212" s="926">
        <v>114</v>
      </c>
      <c r="G212" s="926">
        <v>95</v>
      </c>
      <c r="H212" s="926">
        <v>19</v>
      </c>
      <c r="I212" s="927">
        <v>54</v>
      </c>
      <c r="J212" s="926">
        <v>121</v>
      </c>
      <c r="K212" s="926">
        <v>24</v>
      </c>
      <c r="L212" s="926">
        <v>21</v>
      </c>
      <c r="M212" s="926">
        <v>2</v>
      </c>
    </row>
    <row r="213" spans="1:14">
      <c r="D213" s="888" t="s">
        <v>1696</v>
      </c>
      <c r="E213" s="926">
        <v>346</v>
      </c>
      <c r="F213" s="926">
        <v>147</v>
      </c>
      <c r="G213" s="926">
        <v>101</v>
      </c>
      <c r="H213" s="926">
        <v>46</v>
      </c>
      <c r="I213" s="927">
        <v>199</v>
      </c>
      <c r="J213" s="926">
        <v>254</v>
      </c>
      <c r="K213" s="926">
        <v>33</v>
      </c>
      <c r="L213" s="926">
        <v>59</v>
      </c>
      <c r="M213" s="926">
        <v>0</v>
      </c>
    </row>
    <row r="214" spans="1:14">
      <c r="D214" s="888" t="s">
        <v>1697</v>
      </c>
      <c r="E214" s="926">
        <v>514</v>
      </c>
      <c r="F214" s="926">
        <v>261</v>
      </c>
      <c r="G214" s="926">
        <v>196</v>
      </c>
      <c r="H214" s="926">
        <v>65</v>
      </c>
      <c r="I214" s="927">
        <v>253</v>
      </c>
      <c r="J214" s="926">
        <v>375</v>
      </c>
      <c r="K214" s="926">
        <v>57</v>
      </c>
      <c r="L214" s="926">
        <v>80</v>
      </c>
      <c r="M214" s="926">
        <v>2</v>
      </c>
    </row>
    <row r="215" spans="1:14" ht="20.25" customHeight="1">
      <c r="B215" s="889" t="s">
        <v>710</v>
      </c>
      <c r="E215" s="926"/>
      <c r="F215" s="926"/>
      <c r="G215" s="926"/>
      <c r="H215" s="926"/>
      <c r="I215" s="927"/>
      <c r="J215" s="926"/>
      <c r="K215" s="926"/>
      <c r="L215" s="926"/>
      <c r="M215" s="926"/>
    </row>
    <row r="216" spans="1:14" ht="13.5" customHeight="1">
      <c r="C216" s="925" t="s">
        <v>2141</v>
      </c>
      <c r="D216" s="888" t="s">
        <v>1695</v>
      </c>
      <c r="E216" s="926">
        <v>28</v>
      </c>
      <c r="F216" s="926">
        <v>28</v>
      </c>
      <c r="G216" s="926">
        <v>0</v>
      </c>
      <c r="H216" s="926">
        <v>28</v>
      </c>
      <c r="I216" s="927">
        <v>0</v>
      </c>
      <c r="J216" s="929" t="s">
        <v>1701</v>
      </c>
      <c r="K216" s="929" t="s">
        <v>1701</v>
      </c>
      <c r="L216" s="929" t="s">
        <v>1701</v>
      </c>
      <c r="M216" s="929" t="s">
        <v>1701</v>
      </c>
    </row>
    <row r="217" spans="1:14" ht="10.9" customHeight="1">
      <c r="D217" s="888" t="s">
        <v>1696</v>
      </c>
      <c r="E217" s="926">
        <v>37</v>
      </c>
      <c r="F217" s="926">
        <v>37</v>
      </c>
      <c r="G217" s="926">
        <v>0</v>
      </c>
      <c r="H217" s="926">
        <v>37</v>
      </c>
      <c r="I217" s="927">
        <v>0</v>
      </c>
      <c r="J217" s="929" t="s">
        <v>1701</v>
      </c>
      <c r="K217" s="929" t="s">
        <v>1701</v>
      </c>
      <c r="L217" s="929" t="s">
        <v>1701</v>
      </c>
      <c r="M217" s="929" t="s">
        <v>1701</v>
      </c>
    </row>
    <row r="218" spans="1:14" ht="10.9" customHeight="1">
      <c r="D218" s="888" t="s">
        <v>1697</v>
      </c>
      <c r="E218" s="926">
        <v>65</v>
      </c>
      <c r="F218" s="926">
        <v>65</v>
      </c>
      <c r="G218" s="926">
        <v>0</v>
      </c>
      <c r="H218" s="926">
        <v>65</v>
      </c>
      <c r="I218" s="927">
        <v>0</v>
      </c>
      <c r="J218" s="929" t="s">
        <v>1701</v>
      </c>
      <c r="K218" s="929" t="s">
        <v>1701</v>
      </c>
      <c r="L218" s="929" t="s">
        <v>1701</v>
      </c>
      <c r="M218" s="929" t="s">
        <v>1701</v>
      </c>
    </row>
    <row r="219" spans="1:14" ht="20.25" customHeight="1">
      <c r="C219" s="928" t="s">
        <v>1800</v>
      </c>
      <c r="D219" s="888" t="s">
        <v>1695</v>
      </c>
      <c r="E219" s="926">
        <v>28</v>
      </c>
      <c r="F219" s="926">
        <v>28</v>
      </c>
      <c r="G219" s="926">
        <v>0</v>
      </c>
      <c r="H219" s="926">
        <v>28</v>
      </c>
      <c r="I219" s="927">
        <v>0</v>
      </c>
      <c r="J219" s="929" t="s">
        <v>1701</v>
      </c>
      <c r="K219" s="929" t="s">
        <v>1701</v>
      </c>
      <c r="L219" s="929" t="s">
        <v>1701</v>
      </c>
      <c r="M219" s="929" t="s">
        <v>1701</v>
      </c>
    </row>
    <row r="220" spans="1:14" ht="10.9" customHeight="1">
      <c r="D220" s="888" t="s">
        <v>1696</v>
      </c>
      <c r="E220" s="926">
        <v>37</v>
      </c>
      <c r="F220" s="926">
        <v>37</v>
      </c>
      <c r="G220" s="926">
        <v>0</v>
      </c>
      <c r="H220" s="926">
        <v>37</v>
      </c>
      <c r="I220" s="927">
        <v>0</v>
      </c>
      <c r="J220" s="929" t="s">
        <v>1701</v>
      </c>
      <c r="K220" s="929" t="s">
        <v>1701</v>
      </c>
      <c r="L220" s="929" t="s">
        <v>1701</v>
      </c>
      <c r="M220" s="929" t="s">
        <v>1701</v>
      </c>
    </row>
    <row r="221" spans="1:14" ht="10.9" customHeight="1">
      <c r="D221" s="888" t="s">
        <v>1697</v>
      </c>
      <c r="E221" s="926">
        <v>65</v>
      </c>
      <c r="F221" s="926">
        <v>65</v>
      </c>
      <c r="G221" s="926">
        <v>0</v>
      </c>
      <c r="H221" s="926">
        <v>65</v>
      </c>
      <c r="I221" s="927">
        <v>0</v>
      </c>
      <c r="J221" s="929" t="s">
        <v>1701</v>
      </c>
      <c r="K221" s="929" t="s">
        <v>1701</v>
      </c>
      <c r="L221" s="929" t="s">
        <v>1701</v>
      </c>
      <c r="M221" s="929" t="s">
        <v>1701</v>
      </c>
    </row>
    <row r="222" spans="1:14" ht="20.25" customHeight="1">
      <c r="B222" s="889" t="s">
        <v>711</v>
      </c>
      <c r="D222" s="888" t="s">
        <v>1695</v>
      </c>
      <c r="E222" s="926">
        <v>44</v>
      </c>
      <c r="F222" s="926">
        <v>13</v>
      </c>
      <c r="G222" s="926">
        <v>0</v>
      </c>
      <c r="H222" s="926">
        <v>13</v>
      </c>
      <c r="I222" s="927">
        <v>31</v>
      </c>
      <c r="J222" s="926">
        <v>5</v>
      </c>
      <c r="K222" s="926">
        <v>5</v>
      </c>
      <c r="L222" s="926">
        <v>33</v>
      </c>
      <c r="M222" s="926">
        <v>1</v>
      </c>
    </row>
    <row r="223" spans="1:14">
      <c r="D223" s="888" t="s">
        <v>1696</v>
      </c>
      <c r="E223" s="926">
        <v>46</v>
      </c>
      <c r="F223" s="926">
        <v>27</v>
      </c>
      <c r="G223" s="926">
        <v>0</v>
      </c>
      <c r="H223" s="926">
        <v>27</v>
      </c>
      <c r="I223" s="927">
        <v>19</v>
      </c>
      <c r="J223" s="926">
        <v>11</v>
      </c>
      <c r="K223" s="926">
        <v>5</v>
      </c>
      <c r="L223" s="926">
        <v>29</v>
      </c>
      <c r="M223" s="926">
        <v>1</v>
      </c>
    </row>
    <row r="224" spans="1:14">
      <c r="D224" s="888" t="s">
        <v>1697</v>
      </c>
      <c r="E224" s="926">
        <v>90</v>
      </c>
      <c r="F224" s="926">
        <v>40</v>
      </c>
      <c r="G224" s="926">
        <v>0</v>
      </c>
      <c r="H224" s="926">
        <v>40</v>
      </c>
      <c r="I224" s="927">
        <v>50</v>
      </c>
      <c r="J224" s="926">
        <v>16</v>
      </c>
      <c r="K224" s="926">
        <v>10</v>
      </c>
      <c r="L224" s="926">
        <v>62</v>
      </c>
      <c r="M224" s="926">
        <v>2</v>
      </c>
    </row>
    <row r="225" spans="2:13" s="888" customFormat="1" ht="20.25" customHeight="1">
      <c r="B225" s="889" t="s">
        <v>1818</v>
      </c>
      <c r="C225" s="925"/>
      <c r="D225" s="888" t="s">
        <v>1695</v>
      </c>
      <c r="E225" s="926">
        <v>1487</v>
      </c>
      <c r="F225" s="926">
        <v>1090</v>
      </c>
      <c r="G225" s="926">
        <v>885</v>
      </c>
      <c r="H225" s="926">
        <v>205</v>
      </c>
      <c r="I225" s="927">
        <v>397</v>
      </c>
      <c r="J225" s="926">
        <v>1170</v>
      </c>
      <c r="K225" s="926">
        <v>166</v>
      </c>
      <c r="L225" s="926">
        <v>132</v>
      </c>
      <c r="M225" s="926">
        <v>19</v>
      </c>
    </row>
    <row r="226" spans="2:13" s="888" customFormat="1">
      <c r="B226" s="889"/>
      <c r="C226" s="925"/>
      <c r="D226" s="888" t="s">
        <v>1696</v>
      </c>
      <c r="E226" s="926">
        <v>5545</v>
      </c>
      <c r="F226" s="926">
        <v>2397</v>
      </c>
      <c r="G226" s="926">
        <v>1921</v>
      </c>
      <c r="H226" s="926">
        <v>476</v>
      </c>
      <c r="I226" s="927">
        <v>3148</v>
      </c>
      <c r="J226" s="926">
        <v>4745</v>
      </c>
      <c r="K226" s="926">
        <v>416</v>
      </c>
      <c r="L226" s="926">
        <v>313</v>
      </c>
      <c r="M226" s="926">
        <v>71</v>
      </c>
    </row>
    <row r="227" spans="2:13" s="888" customFormat="1">
      <c r="B227" s="889"/>
      <c r="C227" s="925"/>
      <c r="D227" s="888" t="s">
        <v>1697</v>
      </c>
      <c r="E227" s="926">
        <v>7032</v>
      </c>
      <c r="F227" s="926">
        <v>3487</v>
      </c>
      <c r="G227" s="926">
        <v>2806</v>
      </c>
      <c r="H227" s="926">
        <v>681</v>
      </c>
      <c r="I227" s="927">
        <v>3545</v>
      </c>
      <c r="J227" s="926">
        <v>5915</v>
      </c>
      <c r="K227" s="926">
        <v>582</v>
      </c>
      <c r="L227" s="926">
        <v>445</v>
      </c>
      <c r="M227" s="926">
        <v>90</v>
      </c>
    </row>
    <row r="228" spans="2:13" s="888" customFormat="1" ht="20.25" customHeight="1">
      <c r="B228" s="889" t="s">
        <v>712</v>
      </c>
      <c r="C228" s="925"/>
      <c r="E228" s="926"/>
      <c r="F228" s="926"/>
      <c r="G228" s="926"/>
      <c r="H228" s="926"/>
      <c r="I228" s="927"/>
      <c r="J228" s="926"/>
      <c r="K228" s="926"/>
      <c r="L228" s="926"/>
      <c r="M228" s="926"/>
    </row>
    <row r="229" spans="2:13" s="888" customFormat="1" ht="13.5" customHeight="1">
      <c r="B229" s="889"/>
      <c r="C229" s="925" t="s">
        <v>2140</v>
      </c>
      <c r="D229" s="888" t="s">
        <v>1695</v>
      </c>
      <c r="E229" s="926">
        <v>2</v>
      </c>
      <c r="F229" s="926">
        <v>0</v>
      </c>
      <c r="G229" s="926">
        <v>0</v>
      </c>
      <c r="H229" s="926">
        <v>0</v>
      </c>
      <c r="I229" s="927">
        <v>2</v>
      </c>
      <c r="J229" s="929" t="s">
        <v>1701</v>
      </c>
      <c r="K229" s="929" t="s">
        <v>1701</v>
      </c>
      <c r="L229" s="929" t="s">
        <v>1701</v>
      </c>
      <c r="M229" s="929" t="s">
        <v>1701</v>
      </c>
    </row>
    <row r="230" spans="2:13" s="888" customFormat="1" ht="10.9" customHeight="1">
      <c r="B230" s="889"/>
      <c r="C230" s="925"/>
      <c r="D230" s="888" t="s">
        <v>1696</v>
      </c>
      <c r="E230" s="926">
        <v>9</v>
      </c>
      <c r="F230" s="926">
        <v>0</v>
      </c>
      <c r="G230" s="926">
        <v>0</v>
      </c>
      <c r="H230" s="926">
        <v>0</v>
      </c>
      <c r="I230" s="927">
        <v>9</v>
      </c>
      <c r="J230" s="929" t="s">
        <v>1701</v>
      </c>
      <c r="K230" s="929" t="s">
        <v>1701</v>
      </c>
      <c r="L230" s="929" t="s">
        <v>1701</v>
      </c>
      <c r="M230" s="929" t="s">
        <v>1701</v>
      </c>
    </row>
    <row r="231" spans="2:13" s="888" customFormat="1" ht="10.9" customHeight="1">
      <c r="B231" s="889"/>
      <c r="C231" s="925"/>
      <c r="D231" s="888" t="s">
        <v>1697</v>
      </c>
      <c r="E231" s="926">
        <v>11</v>
      </c>
      <c r="F231" s="926">
        <v>0</v>
      </c>
      <c r="G231" s="926">
        <v>0</v>
      </c>
      <c r="H231" s="926">
        <v>0</v>
      </c>
      <c r="I231" s="927">
        <v>11</v>
      </c>
      <c r="J231" s="929" t="s">
        <v>1701</v>
      </c>
      <c r="K231" s="929" t="s">
        <v>1701</v>
      </c>
      <c r="L231" s="929" t="s">
        <v>1701</v>
      </c>
      <c r="M231" s="929" t="s">
        <v>1701</v>
      </c>
    </row>
    <row r="232" spans="2:13" s="888" customFormat="1" ht="20.25" customHeight="1">
      <c r="B232" s="889"/>
      <c r="C232" s="925" t="s">
        <v>2141</v>
      </c>
      <c r="D232" s="888" t="s">
        <v>1695</v>
      </c>
      <c r="E232" s="926">
        <v>95</v>
      </c>
      <c r="F232" s="926">
        <v>0</v>
      </c>
      <c r="G232" s="926">
        <v>0</v>
      </c>
      <c r="H232" s="926">
        <v>0</v>
      </c>
      <c r="I232" s="927">
        <v>95</v>
      </c>
      <c r="J232" s="929" t="s">
        <v>1701</v>
      </c>
      <c r="K232" s="929" t="s">
        <v>1701</v>
      </c>
      <c r="L232" s="929" t="s">
        <v>1701</v>
      </c>
      <c r="M232" s="929" t="s">
        <v>1701</v>
      </c>
    </row>
    <row r="233" spans="2:13" s="888" customFormat="1" ht="10.9" customHeight="1">
      <c r="B233" s="889"/>
      <c r="C233" s="925"/>
      <c r="D233" s="888" t="s">
        <v>1696</v>
      </c>
      <c r="E233" s="926">
        <v>217</v>
      </c>
      <c r="F233" s="926">
        <v>0</v>
      </c>
      <c r="G233" s="926">
        <v>0</v>
      </c>
      <c r="H233" s="926">
        <v>0</v>
      </c>
      <c r="I233" s="927">
        <v>217</v>
      </c>
      <c r="J233" s="929" t="s">
        <v>1701</v>
      </c>
      <c r="K233" s="929" t="s">
        <v>1701</v>
      </c>
      <c r="L233" s="929" t="s">
        <v>1701</v>
      </c>
      <c r="M233" s="929" t="s">
        <v>1701</v>
      </c>
    </row>
    <row r="234" spans="2:13" s="888" customFormat="1" ht="10.9" customHeight="1">
      <c r="B234" s="889"/>
      <c r="C234" s="925"/>
      <c r="D234" s="888" t="s">
        <v>1697</v>
      </c>
      <c r="E234" s="926">
        <v>312</v>
      </c>
      <c r="F234" s="926">
        <v>0</v>
      </c>
      <c r="G234" s="926">
        <v>0</v>
      </c>
      <c r="H234" s="926">
        <v>0</v>
      </c>
      <c r="I234" s="927">
        <v>312</v>
      </c>
      <c r="J234" s="929" t="s">
        <v>1701</v>
      </c>
      <c r="K234" s="929" t="s">
        <v>1701</v>
      </c>
      <c r="L234" s="929" t="s">
        <v>1701</v>
      </c>
      <c r="M234" s="929" t="s">
        <v>1701</v>
      </c>
    </row>
    <row r="235" spans="2:13" s="888" customFormat="1" ht="20.25" customHeight="1">
      <c r="B235" s="889"/>
      <c r="C235" s="928" t="s">
        <v>1800</v>
      </c>
      <c r="D235" s="888" t="s">
        <v>1695</v>
      </c>
      <c r="E235" s="926">
        <v>97</v>
      </c>
      <c r="F235" s="926">
        <v>0</v>
      </c>
      <c r="G235" s="926">
        <v>0</v>
      </c>
      <c r="H235" s="926">
        <v>0</v>
      </c>
      <c r="I235" s="927">
        <v>97</v>
      </c>
      <c r="J235" s="926">
        <v>75</v>
      </c>
      <c r="K235" s="926">
        <v>4</v>
      </c>
      <c r="L235" s="926">
        <v>17</v>
      </c>
      <c r="M235" s="926">
        <v>1</v>
      </c>
    </row>
    <row r="236" spans="2:13" s="888" customFormat="1">
      <c r="B236" s="889"/>
      <c r="C236" s="925"/>
      <c r="D236" s="888" t="s">
        <v>1696</v>
      </c>
      <c r="E236" s="926">
        <v>226</v>
      </c>
      <c r="F236" s="926">
        <v>0</v>
      </c>
      <c r="G236" s="926">
        <v>0</v>
      </c>
      <c r="H236" s="926">
        <v>0</v>
      </c>
      <c r="I236" s="927">
        <v>226</v>
      </c>
      <c r="J236" s="926">
        <v>150</v>
      </c>
      <c r="K236" s="926">
        <v>10</v>
      </c>
      <c r="L236" s="926">
        <v>65</v>
      </c>
      <c r="M236" s="926">
        <v>1</v>
      </c>
    </row>
    <row r="237" spans="2:13" s="888" customFormat="1">
      <c r="B237" s="889"/>
      <c r="C237" s="925"/>
      <c r="D237" s="888" t="s">
        <v>1697</v>
      </c>
      <c r="E237" s="926">
        <v>323</v>
      </c>
      <c r="F237" s="926">
        <v>0</v>
      </c>
      <c r="G237" s="926">
        <v>0</v>
      </c>
      <c r="H237" s="926">
        <v>0</v>
      </c>
      <c r="I237" s="927">
        <v>323</v>
      </c>
      <c r="J237" s="926">
        <v>225</v>
      </c>
      <c r="K237" s="926">
        <v>14</v>
      </c>
      <c r="L237" s="926">
        <v>82</v>
      </c>
      <c r="M237" s="926">
        <v>2</v>
      </c>
    </row>
    <row r="238" spans="2:13" s="888" customFormat="1" ht="20.25" customHeight="1">
      <c r="B238" s="889" t="s">
        <v>1820</v>
      </c>
      <c r="C238" s="925"/>
      <c r="D238" s="888" t="s">
        <v>1695</v>
      </c>
      <c r="E238" s="926">
        <v>97</v>
      </c>
      <c r="F238" s="926">
        <v>0</v>
      </c>
      <c r="G238" s="926">
        <v>0</v>
      </c>
      <c r="H238" s="926">
        <v>0</v>
      </c>
      <c r="I238" s="927">
        <v>97</v>
      </c>
      <c r="J238" s="926">
        <v>75</v>
      </c>
      <c r="K238" s="926">
        <v>4</v>
      </c>
      <c r="L238" s="926">
        <v>17</v>
      </c>
      <c r="M238" s="926">
        <v>1</v>
      </c>
    </row>
    <row r="239" spans="2:13" s="888" customFormat="1">
      <c r="B239" s="889"/>
      <c r="C239" s="925"/>
      <c r="D239" s="888" t="s">
        <v>1696</v>
      </c>
      <c r="E239" s="926">
        <v>226</v>
      </c>
      <c r="F239" s="926">
        <v>0</v>
      </c>
      <c r="G239" s="926">
        <v>0</v>
      </c>
      <c r="H239" s="926">
        <v>0</v>
      </c>
      <c r="I239" s="927">
        <v>226</v>
      </c>
      <c r="J239" s="926">
        <v>150</v>
      </c>
      <c r="K239" s="926">
        <v>10</v>
      </c>
      <c r="L239" s="926">
        <v>65</v>
      </c>
      <c r="M239" s="926">
        <v>1</v>
      </c>
    </row>
    <row r="240" spans="2:13" s="888" customFormat="1">
      <c r="B240" s="889"/>
      <c r="C240" s="925"/>
      <c r="D240" s="888" t="s">
        <v>1697</v>
      </c>
      <c r="E240" s="926">
        <v>323</v>
      </c>
      <c r="F240" s="926">
        <v>0</v>
      </c>
      <c r="G240" s="926">
        <v>0</v>
      </c>
      <c r="H240" s="926">
        <v>0</v>
      </c>
      <c r="I240" s="927">
        <v>323</v>
      </c>
      <c r="J240" s="926">
        <v>225</v>
      </c>
      <c r="K240" s="926">
        <v>14</v>
      </c>
      <c r="L240" s="926">
        <v>82</v>
      </c>
      <c r="M240" s="926">
        <v>2</v>
      </c>
    </row>
    <row r="241" spans="1:13" s="888" customFormat="1" ht="27" customHeight="1">
      <c r="A241" s="1469" t="s">
        <v>1823</v>
      </c>
      <c r="B241" s="1469"/>
      <c r="C241" s="1469"/>
      <c r="D241" s="888" t="s">
        <v>1695</v>
      </c>
      <c r="E241" s="926">
        <v>1584</v>
      </c>
      <c r="F241" s="926">
        <v>1090</v>
      </c>
      <c r="G241" s="926">
        <v>885</v>
      </c>
      <c r="H241" s="926">
        <v>205</v>
      </c>
      <c r="I241" s="927">
        <v>494</v>
      </c>
      <c r="J241" s="926">
        <v>1245</v>
      </c>
      <c r="K241" s="926">
        <v>170</v>
      </c>
      <c r="L241" s="926">
        <v>149</v>
      </c>
      <c r="M241" s="926">
        <v>20</v>
      </c>
    </row>
    <row r="242" spans="1:13" s="888" customFormat="1">
      <c r="A242" s="889"/>
      <c r="B242" s="889"/>
      <c r="C242" s="925"/>
      <c r="D242" s="888" t="s">
        <v>1696</v>
      </c>
      <c r="E242" s="926">
        <v>5771</v>
      </c>
      <c r="F242" s="926">
        <v>2397</v>
      </c>
      <c r="G242" s="926">
        <v>1921</v>
      </c>
      <c r="H242" s="926">
        <v>476</v>
      </c>
      <c r="I242" s="927">
        <v>3374</v>
      </c>
      <c r="J242" s="926">
        <v>4895</v>
      </c>
      <c r="K242" s="926">
        <v>426</v>
      </c>
      <c r="L242" s="926">
        <v>378</v>
      </c>
      <c r="M242" s="926">
        <v>72</v>
      </c>
    </row>
    <row r="243" spans="1:13" s="888" customFormat="1">
      <c r="A243" s="889"/>
      <c r="B243" s="889"/>
      <c r="C243" s="925"/>
      <c r="D243" s="888" t="s">
        <v>1697</v>
      </c>
      <c r="E243" s="926">
        <v>7355</v>
      </c>
      <c r="F243" s="926">
        <v>3487</v>
      </c>
      <c r="G243" s="926">
        <v>2806</v>
      </c>
      <c r="H243" s="926">
        <v>681</v>
      </c>
      <c r="I243" s="927">
        <v>3868</v>
      </c>
      <c r="J243" s="926">
        <v>6140</v>
      </c>
      <c r="K243" s="926">
        <v>596</v>
      </c>
      <c r="L243" s="926">
        <v>527</v>
      </c>
      <c r="M243" s="926">
        <v>92</v>
      </c>
    </row>
    <row r="244" spans="1:13" s="888" customFormat="1" ht="21" customHeight="1">
      <c r="A244" s="889" t="s">
        <v>498</v>
      </c>
      <c r="B244" s="889"/>
      <c r="C244" s="925"/>
      <c r="E244" s="926"/>
      <c r="F244" s="926"/>
      <c r="G244" s="926"/>
      <c r="H244" s="926"/>
      <c r="I244" s="927"/>
      <c r="J244" s="926"/>
      <c r="K244" s="926"/>
      <c r="L244" s="926"/>
      <c r="M244" s="926"/>
    </row>
    <row r="245" spans="1:13" s="888" customFormat="1" ht="20.25" customHeight="1">
      <c r="A245" s="889"/>
      <c r="B245" s="889" t="s">
        <v>704</v>
      </c>
      <c r="C245" s="925"/>
      <c r="E245" s="926"/>
      <c r="F245" s="926"/>
      <c r="G245" s="926"/>
      <c r="H245" s="926"/>
      <c r="I245" s="927"/>
      <c r="J245" s="926"/>
      <c r="K245" s="926"/>
      <c r="L245" s="926"/>
      <c r="M245" s="926"/>
    </row>
    <row r="246" spans="1:13" s="888" customFormat="1" ht="13.5" customHeight="1">
      <c r="A246" s="889"/>
      <c r="B246" s="889"/>
      <c r="C246" s="925" t="s">
        <v>2140</v>
      </c>
      <c r="D246" s="888" t="s">
        <v>1695</v>
      </c>
      <c r="E246" s="926">
        <v>343</v>
      </c>
      <c r="F246" s="926">
        <v>266</v>
      </c>
      <c r="G246" s="926">
        <v>191</v>
      </c>
      <c r="H246" s="926">
        <v>75</v>
      </c>
      <c r="I246" s="927">
        <v>77</v>
      </c>
      <c r="J246" s="926">
        <v>265</v>
      </c>
      <c r="K246" s="926">
        <v>69</v>
      </c>
      <c r="L246" s="926">
        <v>9</v>
      </c>
      <c r="M246" s="926">
        <v>0</v>
      </c>
    </row>
    <row r="247" spans="1:13" s="888" customFormat="1">
      <c r="A247" s="889"/>
      <c r="B247" s="889"/>
      <c r="C247" s="925"/>
      <c r="D247" s="888" t="s">
        <v>1696</v>
      </c>
      <c r="E247" s="926">
        <v>860</v>
      </c>
      <c r="F247" s="926">
        <v>431</v>
      </c>
      <c r="G247" s="926">
        <v>311</v>
      </c>
      <c r="H247" s="926">
        <v>120</v>
      </c>
      <c r="I247" s="927">
        <v>429</v>
      </c>
      <c r="J247" s="926">
        <v>637</v>
      </c>
      <c r="K247" s="926">
        <v>208</v>
      </c>
      <c r="L247" s="926">
        <v>12</v>
      </c>
      <c r="M247" s="926">
        <v>3</v>
      </c>
    </row>
    <row r="248" spans="1:13" s="888" customFormat="1">
      <c r="A248" s="889"/>
      <c r="B248" s="889"/>
      <c r="C248" s="925"/>
      <c r="D248" s="888" t="s">
        <v>1697</v>
      </c>
      <c r="E248" s="926">
        <v>1203</v>
      </c>
      <c r="F248" s="926">
        <v>697</v>
      </c>
      <c r="G248" s="926">
        <v>502</v>
      </c>
      <c r="H248" s="926">
        <v>195</v>
      </c>
      <c r="I248" s="927">
        <v>506</v>
      </c>
      <c r="J248" s="926">
        <v>902</v>
      </c>
      <c r="K248" s="926">
        <v>277</v>
      </c>
      <c r="L248" s="926">
        <v>21</v>
      </c>
      <c r="M248" s="926">
        <v>3</v>
      </c>
    </row>
    <row r="249" spans="1:13" s="888" customFormat="1" ht="20.25" customHeight="1">
      <c r="A249" s="889"/>
      <c r="B249" s="889"/>
      <c r="C249" s="925" t="s">
        <v>2141</v>
      </c>
      <c r="D249" s="888" t="s">
        <v>1695</v>
      </c>
      <c r="E249" s="926">
        <v>249</v>
      </c>
      <c r="F249" s="926">
        <v>183</v>
      </c>
      <c r="G249" s="926">
        <v>143</v>
      </c>
      <c r="H249" s="926">
        <v>40</v>
      </c>
      <c r="I249" s="927">
        <v>66</v>
      </c>
      <c r="J249" s="926">
        <v>222</v>
      </c>
      <c r="K249" s="926">
        <v>23</v>
      </c>
      <c r="L249" s="926">
        <v>0</v>
      </c>
      <c r="M249" s="926">
        <v>4</v>
      </c>
    </row>
    <row r="250" spans="1:13" s="888" customFormat="1">
      <c r="A250" s="889"/>
      <c r="B250" s="889"/>
      <c r="C250" s="925"/>
      <c r="D250" s="888" t="s">
        <v>1696</v>
      </c>
      <c r="E250" s="926">
        <v>4336</v>
      </c>
      <c r="F250" s="926">
        <v>1764</v>
      </c>
      <c r="G250" s="926">
        <v>1494</v>
      </c>
      <c r="H250" s="926">
        <v>270</v>
      </c>
      <c r="I250" s="927">
        <v>2572</v>
      </c>
      <c r="J250" s="926">
        <v>3877</v>
      </c>
      <c r="K250" s="926">
        <v>423</v>
      </c>
      <c r="L250" s="926">
        <v>7</v>
      </c>
      <c r="M250" s="926">
        <v>29</v>
      </c>
    </row>
    <row r="251" spans="1:13" s="888" customFormat="1">
      <c r="A251" s="889"/>
      <c r="B251" s="889"/>
      <c r="C251" s="925"/>
      <c r="D251" s="888" t="s">
        <v>1697</v>
      </c>
      <c r="E251" s="926">
        <v>4585</v>
      </c>
      <c r="F251" s="926">
        <v>1947</v>
      </c>
      <c r="G251" s="926">
        <v>1637</v>
      </c>
      <c r="H251" s="926">
        <v>310</v>
      </c>
      <c r="I251" s="927">
        <v>2638</v>
      </c>
      <c r="J251" s="926">
        <v>4099</v>
      </c>
      <c r="K251" s="926">
        <v>446</v>
      </c>
      <c r="L251" s="926">
        <v>7</v>
      </c>
      <c r="M251" s="926">
        <v>33</v>
      </c>
    </row>
    <row r="252" spans="1:13" s="888" customFormat="1" ht="20.25" customHeight="1">
      <c r="A252" s="889"/>
      <c r="B252" s="889"/>
      <c r="C252" s="928" t="s">
        <v>1800</v>
      </c>
      <c r="D252" s="888" t="s">
        <v>1695</v>
      </c>
      <c r="E252" s="926">
        <v>592</v>
      </c>
      <c r="F252" s="926">
        <v>449</v>
      </c>
      <c r="G252" s="926">
        <v>334</v>
      </c>
      <c r="H252" s="926">
        <v>115</v>
      </c>
      <c r="I252" s="927">
        <v>143</v>
      </c>
      <c r="J252" s="926">
        <v>487</v>
      </c>
      <c r="K252" s="926">
        <v>92</v>
      </c>
      <c r="L252" s="926">
        <v>9</v>
      </c>
      <c r="M252" s="926">
        <v>4</v>
      </c>
    </row>
    <row r="253" spans="1:13" s="888" customFormat="1">
      <c r="A253" s="889"/>
      <c r="B253" s="889"/>
      <c r="C253" s="925"/>
      <c r="D253" s="888" t="s">
        <v>1696</v>
      </c>
      <c r="E253" s="926">
        <v>5196</v>
      </c>
      <c r="F253" s="926">
        <v>2195</v>
      </c>
      <c r="G253" s="926">
        <v>1805</v>
      </c>
      <c r="H253" s="926">
        <v>390</v>
      </c>
      <c r="I253" s="927">
        <v>3001</v>
      </c>
      <c r="J253" s="926">
        <v>4514</v>
      </c>
      <c r="K253" s="926">
        <v>631</v>
      </c>
      <c r="L253" s="926">
        <v>19</v>
      </c>
      <c r="M253" s="926">
        <v>32</v>
      </c>
    </row>
    <row r="254" spans="1:13" s="888" customFormat="1">
      <c r="A254" s="889"/>
      <c r="B254" s="889"/>
      <c r="C254" s="925"/>
      <c r="D254" s="888" t="s">
        <v>1697</v>
      </c>
      <c r="E254" s="926">
        <v>5788</v>
      </c>
      <c r="F254" s="926">
        <v>2644</v>
      </c>
      <c r="G254" s="926">
        <v>2139</v>
      </c>
      <c r="H254" s="926">
        <v>505</v>
      </c>
      <c r="I254" s="927">
        <v>3144</v>
      </c>
      <c r="J254" s="926">
        <v>5001</v>
      </c>
      <c r="K254" s="926">
        <v>723</v>
      </c>
      <c r="L254" s="926">
        <v>28</v>
      </c>
      <c r="M254" s="926">
        <v>36</v>
      </c>
    </row>
    <row r="255" spans="1:13" s="888" customFormat="1" ht="20.25" customHeight="1">
      <c r="A255" s="889"/>
      <c r="B255" s="889" t="s">
        <v>706</v>
      </c>
      <c r="C255" s="925"/>
      <c r="E255" s="926"/>
      <c r="F255" s="926"/>
      <c r="G255" s="926"/>
      <c r="H255" s="926"/>
      <c r="I255" s="927"/>
      <c r="J255" s="926"/>
      <c r="K255" s="926"/>
      <c r="L255" s="926"/>
      <c r="M255" s="926"/>
    </row>
    <row r="256" spans="1:13" s="888" customFormat="1" ht="13.5" customHeight="1">
      <c r="A256" s="889"/>
      <c r="B256" s="889"/>
      <c r="C256" s="925" t="s">
        <v>2140</v>
      </c>
      <c r="D256" s="888" t="s">
        <v>1695</v>
      </c>
      <c r="E256" s="926">
        <v>12</v>
      </c>
      <c r="F256" s="926">
        <v>10</v>
      </c>
      <c r="G256" s="926">
        <v>7</v>
      </c>
      <c r="H256" s="926">
        <v>3</v>
      </c>
      <c r="I256" s="927">
        <v>2</v>
      </c>
      <c r="J256" s="929" t="s">
        <v>1701</v>
      </c>
      <c r="K256" s="929" t="s">
        <v>1701</v>
      </c>
      <c r="L256" s="929" t="s">
        <v>1701</v>
      </c>
      <c r="M256" s="929" t="s">
        <v>1701</v>
      </c>
    </row>
    <row r="257" spans="1:14" ht="10.9" customHeight="1">
      <c r="D257" s="888" t="s">
        <v>1696</v>
      </c>
      <c r="E257" s="926">
        <v>38</v>
      </c>
      <c r="F257" s="926">
        <v>24</v>
      </c>
      <c r="G257" s="926">
        <v>21</v>
      </c>
      <c r="H257" s="926">
        <v>3</v>
      </c>
      <c r="I257" s="927">
        <v>14</v>
      </c>
      <c r="J257" s="929" t="s">
        <v>1701</v>
      </c>
      <c r="K257" s="929" t="s">
        <v>1701</v>
      </c>
      <c r="L257" s="929" t="s">
        <v>1701</v>
      </c>
      <c r="M257" s="929" t="s">
        <v>1701</v>
      </c>
    </row>
    <row r="258" spans="1:14" ht="10.9" customHeight="1">
      <c r="D258" s="888" t="s">
        <v>1697</v>
      </c>
      <c r="E258" s="926">
        <v>50</v>
      </c>
      <c r="F258" s="926">
        <v>34</v>
      </c>
      <c r="G258" s="926">
        <v>28</v>
      </c>
      <c r="H258" s="926">
        <v>6</v>
      </c>
      <c r="I258" s="927">
        <v>16</v>
      </c>
      <c r="J258" s="929" t="s">
        <v>1701</v>
      </c>
      <c r="K258" s="929" t="s">
        <v>1701</v>
      </c>
      <c r="L258" s="929" t="s">
        <v>1701</v>
      </c>
      <c r="M258" s="929" t="s">
        <v>1701</v>
      </c>
    </row>
    <row r="259" spans="1:14" s="884" customFormat="1" ht="9.75" customHeight="1">
      <c r="A259" s="889"/>
      <c r="B259" s="889"/>
      <c r="C259" s="889"/>
      <c r="D259" s="888"/>
      <c r="E259" s="923"/>
      <c r="F259" s="923"/>
      <c r="G259" s="923"/>
      <c r="H259" s="923"/>
      <c r="I259" s="924"/>
      <c r="J259" s="923"/>
      <c r="K259" s="923"/>
      <c r="L259" s="923"/>
      <c r="M259" s="923"/>
      <c r="N259" s="883"/>
    </row>
    <row r="260" spans="1:14" s="884" customFormat="1" ht="9.75" customHeight="1">
      <c r="A260" s="931" t="s">
        <v>52</v>
      </c>
      <c r="B260" s="889"/>
      <c r="C260" s="889"/>
      <c r="D260" s="888"/>
      <c r="E260" s="923"/>
      <c r="F260" s="923"/>
      <c r="G260" s="923"/>
      <c r="H260" s="923"/>
      <c r="I260" s="924"/>
      <c r="J260" s="923"/>
      <c r="K260" s="923"/>
      <c r="L260" s="923"/>
      <c r="M260" s="923"/>
      <c r="N260" s="883"/>
    </row>
    <row r="261" spans="1:14" ht="20.25" customHeight="1">
      <c r="C261" s="925" t="s">
        <v>2141</v>
      </c>
      <c r="D261" s="888" t="s">
        <v>1695</v>
      </c>
      <c r="E261" s="926">
        <v>14</v>
      </c>
      <c r="F261" s="926">
        <v>3</v>
      </c>
      <c r="G261" s="926">
        <v>2</v>
      </c>
      <c r="H261" s="926">
        <v>1</v>
      </c>
      <c r="I261" s="927">
        <v>11</v>
      </c>
      <c r="J261" s="929" t="s">
        <v>1701</v>
      </c>
      <c r="K261" s="929" t="s">
        <v>1701</v>
      </c>
      <c r="L261" s="929" t="s">
        <v>1701</v>
      </c>
      <c r="M261" s="929" t="s">
        <v>1701</v>
      </c>
    </row>
    <row r="262" spans="1:14" ht="10.9" customHeight="1">
      <c r="D262" s="888" t="s">
        <v>1696</v>
      </c>
      <c r="E262" s="926">
        <v>51</v>
      </c>
      <c r="F262" s="926">
        <v>19</v>
      </c>
      <c r="G262" s="926">
        <v>18</v>
      </c>
      <c r="H262" s="926">
        <v>1</v>
      </c>
      <c r="I262" s="927">
        <v>32</v>
      </c>
      <c r="J262" s="929" t="s">
        <v>1701</v>
      </c>
      <c r="K262" s="929" t="s">
        <v>1701</v>
      </c>
      <c r="L262" s="929" t="s">
        <v>1701</v>
      </c>
      <c r="M262" s="929" t="s">
        <v>1701</v>
      </c>
    </row>
    <row r="263" spans="1:14" ht="10.9" customHeight="1">
      <c r="D263" s="888" t="s">
        <v>1697</v>
      </c>
      <c r="E263" s="926">
        <v>65</v>
      </c>
      <c r="F263" s="926">
        <v>22</v>
      </c>
      <c r="G263" s="926">
        <v>20</v>
      </c>
      <c r="H263" s="926">
        <v>2</v>
      </c>
      <c r="I263" s="927">
        <v>43</v>
      </c>
      <c r="J263" s="929" t="s">
        <v>1701</v>
      </c>
      <c r="K263" s="929" t="s">
        <v>1701</v>
      </c>
      <c r="L263" s="929" t="s">
        <v>1701</v>
      </c>
      <c r="M263" s="929" t="s">
        <v>1701</v>
      </c>
    </row>
    <row r="264" spans="1:14" ht="20.25" customHeight="1">
      <c r="C264" s="928" t="s">
        <v>1800</v>
      </c>
      <c r="D264" s="888" t="s">
        <v>1695</v>
      </c>
      <c r="E264" s="926">
        <v>26</v>
      </c>
      <c r="F264" s="926">
        <v>13</v>
      </c>
      <c r="G264" s="926">
        <v>9</v>
      </c>
      <c r="H264" s="926">
        <v>4</v>
      </c>
      <c r="I264" s="927">
        <v>13</v>
      </c>
      <c r="J264" s="929" t="s">
        <v>1701</v>
      </c>
      <c r="K264" s="929" t="s">
        <v>1701</v>
      </c>
      <c r="L264" s="929" t="s">
        <v>1701</v>
      </c>
      <c r="M264" s="929" t="s">
        <v>1701</v>
      </c>
    </row>
    <row r="265" spans="1:14" ht="10.9" customHeight="1">
      <c r="D265" s="888" t="s">
        <v>1696</v>
      </c>
      <c r="E265" s="926">
        <v>89</v>
      </c>
      <c r="F265" s="926">
        <v>43</v>
      </c>
      <c r="G265" s="926">
        <v>39</v>
      </c>
      <c r="H265" s="926">
        <v>4</v>
      </c>
      <c r="I265" s="927">
        <v>46</v>
      </c>
      <c r="J265" s="929" t="s">
        <v>1701</v>
      </c>
      <c r="K265" s="929" t="s">
        <v>1701</v>
      </c>
      <c r="L265" s="929" t="s">
        <v>1701</v>
      </c>
      <c r="M265" s="929" t="s">
        <v>1701</v>
      </c>
    </row>
    <row r="266" spans="1:14" ht="10.9" customHeight="1">
      <c r="D266" s="888" t="s">
        <v>1697</v>
      </c>
      <c r="E266" s="926">
        <v>115</v>
      </c>
      <c r="F266" s="926">
        <v>56</v>
      </c>
      <c r="G266" s="926">
        <v>48</v>
      </c>
      <c r="H266" s="926">
        <v>8</v>
      </c>
      <c r="I266" s="927">
        <v>59</v>
      </c>
      <c r="J266" s="929" t="s">
        <v>1701</v>
      </c>
      <c r="K266" s="929" t="s">
        <v>1701</v>
      </c>
      <c r="L266" s="929" t="s">
        <v>1701</v>
      </c>
      <c r="M266" s="929" t="s">
        <v>1701</v>
      </c>
    </row>
    <row r="267" spans="1:14" ht="20.25" customHeight="1">
      <c r="B267" s="889" t="s">
        <v>707</v>
      </c>
      <c r="E267" s="926"/>
      <c r="F267" s="926"/>
      <c r="G267" s="926"/>
      <c r="H267" s="926"/>
      <c r="I267" s="927"/>
      <c r="J267" s="926"/>
      <c r="K267" s="926"/>
      <c r="L267" s="926"/>
      <c r="M267" s="926"/>
    </row>
    <row r="268" spans="1:14" ht="13.5" customHeight="1">
      <c r="C268" s="925" t="s">
        <v>2140</v>
      </c>
      <c r="D268" s="888" t="s">
        <v>1695</v>
      </c>
      <c r="E268" s="926">
        <v>2903</v>
      </c>
      <c r="F268" s="926">
        <v>2544</v>
      </c>
      <c r="G268" s="926">
        <v>2230</v>
      </c>
      <c r="H268" s="926">
        <v>314</v>
      </c>
      <c r="I268" s="927">
        <v>359</v>
      </c>
      <c r="J268" s="926">
        <v>2607</v>
      </c>
      <c r="K268" s="926">
        <v>253</v>
      </c>
      <c r="L268" s="926">
        <v>18</v>
      </c>
      <c r="M268" s="926">
        <v>25</v>
      </c>
    </row>
    <row r="269" spans="1:14">
      <c r="D269" s="888" t="s">
        <v>1696</v>
      </c>
      <c r="E269" s="926">
        <v>1819</v>
      </c>
      <c r="F269" s="926">
        <v>949</v>
      </c>
      <c r="G269" s="926">
        <v>788</v>
      </c>
      <c r="H269" s="926">
        <v>161</v>
      </c>
      <c r="I269" s="927">
        <v>870</v>
      </c>
      <c r="J269" s="926">
        <v>1626</v>
      </c>
      <c r="K269" s="926">
        <v>183</v>
      </c>
      <c r="L269" s="926">
        <v>6</v>
      </c>
      <c r="M269" s="926">
        <v>4</v>
      </c>
    </row>
    <row r="270" spans="1:14">
      <c r="D270" s="888" t="s">
        <v>1697</v>
      </c>
      <c r="E270" s="926">
        <v>4722</v>
      </c>
      <c r="F270" s="926">
        <v>3493</v>
      </c>
      <c r="G270" s="926">
        <v>3018</v>
      </c>
      <c r="H270" s="926">
        <v>475</v>
      </c>
      <c r="I270" s="927">
        <v>1229</v>
      </c>
      <c r="J270" s="926">
        <v>4233</v>
      </c>
      <c r="K270" s="926">
        <v>436</v>
      </c>
      <c r="L270" s="926">
        <v>24</v>
      </c>
      <c r="M270" s="926">
        <v>29</v>
      </c>
    </row>
    <row r="271" spans="1:14" ht="20.25" customHeight="1">
      <c r="C271" s="925" t="s">
        <v>2141</v>
      </c>
      <c r="D271" s="888" t="s">
        <v>1695</v>
      </c>
      <c r="E271" s="926">
        <v>2332</v>
      </c>
      <c r="F271" s="926">
        <v>2014</v>
      </c>
      <c r="G271" s="926">
        <v>1683</v>
      </c>
      <c r="H271" s="926">
        <v>331</v>
      </c>
      <c r="I271" s="927">
        <v>318</v>
      </c>
      <c r="J271" s="926">
        <v>2180</v>
      </c>
      <c r="K271" s="926">
        <v>137</v>
      </c>
      <c r="L271" s="926">
        <v>4</v>
      </c>
      <c r="M271" s="926">
        <v>11</v>
      </c>
    </row>
    <row r="272" spans="1:14">
      <c r="D272" s="888" t="s">
        <v>1696</v>
      </c>
      <c r="E272" s="926">
        <v>3330</v>
      </c>
      <c r="F272" s="926">
        <v>1590</v>
      </c>
      <c r="G272" s="926">
        <v>1234</v>
      </c>
      <c r="H272" s="926">
        <v>356</v>
      </c>
      <c r="I272" s="927">
        <v>1740</v>
      </c>
      <c r="J272" s="926">
        <v>2947</v>
      </c>
      <c r="K272" s="926">
        <v>363</v>
      </c>
      <c r="L272" s="926">
        <v>1</v>
      </c>
      <c r="M272" s="926">
        <v>19</v>
      </c>
    </row>
    <row r="273" spans="2:13" s="888" customFormat="1">
      <c r="B273" s="889"/>
      <c r="C273" s="925"/>
      <c r="D273" s="888" t="s">
        <v>1697</v>
      </c>
      <c r="E273" s="926">
        <v>5662</v>
      </c>
      <c r="F273" s="926">
        <v>3604</v>
      </c>
      <c r="G273" s="926">
        <v>2917</v>
      </c>
      <c r="H273" s="926">
        <v>687</v>
      </c>
      <c r="I273" s="927">
        <v>2058</v>
      </c>
      <c r="J273" s="926">
        <v>5127</v>
      </c>
      <c r="K273" s="926">
        <v>500</v>
      </c>
      <c r="L273" s="926">
        <v>5</v>
      </c>
      <c r="M273" s="926">
        <v>30</v>
      </c>
    </row>
    <row r="274" spans="2:13" s="888" customFormat="1" ht="20.25" customHeight="1">
      <c r="B274" s="889"/>
      <c r="C274" s="928" t="s">
        <v>1800</v>
      </c>
      <c r="D274" s="888" t="s">
        <v>1695</v>
      </c>
      <c r="E274" s="926">
        <v>5235</v>
      </c>
      <c r="F274" s="926">
        <v>4558</v>
      </c>
      <c r="G274" s="926">
        <v>3913</v>
      </c>
      <c r="H274" s="926">
        <v>645</v>
      </c>
      <c r="I274" s="927">
        <v>677</v>
      </c>
      <c r="J274" s="926">
        <v>4787</v>
      </c>
      <c r="K274" s="926">
        <v>390</v>
      </c>
      <c r="L274" s="926">
        <v>22</v>
      </c>
      <c r="M274" s="926">
        <v>36</v>
      </c>
    </row>
    <row r="275" spans="2:13" s="888" customFormat="1">
      <c r="B275" s="889"/>
      <c r="C275" s="925"/>
      <c r="D275" s="888" t="s">
        <v>1696</v>
      </c>
      <c r="E275" s="926">
        <v>5149</v>
      </c>
      <c r="F275" s="926">
        <v>2539</v>
      </c>
      <c r="G275" s="926">
        <v>2022</v>
      </c>
      <c r="H275" s="926">
        <v>517</v>
      </c>
      <c r="I275" s="927">
        <v>2610</v>
      </c>
      <c r="J275" s="926">
        <v>4573</v>
      </c>
      <c r="K275" s="926">
        <v>546</v>
      </c>
      <c r="L275" s="926">
        <v>7</v>
      </c>
      <c r="M275" s="926">
        <v>23</v>
      </c>
    </row>
    <row r="276" spans="2:13" s="888" customFormat="1">
      <c r="B276" s="889"/>
      <c r="C276" s="925"/>
      <c r="D276" s="888" t="s">
        <v>1697</v>
      </c>
      <c r="E276" s="926">
        <v>10384</v>
      </c>
      <c r="F276" s="926">
        <v>7097</v>
      </c>
      <c r="G276" s="926">
        <v>5935</v>
      </c>
      <c r="H276" s="926">
        <v>1162</v>
      </c>
      <c r="I276" s="927">
        <v>3287</v>
      </c>
      <c r="J276" s="926">
        <v>9360</v>
      </c>
      <c r="K276" s="926">
        <v>936</v>
      </c>
      <c r="L276" s="926">
        <v>29</v>
      </c>
      <c r="M276" s="926">
        <v>59</v>
      </c>
    </row>
    <row r="277" spans="2:13" s="888" customFormat="1" ht="20.25" customHeight="1">
      <c r="B277" s="889" t="s">
        <v>708</v>
      </c>
      <c r="C277" s="925"/>
      <c r="E277" s="926"/>
      <c r="F277" s="926"/>
      <c r="G277" s="926"/>
      <c r="H277" s="926"/>
      <c r="I277" s="927"/>
      <c r="J277" s="926"/>
      <c r="K277" s="926"/>
      <c r="L277" s="926"/>
      <c r="M277" s="926"/>
    </row>
    <row r="278" spans="2:13" s="888" customFormat="1" ht="13.5" customHeight="1">
      <c r="B278" s="889"/>
      <c r="C278" s="925" t="s">
        <v>2140</v>
      </c>
      <c r="D278" s="888" t="s">
        <v>1695</v>
      </c>
      <c r="E278" s="926">
        <v>224</v>
      </c>
      <c r="F278" s="926">
        <v>178</v>
      </c>
      <c r="G278" s="926">
        <v>109</v>
      </c>
      <c r="H278" s="926">
        <v>69</v>
      </c>
      <c r="I278" s="927">
        <v>46</v>
      </c>
      <c r="J278" s="926">
        <v>145</v>
      </c>
      <c r="K278" s="926">
        <v>78</v>
      </c>
      <c r="L278" s="926">
        <v>0</v>
      </c>
      <c r="M278" s="926">
        <v>1</v>
      </c>
    </row>
    <row r="279" spans="2:13" s="888" customFormat="1">
      <c r="B279" s="889"/>
      <c r="C279" s="925"/>
      <c r="D279" s="888" t="s">
        <v>1696</v>
      </c>
      <c r="E279" s="926">
        <v>127</v>
      </c>
      <c r="F279" s="926">
        <v>69</v>
      </c>
      <c r="G279" s="926">
        <v>39</v>
      </c>
      <c r="H279" s="926">
        <v>30</v>
      </c>
      <c r="I279" s="927">
        <v>58</v>
      </c>
      <c r="J279" s="926">
        <v>84</v>
      </c>
      <c r="K279" s="926">
        <v>42</v>
      </c>
      <c r="L279" s="926">
        <v>0</v>
      </c>
      <c r="M279" s="926">
        <v>1</v>
      </c>
    </row>
    <row r="280" spans="2:13" s="888" customFormat="1">
      <c r="B280" s="889"/>
      <c r="C280" s="925"/>
      <c r="D280" s="888" t="s">
        <v>1697</v>
      </c>
      <c r="E280" s="926">
        <v>351</v>
      </c>
      <c r="F280" s="926">
        <v>247</v>
      </c>
      <c r="G280" s="926">
        <v>148</v>
      </c>
      <c r="H280" s="926">
        <v>99</v>
      </c>
      <c r="I280" s="927">
        <v>104</v>
      </c>
      <c r="J280" s="926">
        <v>229</v>
      </c>
      <c r="K280" s="926">
        <v>120</v>
      </c>
      <c r="L280" s="926">
        <v>0</v>
      </c>
      <c r="M280" s="926">
        <v>2</v>
      </c>
    </row>
    <row r="281" spans="2:13" s="888" customFormat="1" ht="20.25" customHeight="1">
      <c r="B281" s="889"/>
      <c r="C281" s="925" t="s">
        <v>2141</v>
      </c>
      <c r="D281" s="888" t="s">
        <v>1695</v>
      </c>
      <c r="E281" s="926">
        <v>474</v>
      </c>
      <c r="F281" s="926">
        <v>416</v>
      </c>
      <c r="G281" s="926">
        <v>377</v>
      </c>
      <c r="H281" s="926">
        <v>39</v>
      </c>
      <c r="I281" s="927">
        <v>58</v>
      </c>
      <c r="J281" s="926">
        <v>452</v>
      </c>
      <c r="K281" s="926">
        <v>18</v>
      </c>
      <c r="L281" s="926">
        <v>0</v>
      </c>
      <c r="M281" s="926">
        <v>4</v>
      </c>
    </row>
    <row r="282" spans="2:13" s="888" customFormat="1">
      <c r="B282" s="889"/>
      <c r="C282" s="925"/>
      <c r="D282" s="888" t="s">
        <v>1696</v>
      </c>
      <c r="E282" s="926">
        <v>527</v>
      </c>
      <c r="F282" s="926">
        <v>248</v>
      </c>
      <c r="G282" s="926">
        <v>207</v>
      </c>
      <c r="H282" s="926">
        <v>41</v>
      </c>
      <c r="I282" s="927">
        <v>279</v>
      </c>
      <c r="J282" s="926">
        <v>481</v>
      </c>
      <c r="K282" s="926">
        <v>41</v>
      </c>
      <c r="L282" s="926">
        <v>0</v>
      </c>
      <c r="M282" s="926">
        <v>5</v>
      </c>
    </row>
    <row r="283" spans="2:13" s="888" customFormat="1">
      <c r="B283" s="889"/>
      <c r="C283" s="925"/>
      <c r="D283" s="888" t="s">
        <v>1697</v>
      </c>
      <c r="E283" s="926">
        <v>1001</v>
      </c>
      <c r="F283" s="926">
        <v>664</v>
      </c>
      <c r="G283" s="926">
        <v>584</v>
      </c>
      <c r="H283" s="926">
        <v>80</v>
      </c>
      <c r="I283" s="927">
        <v>337</v>
      </c>
      <c r="J283" s="926">
        <v>933</v>
      </c>
      <c r="K283" s="926">
        <v>59</v>
      </c>
      <c r="L283" s="926">
        <v>0</v>
      </c>
      <c r="M283" s="926">
        <v>9</v>
      </c>
    </row>
    <row r="284" spans="2:13" s="888" customFormat="1" ht="20.25" customHeight="1">
      <c r="B284" s="889"/>
      <c r="C284" s="928" t="s">
        <v>1800</v>
      </c>
      <c r="D284" s="888" t="s">
        <v>1695</v>
      </c>
      <c r="E284" s="926">
        <v>698</v>
      </c>
      <c r="F284" s="926">
        <v>594</v>
      </c>
      <c r="G284" s="926">
        <v>486</v>
      </c>
      <c r="H284" s="926">
        <v>108</v>
      </c>
      <c r="I284" s="927">
        <v>104</v>
      </c>
      <c r="J284" s="926">
        <v>597</v>
      </c>
      <c r="K284" s="926">
        <v>96</v>
      </c>
      <c r="L284" s="926">
        <v>0</v>
      </c>
      <c r="M284" s="926">
        <v>5</v>
      </c>
    </row>
    <row r="285" spans="2:13" s="888" customFormat="1">
      <c r="B285" s="889"/>
      <c r="C285" s="925"/>
      <c r="D285" s="888" t="s">
        <v>1696</v>
      </c>
      <c r="E285" s="926">
        <v>654</v>
      </c>
      <c r="F285" s="926">
        <v>317</v>
      </c>
      <c r="G285" s="926">
        <v>246</v>
      </c>
      <c r="H285" s="926">
        <v>71</v>
      </c>
      <c r="I285" s="927">
        <v>337</v>
      </c>
      <c r="J285" s="926">
        <v>565</v>
      </c>
      <c r="K285" s="926">
        <v>83</v>
      </c>
      <c r="L285" s="926">
        <v>0</v>
      </c>
      <c r="M285" s="926">
        <v>6</v>
      </c>
    </row>
    <row r="286" spans="2:13" s="888" customFormat="1">
      <c r="B286" s="889"/>
      <c r="C286" s="925"/>
      <c r="D286" s="888" t="s">
        <v>1697</v>
      </c>
      <c r="E286" s="926">
        <v>1352</v>
      </c>
      <c r="F286" s="926">
        <v>911</v>
      </c>
      <c r="G286" s="926">
        <v>732</v>
      </c>
      <c r="H286" s="926">
        <v>179</v>
      </c>
      <c r="I286" s="927">
        <v>441</v>
      </c>
      <c r="J286" s="926">
        <v>1162</v>
      </c>
      <c r="K286" s="926">
        <v>179</v>
      </c>
      <c r="L286" s="926">
        <v>0</v>
      </c>
      <c r="M286" s="926">
        <v>11</v>
      </c>
    </row>
    <row r="287" spans="2:13" s="888" customFormat="1" ht="20.25" customHeight="1">
      <c r="B287" s="889" t="s">
        <v>710</v>
      </c>
      <c r="C287" s="925"/>
      <c r="E287" s="926"/>
      <c r="F287" s="926"/>
      <c r="G287" s="926"/>
      <c r="H287" s="926"/>
      <c r="I287" s="927"/>
      <c r="J287" s="926"/>
      <c r="K287" s="926"/>
      <c r="L287" s="926"/>
      <c r="M287" s="926"/>
    </row>
    <row r="288" spans="2:13" s="888" customFormat="1" ht="13.5" customHeight="1">
      <c r="B288" s="889"/>
      <c r="C288" s="925" t="s">
        <v>2141</v>
      </c>
      <c r="D288" s="888" t="s">
        <v>1695</v>
      </c>
      <c r="E288" s="926">
        <v>667</v>
      </c>
      <c r="F288" s="926">
        <v>667</v>
      </c>
      <c r="G288" s="926">
        <v>0</v>
      </c>
      <c r="H288" s="926">
        <v>667</v>
      </c>
      <c r="I288" s="927">
        <v>0</v>
      </c>
      <c r="J288" s="929" t="s">
        <v>1701</v>
      </c>
      <c r="K288" s="929" t="s">
        <v>1701</v>
      </c>
      <c r="L288" s="929" t="s">
        <v>1701</v>
      </c>
      <c r="M288" s="929" t="s">
        <v>1701</v>
      </c>
    </row>
    <row r="289" spans="2:13" s="888" customFormat="1" ht="10.9" customHeight="1">
      <c r="B289" s="889"/>
      <c r="C289" s="925"/>
      <c r="D289" s="888" t="s">
        <v>1696</v>
      </c>
      <c r="E289" s="926">
        <v>382</v>
      </c>
      <c r="F289" s="926">
        <v>382</v>
      </c>
      <c r="G289" s="926">
        <v>0</v>
      </c>
      <c r="H289" s="926">
        <v>382</v>
      </c>
      <c r="I289" s="927">
        <v>0</v>
      </c>
      <c r="J289" s="929" t="s">
        <v>1701</v>
      </c>
      <c r="K289" s="929" t="s">
        <v>1701</v>
      </c>
      <c r="L289" s="929" t="s">
        <v>1701</v>
      </c>
      <c r="M289" s="929" t="s">
        <v>1701</v>
      </c>
    </row>
    <row r="290" spans="2:13" s="888" customFormat="1" ht="10.9" customHeight="1">
      <c r="B290" s="889"/>
      <c r="C290" s="925"/>
      <c r="D290" s="888" t="s">
        <v>1697</v>
      </c>
      <c r="E290" s="926">
        <v>1049</v>
      </c>
      <c r="F290" s="926">
        <v>1049</v>
      </c>
      <c r="G290" s="926">
        <v>0</v>
      </c>
      <c r="H290" s="926">
        <v>1049</v>
      </c>
      <c r="I290" s="927">
        <v>0</v>
      </c>
      <c r="J290" s="929" t="s">
        <v>1701</v>
      </c>
      <c r="K290" s="929" t="s">
        <v>1701</v>
      </c>
      <c r="L290" s="929" t="s">
        <v>1701</v>
      </c>
      <c r="M290" s="929" t="s">
        <v>1701</v>
      </c>
    </row>
    <row r="291" spans="2:13" s="888" customFormat="1" ht="20.25" customHeight="1">
      <c r="B291" s="889"/>
      <c r="C291" s="928" t="s">
        <v>1800</v>
      </c>
      <c r="D291" s="888" t="s">
        <v>1695</v>
      </c>
      <c r="E291" s="926">
        <v>667</v>
      </c>
      <c r="F291" s="926">
        <v>667</v>
      </c>
      <c r="G291" s="926">
        <v>0</v>
      </c>
      <c r="H291" s="926">
        <v>667</v>
      </c>
      <c r="I291" s="927">
        <v>0</v>
      </c>
      <c r="J291" s="929" t="s">
        <v>1701</v>
      </c>
      <c r="K291" s="929" t="s">
        <v>1701</v>
      </c>
      <c r="L291" s="929" t="s">
        <v>1701</v>
      </c>
      <c r="M291" s="929" t="s">
        <v>1701</v>
      </c>
    </row>
    <row r="292" spans="2:13" s="888" customFormat="1" ht="10.9" customHeight="1">
      <c r="B292" s="889"/>
      <c r="C292" s="925"/>
      <c r="D292" s="888" t="s">
        <v>1696</v>
      </c>
      <c r="E292" s="926">
        <v>382</v>
      </c>
      <c r="F292" s="926">
        <v>382</v>
      </c>
      <c r="G292" s="926">
        <v>0</v>
      </c>
      <c r="H292" s="926">
        <v>382</v>
      </c>
      <c r="I292" s="927">
        <v>0</v>
      </c>
      <c r="J292" s="929" t="s">
        <v>1701</v>
      </c>
      <c r="K292" s="929" t="s">
        <v>1701</v>
      </c>
      <c r="L292" s="929" t="s">
        <v>1701</v>
      </c>
      <c r="M292" s="929" t="s">
        <v>1701</v>
      </c>
    </row>
    <row r="293" spans="2:13" s="888" customFormat="1" ht="10.9" customHeight="1">
      <c r="B293" s="889"/>
      <c r="C293" s="925"/>
      <c r="D293" s="888" t="s">
        <v>1697</v>
      </c>
      <c r="E293" s="926">
        <v>1049</v>
      </c>
      <c r="F293" s="926">
        <v>1049</v>
      </c>
      <c r="G293" s="926">
        <v>0</v>
      </c>
      <c r="H293" s="926">
        <v>1049</v>
      </c>
      <c r="I293" s="927">
        <v>0</v>
      </c>
      <c r="J293" s="929" t="s">
        <v>1701</v>
      </c>
      <c r="K293" s="929" t="s">
        <v>1701</v>
      </c>
      <c r="L293" s="929" t="s">
        <v>1701</v>
      </c>
      <c r="M293" s="929" t="s">
        <v>1701</v>
      </c>
    </row>
    <row r="294" spans="2:13" s="888" customFormat="1" ht="20.25" customHeight="1">
      <c r="B294" s="889" t="s">
        <v>711</v>
      </c>
      <c r="C294" s="925"/>
      <c r="D294" s="888" t="s">
        <v>1695</v>
      </c>
      <c r="E294" s="926">
        <v>14</v>
      </c>
      <c r="F294" s="926">
        <v>12</v>
      </c>
      <c r="G294" s="926">
        <v>0</v>
      </c>
      <c r="H294" s="926">
        <v>12</v>
      </c>
      <c r="I294" s="927">
        <v>2</v>
      </c>
      <c r="J294" s="926">
        <v>8</v>
      </c>
      <c r="K294" s="926">
        <v>3</v>
      </c>
      <c r="L294" s="926">
        <v>0</v>
      </c>
      <c r="M294" s="926">
        <v>3</v>
      </c>
    </row>
    <row r="295" spans="2:13" s="888" customFormat="1">
      <c r="B295" s="889"/>
      <c r="C295" s="925"/>
      <c r="D295" s="888" t="s">
        <v>1696</v>
      </c>
      <c r="E295" s="926">
        <v>7</v>
      </c>
      <c r="F295" s="926">
        <v>6</v>
      </c>
      <c r="G295" s="926">
        <v>0</v>
      </c>
      <c r="H295" s="926">
        <v>6</v>
      </c>
      <c r="I295" s="927">
        <v>1</v>
      </c>
      <c r="J295" s="926">
        <v>5</v>
      </c>
      <c r="K295" s="926">
        <v>2</v>
      </c>
      <c r="L295" s="926">
        <v>0</v>
      </c>
      <c r="M295" s="926">
        <v>0</v>
      </c>
    </row>
    <row r="296" spans="2:13" s="888" customFormat="1">
      <c r="B296" s="889"/>
      <c r="C296" s="925"/>
      <c r="D296" s="888" t="s">
        <v>1697</v>
      </c>
      <c r="E296" s="926">
        <v>21</v>
      </c>
      <c r="F296" s="926">
        <v>18</v>
      </c>
      <c r="G296" s="926">
        <v>0</v>
      </c>
      <c r="H296" s="926">
        <v>18</v>
      </c>
      <c r="I296" s="927">
        <v>3</v>
      </c>
      <c r="J296" s="926">
        <v>13</v>
      </c>
      <c r="K296" s="926">
        <v>5</v>
      </c>
      <c r="L296" s="926">
        <v>0</v>
      </c>
      <c r="M296" s="926">
        <v>3</v>
      </c>
    </row>
    <row r="297" spans="2:13" s="888" customFormat="1" ht="20.25" customHeight="1">
      <c r="B297" s="889" t="s">
        <v>1818</v>
      </c>
      <c r="C297" s="925"/>
      <c r="D297" s="888" t="s">
        <v>1695</v>
      </c>
      <c r="E297" s="926">
        <v>7232</v>
      </c>
      <c r="F297" s="926">
        <v>6293</v>
      </c>
      <c r="G297" s="926">
        <v>4742</v>
      </c>
      <c r="H297" s="926">
        <v>1551</v>
      </c>
      <c r="I297" s="927">
        <v>939</v>
      </c>
      <c r="J297" s="926">
        <v>6570</v>
      </c>
      <c r="K297" s="926">
        <v>581</v>
      </c>
      <c r="L297" s="926">
        <v>31</v>
      </c>
      <c r="M297" s="926">
        <v>50</v>
      </c>
    </row>
    <row r="298" spans="2:13" s="888" customFormat="1">
      <c r="B298" s="889"/>
      <c r="C298" s="925"/>
      <c r="D298" s="888" t="s">
        <v>1696</v>
      </c>
      <c r="E298" s="926">
        <v>11477</v>
      </c>
      <c r="F298" s="926">
        <v>5482</v>
      </c>
      <c r="G298" s="926">
        <v>4112</v>
      </c>
      <c r="H298" s="926">
        <v>1370</v>
      </c>
      <c r="I298" s="927">
        <v>5995</v>
      </c>
      <c r="J298" s="926">
        <v>10125</v>
      </c>
      <c r="K298" s="926">
        <v>1264</v>
      </c>
      <c r="L298" s="926">
        <v>27</v>
      </c>
      <c r="M298" s="926">
        <v>61</v>
      </c>
    </row>
    <row r="299" spans="2:13" s="888" customFormat="1">
      <c r="B299" s="889"/>
      <c r="C299" s="925"/>
      <c r="D299" s="888" t="s">
        <v>1697</v>
      </c>
      <c r="E299" s="926">
        <v>18709</v>
      </c>
      <c r="F299" s="926">
        <v>11775</v>
      </c>
      <c r="G299" s="926">
        <v>8854</v>
      </c>
      <c r="H299" s="926">
        <v>2921</v>
      </c>
      <c r="I299" s="927">
        <v>6934</v>
      </c>
      <c r="J299" s="926">
        <v>16695</v>
      </c>
      <c r="K299" s="926">
        <v>1845</v>
      </c>
      <c r="L299" s="926">
        <v>58</v>
      </c>
      <c r="M299" s="926">
        <v>111</v>
      </c>
    </row>
    <row r="300" spans="2:13" s="888" customFormat="1" ht="20.25" customHeight="1">
      <c r="B300" s="889" t="s">
        <v>712</v>
      </c>
      <c r="C300" s="925"/>
      <c r="E300" s="926"/>
      <c r="F300" s="926"/>
      <c r="G300" s="926"/>
      <c r="H300" s="926"/>
      <c r="I300" s="927"/>
      <c r="J300" s="926"/>
      <c r="K300" s="926"/>
      <c r="L300" s="926"/>
      <c r="M300" s="926"/>
    </row>
    <row r="301" spans="2:13" s="888" customFormat="1" ht="13.5" customHeight="1">
      <c r="B301" s="889"/>
      <c r="C301" s="925" t="s">
        <v>2140</v>
      </c>
      <c r="D301" s="888" t="s">
        <v>1695</v>
      </c>
      <c r="E301" s="926">
        <v>1</v>
      </c>
      <c r="F301" s="926">
        <v>0</v>
      </c>
      <c r="G301" s="926">
        <v>0</v>
      </c>
      <c r="H301" s="926">
        <v>0</v>
      </c>
      <c r="I301" s="927">
        <v>1</v>
      </c>
      <c r="J301" s="929" t="s">
        <v>1701</v>
      </c>
      <c r="K301" s="929" t="s">
        <v>1701</v>
      </c>
      <c r="L301" s="929" t="s">
        <v>1701</v>
      </c>
      <c r="M301" s="929" t="s">
        <v>1701</v>
      </c>
    </row>
    <row r="302" spans="2:13" s="888" customFormat="1" ht="10.9" customHeight="1">
      <c r="B302" s="889"/>
      <c r="C302" s="925"/>
      <c r="D302" s="888" t="s">
        <v>1696</v>
      </c>
      <c r="E302" s="926">
        <v>2</v>
      </c>
      <c r="F302" s="926">
        <v>0</v>
      </c>
      <c r="G302" s="926">
        <v>0</v>
      </c>
      <c r="H302" s="926">
        <v>0</v>
      </c>
      <c r="I302" s="927">
        <v>2</v>
      </c>
      <c r="J302" s="929" t="s">
        <v>1701</v>
      </c>
      <c r="K302" s="929" t="s">
        <v>1701</v>
      </c>
      <c r="L302" s="929" t="s">
        <v>1701</v>
      </c>
      <c r="M302" s="929" t="s">
        <v>1701</v>
      </c>
    </row>
    <row r="303" spans="2:13" s="888" customFormat="1" ht="10.9" customHeight="1">
      <c r="B303" s="889"/>
      <c r="C303" s="925"/>
      <c r="D303" s="888" t="s">
        <v>1697</v>
      </c>
      <c r="E303" s="926">
        <v>3</v>
      </c>
      <c r="F303" s="926">
        <v>0</v>
      </c>
      <c r="G303" s="926">
        <v>0</v>
      </c>
      <c r="H303" s="926">
        <v>0</v>
      </c>
      <c r="I303" s="927">
        <v>3</v>
      </c>
      <c r="J303" s="929" t="s">
        <v>1701</v>
      </c>
      <c r="K303" s="929" t="s">
        <v>1701</v>
      </c>
      <c r="L303" s="929" t="s">
        <v>1701</v>
      </c>
      <c r="M303" s="929" t="s">
        <v>1701</v>
      </c>
    </row>
    <row r="304" spans="2:13" s="888" customFormat="1" ht="20.25" customHeight="1">
      <c r="B304" s="889"/>
      <c r="C304" s="925" t="s">
        <v>2141</v>
      </c>
      <c r="D304" s="888" t="s">
        <v>1695</v>
      </c>
      <c r="E304" s="926">
        <v>46</v>
      </c>
      <c r="F304" s="926">
        <v>0</v>
      </c>
      <c r="G304" s="926">
        <v>0</v>
      </c>
      <c r="H304" s="926">
        <v>0</v>
      </c>
      <c r="I304" s="927">
        <v>46</v>
      </c>
      <c r="J304" s="929" t="s">
        <v>1701</v>
      </c>
      <c r="K304" s="929" t="s">
        <v>1701</v>
      </c>
      <c r="L304" s="929" t="s">
        <v>1701</v>
      </c>
      <c r="M304" s="929" t="s">
        <v>1701</v>
      </c>
    </row>
    <row r="305" spans="1:14" ht="10.9" customHeight="1">
      <c r="D305" s="888" t="s">
        <v>1696</v>
      </c>
      <c r="E305" s="926">
        <v>20</v>
      </c>
      <c r="F305" s="926">
        <v>0</v>
      </c>
      <c r="G305" s="926">
        <v>0</v>
      </c>
      <c r="H305" s="926">
        <v>0</v>
      </c>
      <c r="I305" s="927">
        <v>20</v>
      </c>
      <c r="J305" s="929" t="s">
        <v>1701</v>
      </c>
      <c r="K305" s="929" t="s">
        <v>1701</v>
      </c>
      <c r="L305" s="929" t="s">
        <v>1701</v>
      </c>
      <c r="M305" s="929" t="s">
        <v>1701</v>
      </c>
    </row>
    <row r="306" spans="1:14" ht="10.9" customHeight="1">
      <c r="D306" s="888" t="s">
        <v>1697</v>
      </c>
      <c r="E306" s="926">
        <v>66</v>
      </c>
      <c r="F306" s="926">
        <v>0</v>
      </c>
      <c r="G306" s="926">
        <v>0</v>
      </c>
      <c r="H306" s="926">
        <v>0</v>
      </c>
      <c r="I306" s="927">
        <v>66</v>
      </c>
      <c r="J306" s="929" t="s">
        <v>1701</v>
      </c>
      <c r="K306" s="929" t="s">
        <v>1701</v>
      </c>
      <c r="L306" s="929" t="s">
        <v>1701</v>
      </c>
      <c r="M306" s="929" t="s">
        <v>1701</v>
      </c>
    </row>
    <row r="307" spans="1:14" s="884" customFormat="1" ht="9.75" customHeight="1">
      <c r="A307" s="889"/>
      <c r="B307" s="889"/>
      <c r="C307" s="889"/>
      <c r="D307" s="888"/>
      <c r="E307" s="923"/>
      <c r="F307" s="923"/>
      <c r="G307" s="923"/>
      <c r="H307" s="923"/>
      <c r="I307" s="924"/>
      <c r="J307" s="923"/>
      <c r="K307" s="923"/>
      <c r="L307" s="923"/>
      <c r="M307" s="923"/>
      <c r="N307" s="883"/>
    </row>
    <row r="308" spans="1:14" s="884" customFormat="1" ht="9.75" customHeight="1">
      <c r="A308" s="889"/>
      <c r="B308" s="889"/>
      <c r="C308" s="889"/>
      <c r="D308" s="888"/>
      <c r="E308" s="923"/>
      <c r="F308" s="923"/>
      <c r="G308" s="923"/>
      <c r="H308" s="923"/>
      <c r="I308" s="924"/>
      <c r="J308" s="923"/>
      <c r="K308" s="923"/>
      <c r="L308" s="923"/>
      <c r="M308" s="923"/>
      <c r="N308" s="883"/>
    </row>
    <row r="309" spans="1:14" s="884" customFormat="1" ht="9.75" customHeight="1">
      <c r="A309" s="889"/>
      <c r="B309" s="889"/>
      <c r="C309" s="889"/>
      <c r="D309" s="888"/>
      <c r="E309" s="923"/>
      <c r="F309" s="923"/>
      <c r="G309" s="923"/>
      <c r="H309" s="923"/>
      <c r="I309" s="924"/>
      <c r="J309" s="923"/>
      <c r="K309" s="923"/>
      <c r="L309" s="923"/>
      <c r="M309" s="923"/>
      <c r="N309" s="883"/>
    </row>
    <row r="310" spans="1:14" s="884" customFormat="1" ht="9.75" customHeight="1">
      <c r="A310" s="889"/>
      <c r="B310" s="889"/>
      <c r="C310" s="889"/>
      <c r="D310" s="888"/>
      <c r="E310" s="923"/>
      <c r="F310" s="923"/>
      <c r="G310" s="923"/>
      <c r="H310" s="923"/>
      <c r="I310" s="924"/>
      <c r="J310" s="923"/>
      <c r="K310" s="923"/>
      <c r="L310" s="923"/>
      <c r="M310" s="923"/>
      <c r="N310" s="883"/>
    </row>
    <row r="311" spans="1:14" s="884" customFormat="1" ht="9.75" customHeight="1">
      <c r="A311" s="931" t="s">
        <v>52</v>
      </c>
      <c r="B311" s="889"/>
      <c r="C311" s="889"/>
      <c r="D311" s="888"/>
      <c r="E311" s="923"/>
      <c r="F311" s="923"/>
      <c r="G311" s="923"/>
      <c r="H311" s="923"/>
      <c r="I311" s="924"/>
      <c r="J311" s="923"/>
      <c r="K311" s="923"/>
      <c r="L311" s="923"/>
      <c r="M311" s="923"/>
      <c r="N311" s="883"/>
    </row>
    <row r="312" spans="1:14" ht="20.25" customHeight="1">
      <c r="C312" s="928" t="s">
        <v>1800</v>
      </c>
      <c r="D312" s="888" t="s">
        <v>1695</v>
      </c>
      <c r="E312" s="926">
        <v>47</v>
      </c>
      <c r="F312" s="926">
        <v>0</v>
      </c>
      <c r="G312" s="926">
        <v>0</v>
      </c>
      <c r="H312" s="926">
        <v>0</v>
      </c>
      <c r="I312" s="927">
        <v>47</v>
      </c>
      <c r="J312" s="926">
        <v>22</v>
      </c>
      <c r="K312" s="926">
        <v>22</v>
      </c>
      <c r="L312" s="926">
        <v>2</v>
      </c>
      <c r="M312" s="926">
        <v>1</v>
      </c>
    </row>
    <row r="313" spans="1:14">
      <c r="D313" s="888" t="s">
        <v>1696</v>
      </c>
      <c r="E313" s="926">
        <v>22</v>
      </c>
      <c r="F313" s="926">
        <v>0</v>
      </c>
      <c r="G313" s="926">
        <v>0</v>
      </c>
      <c r="H313" s="926">
        <v>0</v>
      </c>
      <c r="I313" s="927">
        <v>22</v>
      </c>
      <c r="J313" s="926">
        <v>12</v>
      </c>
      <c r="K313" s="926">
        <v>10</v>
      </c>
      <c r="L313" s="926">
        <v>0</v>
      </c>
      <c r="M313" s="926">
        <v>0</v>
      </c>
    </row>
    <row r="314" spans="1:14">
      <c r="D314" s="888" t="s">
        <v>1697</v>
      </c>
      <c r="E314" s="926">
        <v>69</v>
      </c>
      <c r="F314" s="926">
        <v>0</v>
      </c>
      <c r="G314" s="926">
        <v>0</v>
      </c>
      <c r="H314" s="926">
        <v>0</v>
      </c>
      <c r="I314" s="927">
        <v>69</v>
      </c>
      <c r="J314" s="926">
        <v>34</v>
      </c>
      <c r="K314" s="926">
        <v>32</v>
      </c>
      <c r="L314" s="926">
        <v>2</v>
      </c>
      <c r="M314" s="926">
        <v>1</v>
      </c>
    </row>
    <row r="315" spans="1:14" ht="20.25" customHeight="1">
      <c r="B315" s="889" t="s">
        <v>1820</v>
      </c>
      <c r="D315" s="888" t="s">
        <v>1695</v>
      </c>
      <c r="E315" s="926">
        <v>47</v>
      </c>
      <c r="F315" s="926">
        <v>0</v>
      </c>
      <c r="G315" s="926">
        <v>0</v>
      </c>
      <c r="H315" s="926">
        <v>0</v>
      </c>
      <c r="I315" s="927">
        <v>47</v>
      </c>
      <c r="J315" s="926">
        <v>22</v>
      </c>
      <c r="K315" s="926">
        <v>22</v>
      </c>
      <c r="L315" s="926">
        <v>2</v>
      </c>
      <c r="M315" s="926">
        <v>1</v>
      </c>
    </row>
    <row r="316" spans="1:14">
      <c r="D316" s="888" t="s">
        <v>1696</v>
      </c>
      <c r="E316" s="926">
        <v>22</v>
      </c>
      <c r="F316" s="926">
        <v>0</v>
      </c>
      <c r="G316" s="926">
        <v>0</v>
      </c>
      <c r="H316" s="926">
        <v>0</v>
      </c>
      <c r="I316" s="927">
        <v>22</v>
      </c>
      <c r="J316" s="926">
        <v>12</v>
      </c>
      <c r="K316" s="926">
        <v>10</v>
      </c>
      <c r="L316" s="926">
        <v>0</v>
      </c>
      <c r="M316" s="926">
        <v>0</v>
      </c>
    </row>
    <row r="317" spans="1:14">
      <c r="D317" s="888" t="s">
        <v>1697</v>
      </c>
      <c r="E317" s="926">
        <v>69</v>
      </c>
      <c r="F317" s="926">
        <v>0</v>
      </c>
      <c r="G317" s="926">
        <v>0</v>
      </c>
      <c r="H317" s="926">
        <v>0</v>
      </c>
      <c r="I317" s="927">
        <v>69</v>
      </c>
      <c r="J317" s="926">
        <v>34</v>
      </c>
      <c r="K317" s="926">
        <v>32</v>
      </c>
      <c r="L317" s="926">
        <v>2</v>
      </c>
      <c r="M317" s="926">
        <v>1</v>
      </c>
    </row>
    <row r="318" spans="1:14" ht="18.75" customHeight="1">
      <c r="A318" s="889" t="s">
        <v>1713</v>
      </c>
      <c r="D318" s="888" t="s">
        <v>1695</v>
      </c>
      <c r="E318" s="926">
        <v>7279</v>
      </c>
      <c r="F318" s="926">
        <v>6293</v>
      </c>
      <c r="G318" s="926">
        <v>4742</v>
      </c>
      <c r="H318" s="926">
        <v>1551</v>
      </c>
      <c r="I318" s="927">
        <v>986</v>
      </c>
      <c r="J318" s="926">
        <v>6592</v>
      </c>
      <c r="K318" s="926">
        <v>603</v>
      </c>
      <c r="L318" s="926">
        <v>33</v>
      </c>
      <c r="M318" s="926">
        <v>51</v>
      </c>
    </row>
    <row r="319" spans="1:14">
      <c r="D319" s="888" t="s">
        <v>1696</v>
      </c>
      <c r="E319" s="926">
        <v>11499</v>
      </c>
      <c r="F319" s="926">
        <v>5482</v>
      </c>
      <c r="G319" s="926">
        <v>4112</v>
      </c>
      <c r="H319" s="926">
        <v>1370</v>
      </c>
      <c r="I319" s="927">
        <v>6017</v>
      </c>
      <c r="J319" s="926">
        <v>10137</v>
      </c>
      <c r="K319" s="926">
        <v>1274</v>
      </c>
      <c r="L319" s="926">
        <v>27</v>
      </c>
      <c r="M319" s="926">
        <v>61</v>
      </c>
    </row>
    <row r="320" spans="1:14">
      <c r="D320" s="888" t="s">
        <v>1697</v>
      </c>
      <c r="E320" s="926">
        <v>18778</v>
      </c>
      <c r="F320" s="926">
        <v>11775</v>
      </c>
      <c r="G320" s="926">
        <v>8854</v>
      </c>
      <c r="H320" s="926">
        <v>2921</v>
      </c>
      <c r="I320" s="927">
        <v>7003</v>
      </c>
      <c r="J320" s="926">
        <v>16729</v>
      </c>
      <c r="K320" s="926">
        <v>1877</v>
      </c>
      <c r="L320" s="926">
        <v>60</v>
      </c>
      <c r="M320" s="926">
        <v>112</v>
      </c>
    </row>
    <row r="321" spans="1:13" s="888" customFormat="1" ht="18.75" customHeight="1">
      <c r="A321" s="889" t="s">
        <v>508</v>
      </c>
      <c r="B321" s="889"/>
      <c r="C321" s="925"/>
      <c r="E321" s="926"/>
      <c r="F321" s="926"/>
      <c r="G321" s="926"/>
      <c r="H321" s="926"/>
      <c r="I321" s="927"/>
      <c r="J321" s="926"/>
      <c r="K321" s="926"/>
      <c r="L321" s="926"/>
      <c r="M321" s="926"/>
    </row>
    <row r="322" spans="1:13" s="888" customFormat="1" ht="20.25" customHeight="1">
      <c r="A322" s="889"/>
      <c r="B322" s="889" t="s">
        <v>704</v>
      </c>
      <c r="C322" s="925"/>
      <c r="E322" s="926"/>
      <c r="F322" s="926"/>
      <c r="G322" s="926"/>
      <c r="H322" s="926"/>
      <c r="I322" s="927"/>
      <c r="J322" s="926"/>
      <c r="K322" s="926"/>
      <c r="L322" s="926"/>
      <c r="M322" s="926"/>
    </row>
    <row r="323" spans="1:13" s="888" customFormat="1" ht="13.5" customHeight="1">
      <c r="A323" s="889"/>
      <c r="B323" s="889"/>
      <c r="C323" s="925" t="s">
        <v>2140</v>
      </c>
      <c r="D323" s="888" t="s">
        <v>1695</v>
      </c>
      <c r="E323" s="926">
        <v>310</v>
      </c>
      <c r="F323" s="926">
        <v>239</v>
      </c>
      <c r="G323" s="926">
        <v>161</v>
      </c>
      <c r="H323" s="926">
        <v>78</v>
      </c>
      <c r="I323" s="927">
        <v>71</v>
      </c>
      <c r="J323" s="926">
        <v>236</v>
      </c>
      <c r="K323" s="926">
        <v>66</v>
      </c>
      <c r="L323" s="926">
        <v>1</v>
      </c>
      <c r="M323" s="926">
        <v>7</v>
      </c>
    </row>
    <row r="324" spans="1:13" s="888" customFormat="1">
      <c r="A324" s="889"/>
      <c r="B324" s="889"/>
      <c r="C324" s="925"/>
      <c r="D324" s="888" t="s">
        <v>1696</v>
      </c>
      <c r="E324" s="926">
        <v>984</v>
      </c>
      <c r="F324" s="926">
        <v>536</v>
      </c>
      <c r="G324" s="926">
        <v>374</v>
      </c>
      <c r="H324" s="926">
        <v>162</v>
      </c>
      <c r="I324" s="927">
        <v>448</v>
      </c>
      <c r="J324" s="926">
        <v>720</v>
      </c>
      <c r="K324" s="926">
        <v>248</v>
      </c>
      <c r="L324" s="926">
        <v>5</v>
      </c>
      <c r="M324" s="926">
        <v>11</v>
      </c>
    </row>
    <row r="325" spans="1:13" s="888" customFormat="1">
      <c r="A325" s="889"/>
      <c r="B325" s="889"/>
      <c r="C325" s="925"/>
      <c r="D325" s="888" t="s">
        <v>1697</v>
      </c>
      <c r="E325" s="926">
        <v>1294</v>
      </c>
      <c r="F325" s="926">
        <v>775</v>
      </c>
      <c r="G325" s="926">
        <v>535</v>
      </c>
      <c r="H325" s="926">
        <v>240</v>
      </c>
      <c r="I325" s="927">
        <v>519</v>
      </c>
      <c r="J325" s="926">
        <v>956</v>
      </c>
      <c r="K325" s="926">
        <v>314</v>
      </c>
      <c r="L325" s="926">
        <v>6</v>
      </c>
      <c r="M325" s="926">
        <v>18</v>
      </c>
    </row>
    <row r="326" spans="1:13" s="888" customFormat="1" ht="20.25" customHeight="1">
      <c r="A326" s="889"/>
      <c r="B326" s="889"/>
      <c r="C326" s="925" t="s">
        <v>2141</v>
      </c>
      <c r="D326" s="888" t="s">
        <v>1695</v>
      </c>
      <c r="E326" s="926">
        <v>243</v>
      </c>
      <c r="F326" s="926">
        <v>148</v>
      </c>
      <c r="G326" s="926">
        <v>124</v>
      </c>
      <c r="H326" s="926">
        <v>24</v>
      </c>
      <c r="I326" s="927">
        <v>95</v>
      </c>
      <c r="J326" s="926">
        <v>207</v>
      </c>
      <c r="K326" s="926">
        <v>28</v>
      </c>
      <c r="L326" s="926">
        <v>6</v>
      </c>
      <c r="M326" s="926">
        <v>2</v>
      </c>
    </row>
    <row r="327" spans="1:13" s="888" customFormat="1">
      <c r="A327" s="889"/>
      <c r="B327" s="889"/>
      <c r="C327" s="925"/>
      <c r="D327" s="888" t="s">
        <v>1696</v>
      </c>
      <c r="E327" s="926">
        <v>3955</v>
      </c>
      <c r="F327" s="926">
        <v>1695</v>
      </c>
      <c r="G327" s="926">
        <v>1356</v>
      </c>
      <c r="H327" s="926">
        <v>339</v>
      </c>
      <c r="I327" s="927">
        <v>2260</v>
      </c>
      <c r="J327" s="926">
        <v>3553</v>
      </c>
      <c r="K327" s="926">
        <v>361</v>
      </c>
      <c r="L327" s="926">
        <v>24</v>
      </c>
      <c r="M327" s="926">
        <v>17</v>
      </c>
    </row>
    <row r="328" spans="1:13" s="888" customFormat="1">
      <c r="A328" s="889"/>
      <c r="B328" s="889"/>
      <c r="C328" s="925"/>
      <c r="D328" s="888" t="s">
        <v>1697</v>
      </c>
      <c r="E328" s="926">
        <v>4198</v>
      </c>
      <c r="F328" s="926">
        <v>1843</v>
      </c>
      <c r="G328" s="926">
        <v>1480</v>
      </c>
      <c r="H328" s="926">
        <v>363</v>
      </c>
      <c r="I328" s="927">
        <v>2355</v>
      </c>
      <c r="J328" s="926">
        <v>3760</v>
      </c>
      <c r="K328" s="926">
        <v>389</v>
      </c>
      <c r="L328" s="926">
        <v>30</v>
      </c>
      <c r="M328" s="926">
        <v>19</v>
      </c>
    </row>
    <row r="329" spans="1:13" s="888" customFormat="1" ht="20.25" customHeight="1">
      <c r="A329" s="889"/>
      <c r="B329" s="889"/>
      <c r="C329" s="928" t="s">
        <v>1800</v>
      </c>
      <c r="D329" s="888" t="s">
        <v>1695</v>
      </c>
      <c r="E329" s="926">
        <v>553</v>
      </c>
      <c r="F329" s="926">
        <v>387</v>
      </c>
      <c r="G329" s="926">
        <v>285</v>
      </c>
      <c r="H329" s="926">
        <v>102</v>
      </c>
      <c r="I329" s="927">
        <v>166</v>
      </c>
      <c r="J329" s="926">
        <v>443</v>
      </c>
      <c r="K329" s="926">
        <v>94</v>
      </c>
      <c r="L329" s="926">
        <v>7</v>
      </c>
      <c r="M329" s="926">
        <v>9</v>
      </c>
    </row>
    <row r="330" spans="1:13" s="888" customFormat="1">
      <c r="A330" s="889"/>
      <c r="B330" s="889"/>
      <c r="C330" s="925"/>
      <c r="D330" s="888" t="s">
        <v>1696</v>
      </c>
      <c r="E330" s="926">
        <v>4939</v>
      </c>
      <c r="F330" s="926">
        <v>2231</v>
      </c>
      <c r="G330" s="926">
        <v>1730</v>
      </c>
      <c r="H330" s="926">
        <v>501</v>
      </c>
      <c r="I330" s="927">
        <v>2708</v>
      </c>
      <c r="J330" s="926">
        <v>4273</v>
      </c>
      <c r="K330" s="926">
        <v>609</v>
      </c>
      <c r="L330" s="926">
        <v>29</v>
      </c>
      <c r="M330" s="926">
        <v>28</v>
      </c>
    </row>
    <row r="331" spans="1:13" s="888" customFormat="1">
      <c r="A331" s="889"/>
      <c r="B331" s="889"/>
      <c r="C331" s="925"/>
      <c r="D331" s="888" t="s">
        <v>1697</v>
      </c>
      <c r="E331" s="926">
        <v>5492</v>
      </c>
      <c r="F331" s="926">
        <v>2618</v>
      </c>
      <c r="G331" s="926">
        <v>2015</v>
      </c>
      <c r="H331" s="926">
        <v>603</v>
      </c>
      <c r="I331" s="927">
        <v>2874</v>
      </c>
      <c r="J331" s="926">
        <v>4716</v>
      </c>
      <c r="K331" s="926">
        <v>703</v>
      </c>
      <c r="L331" s="926">
        <v>36</v>
      </c>
      <c r="M331" s="926">
        <v>37</v>
      </c>
    </row>
    <row r="332" spans="1:13" s="888" customFormat="1" ht="20.25" customHeight="1">
      <c r="A332" s="889"/>
      <c r="B332" s="889" t="s">
        <v>706</v>
      </c>
      <c r="C332" s="925"/>
      <c r="E332" s="926"/>
      <c r="F332" s="926"/>
      <c r="G332" s="926"/>
      <c r="H332" s="926"/>
      <c r="I332" s="927"/>
      <c r="J332" s="926"/>
      <c r="K332" s="926"/>
      <c r="L332" s="926"/>
      <c r="M332" s="926"/>
    </row>
    <row r="333" spans="1:13" s="888" customFormat="1" ht="13.5" customHeight="1">
      <c r="A333" s="889"/>
      <c r="B333" s="889"/>
      <c r="C333" s="925" t="s">
        <v>2140</v>
      </c>
      <c r="D333" s="888" t="s">
        <v>1695</v>
      </c>
      <c r="E333" s="926">
        <v>6</v>
      </c>
      <c r="F333" s="926">
        <v>4</v>
      </c>
      <c r="G333" s="929" t="s">
        <v>1701</v>
      </c>
      <c r="H333" s="929" t="s">
        <v>1701</v>
      </c>
      <c r="I333" s="927">
        <v>2</v>
      </c>
      <c r="J333" s="929" t="s">
        <v>1701</v>
      </c>
      <c r="K333" s="929" t="s">
        <v>1701</v>
      </c>
      <c r="L333" s="929" t="s">
        <v>1701</v>
      </c>
      <c r="M333" s="929" t="s">
        <v>1701</v>
      </c>
    </row>
    <row r="334" spans="1:13" s="888" customFormat="1" ht="10.9" customHeight="1">
      <c r="A334" s="889"/>
      <c r="B334" s="889"/>
      <c r="C334" s="925"/>
      <c r="D334" s="888" t="s">
        <v>1696</v>
      </c>
      <c r="E334" s="926">
        <v>12</v>
      </c>
      <c r="F334" s="926">
        <v>5</v>
      </c>
      <c r="G334" s="929" t="s">
        <v>1701</v>
      </c>
      <c r="H334" s="929" t="s">
        <v>1701</v>
      </c>
      <c r="I334" s="927">
        <v>7</v>
      </c>
      <c r="J334" s="929" t="s">
        <v>1701</v>
      </c>
      <c r="K334" s="929" t="s">
        <v>1701</v>
      </c>
      <c r="L334" s="929" t="s">
        <v>1701</v>
      </c>
      <c r="M334" s="929" t="s">
        <v>1701</v>
      </c>
    </row>
    <row r="335" spans="1:13" s="888" customFormat="1" ht="10.9" customHeight="1">
      <c r="A335" s="889"/>
      <c r="B335" s="889"/>
      <c r="C335" s="925"/>
      <c r="D335" s="888" t="s">
        <v>1697</v>
      </c>
      <c r="E335" s="926">
        <v>18</v>
      </c>
      <c r="F335" s="926">
        <v>9</v>
      </c>
      <c r="G335" s="929" t="s">
        <v>1701</v>
      </c>
      <c r="H335" s="929" t="s">
        <v>1701</v>
      </c>
      <c r="I335" s="927">
        <v>9</v>
      </c>
      <c r="J335" s="929" t="s">
        <v>1701</v>
      </c>
      <c r="K335" s="929" t="s">
        <v>1701</v>
      </c>
      <c r="L335" s="929" t="s">
        <v>1701</v>
      </c>
      <c r="M335" s="929" t="s">
        <v>1701</v>
      </c>
    </row>
    <row r="336" spans="1:13" s="888" customFormat="1" ht="20.25" customHeight="1">
      <c r="A336" s="889"/>
      <c r="B336" s="889"/>
      <c r="C336" s="925" t="s">
        <v>2141</v>
      </c>
      <c r="D336" s="888" t="s">
        <v>1695</v>
      </c>
      <c r="E336" s="926">
        <v>4</v>
      </c>
      <c r="F336" s="926">
        <v>2</v>
      </c>
      <c r="G336" s="929" t="s">
        <v>1701</v>
      </c>
      <c r="H336" s="929" t="s">
        <v>1701</v>
      </c>
      <c r="I336" s="927">
        <v>2</v>
      </c>
      <c r="J336" s="929" t="s">
        <v>1701</v>
      </c>
      <c r="K336" s="929" t="s">
        <v>1701</v>
      </c>
      <c r="L336" s="929" t="s">
        <v>1701</v>
      </c>
      <c r="M336" s="929" t="s">
        <v>1701</v>
      </c>
    </row>
    <row r="337" spans="1:13" s="888" customFormat="1" ht="10.9" customHeight="1">
      <c r="A337" s="889"/>
      <c r="B337" s="889"/>
      <c r="C337" s="925"/>
      <c r="D337" s="888" t="s">
        <v>1696</v>
      </c>
      <c r="E337" s="926">
        <v>31</v>
      </c>
      <c r="F337" s="926">
        <v>13</v>
      </c>
      <c r="G337" s="929" t="s">
        <v>1701</v>
      </c>
      <c r="H337" s="929" t="s">
        <v>1701</v>
      </c>
      <c r="I337" s="927">
        <v>18</v>
      </c>
      <c r="J337" s="929" t="s">
        <v>1701</v>
      </c>
      <c r="K337" s="929" t="s">
        <v>1701</v>
      </c>
      <c r="L337" s="929" t="s">
        <v>1701</v>
      </c>
      <c r="M337" s="929" t="s">
        <v>1701</v>
      </c>
    </row>
    <row r="338" spans="1:13" s="888" customFormat="1" ht="10.9" customHeight="1">
      <c r="A338" s="889"/>
      <c r="B338" s="889"/>
      <c r="C338" s="925"/>
      <c r="D338" s="888" t="s">
        <v>1697</v>
      </c>
      <c r="E338" s="926">
        <v>35</v>
      </c>
      <c r="F338" s="926">
        <v>15</v>
      </c>
      <c r="G338" s="929" t="s">
        <v>1701</v>
      </c>
      <c r="H338" s="929" t="s">
        <v>1701</v>
      </c>
      <c r="I338" s="927">
        <v>20</v>
      </c>
      <c r="J338" s="929" t="s">
        <v>1701</v>
      </c>
      <c r="K338" s="929" t="s">
        <v>1701</v>
      </c>
      <c r="L338" s="929" t="s">
        <v>1701</v>
      </c>
      <c r="M338" s="929" t="s">
        <v>1701</v>
      </c>
    </row>
    <row r="339" spans="1:13" s="888" customFormat="1" ht="20.25" customHeight="1">
      <c r="A339" s="931"/>
      <c r="B339" s="889"/>
      <c r="C339" s="928" t="s">
        <v>1800</v>
      </c>
      <c r="D339" s="888" t="s">
        <v>1695</v>
      </c>
      <c r="E339" s="926">
        <v>10</v>
      </c>
      <c r="F339" s="926">
        <v>6</v>
      </c>
      <c r="G339" s="926">
        <v>4</v>
      </c>
      <c r="H339" s="926">
        <v>2</v>
      </c>
      <c r="I339" s="927">
        <v>4</v>
      </c>
      <c r="J339" s="929" t="s">
        <v>1701</v>
      </c>
      <c r="K339" s="929" t="s">
        <v>1701</v>
      </c>
      <c r="L339" s="929" t="s">
        <v>1701</v>
      </c>
      <c r="M339" s="929" t="s">
        <v>1701</v>
      </c>
    </row>
    <row r="340" spans="1:13" s="888" customFormat="1" ht="10.9" customHeight="1">
      <c r="A340" s="931"/>
      <c r="B340" s="889"/>
      <c r="C340" s="925"/>
      <c r="D340" s="888" t="s">
        <v>1696</v>
      </c>
      <c r="E340" s="926">
        <v>43</v>
      </c>
      <c r="F340" s="926">
        <v>18</v>
      </c>
      <c r="G340" s="926">
        <v>17</v>
      </c>
      <c r="H340" s="926">
        <v>1</v>
      </c>
      <c r="I340" s="927">
        <v>25</v>
      </c>
      <c r="J340" s="929" t="s">
        <v>1701</v>
      </c>
      <c r="K340" s="929" t="s">
        <v>1701</v>
      </c>
      <c r="L340" s="929" t="s">
        <v>1701</v>
      </c>
      <c r="M340" s="929" t="s">
        <v>1701</v>
      </c>
    </row>
    <row r="341" spans="1:13" s="888" customFormat="1" ht="10.9" customHeight="1">
      <c r="A341" s="931"/>
      <c r="B341" s="889"/>
      <c r="C341" s="925"/>
      <c r="D341" s="888" t="s">
        <v>1697</v>
      </c>
      <c r="E341" s="926">
        <v>53</v>
      </c>
      <c r="F341" s="926">
        <v>24</v>
      </c>
      <c r="G341" s="926">
        <v>21</v>
      </c>
      <c r="H341" s="926">
        <v>3</v>
      </c>
      <c r="I341" s="927">
        <v>29</v>
      </c>
      <c r="J341" s="929" t="s">
        <v>1701</v>
      </c>
      <c r="K341" s="929" t="s">
        <v>1701</v>
      </c>
      <c r="L341" s="929" t="s">
        <v>1701</v>
      </c>
      <c r="M341" s="929" t="s">
        <v>1701</v>
      </c>
    </row>
    <row r="342" spans="1:13" s="888" customFormat="1" ht="20.25" customHeight="1">
      <c r="A342" s="889"/>
      <c r="B342" s="889" t="s">
        <v>707</v>
      </c>
      <c r="C342" s="925"/>
      <c r="E342" s="926"/>
      <c r="F342" s="926"/>
      <c r="G342" s="926"/>
      <c r="H342" s="926"/>
      <c r="I342" s="927"/>
      <c r="J342" s="926"/>
      <c r="K342" s="926"/>
      <c r="L342" s="926"/>
      <c r="M342" s="926"/>
    </row>
    <row r="343" spans="1:13" s="888" customFormat="1" ht="13.5" customHeight="1">
      <c r="A343" s="889"/>
      <c r="B343" s="889"/>
      <c r="C343" s="925" t="s">
        <v>2140</v>
      </c>
      <c r="D343" s="888" t="s">
        <v>1695</v>
      </c>
      <c r="E343" s="926">
        <v>1045</v>
      </c>
      <c r="F343" s="926">
        <v>836</v>
      </c>
      <c r="G343" s="926">
        <v>640</v>
      </c>
      <c r="H343" s="926">
        <v>196</v>
      </c>
      <c r="I343" s="927">
        <v>209</v>
      </c>
      <c r="J343" s="926">
        <v>853</v>
      </c>
      <c r="K343" s="926">
        <v>183</v>
      </c>
      <c r="L343" s="926">
        <v>1</v>
      </c>
      <c r="M343" s="926">
        <v>8</v>
      </c>
    </row>
    <row r="344" spans="1:13" s="888" customFormat="1">
      <c r="A344" s="889"/>
      <c r="B344" s="889"/>
      <c r="C344" s="925"/>
      <c r="D344" s="888" t="s">
        <v>1696</v>
      </c>
      <c r="E344" s="926">
        <v>3856</v>
      </c>
      <c r="F344" s="926">
        <v>1998</v>
      </c>
      <c r="G344" s="926">
        <v>1440</v>
      </c>
      <c r="H344" s="926">
        <v>558</v>
      </c>
      <c r="I344" s="927">
        <v>1858</v>
      </c>
      <c r="J344" s="926">
        <v>3100</v>
      </c>
      <c r="K344" s="926">
        <v>694</v>
      </c>
      <c r="L344" s="926">
        <v>1</v>
      </c>
      <c r="M344" s="926">
        <v>61</v>
      </c>
    </row>
    <row r="345" spans="1:13" s="888" customFormat="1">
      <c r="A345" s="889"/>
      <c r="B345" s="889"/>
      <c r="C345" s="925"/>
      <c r="D345" s="888" t="s">
        <v>1697</v>
      </c>
      <c r="E345" s="926">
        <v>4901</v>
      </c>
      <c r="F345" s="926">
        <v>2834</v>
      </c>
      <c r="G345" s="926">
        <v>2080</v>
      </c>
      <c r="H345" s="926">
        <v>754</v>
      </c>
      <c r="I345" s="927">
        <v>2067</v>
      </c>
      <c r="J345" s="926">
        <v>3953</v>
      </c>
      <c r="K345" s="926">
        <v>877</v>
      </c>
      <c r="L345" s="926">
        <v>2</v>
      </c>
      <c r="M345" s="926">
        <v>69</v>
      </c>
    </row>
    <row r="346" spans="1:13" s="888" customFormat="1" ht="20.25" customHeight="1">
      <c r="A346" s="889"/>
      <c r="B346" s="889"/>
      <c r="C346" s="925" t="s">
        <v>2141</v>
      </c>
      <c r="D346" s="888" t="s">
        <v>1695</v>
      </c>
      <c r="E346" s="926">
        <v>867</v>
      </c>
      <c r="F346" s="926">
        <v>708</v>
      </c>
      <c r="G346" s="926">
        <v>475</v>
      </c>
      <c r="H346" s="926">
        <v>233</v>
      </c>
      <c r="I346" s="927">
        <v>159</v>
      </c>
      <c r="J346" s="926">
        <v>705</v>
      </c>
      <c r="K346" s="926">
        <v>141</v>
      </c>
      <c r="L346" s="926">
        <v>1</v>
      </c>
      <c r="M346" s="926">
        <v>20</v>
      </c>
    </row>
    <row r="347" spans="1:13" s="888" customFormat="1">
      <c r="A347" s="889"/>
      <c r="B347" s="889"/>
      <c r="C347" s="925"/>
      <c r="D347" s="888" t="s">
        <v>1696</v>
      </c>
      <c r="E347" s="926">
        <v>5800</v>
      </c>
      <c r="F347" s="926">
        <v>3272</v>
      </c>
      <c r="G347" s="926">
        <v>2121</v>
      </c>
      <c r="H347" s="926">
        <v>1151</v>
      </c>
      <c r="I347" s="927">
        <v>2528</v>
      </c>
      <c r="J347" s="926">
        <v>4793</v>
      </c>
      <c r="K347" s="926">
        <v>800</v>
      </c>
      <c r="L347" s="926">
        <v>2</v>
      </c>
      <c r="M347" s="926">
        <v>205</v>
      </c>
    </row>
    <row r="348" spans="1:13" s="888" customFormat="1">
      <c r="A348" s="889"/>
      <c r="B348" s="889"/>
      <c r="C348" s="925"/>
      <c r="D348" s="888" t="s">
        <v>1697</v>
      </c>
      <c r="E348" s="926">
        <v>6667</v>
      </c>
      <c r="F348" s="926">
        <v>3980</v>
      </c>
      <c r="G348" s="926">
        <v>2596</v>
      </c>
      <c r="H348" s="926">
        <v>1384</v>
      </c>
      <c r="I348" s="927">
        <v>2687</v>
      </c>
      <c r="J348" s="926">
        <v>5498</v>
      </c>
      <c r="K348" s="926">
        <v>941</v>
      </c>
      <c r="L348" s="926">
        <v>3</v>
      </c>
      <c r="M348" s="926">
        <v>225</v>
      </c>
    </row>
    <row r="349" spans="1:13" s="888" customFormat="1" ht="20.25" customHeight="1">
      <c r="A349" s="889"/>
      <c r="B349" s="889"/>
      <c r="C349" s="925" t="s">
        <v>2142</v>
      </c>
      <c r="D349" s="888" t="s">
        <v>1696</v>
      </c>
      <c r="E349" s="926">
        <v>1</v>
      </c>
      <c r="F349" s="926">
        <v>0</v>
      </c>
      <c r="G349" s="926">
        <v>0</v>
      </c>
      <c r="H349" s="926">
        <v>0</v>
      </c>
      <c r="I349" s="927">
        <v>1</v>
      </c>
      <c r="J349" s="926">
        <v>1</v>
      </c>
      <c r="K349" s="926">
        <v>0</v>
      </c>
      <c r="L349" s="926">
        <v>0</v>
      </c>
      <c r="M349" s="926">
        <v>0</v>
      </c>
    </row>
    <row r="350" spans="1:13" s="888" customFormat="1">
      <c r="A350" s="889"/>
      <c r="B350" s="889"/>
      <c r="C350" s="925"/>
      <c r="D350" s="888" t="s">
        <v>1697</v>
      </c>
      <c r="E350" s="926">
        <v>1</v>
      </c>
      <c r="F350" s="926">
        <v>0</v>
      </c>
      <c r="G350" s="926">
        <v>0</v>
      </c>
      <c r="H350" s="926">
        <v>0</v>
      </c>
      <c r="I350" s="927">
        <v>1</v>
      </c>
      <c r="J350" s="926">
        <v>1</v>
      </c>
      <c r="K350" s="926">
        <v>0</v>
      </c>
      <c r="L350" s="926">
        <v>0</v>
      </c>
      <c r="M350" s="926">
        <v>0</v>
      </c>
    </row>
    <row r="351" spans="1:13" s="888" customFormat="1" ht="20.25" customHeight="1">
      <c r="A351" s="889"/>
      <c r="B351" s="889"/>
      <c r="C351" s="928" t="s">
        <v>1800</v>
      </c>
      <c r="D351" s="888" t="s">
        <v>1695</v>
      </c>
      <c r="E351" s="926">
        <v>1912</v>
      </c>
      <c r="F351" s="926">
        <v>1544</v>
      </c>
      <c r="G351" s="926">
        <v>1115</v>
      </c>
      <c r="H351" s="926">
        <v>429</v>
      </c>
      <c r="I351" s="927">
        <v>368</v>
      </c>
      <c r="J351" s="926">
        <v>1558</v>
      </c>
      <c r="K351" s="926">
        <v>324</v>
      </c>
      <c r="L351" s="926">
        <v>2</v>
      </c>
      <c r="M351" s="926">
        <v>28</v>
      </c>
    </row>
    <row r="352" spans="1:13" s="888" customFormat="1">
      <c r="A352" s="889"/>
      <c r="B352" s="889"/>
      <c r="C352" s="925"/>
      <c r="D352" s="888" t="s">
        <v>1696</v>
      </c>
      <c r="E352" s="926">
        <v>9657</v>
      </c>
      <c r="F352" s="926">
        <v>5270</v>
      </c>
      <c r="G352" s="926">
        <v>3561</v>
      </c>
      <c r="H352" s="926">
        <v>1709</v>
      </c>
      <c r="I352" s="927">
        <v>4387</v>
      </c>
      <c r="J352" s="926">
        <v>7894</v>
      </c>
      <c r="K352" s="926">
        <v>1494</v>
      </c>
      <c r="L352" s="926">
        <v>3</v>
      </c>
      <c r="M352" s="926">
        <v>266</v>
      </c>
    </row>
    <row r="353" spans="1:13" s="888" customFormat="1">
      <c r="A353" s="889"/>
      <c r="B353" s="889"/>
      <c r="C353" s="925"/>
      <c r="D353" s="888" t="s">
        <v>1697</v>
      </c>
      <c r="E353" s="926">
        <v>11569</v>
      </c>
      <c r="F353" s="926">
        <v>6814</v>
      </c>
      <c r="G353" s="926">
        <v>4676</v>
      </c>
      <c r="H353" s="926">
        <v>2138</v>
      </c>
      <c r="I353" s="927">
        <v>4755</v>
      </c>
      <c r="J353" s="926">
        <v>9452</v>
      </c>
      <c r="K353" s="926">
        <v>1818</v>
      </c>
      <c r="L353" s="926">
        <v>5</v>
      </c>
      <c r="M353" s="926">
        <v>294</v>
      </c>
    </row>
    <row r="354" spans="1:13" s="888" customFormat="1" ht="20.25" customHeight="1">
      <c r="A354" s="889"/>
      <c r="B354" s="889" t="s">
        <v>708</v>
      </c>
      <c r="C354" s="925"/>
      <c r="E354" s="926"/>
      <c r="F354" s="926"/>
      <c r="G354" s="926"/>
      <c r="H354" s="926"/>
      <c r="I354" s="927"/>
      <c r="J354" s="926"/>
      <c r="K354" s="926"/>
      <c r="L354" s="926"/>
      <c r="M354" s="926"/>
    </row>
    <row r="355" spans="1:13" s="888" customFormat="1" ht="13.5" customHeight="1">
      <c r="A355" s="889"/>
      <c r="B355" s="889"/>
      <c r="C355" s="925" t="s">
        <v>2140</v>
      </c>
      <c r="D355" s="888" t="s">
        <v>1695</v>
      </c>
      <c r="E355" s="926">
        <v>1437</v>
      </c>
      <c r="F355" s="926">
        <v>1154</v>
      </c>
      <c r="G355" s="926">
        <v>830</v>
      </c>
      <c r="H355" s="926">
        <v>324</v>
      </c>
      <c r="I355" s="927">
        <v>283</v>
      </c>
      <c r="J355" s="926">
        <v>1131</v>
      </c>
      <c r="K355" s="926">
        <v>245</v>
      </c>
      <c r="L355" s="926">
        <v>0</v>
      </c>
      <c r="M355" s="926">
        <v>61</v>
      </c>
    </row>
    <row r="356" spans="1:13" s="888" customFormat="1">
      <c r="A356" s="889"/>
      <c r="B356" s="889"/>
      <c r="C356" s="925"/>
      <c r="D356" s="888" t="s">
        <v>1696</v>
      </c>
      <c r="E356" s="926">
        <v>7504</v>
      </c>
      <c r="F356" s="926">
        <v>4043</v>
      </c>
      <c r="G356" s="926">
        <v>2971</v>
      </c>
      <c r="H356" s="926">
        <v>1072</v>
      </c>
      <c r="I356" s="927">
        <v>3461</v>
      </c>
      <c r="J356" s="926">
        <v>6092</v>
      </c>
      <c r="K356" s="926">
        <v>1170</v>
      </c>
      <c r="L356" s="926">
        <v>1</v>
      </c>
      <c r="M356" s="926">
        <v>241</v>
      </c>
    </row>
    <row r="357" spans="1:13" s="888" customFormat="1">
      <c r="A357" s="889"/>
      <c r="B357" s="889"/>
      <c r="C357" s="925"/>
      <c r="D357" s="888" t="s">
        <v>1697</v>
      </c>
      <c r="E357" s="926">
        <v>8941</v>
      </c>
      <c r="F357" s="926">
        <v>5197</v>
      </c>
      <c r="G357" s="926">
        <v>3801</v>
      </c>
      <c r="H357" s="926">
        <v>1396</v>
      </c>
      <c r="I357" s="927">
        <v>3744</v>
      </c>
      <c r="J357" s="926">
        <v>7223</v>
      </c>
      <c r="K357" s="926">
        <v>1415</v>
      </c>
      <c r="L357" s="926">
        <v>1</v>
      </c>
      <c r="M357" s="926">
        <v>302</v>
      </c>
    </row>
    <row r="358" spans="1:13" s="888" customFormat="1">
      <c r="A358" s="889"/>
      <c r="B358" s="889"/>
      <c r="C358" s="925"/>
      <c r="E358" s="926"/>
      <c r="F358" s="926"/>
      <c r="G358" s="926"/>
      <c r="H358" s="926"/>
      <c r="I358" s="927"/>
      <c r="J358" s="926"/>
      <c r="K358" s="926"/>
      <c r="L358" s="926"/>
      <c r="M358" s="926"/>
    </row>
    <row r="359" spans="1:13" s="888" customFormat="1">
      <c r="A359" s="889"/>
      <c r="B359" s="889"/>
      <c r="C359" s="925"/>
      <c r="E359" s="926"/>
      <c r="F359" s="926"/>
      <c r="G359" s="926"/>
      <c r="H359" s="926"/>
      <c r="I359" s="927"/>
      <c r="J359" s="926"/>
      <c r="K359" s="926"/>
      <c r="L359" s="926"/>
      <c r="M359" s="926"/>
    </row>
    <row r="360" spans="1:13" s="888" customFormat="1">
      <c r="A360" s="889"/>
      <c r="B360" s="889"/>
      <c r="C360" s="925"/>
      <c r="E360" s="926"/>
      <c r="F360" s="926"/>
      <c r="G360" s="926"/>
      <c r="H360" s="926"/>
      <c r="I360" s="927"/>
      <c r="J360" s="926"/>
      <c r="K360" s="926"/>
      <c r="L360" s="926"/>
      <c r="M360" s="926"/>
    </row>
    <row r="361" spans="1:13" s="888" customFormat="1">
      <c r="A361" s="931" t="s">
        <v>52</v>
      </c>
      <c r="B361" s="889"/>
      <c r="C361" s="925"/>
      <c r="E361" s="926"/>
      <c r="F361" s="926"/>
      <c r="G361" s="926"/>
      <c r="H361" s="926"/>
      <c r="I361" s="927"/>
      <c r="J361" s="926"/>
      <c r="K361" s="926"/>
      <c r="L361" s="926"/>
      <c r="M361" s="926"/>
    </row>
    <row r="362" spans="1:13" s="888" customFormat="1" ht="20.25" customHeight="1">
      <c r="A362" s="889"/>
      <c r="B362" s="889"/>
      <c r="C362" s="925" t="s">
        <v>2141</v>
      </c>
      <c r="D362" s="888" t="s">
        <v>1695</v>
      </c>
      <c r="E362" s="926">
        <v>1871</v>
      </c>
      <c r="F362" s="926">
        <v>1494</v>
      </c>
      <c r="G362" s="926">
        <v>1069</v>
      </c>
      <c r="H362" s="926">
        <v>425</v>
      </c>
      <c r="I362" s="927">
        <v>377</v>
      </c>
      <c r="J362" s="926">
        <v>1582</v>
      </c>
      <c r="K362" s="926">
        <v>249</v>
      </c>
      <c r="L362" s="926">
        <v>1</v>
      </c>
      <c r="M362" s="926">
        <v>39</v>
      </c>
    </row>
    <row r="363" spans="1:13" s="888" customFormat="1">
      <c r="A363" s="889"/>
      <c r="B363" s="889"/>
      <c r="C363" s="925"/>
      <c r="D363" s="888" t="s">
        <v>1696</v>
      </c>
      <c r="E363" s="926">
        <v>16944</v>
      </c>
      <c r="F363" s="926">
        <v>9885</v>
      </c>
      <c r="G363" s="926">
        <v>7248</v>
      </c>
      <c r="H363" s="926">
        <v>2637</v>
      </c>
      <c r="I363" s="927">
        <v>7059</v>
      </c>
      <c r="J363" s="926">
        <v>14561</v>
      </c>
      <c r="K363" s="926">
        <v>1912</v>
      </c>
      <c r="L363" s="926">
        <v>5</v>
      </c>
      <c r="M363" s="926">
        <v>466</v>
      </c>
    </row>
    <row r="364" spans="1:13" s="888" customFormat="1">
      <c r="A364" s="889"/>
      <c r="B364" s="889"/>
      <c r="C364" s="925"/>
      <c r="D364" s="888" t="s">
        <v>1697</v>
      </c>
      <c r="E364" s="926">
        <v>18815</v>
      </c>
      <c r="F364" s="926">
        <v>11379</v>
      </c>
      <c r="G364" s="926">
        <v>8317</v>
      </c>
      <c r="H364" s="926">
        <v>3062</v>
      </c>
      <c r="I364" s="927">
        <v>7436</v>
      </c>
      <c r="J364" s="926">
        <v>16143</v>
      </c>
      <c r="K364" s="926">
        <v>2161</v>
      </c>
      <c r="L364" s="926">
        <v>6</v>
      </c>
      <c r="M364" s="926">
        <v>505</v>
      </c>
    </row>
    <row r="365" spans="1:13" s="888" customFormat="1" ht="20.25" customHeight="1">
      <c r="A365" s="889"/>
      <c r="B365" s="889"/>
      <c r="C365" s="925" t="s">
        <v>2142</v>
      </c>
      <c r="D365" s="888" t="s">
        <v>1696</v>
      </c>
      <c r="E365" s="926">
        <v>3</v>
      </c>
      <c r="F365" s="926">
        <v>1</v>
      </c>
      <c r="G365" s="926">
        <v>0</v>
      </c>
      <c r="H365" s="926">
        <v>1</v>
      </c>
      <c r="I365" s="927">
        <v>2</v>
      </c>
      <c r="J365" s="926">
        <v>2</v>
      </c>
      <c r="K365" s="926">
        <v>1</v>
      </c>
      <c r="L365" s="926">
        <v>0</v>
      </c>
      <c r="M365" s="926">
        <v>0</v>
      </c>
    </row>
    <row r="366" spans="1:13" s="888" customFormat="1">
      <c r="A366" s="889"/>
      <c r="B366" s="889"/>
      <c r="C366" s="925"/>
      <c r="D366" s="888" t="s">
        <v>1697</v>
      </c>
      <c r="E366" s="926">
        <v>3</v>
      </c>
      <c r="F366" s="926">
        <v>1</v>
      </c>
      <c r="G366" s="926">
        <v>0</v>
      </c>
      <c r="H366" s="926">
        <v>1</v>
      </c>
      <c r="I366" s="927">
        <v>2</v>
      </c>
      <c r="J366" s="926">
        <v>2</v>
      </c>
      <c r="K366" s="926">
        <v>1</v>
      </c>
      <c r="L366" s="926">
        <v>0</v>
      </c>
      <c r="M366" s="926">
        <v>0</v>
      </c>
    </row>
    <row r="367" spans="1:13" s="888" customFormat="1" ht="20.25" customHeight="1">
      <c r="A367" s="889"/>
      <c r="B367" s="889"/>
      <c r="C367" s="928" t="s">
        <v>1800</v>
      </c>
      <c r="D367" s="888" t="s">
        <v>1695</v>
      </c>
      <c r="E367" s="926">
        <v>3308</v>
      </c>
      <c r="F367" s="926">
        <v>2648</v>
      </c>
      <c r="G367" s="926">
        <v>1899</v>
      </c>
      <c r="H367" s="926">
        <v>749</v>
      </c>
      <c r="I367" s="927">
        <v>660</v>
      </c>
      <c r="J367" s="926">
        <v>2713</v>
      </c>
      <c r="K367" s="926">
        <v>494</v>
      </c>
      <c r="L367" s="926">
        <v>1</v>
      </c>
      <c r="M367" s="926">
        <v>100</v>
      </c>
    </row>
    <row r="368" spans="1:13" s="888" customFormat="1">
      <c r="A368" s="889"/>
      <c r="B368" s="889"/>
      <c r="C368" s="925"/>
      <c r="D368" s="888" t="s">
        <v>1696</v>
      </c>
      <c r="E368" s="926">
        <v>24451</v>
      </c>
      <c r="F368" s="926">
        <v>13929</v>
      </c>
      <c r="G368" s="926">
        <v>10219</v>
      </c>
      <c r="H368" s="926">
        <v>3710</v>
      </c>
      <c r="I368" s="927">
        <v>10522</v>
      </c>
      <c r="J368" s="926">
        <v>20655</v>
      </c>
      <c r="K368" s="926">
        <v>3083</v>
      </c>
      <c r="L368" s="926">
        <v>6</v>
      </c>
      <c r="M368" s="926">
        <v>707</v>
      </c>
    </row>
    <row r="369" spans="2:13" s="888" customFormat="1">
      <c r="B369" s="889"/>
      <c r="C369" s="925"/>
      <c r="D369" s="888" t="s">
        <v>1697</v>
      </c>
      <c r="E369" s="926">
        <v>27759</v>
      </c>
      <c r="F369" s="926">
        <v>16577</v>
      </c>
      <c r="G369" s="926">
        <v>12118</v>
      </c>
      <c r="H369" s="926">
        <v>4459</v>
      </c>
      <c r="I369" s="927">
        <v>11182</v>
      </c>
      <c r="J369" s="926">
        <v>23368</v>
      </c>
      <c r="K369" s="926">
        <v>3577</v>
      </c>
      <c r="L369" s="926">
        <v>7</v>
      </c>
      <c r="M369" s="926">
        <v>807</v>
      </c>
    </row>
    <row r="370" spans="2:13" s="888" customFormat="1" ht="20.25" customHeight="1">
      <c r="B370" s="889" t="s">
        <v>709</v>
      </c>
      <c r="C370" s="925"/>
      <c r="D370" s="888" t="s">
        <v>1695</v>
      </c>
      <c r="E370" s="926">
        <v>9484</v>
      </c>
      <c r="F370" s="926">
        <v>7300</v>
      </c>
      <c r="G370" s="926">
        <v>6447</v>
      </c>
      <c r="H370" s="926">
        <v>853</v>
      </c>
      <c r="I370" s="927">
        <v>2184</v>
      </c>
      <c r="J370" s="926">
        <v>8905</v>
      </c>
      <c r="K370" s="926">
        <v>17</v>
      </c>
      <c r="L370" s="926">
        <v>0</v>
      </c>
      <c r="M370" s="926">
        <v>562</v>
      </c>
    </row>
    <row r="371" spans="2:13" s="888" customFormat="1">
      <c r="B371" s="889"/>
      <c r="C371" s="925"/>
      <c r="D371" s="888" t="s">
        <v>1696</v>
      </c>
      <c r="E371" s="926">
        <v>46768</v>
      </c>
      <c r="F371" s="926">
        <v>25968</v>
      </c>
      <c r="G371" s="926">
        <v>22580</v>
      </c>
      <c r="H371" s="926">
        <v>3388</v>
      </c>
      <c r="I371" s="927">
        <v>20800</v>
      </c>
      <c r="J371" s="926">
        <v>43553</v>
      </c>
      <c r="K371" s="926">
        <v>345</v>
      </c>
      <c r="L371" s="926">
        <v>0</v>
      </c>
      <c r="M371" s="926">
        <v>2870</v>
      </c>
    </row>
    <row r="372" spans="2:13" s="888" customFormat="1">
      <c r="B372" s="889"/>
      <c r="C372" s="925"/>
      <c r="D372" s="888" t="s">
        <v>1697</v>
      </c>
      <c r="E372" s="926">
        <v>56252</v>
      </c>
      <c r="F372" s="926">
        <v>33268</v>
      </c>
      <c r="G372" s="926">
        <v>29027</v>
      </c>
      <c r="H372" s="926">
        <v>4241</v>
      </c>
      <c r="I372" s="927">
        <v>22984</v>
      </c>
      <c r="J372" s="926">
        <v>52458</v>
      </c>
      <c r="K372" s="926">
        <v>362</v>
      </c>
      <c r="L372" s="926">
        <v>0</v>
      </c>
      <c r="M372" s="926">
        <v>3432</v>
      </c>
    </row>
    <row r="373" spans="2:13" s="888" customFormat="1" ht="20.25" customHeight="1">
      <c r="B373" s="889" t="s">
        <v>710</v>
      </c>
      <c r="C373" s="925"/>
      <c r="E373" s="926"/>
      <c r="F373" s="926"/>
      <c r="G373" s="926"/>
      <c r="H373" s="926"/>
      <c r="I373" s="927"/>
      <c r="J373" s="926"/>
      <c r="K373" s="926"/>
      <c r="L373" s="926"/>
      <c r="M373" s="926"/>
    </row>
    <row r="374" spans="2:13" s="888" customFormat="1" ht="13.5" customHeight="1">
      <c r="B374" s="889"/>
      <c r="C374" s="925" t="s">
        <v>2141</v>
      </c>
      <c r="D374" s="888" t="s">
        <v>1695</v>
      </c>
      <c r="E374" s="926">
        <v>189</v>
      </c>
      <c r="F374" s="926">
        <v>189</v>
      </c>
      <c r="G374" s="926">
        <v>0</v>
      </c>
      <c r="H374" s="926">
        <v>189</v>
      </c>
      <c r="I374" s="927">
        <v>0</v>
      </c>
      <c r="J374" s="926">
        <v>188</v>
      </c>
      <c r="K374" s="926">
        <v>1</v>
      </c>
      <c r="L374" s="926">
        <v>0</v>
      </c>
      <c r="M374" s="926">
        <v>0</v>
      </c>
    </row>
    <row r="375" spans="2:13" s="888" customFormat="1">
      <c r="B375" s="889"/>
      <c r="C375" s="925"/>
      <c r="D375" s="888" t="s">
        <v>1696</v>
      </c>
      <c r="E375" s="926">
        <v>817</v>
      </c>
      <c r="F375" s="926">
        <v>817</v>
      </c>
      <c r="G375" s="926">
        <v>0</v>
      </c>
      <c r="H375" s="926">
        <v>817</v>
      </c>
      <c r="I375" s="927">
        <v>0</v>
      </c>
      <c r="J375" s="926">
        <v>814</v>
      </c>
      <c r="K375" s="926">
        <v>3</v>
      </c>
      <c r="L375" s="926">
        <v>0</v>
      </c>
      <c r="M375" s="926">
        <v>0</v>
      </c>
    </row>
    <row r="376" spans="2:13" s="888" customFormat="1">
      <c r="B376" s="889"/>
      <c r="C376" s="925"/>
      <c r="D376" s="888" t="s">
        <v>1697</v>
      </c>
      <c r="E376" s="926">
        <v>1006</v>
      </c>
      <c r="F376" s="926">
        <v>1006</v>
      </c>
      <c r="G376" s="926">
        <v>0</v>
      </c>
      <c r="H376" s="926">
        <v>1006</v>
      </c>
      <c r="I376" s="927">
        <v>0</v>
      </c>
      <c r="J376" s="926">
        <v>1002</v>
      </c>
      <c r="K376" s="926">
        <v>4</v>
      </c>
      <c r="L376" s="926">
        <v>0</v>
      </c>
      <c r="M376" s="926">
        <v>0</v>
      </c>
    </row>
    <row r="377" spans="2:13" s="888" customFormat="1" ht="20.25" customHeight="1">
      <c r="B377" s="889"/>
      <c r="C377" s="928" t="s">
        <v>1800</v>
      </c>
      <c r="D377" s="888" t="s">
        <v>1695</v>
      </c>
      <c r="E377" s="926">
        <v>189</v>
      </c>
      <c r="F377" s="926">
        <v>189</v>
      </c>
      <c r="G377" s="926">
        <v>0</v>
      </c>
      <c r="H377" s="926">
        <v>189</v>
      </c>
      <c r="I377" s="927">
        <v>0</v>
      </c>
      <c r="J377" s="926">
        <v>188</v>
      </c>
      <c r="K377" s="926">
        <v>1</v>
      </c>
      <c r="L377" s="926">
        <v>0</v>
      </c>
      <c r="M377" s="926">
        <v>0</v>
      </c>
    </row>
    <row r="378" spans="2:13" s="888" customFormat="1">
      <c r="B378" s="889"/>
      <c r="C378" s="925"/>
      <c r="D378" s="888" t="s">
        <v>1696</v>
      </c>
      <c r="E378" s="926">
        <v>817</v>
      </c>
      <c r="F378" s="926">
        <v>817</v>
      </c>
      <c r="G378" s="926">
        <v>0</v>
      </c>
      <c r="H378" s="926">
        <v>817</v>
      </c>
      <c r="I378" s="927">
        <v>0</v>
      </c>
      <c r="J378" s="926">
        <v>814</v>
      </c>
      <c r="K378" s="926">
        <v>3</v>
      </c>
      <c r="L378" s="926">
        <v>0</v>
      </c>
      <c r="M378" s="926">
        <v>0</v>
      </c>
    </row>
    <row r="379" spans="2:13" s="888" customFormat="1">
      <c r="B379" s="889"/>
      <c r="C379" s="925"/>
      <c r="D379" s="888" t="s">
        <v>1697</v>
      </c>
      <c r="E379" s="926">
        <v>1006</v>
      </c>
      <c r="F379" s="926">
        <v>1006</v>
      </c>
      <c r="G379" s="926">
        <v>0</v>
      </c>
      <c r="H379" s="926">
        <v>1006</v>
      </c>
      <c r="I379" s="927">
        <v>0</v>
      </c>
      <c r="J379" s="926">
        <v>1002</v>
      </c>
      <c r="K379" s="926">
        <v>4</v>
      </c>
      <c r="L379" s="926">
        <v>0</v>
      </c>
      <c r="M379" s="926">
        <v>0</v>
      </c>
    </row>
    <row r="380" spans="2:13" s="888" customFormat="1" ht="20.25" customHeight="1">
      <c r="B380" s="889" t="s">
        <v>711</v>
      </c>
      <c r="C380" s="925"/>
      <c r="D380" s="888" t="s">
        <v>1695</v>
      </c>
      <c r="E380" s="926">
        <v>88</v>
      </c>
      <c r="F380" s="926">
        <v>80</v>
      </c>
      <c r="G380" s="926">
        <v>0</v>
      </c>
      <c r="H380" s="926">
        <v>80</v>
      </c>
      <c r="I380" s="927">
        <v>8</v>
      </c>
      <c r="J380" s="929" t="s">
        <v>1701</v>
      </c>
      <c r="K380" s="929" t="s">
        <v>1701</v>
      </c>
      <c r="L380" s="929" t="s">
        <v>1701</v>
      </c>
      <c r="M380" s="929" t="s">
        <v>1701</v>
      </c>
    </row>
    <row r="381" spans="2:13" s="888" customFormat="1" ht="10.9" customHeight="1">
      <c r="B381" s="889"/>
      <c r="C381" s="925"/>
      <c r="D381" s="888" t="s">
        <v>1696</v>
      </c>
      <c r="E381" s="926">
        <v>274</v>
      </c>
      <c r="F381" s="926">
        <v>243</v>
      </c>
      <c r="G381" s="926">
        <v>0</v>
      </c>
      <c r="H381" s="926">
        <v>243</v>
      </c>
      <c r="I381" s="927">
        <v>31</v>
      </c>
      <c r="J381" s="929" t="s">
        <v>1701</v>
      </c>
      <c r="K381" s="929" t="s">
        <v>1701</v>
      </c>
      <c r="L381" s="929" t="s">
        <v>1701</v>
      </c>
      <c r="M381" s="929" t="s">
        <v>1701</v>
      </c>
    </row>
    <row r="382" spans="2:13" s="888" customFormat="1" ht="10.9" customHeight="1">
      <c r="B382" s="889"/>
      <c r="C382" s="925"/>
      <c r="D382" s="888" t="s">
        <v>1697</v>
      </c>
      <c r="E382" s="926">
        <v>362</v>
      </c>
      <c r="F382" s="926">
        <v>323</v>
      </c>
      <c r="G382" s="926">
        <v>0</v>
      </c>
      <c r="H382" s="926">
        <v>323</v>
      </c>
      <c r="I382" s="927">
        <v>39</v>
      </c>
      <c r="J382" s="929" t="s">
        <v>1701</v>
      </c>
      <c r="K382" s="929" t="s">
        <v>1701</v>
      </c>
      <c r="L382" s="929" t="s">
        <v>1701</v>
      </c>
      <c r="M382" s="929" t="s">
        <v>1701</v>
      </c>
    </row>
    <row r="383" spans="2:13" s="888" customFormat="1" ht="20.25" customHeight="1">
      <c r="B383" s="889" t="s">
        <v>1818</v>
      </c>
      <c r="C383" s="925"/>
      <c r="D383" s="888" t="s">
        <v>1695</v>
      </c>
      <c r="E383" s="926">
        <v>15544</v>
      </c>
      <c r="F383" s="926">
        <v>12154</v>
      </c>
      <c r="G383" s="926">
        <v>9750</v>
      </c>
      <c r="H383" s="926">
        <v>2404</v>
      </c>
      <c r="I383" s="927">
        <v>3390</v>
      </c>
      <c r="J383" s="926">
        <v>13885</v>
      </c>
      <c r="K383" s="926">
        <v>941</v>
      </c>
      <c r="L383" s="926">
        <v>11</v>
      </c>
      <c r="M383" s="926">
        <v>707</v>
      </c>
    </row>
    <row r="384" spans="2:13" s="888" customFormat="1">
      <c r="B384" s="889"/>
      <c r="C384" s="925"/>
      <c r="D384" s="888" t="s">
        <v>1696</v>
      </c>
      <c r="E384" s="926">
        <v>86949</v>
      </c>
      <c r="F384" s="926">
        <v>48476</v>
      </c>
      <c r="G384" s="926">
        <v>38107</v>
      </c>
      <c r="H384" s="926">
        <v>10369</v>
      </c>
      <c r="I384" s="927">
        <v>38473</v>
      </c>
      <c r="J384" s="926">
        <v>77477</v>
      </c>
      <c r="K384" s="926">
        <v>5554</v>
      </c>
      <c r="L384" s="926">
        <v>38</v>
      </c>
      <c r="M384" s="926">
        <v>3880</v>
      </c>
    </row>
    <row r="385" spans="1:13" s="888" customFormat="1">
      <c r="A385" s="889"/>
      <c r="B385" s="889"/>
      <c r="C385" s="925"/>
      <c r="D385" s="888" t="s">
        <v>1697</v>
      </c>
      <c r="E385" s="926">
        <v>102493</v>
      </c>
      <c r="F385" s="926">
        <v>60630</v>
      </c>
      <c r="G385" s="926">
        <v>47857</v>
      </c>
      <c r="H385" s="926">
        <v>12773</v>
      </c>
      <c r="I385" s="927">
        <v>41863</v>
      </c>
      <c r="J385" s="926">
        <v>91362</v>
      </c>
      <c r="K385" s="926">
        <v>6495</v>
      </c>
      <c r="L385" s="926">
        <v>49</v>
      </c>
      <c r="M385" s="926">
        <v>4587</v>
      </c>
    </row>
    <row r="386" spans="1:13" s="888" customFormat="1" ht="20.25" customHeight="1">
      <c r="A386" s="889"/>
      <c r="B386" s="889" t="s">
        <v>712</v>
      </c>
      <c r="C386" s="925"/>
      <c r="E386" s="926"/>
      <c r="F386" s="926"/>
      <c r="G386" s="926"/>
      <c r="H386" s="926"/>
      <c r="I386" s="927"/>
      <c r="J386" s="926"/>
      <c r="K386" s="926"/>
      <c r="L386" s="926"/>
      <c r="M386" s="926"/>
    </row>
    <row r="387" spans="1:13" s="888" customFormat="1" ht="13.5" customHeight="1">
      <c r="A387" s="889"/>
      <c r="B387" s="889"/>
      <c r="C387" s="925" t="s">
        <v>2140</v>
      </c>
      <c r="D387" s="888" t="s">
        <v>1695</v>
      </c>
      <c r="E387" s="926">
        <v>11</v>
      </c>
      <c r="F387" s="926">
        <v>0</v>
      </c>
      <c r="G387" s="926">
        <v>0</v>
      </c>
      <c r="H387" s="926">
        <v>0</v>
      </c>
      <c r="I387" s="927">
        <v>11</v>
      </c>
      <c r="J387" s="926">
        <v>5</v>
      </c>
      <c r="K387" s="926">
        <v>5</v>
      </c>
      <c r="L387" s="926">
        <v>1</v>
      </c>
      <c r="M387" s="926">
        <v>0</v>
      </c>
    </row>
    <row r="388" spans="1:13" s="888" customFormat="1">
      <c r="A388" s="889"/>
      <c r="B388" s="889"/>
      <c r="C388" s="925"/>
      <c r="D388" s="888" t="s">
        <v>1696</v>
      </c>
      <c r="E388" s="926">
        <v>27</v>
      </c>
      <c r="F388" s="926">
        <v>0</v>
      </c>
      <c r="G388" s="926">
        <v>0</v>
      </c>
      <c r="H388" s="926">
        <v>0</v>
      </c>
      <c r="I388" s="927">
        <v>27</v>
      </c>
      <c r="J388" s="926">
        <v>10</v>
      </c>
      <c r="K388" s="926">
        <v>13</v>
      </c>
      <c r="L388" s="926">
        <v>4</v>
      </c>
      <c r="M388" s="926">
        <v>0</v>
      </c>
    </row>
    <row r="389" spans="1:13" s="888" customFormat="1">
      <c r="A389" s="889"/>
      <c r="B389" s="889"/>
      <c r="C389" s="925"/>
      <c r="D389" s="888" t="s">
        <v>1697</v>
      </c>
      <c r="E389" s="926">
        <v>38</v>
      </c>
      <c r="F389" s="926">
        <v>0</v>
      </c>
      <c r="G389" s="926">
        <v>0</v>
      </c>
      <c r="H389" s="926">
        <v>0</v>
      </c>
      <c r="I389" s="927">
        <v>38</v>
      </c>
      <c r="J389" s="926">
        <v>15</v>
      </c>
      <c r="K389" s="926">
        <v>18</v>
      </c>
      <c r="L389" s="926">
        <v>5</v>
      </c>
      <c r="M389" s="926">
        <v>0</v>
      </c>
    </row>
    <row r="390" spans="1:13" s="888" customFormat="1" ht="20.25" customHeight="1">
      <c r="A390" s="889"/>
      <c r="B390" s="889"/>
      <c r="C390" s="925" t="s">
        <v>2141</v>
      </c>
      <c r="D390" s="888" t="s">
        <v>1695</v>
      </c>
      <c r="E390" s="926">
        <v>239</v>
      </c>
      <c r="F390" s="926">
        <v>0</v>
      </c>
      <c r="G390" s="926">
        <v>0</v>
      </c>
      <c r="H390" s="926">
        <v>0</v>
      </c>
      <c r="I390" s="927">
        <v>239</v>
      </c>
      <c r="J390" s="926">
        <v>120</v>
      </c>
      <c r="K390" s="926">
        <v>99</v>
      </c>
      <c r="L390" s="926">
        <v>5</v>
      </c>
      <c r="M390" s="926">
        <v>15</v>
      </c>
    </row>
    <row r="391" spans="1:13" s="888" customFormat="1">
      <c r="A391" s="889"/>
      <c r="B391" s="889"/>
      <c r="C391" s="925"/>
      <c r="D391" s="888" t="s">
        <v>1696</v>
      </c>
      <c r="E391" s="926">
        <v>415</v>
      </c>
      <c r="F391" s="926">
        <v>0</v>
      </c>
      <c r="G391" s="926">
        <v>0</v>
      </c>
      <c r="H391" s="926">
        <v>0</v>
      </c>
      <c r="I391" s="927">
        <v>415</v>
      </c>
      <c r="J391" s="926">
        <v>178</v>
      </c>
      <c r="K391" s="926">
        <v>181</v>
      </c>
      <c r="L391" s="926">
        <v>17</v>
      </c>
      <c r="M391" s="926">
        <v>39</v>
      </c>
    </row>
    <row r="392" spans="1:13" s="888" customFormat="1">
      <c r="A392" s="889"/>
      <c r="B392" s="889"/>
      <c r="C392" s="925"/>
      <c r="D392" s="888" t="s">
        <v>1697</v>
      </c>
      <c r="E392" s="926">
        <v>654</v>
      </c>
      <c r="F392" s="926">
        <v>0</v>
      </c>
      <c r="G392" s="926">
        <v>0</v>
      </c>
      <c r="H392" s="926">
        <v>0</v>
      </c>
      <c r="I392" s="927">
        <v>654</v>
      </c>
      <c r="J392" s="926">
        <v>298</v>
      </c>
      <c r="K392" s="926">
        <v>280</v>
      </c>
      <c r="L392" s="926">
        <v>22</v>
      </c>
      <c r="M392" s="926">
        <v>54</v>
      </c>
    </row>
    <row r="393" spans="1:13" s="888" customFormat="1" ht="20.25" customHeight="1">
      <c r="A393" s="889"/>
      <c r="B393" s="889"/>
      <c r="C393" s="928" t="s">
        <v>1800</v>
      </c>
      <c r="D393" s="888" t="s">
        <v>1695</v>
      </c>
      <c r="E393" s="926">
        <v>250</v>
      </c>
      <c r="F393" s="926">
        <v>0</v>
      </c>
      <c r="G393" s="926">
        <v>0</v>
      </c>
      <c r="H393" s="926">
        <v>0</v>
      </c>
      <c r="I393" s="927">
        <v>250</v>
      </c>
      <c r="J393" s="926">
        <v>125</v>
      </c>
      <c r="K393" s="926">
        <v>104</v>
      </c>
      <c r="L393" s="926">
        <v>6</v>
      </c>
      <c r="M393" s="926">
        <v>15</v>
      </c>
    </row>
    <row r="394" spans="1:13" s="888" customFormat="1">
      <c r="A394" s="889"/>
      <c r="B394" s="889"/>
      <c r="C394" s="925"/>
      <c r="D394" s="888" t="s">
        <v>1696</v>
      </c>
      <c r="E394" s="926">
        <v>442</v>
      </c>
      <c r="F394" s="926">
        <v>0</v>
      </c>
      <c r="G394" s="926">
        <v>0</v>
      </c>
      <c r="H394" s="926">
        <v>0</v>
      </c>
      <c r="I394" s="927">
        <v>442</v>
      </c>
      <c r="J394" s="926">
        <v>188</v>
      </c>
      <c r="K394" s="926">
        <v>194</v>
      </c>
      <c r="L394" s="926">
        <v>21</v>
      </c>
      <c r="M394" s="926">
        <v>39</v>
      </c>
    </row>
    <row r="395" spans="1:13" s="888" customFormat="1">
      <c r="A395" s="889"/>
      <c r="B395" s="889"/>
      <c r="C395" s="925"/>
      <c r="D395" s="888" t="s">
        <v>1697</v>
      </c>
      <c r="E395" s="926">
        <v>692</v>
      </c>
      <c r="F395" s="926">
        <v>0</v>
      </c>
      <c r="G395" s="926">
        <v>0</v>
      </c>
      <c r="H395" s="926">
        <v>0</v>
      </c>
      <c r="I395" s="927">
        <v>692</v>
      </c>
      <c r="J395" s="926">
        <v>313</v>
      </c>
      <c r="K395" s="926">
        <v>298</v>
      </c>
      <c r="L395" s="926">
        <v>27</v>
      </c>
      <c r="M395" s="926">
        <v>54</v>
      </c>
    </row>
    <row r="396" spans="1:13" s="888" customFormat="1" ht="20.25" customHeight="1">
      <c r="A396" s="889"/>
      <c r="B396" s="889" t="s">
        <v>1820</v>
      </c>
      <c r="C396" s="925"/>
      <c r="D396" s="888" t="s">
        <v>1695</v>
      </c>
      <c r="E396" s="926">
        <v>250</v>
      </c>
      <c r="F396" s="926">
        <v>0</v>
      </c>
      <c r="G396" s="926">
        <v>0</v>
      </c>
      <c r="H396" s="926">
        <v>0</v>
      </c>
      <c r="I396" s="927">
        <v>250</v>
      </c>
      <c r="J396" s="926">
        <v>125</v>
      </c>
      <c r="K396" s="926">
        <v>104</v>
      </c>
      <c r="L396" s="926">
        <v>6</v>
      </c>
      <c r="M396" s="926">
        <v>15</v>
      </c>
    </row>
    <row r="397" spans="1:13" s="888" customFormat="1">
      <c r="A397" s="889"/>
      <c r="B397" s="889"/>
      <c r="C397" s="925"/>
      <c r="D397" s="888" t="s">
        <v>1696</v>
      </c>
      <c r="E397" s="926">
        <v>442</v>
      </c>
      <c r="F397" s="926">
        <v>0</v>
      </c>
      <c r="G397" s="926">
        <v>0</v>
      </c>
      <c r="H397" s="926">
        <v>0</v>
      </c>
      <c r="I397" s="927">
        <v>442</v>
      </c>
      <c r="J397" s="926">
        <v>188</v>
      </c>
      <c r="K397" s="926">
        <v>194</v>
      </c>
      <c r="L397" s="926">
        <v>21</v>
      </c>
      <c r="M397" s="926">
        <v>39</v>
      </c>
    </row>
    <row r="398" spans="1:13" s="888" customFormat="1">
      <c r="A398" s="889"/>
      <c r="B398" s="889"/>
      <c r="C398" s="925"/>
      <c r="D398" s="888" t="s">
        <v>1697</v>
      </c>
      <c r="E398" s="926">
        <v>692</v>
      </c>
      <c r="F398" s="926">
        <v>0</v>
      </c>
      <c r="G398" s="926">
        <v>0</v>
      </c>
      <c r="H398" s="926">
        <v>0</v>
      </c>
      <c r="I398" s="927">
        <v>692</v>
      </c>
      <c r="J398" s="926">
        <v>313</v>
      </c>
      <c r="K398" s="926">
        <v>298</v>
      </c>
      <c r="L398" s="926">
        <v>27</v>
      </c>
      <c r="M398" s="926">
        <v>54</v>
      </c>
    </row>
    <row r="399" spans="1:13" s="888" customFormat="1" ht="27" customHeight="1">
      <c r="A399" s="1469" t="s">
        <v>2143</v>
      </c>
      <c r="B399" s="1469"/>
      <c r="C399" s="1469"/>
      <c r="D399" s="888" t="s">
        <v>1695</v>
      </c>
      <c r="E399" s="926">
        <v>15794</v>
      </c>
      <c r="F399" s="926">
        <v>12154</v>
      </c>
      <c r="G399" s="926">
        <v>9750</v>
      </c>
      <c r="H399" s="926">
        <v>2404</v>
      </c>
      <c r="I399" s="927">
        <v>3640</v>
      </c>
      <c r="J399" s="926">
        <v>14010</v>
      </c>
      <c r="K399" s="926">
        <v>1045</v>
      </c>
      <c r="L399" s="926">
        <v>17</v>
      </c>
      <c r="M399" s="926">
        <v>722</v>
      </c>
    </row>
    <row r="400" spans="1:13" s="888" customFormat="1">
      <c r="A400" s="889"/>
      <c r="B400" s="889"/>
      <c r="C400" s="925"/>
      <c r="D400" s="888" t="s">
        <v>1696</v>
      </c>
      <c r="E400" s="926">
        <v>87391</v>
      </c>
      <c r="F400" s="926">
        <v>48476</v>
      </c>
      <c r="G400" s="926">
        <v>38107</v>
      </c>
      <c r="H400" s="926">
        <v>10369</v>
      </c>
      <c r="I400" s="927">
        <v>38915</v>
      </c>
      <c r="J400" s="926">
        <v>77665</v>
      </c>
      <c r="K400" s="926">
        <v>5748</v>
      </c>
      <c r="L400" s="926">
        <v>59</v>
      </c>
      <c r="M400" s="926">
        <v>3919</v>
      </c>
    </row>
    <row r="401" spans="1:13" s="888" customFormat="1">
      <c r="A401" s="889"/>
      <c r="B401" s="889"/>
      <c r="C401" s="925"/>
      <c r="D401" s="888" t="s">
        <v>1697</v>
      </c>
      <c r="E401" s="926">
        <v>103185</v>
      </c>
      <c r="F401" s="926">
        <v>60630</v>
      </c>
      <c r="G401" s="926">
        <v>47857</v>
      </c>
      <c r="H401" s="926">
        <v>12773</v>
      </c>
      <c r="I401" s="927">
        <v>42555</v>
      </c>
      <c r="J401" s="926">
        <v>91675</v>
      </c>
      <c r="K401" s="926">
        <v>6793</v>
      </c>
      <c r="L401" s="926">
        <v>76</v>
      </c>
      <c r="M401" s="926">
        <v>4641</v>
      </c>
    </row>
    <row r="402" spans="1:13" s="888" customFormat="1" ht="21" customHeight="1">
      <c r="A402" s="889" t="s">
        <v>517</v>
      </c>
      <c r="B402" s="889"/>
      <c r="C402" s="925"/>
      <c r="E402" s="926"/>
      <c r="F402" s="926"/>
      <c r="G402" s="926"/>
      <c r="H402" s="926"/>
      <c r="I402" s="927"/>
      <c r="J402" s="926"/>
      <c r="K402" s="926"/>
      <c r="L402" s="926"/>
      <c r="M402" s="926"/>
    </row>
    <row r="403" spans="1:13" s="888" customFormat="1" ht="20.25" customHeight="1">
      <c r="A403" s="889"/>
      <c r="B403" s="889" t="s">
        <v>704</v>
      </c>
      <c r="C403" s="925"/>
      <c r="E403" s="926"/>
      <c r="F403" s="926"/>
      <c r="G403" s="926"/>
      <c r="H403" s="926"/>
      <c r="I403" s="927"/>
      <c r="J403" s="926"/>
      <c r="K403" s="926"/>
      <c r="L403" s="926"/>
      <c r="M403" s="926"/>
    </row>
    <row r="404" spans="1:13" s="888" customFormat="1" ht="13.5" customHeight="1">
      <c r="A404" s="889"/>
      <c r="B404" s="889"/>
      <c r="C404" s="925" t="s">
        <v>2140</v>
      </c>
      <c r="D404" s="888" t="s">
        <v>1695</v>
      </c>
      <c r="E404" s="926">
        <v>9</v>
      </c>
      <c r="F404" s="929" t="s">
        <v>1701</v>
      </c>
      <c r="G404" s="929" t="s">
        <v>1701</v>
      </c>
      <c r="H404" s="929" t="s">
        <v>1701</v>
      </c>
      <c r="I404" s="930" t="s">
        <v>1701</v>
      </c>
      <c r="J404" s="929" t="s">
        <v>1701</v>
      </c>
      <c r="K404" s="929" t="s">
        <v>1701</v>
      </c>
      <c r="L404" s="929" t="s">
        <v>1701</v>
      </c>
      <c r="M404" s="929" t="s">
        <v>1701</v>
      </c>
    </row>
    <row r="405" spans="1:13" s="888" customFormat="1" ht="10.9" customHeight="1">
      <c r="A405" s="889"/>
      <c r="B405" s="889"/>
      <c r="C405" s="925"/>
      <c r="D405" s="888" t="s">
        <v>1696</v>
      </c>
      <c r="E405" s="926">
        <v>19</v>
      </c>
      <c r="F405" s="929" t="s">
        <v>1701</v>
      </c>
      <c r="G405" s="929" t="s">
        <v>1701</v>
      </c>
      <c r="H405" s="929" t="s">
        <v>1701</v>
      </c>
      <c r="I405" s="930" t="s">
        <v>1701</v>
      </c>
      <c r="J405" s="929" t="s">
        <v>1701</v>
      </c>
      <c r="K405" s="929" t="s">
        <v>1701</v>
      </c>
      <c r="L405" s="929" t="s">
        <v>1701</v>
      </c>
      <c r="M405" s="929" t="s">
        <v>1701</v>
      </c>
    </row>
    <row r="406" spans="1:13" s="888" customFormat="1" ht="10.9" customHeight="1">
      <c r="A406" s="889"/>
      <c r="B406" s="889"/>
      <c r="C406" s="925"/>
      <c r="D406" s="888" t="s">
        <v>1697</v>
      </c>
      <c r="E406" s="926">
        <v>28</v>
      </c>
      <c r="F406" s="929" t="s">
        <v>1701</v>
      </c>
      <c r="G406" s="929" t="s">
        <v>1701</v>
      </c>
      <c r="H406" s="929" t="s">
        <v>1701</v>
      </c>
      <c r="I406" s="930" t="s">
        <v>1701</v>
      </c>
      <c r="J406" s="929" t="s">
        <v>1701</v>
      </c>
      <c r="K406" s="929" t="s">
        <v>1701</v>
      </c>
      <c r="L406" s="929" t="s">
        <v>1701</v>
      </c>
      <c r="M406" s="929" t="s">
        <v>1701</v>
      </c>
    </row>
    <row r="407" spans="1:13" s="888" customFormat="1">
      <c r="A407" s="889"/>
      <c r="B407" s="889"/>
      <c r="C407" s="925"/>
      <c r="E407" s="926"/>
      <c r="F407" s="926"/>
      <c r="G407" s="926"/>
      <c r="H407" s="926"/>
      <c r="I407" s="927"/>
      <c r="J407" s="926"/>
      <c r="K407" s="926"/>
      <c r="L407" s="926"/>
      <c r="M407" s="926"/>
    </row>
    <row r="408" spans="1:13" s="888" customFormat="1">
      <c r="A408" s="889"/>
      <c r="B408" s="889"/>
      <c r="C408" s="925"/>
      <c r="E408" s="926"/>
      <c r="F408" s="926"/>
      <c r="G408" s="926"/>
      <c r="H408" s="926"/>
      <c r="I408" s="927"/>
      <c r="J408" s="926"/>
      <c r="K408" s="926"/>
      <c r="L408" s="926"/>
      <c r="M408" s="926"/>
    </row>
    <row r="409" spans="1:13" s="888" customFormat="1">
      <c r="A409" s="889"/>
      <c r="B409" s="889"/>
      <c r="C409" s="925"/>
      <c r="E409" s="926"/>
      <c r="F409" s="926"/>
      <c r="G409" s="926"/>
      <c r="H409" s="926"/>
      <c r="I409" s="927"/>
      <c r="J409" s="926"/>
      <c r="K409" s="926"/>
      <c r="L409" s="926"/>
      <c r="M409" s="926"/>
    </row>
    <row r="410" spans="1:13" s="888" customFormat="1">
      <c r="A410" s="931" t="s">
        <v>52</v>
      </c>
      <c r="B410" s="889"/>
      <c r="C410" s="925"/>
      <c r="E410" s="926"/>
      <c r="F410" s="926"/>
      <c r="G410" s="926"/>
      <c r="H410" s="926"/>
      <c r="I410" s="927"/>
      <c r="J410" s="926"/>
      <c r="K410" s="926"/>
      <c r="L410" s="926"/>
      <c r="M410" s="926"/>
    </row>
    <row r="411" spans="1:13" s="888" customFormat="1" ht="20.25" customHeight="1">
      <c r="A411" s="889"/>
      <c r="B411" s="889"/>
      <c r="C411" s="925" t="s">
        <v>2141</v>
      </c>
      <c r="D411" s="888" t="s">
        <v>1695</v>
      </c>
      <c r="E411" s="926">
        <v>4</v>
      </c>
      <c r="F411" s="929" t="s">
        <v>1701</v>
      </c>
      <c r="G411" s="929" t="s">
        <v>1701</v>
      </c>
      <c r="H411" s="929" t="s">
        <v>1701</v>
      </c>
      <c r="I411" s="930" t="s">
        <v>1701</v>
      </c>
      <c r="J411" s="929" t="s">
        <v>1701</v>
      </c>
      <c r="K411" s="929" t="s">
        <v>1701</v>
      </c>
      <c r="L411" s="929" t="s">
        <v>1701</v>
      </c>
      <c r="M411" s="929" t="s">
        <v>1701</v>
      </c>
    </row>
    <row r="412" spans="1:13" s="888" customFormat="1" ht="10.9" customHeight="1">
      <c r="A412" s="889"/>
      <c r="B412" s="889"/>
      <c r="C412" s="925"/>
      <c r="D412" s="888" t="s">
        <v>1696</v>
      </c>
      <c r="E412" s="926">
        <v>148</v>
      </c>
      <c r="F412" s="929" t="s">
        <v>1701</v>
      </c>
      <c r="G412" s="929" t="s">
        <v>1701</v>
      </c>
      <c r="H412" s="929" t="s">
        <v>1701</v>
      </c>
      <c r="I412" s="930" t="s">
        <v>1701</v>
      </c>
      <c r="J412" s="929" t="s">
        <v>1701</v>
      </c>
      <c r="K412" s="929" t="s">
        <v>1701</v>
      </c>
      <c r="L412" s="929" t="s">
        <v>1701</v>
      </c>
      <c r="M412" s="929" t="s">
        <v>1701</v>
      </c>
    </row>
    <row r="413" spans="1:13" s="888" customFormat="1" ht="10.9" customHeight="1">
      <c r="A413" s="889"/>
      <c r="B413" s="889"/>
      <c r="C413" s="925"/>
      <c r="D413" s="888" t="s">
        <v>1697</v>
      </c>
      <c r="E413" s="926">
        <v>152</v>
      </c>
      <c r="F413" s="929" t="s">
        <v>1701</v>
      </c>
      <c r="G413" s="929" t="s">
        <v>1701</v>
      </c>
      <c r="H413" s="929" t="s">
        <v>1701</v>
      </c>
      <c r="I413" s="930" t="s">
        <v>1701</v>
      </c>
      <c r="J413" s="929" t="s">
        <v>1701</v>
      </c>
      <c r="K413" s="929" t="s">
        <v>1701</v>
      </c>
      <c r="L413" s="929" t="s">
        <v>1701</v>
      </c>
      <c r="M413" s="929" t="s">
        <v>1701</v>
      </c>
    </row>
    <row r="414" spans="1:13" s="888" customFormat="1" ht="20.25" customHeight="1">
      <c r="A414" s="889"/>
      <c r="B414" s="889"/>
      <c r="C414" s="928" t="s">
        <v>1800</v>
      </c>
      <c r="D414" s="888" t="s">
        <v>1695</v>
      </c>
      <c r="E414" s="926">
        <v>13</v>
      </c>
      <c r="F414" s="926">
        <v>12</v>
      </c>
      <c r="G414" s="926">
        <v>9</v>
      </c>
      <c r="H414" s="926">
        <v>3</v>
      </c>
      <c r="I414" s="927">
        <v>1</v>
      </c>
      <c r="J414" s="926">
        <v>10</v>
      </c>
      <c r="K414" s="926">
        <v>2</v>
      </c>
      <c r="L414" s="926">
        <v>0</v>
      </c>
      <c r="M414" s="926">
        <v>1</v>
      </c>
    </row>
    <row r="415" spans="1:13" s="888" customFormat="1">
      <c r="A415" s="889"/>
      <c r="B415" s="889"/>
      <c r="C415" s="925"/>
      <c r="D415" s="888" t="s">
        <v>1696</v>
      </c>
      <c r="E415" s="926">
        <v>167</v>
      </c>
      <c r="F415" s="926">
        <v>100</v>
      </c>
      <c r="G415" s="926">
        <v>86</v>
      </c>
      <c r="H415" s="926">
        <v>14</v>
      </c>
      <c r="I415" s="927">
        <v>67</v>
      </c>
      <c r="J415" s="926">
        <v>161</v>
      </c>
      <c r="K415" s="926">
        <v>6</v>
      </c>
      <c r="L415" s="926">
        <v>0</v>
      </c>
      <c r="M415" s="926">
        <v>0</v>
      </c>
    </row>
    <row r="416" spans="1:13" s="888" customFormat="1">
      <c r="A416" s="889"/>
      <c r="B416" s="889"/>
      <c r="C416" s="925"/>
      <c r="D416" s="888" t="s">
        <v>1697</v>
      </c>
      <c r="E416" s="926">
        <v>180</v>
      </c>
      <c r="F416" s="926">
        <v>112</v>
      </c>
      <c r="G416" s="926">
        <v>95</v>
      </c>
      <c r="H416" s="926">
        <v>17</v>
      </c>
      <c r="I416" s="927">
        <v>68</v>
      </c>
      <c r="J416" s="926">
        <v>171</v>
      </c>
      <c r="K416" s="926">
        <v>8</v>
      </c>
      <c r="L416" s="926">
        <v>0</v>
      </c>
      <c r="M416" s="926">
        <v>1</v>
      </c>
    </row>
    <row r="417" spans="2:13" s="888" customFormat="1" ht="20.25" customHeight="1">
      <c r="B417" s="889" t="s">
        <v>706</v>
      </c>
      <c r="C417" s="925"/>
      <c r="E417" s="926"/>
      <c r="F417" s="926"/>
      <c r="G417" s="926"/>
      <c r="H417" s="926"/>
      <c r="I417" s="927"/>
      <c r="J417" s="926"/>
      <c r="K417" s="926"/>
      <c r="L417" s="926"/>
      <c r="M417" s="926"/>
    </row>
    <row r="418" spans="2:13" s="888" customFormat="1" ht="13.5" customHeight="1">
      <c r="B418" s="889"/>
      <c r="C418" s="925" t="s">
        <v>2140</v>
      </c>
      <c r="D418" s="888" t="s">
        <v>1695</v>
      </c>
      <c r="E418" s="926">
        <v>1</v>
      </c>
      <c r="F418" s="929" t="s">
        <v>1701</v>
      </c>
      <c r="G418" s="929" t="s">
        <v>1701</v>
      </c>
      <c r="H418" s="929" t="s">
        <v>1701</v>
      </c>
      <c r="I418" s="930" t="s">
        <v>1701</v>
      </c>
      <c r="J418" s="929" t="s">
        <v>1701</v>
      </c>
      <c r="K418" s="929" t="s">
        <v>1701</v>
      </c>
      <c r="L418" s="929" t="s">
        <v>1701</v>
      </c>
      <c r="M418" s="929" t="s">
        <v>1701</v>
      </c>
    </row>
    <row r="419" spans="2:13" s="888" customFormat="1" ht="10.9" customHeight="1">
      <c r="B419" s="889"/>
      <c r="C419" s="925"/>
      <c r="D419" s="888" t="s">
        <v>1697</v>
      </c>
      <c r="E419" s="926">
        <v>1</v>
      </c>
      <c r="F419" s="929" t="s">
        <v>1701</v>
      </c>
      <c r="G419" s="929" t="s">
        <v>1701</v>
      </c>
      <c r="H419" s="929" t="s">
        <v>1701</v>
      </c>
      <c r="I419" s="930" t="s">
        <v>1701</v>
      </c>
      <c r="J419" s="929" t="s">
        <v>1701</v>
      </c>
      <c r="K419" s="929" t="s">
        <v>1701</v>
      </c>
      <c r="L419" s="929" t="s">
        <v>1701</v>
      </c>
      <c r="M419" s="929" t="s">
        <v>1701</v>
      </c>
    </row>
    <row r="420" spans="2:13" s="888" customFormat="1" ht="20.25" customHeight="1">
      <c r="B420" s="889"/>
      <c r="C420" s="925" t="s">
        <v>2141</v>
      </c>
      <c r="D420" s="888" t="s">
        <v>1696</v>
      </c>
      <c r="E420" s="926">
        <v>1</v>
      </c>
      <c r="F420" s="929" t="s">
        <v>1701</v>
      </c>
      <c r="G420" s="929" t="s">
        <v>1701</v>
      </c>
      <c r="H420" s="929" t="s">
        <v>1701</v>
      </c>
      <c r="I420" s="930" t="s">
        <v>1701</v>
      </c>
      <c r="J420" s="929" t="s">
        <v>1701</v>
      </c>
      <c r="K420" s="929" t="s">
        <v>1701</v>
      </c>
      <c r="L420" s="929" t="s">
        <v>1701</v>
      </c>
      <c r="M420" s="929" t="s">
        <v>1701</v>
      </c>
    </row>
    <row r="421" spans="2:13" s="888" customFormat="1" ht="10.9" customHeight="1">
      <c r="B421" s="889"/>
      <c r="C421" s="925"/>
      <c r="D421" s="888" t="s">
        <v>1697</v>
      </c>
      <c r="E421" s="926">
        <v>1</v>
      </c>
      <c r="F421" s="929" t="s">
        <v>1701</v>
      </c>
      <c r="G421" s="929" t="s">
        <v>1701</v>
      </c>
      <c r="H421" s="929" t="s">
        <v>1701</v>
      </c>
      <c r="I421" s="930" t="s">
        <v>1701</v>
      </c>
      <c r="J421" s="929" t="s">
        <v>1701</v>
      </c>
      <c r="K421" s="929" t="s">
        <v>1701</v>
      </c>
      <c r="L421" s="929" t="s">
        <v>1701</v>
      </c>
      <c r="M421" s="929" t="s">
        <v>1701</v>
      </c>
    </row>
    <row r="422" spans="2:13" s="888" customFormat="1" ht="20.25" customHeight="1">
      <c r="B422" s="889"/>
      <c r="C422" s="928" t="s">
        <v>1800</v>
      </c>
      <c r="D422" s="888" t="s">
        <v>1695</v>
      </c>
      <c r="E422" s="926">
        <v>1</v>
      </c>
      <c r="F422" s="929" t="s">
        <v>1701</v>
      </c>
      <c r="G422" s="929" t="s">
        <v>1701</v>
      </c>
      <c r="H422" s="929" t="s">
        <v>1701</v>
      </c>
      <c r="I422" s="930" t="s">
        <v>1701</v>
      </c>
      <c r="J422" s="929" t="s">
        <v>1701</v>
      </c>
      <c r="K422" s="929" t="s">
        <v>1701</v>
      </c>
      <c r="L422" s="929" t="s">
        <v>1701</v>
      </c>
      <c r="M422" s="929" t="s">
        <v>1701</v>
      </c>
    </row>
    <row r="423" spans="2:13" s="888" customFormat="1" ht="10.9" customHeight="1">
      <c r="B423" s="889"/>
      <c r="C423" s="925"/>
      <c r="D423" s="888" t="s">
        <v>1696</v>
      </c>
      <c r="E423" s="926">
        <v>1</v>
      </c>
      <c r="F423" s="929" t="s">
        <v>1701</v>
      </c>
      <c r="G423" s="929" t="s">
        <v>1701</v>
      </c>
      <c r="H423" s="929" t="s">
        <v>1701</v>
      </c>
      <c r="I423" s="930" t="s">
        <v>1701</v>
      </c>
      <c r="J423" s="929" t="s">
        <v>1701</v>
      </c>
      <c r="K423" s="929" t="s">
        <v>1701</v>
      </c>
      <c r="L423" s="929" t="s">
        <v>1701</v>
      </c>
      <c r="M423" s="929" t="s">
        <v>1701</v>
      </c>
    </row>
    <row r="424" spans="2:13" s="888" customFormat="1" ht="10.9" customHeight="1">
      <c r="B424" s="889"/>
      <c r="C424" s="925"/>
      <c r="D424" s="888" t="s">
        <v>1697</v>
      </c>
      <c r="E424" s="926">
        <v>2</v>
      </c>
      <c r="F424" s="929" t="s">
        <v>1701</v>
      </c>
      <c r="G424" s="929" t="s">
        <v>1701</v>
      </c>
      <c r="H424" s="929" t="s">
        <v>1701</v>
      </c>
      <c r="I424" s="930" t="s">
        <v>1701</v>
      </c>
      <c r="J424" s="929" t="s">
        <v>1701</v>
      </c>
      <c r="K424" s="929" t="s">
        <v>1701</v>
      </c>
      <c r="L424" s="929" t="s">
        <v>1701</v>
      </c>
      <c r="M424" s="929" t="s">
        <v>1701</v>
      </c>
    </row>
    <row r="425" spans="2:13" s="888" customFormat="1" ht="20.25" customHeight="1">
      <c r="B425" s="889" t="s">
        <v>707</v>
      </c>
      <c r="C425" s="925"/>
      <c r="E425" s="926"/>
      <c r="F425" s="926"/>
      <c r="G425" s="926"/>
      <c r="H425" s="926"/>
      <c r="I425" s="927"/>
      <c r="J425" s="926"/>
      <c r="K425" s="926"/>
      <c r="L425" s="926"/>
      <c r="M425" s="926"/>
    </row>
    <row r="426" spans="2:13" s="888" customFormat="1" ht="13.5" customHeight="1">
      <c r="B426" s="889"/>
      <c r="C426" s="925" t="s">
        <v>2140</v>
      </c>
      <c r="D426" s="888" t="s">
        <v>1695</v>
      </c>
      <c r="E426" s="926">
        <v>41</v>
      </c>
      <c r="F426" s="926">
        <v>34</v>
      </c>
      <c r="G426" s="926">
        <v>32</v>
      </c>
      <c r="H426" s="926">
        <v>2</v>
      </c>
      <c r="I426" s="927">
        <v>7</v>
      </c>
      <c r="J426" s="926">
        <v>38</v>
      </c>
      <c r="K426" s="926">
        <v>3</v>
      </c>
      <c r="L426" s="926">
        <v>0</v>
      </c>
      <c r="M426" s="926">
        <v>0</v>
      </c>
    </row>
    <row r="427" spans="2:13" s="888" customFormat="1">
      <c r="B427" s="889"/>
      <c r="C427" s="925"/>
      <c r="D427" s="888" t="s">
        <v>1696</v>
      </c>
      <c r="E427" s="926">
        <v>132</v>
      </c>
      <c r="F427" s="926">
        <v>90</v>
      </c>
      <c r="G427" s="926">
        <v>78</v>
      </c>
      <c r="H427" s="926">
        <v>12</v>
      </c>
      <c r="I427" s="927">
        <v>42</v>
      </c>
      <c r="J427" s="926">
        <v>122</v>
      </c>
      <c r="K427" s="926">
        <v>9</v>
      </c>
      <c r="L427" s="926">
        <v>0</v>
      </c>
      <c r="M427" s="926">
        <v>1</v>
      </c>
    </row>
    <row r="428" spans="2:13" s="888" customFormat="1">
      <c r="B428" s="889"/>
      <c r="C428" s="925"/>
      <c r="D428" s="888" t="s">
        <v>1697</v>
      </c>
      <c r="E428" s="926">
        <v>173</v>
      </c>
      <c r="F428" s="926">
        <v>124</v>
      </c>
      <c r="G428" s="926">
        <v>110</v>
      </c>
      <c r="H428" s="926">
        <v>14</v>
      </c>
      <c r="I428" s="927">
        <v>49</v>
      </c>
      <c r="J428" s="926">
        <v>160</v>
      </c>
      <c r="K428" s="926">
        <v>12</v>
      </c>
      <c r="L428" s="926">
        <v>0</v>
      </c>
      <c r="M428" s="926">
        <v>1</v>
      </c>
    </row>
    <row r="429" spans="2:13" s="888" customFormat="1" ht="20.25" customHeight="1">
      <c r="B429" s="889"/>
      <c r="C429" s="925" t="s">
        <v>2141</v>
      </c>
      <c r="D429" s="888" t="s">
        <v>1695</v>
      </c>
      <c r="E429" s="926">
        <v>102</v>
      </c>
      <c r="F429" s="926">
        <v>89</v>
      </c>
      <c r="G429" s="926">
        <v>83</v>
      </c>
      <c r="H429" s="926">
        <v>6</v>
      </c>
      <c r="I429" s="927">
        <v>13</v>
      </c>
      <c r="J429" s="926">
        <v>95</v>
      </c>
      <c r="K429" s="926">
        <v>6</v>
      </c>
      <c r="L429" s="926">
        <v>0</v>
      </c>
      <c r="M429" s="926">
        <v>1</v>
      </c>
    </row>
    <row r="430" spans="2:13" s="888" customFormat="1">
      <c r="B430" s="889"/>
      <c r="C430" s="925"/>
      <c r="D430" s="888" t="s">
        <v>1696</v>
      </c>
      <c r="E430" s="926">
        <v>285</v>
      </c>
      <c r="F430" s="926">
        <v>156</v>
      </c>
      <c r="G430" s="926">
        <v>124</v>
      </c>
      <c r="H430" s="926">
        <v>32</v>
      </c>
      <c r="I430" s="927">
        <v>129</v>
      </c>
      <c r="J430" s="926">
        <v>247</v>
      </c>
      <c r="K430" s="926">
        <v>38</v>
      </c>
      <c r="L430" s="926">
        <v>0</v>
      </c>
      <c r="M430" s="926">
        <v>0</v>
      </c>
    </row>
    <row r="431" spans="2:13" s="888" customFormat="1">
      <c r="B431" s="889"/>
      <c r="C431" s="925"/>
      <c r="D431" s="888" t="s">
        <v>1697</v>
      </c>
      <c r="E431" s="926">
        <v>387</v>
      </c>
      <c r="F431" s="926">
        <v>245</v>
      </c>
      <c r="G431" s="926">
        <v>207</v>
      </c>
      <c r="H431" s="926">
        <v>38</v>
      </c>
      <c r="I431" s="927">
        <v>142</v>
      </c>
      <c r="J431" s="926">
        <v>342</v>
      </c>
      <c r="K431" s="926">
        <v>44</v>
      </c>
      <c r="L431" s="926">
        <v>0</v>
      </c>
      <c r="M431" s="926">
        <v>1</v>
      </c>
    </row>
    <row r="432" spans="2:13" s="888" customFormat="1" ht="20.25" customHeight="1">
      <c r="B432" s="889"/>
      <c r="C432" s="928" t="s">
        <v>1800</v>
      </c>
      <c r="D432" s="888" t="s">
        <v>1695</v>
      </c>
      <c r="E432" s="926">
        <v>143</v>
      </c>
      <c r="F432" s="926">
        <v>123</v>
      </c>
      <c r="G432" s="926">
        <v>115</v>
      </c>
      <c r="H432" s="926">
        <v>8</v>
      </c>
      <c r="I432" s="927">
        <v>20</v>
      </c>
      <c r="J432" s="926">
        <v>133</v>
      </c>
      <c r="K432" s="926">
        <v>9</v>
      </c>
      <c r="L432" s="926">
        <v>0</v>
      </c>
      <c r="M432" s="926">
        <v>1</v>
      </c>
    </row>
    <row r="433" spans="2:13" s="888" customFormat="1">
      <c r="B433" s="889"/>
      <c r="C433" s="925"/>
      <c r="D433" s="888" t="s">
        <v>1696</v>
      </c>
      <c r="E433" s="926">
        <v>417</v>
      </c>
      <c r="F433" s="926">
        <v>246</v>
      </c>
      <c r="G433" s="926">
        <v>202</v>
      </c>
      <c r="H433" s="926">
        <v>44</v>
      </c>
      <c r="I433" s="927">
        <v>171</v>
      </c>
      <c r="J433" s="926">
        <v>369</v>
      </c>
      <c r="K433" s="926">
        <v>47</v>
      </c>
      <c r="L433" s="926">
        <v>0</v>
      </c>
      <c r="M433" s="926">
        <v>1</v>
      </c>
    </row>
    <row r="434" spans="2:13" s="888" customFormat="1">
      <c r="B434" s="889"/>
      <c r="C434" s="925"/>
      <c r="D434" s="888" t="s">
        <v>1697</v>
      </c>
      <c r="E434" s="926">
        <v>560</v>
      </c>
      <c r="F434" s="926">
        <v>369</v>
      </c>
      <c r="G434" s="926">
        <v>317</v>
      </c>
      <c r="H434" s="926">
        <v>52</v>
      </c>
      <c r="I434" s="927">
        <v>191</v>
      </c>
      <c r="J434" s="926">
        <v>502</v>
      </c>
      <c r="K434" s="926">
        <v>56</v>
      </c>
      <c r="L434" s="926">
        <v>0</v>
      </c>
      <c r="M434" s="926">
        <v>2</v>
      </c>
    </row>
    <row r="435" spans="2:13" s="888" customFormat="1" ht="20.25" customHeight="1">
      <c r="B435" s="889" t="s">
        <v>708</v>
      </c>
      <c r="C435" s="925"/>
      <c r="E435" s="926"/>
      <c r="F435" s="926"/>
      <c r="G435" s="926"/>
      <c r="H435" s="926"/>
      <c r="I435" s="927"/>
      <c r="J435" s="926"/>
      <c r="K435" s="926"/>
      <c r="L435" s="926"/>
      <c r="M435" s="926"/>
    </row>
    <row r="436" spans="2:13" s="888" customFormat="1" ht="13.5" customHeight="1">
      <c r="B436" s="889"/>
      <c r="C436" s="925" t="s">
        <v>2140</v>
      </c>
      <c r="D436" s="888" t="s">
        <v>1695</v>
      </c>
      <c r="E436" s="926">
        <v>9</v>
      </c>
      <c r="F436" s="929" t="s">
        <v>1701</v>
      </c>
      <c r="G436" s="929" t="s">
        <v>1701</v>
      </c>
      <c r="H436" s="929" t="s">
        <v>1701</v>
      </c>
      <c r="I436" s="930" t="s">
        <v>1701</v>
      </c>
      <c r="J436" s="926">
        <v>5</v>
      </c>
      <c r="K436" s="926">
        <v>4</v>
      </c>
      <c r="L436" s="926">
        <v>0</v>
      </c>
      <c r="M436" s="926">
        <v>0</v>
      </c>
    </row>
    <row r="437" spans="2:13" s="888" customFormat="1" ht="10.9" customHeight="1">
      <c r="B437" s="889"/>
      <c r="C437" s="925"/>
      <c r="D437" s="888" t="s">
        <v>1696</v>
      </c>
      <c r="E437" s="926">
        <v>14</v>
      </c>
      <c r="F437" s="929" t="s">
        <v>1701</v>
      </c>
      <c r="G437" s="929" t="s">
        <v>1701</v>
      </c>
      <c r="H437" s="929" t="s">
        <v>1701</v>
      </c>
      <c r="I437" s="930" t="s">
        <v>1701</v>
      </c>
      <c r="J437" s="926">
        <v>11</v>
      </c>
      <c r="K437" s="926">
        <v>3</v>
      </c>
      <c r="L437" s="926">
        <v>0</v>
      </c>
      <c r="M437" s="926">
        <v>0</v>
      </c>
    </row>
    <row r="438" spans="2:13" s="888" customFormat="1" ht="10.9" customHeight="1">
      <c r="B438" s="889"/>
      <c r="C438" s="925"/>
      <c r="D438" s="888" t="s">
        <v>1697</v>
      </c>
      <c r="E438" s="926">
        <v>23</v>
      </c>
      <c r="F438" s="929" t="s">
        <v>1701</v>
      </c>
      <c r="G438" s="929" t="s">
        <v>1701</v>
      </c>
      <c r="H438" s="929" t="s">
        <v>1701</v>
      </c>
      <c r="I438" s="930" t="s">
        <v>1701</v>
      </c>
      <c r="J438" s="926">
        <v>16</v>
      </c>
      <c r="K438" s="926">
        <v>7</v>
      </c>
      <c r="L438" s="926">
        <v>0</v>
      </c>
      <c r="M438" s="926">
        <v>0</v>
      </c>
    </row>
    <row r="439" spans="2:13" s="888" customFormat="1" ht="20.25" customHeight="1">
      <c r="B439" s="889"/>
      <c r="C439" s="925" t="s">
        <v>2141</v>
      </c>
      <c r="D439" s="888" t="s">
        <v>1695</v>
      </c>
      <c r="E439" s="926">
        <v>108</v>
      </c>
      <c r="F439" s="929" t="s">
        <v>1701</v>
      </c>
      <c r="G439" s="929" t="s">
        <v>1701</v>
      </c>
      <c r="H439" s="929" t="s">
        <v>1701</v>
      </c>
      <c r="I439" s="930" t="s">
        <v>1701</v>
      </c>
      <c r="J439" s="926">
        <v>106</v>
      </c>
      <c r="K439" s="926">
        <v>2</v>
      </c>
      <c r="L439" s="926">
        <v>0</v>
      </c>
      <c r="M439" s="926">
        <v>0</v>
      </c>
    </row>
    <row r="440" spans="2:13" s="888" customFormat="1" ht="10.9" customHeight="1">
      <c r="B440" s="889"/>
      <c r="C440" s="925"/>
      <c r="D440" s="888" t="s">
        <v>1696</v>
      </c>
      <c r="E440" s="926">
        <v>191</v>
      </c>
      <c r="F440" s="929" t="s">
        <v>1701</v>
      </c>
      <c r="G440" s="929" t="s">
        <v>1701</v>
      </c>
      <c r="H440" s="929" t="s">
        <v>1701</v>
      </c>
      <c r="I440" s="930" t="s">
        <v>1701</v>
      </c>
      <c r="J440" s="926">
        <v>169</v>
      </c>
      <c r="K440" s="926">
        <v>12</v>
      </c>
      <c r="L440" s="926">
        <v>0</v>
      </c>
      <c r="M440" s="926">
        <v>10</v>
      </c>
    </row>
    <row r="441" spans="2:13" s="888" customFormat="1" ht="10.9" customHeight="1">
      <c r="B441" s="889"/>
      <c r="C441" s="925"/>
      <c r="D441" s="888" t="s">
        <v>1697</v>
      </c>
      <c r="E441" s="926">
        <v>299</v>
      </c>
      <c r="F441" s="929" t="s">
        <v>1701</v>
      </c>
      <c r="G441" s="929" t="s">
        <v>1701</v>
      </c>
      <c r="H441" s="929" t="s">
        <v>1701</v>
      </c>
      <c r="I441" s="930" t="s">
        <v>1701</v>
      </c>
      <c r="J441" s="926">
        <v>275</v>
      </c>
      <c r="K441" s="926">
        <v>14</v>
      </c>
      <c r="L441" s="926">
        <v>0</v>
      </c>
      <c r="M441" s="926">
        <v>10</v>
      </c>
    </row>
    <row r="442" spans="2:13" s="888" customFormat="1" ht="20.25" customHeight="1">
      <c r="B442" s="889"/>
      <c r="C442" s="928" t="s">
        <v>1800</v>
      </c>
      <c r="D442" s="888" t="s">
        <v>1695</v>
      </c>
      <c r="E442" s="926">
        <v>117</v>
      </c>
      <c r="F442" s="929" t="s">
        <v>1701</v>
      </c>
      <c r="G442" s="929" t="s">
        <v>1701</v>
      </c>
      <c r="H442" s="929" t="s">
        <v>1701</v>
      </c>
      <c r="I442" s="930" t="s">
        <v>1701</v>
      </c>
      <c r="J442" s="926">
        <v>111</v>
      </c>
      <c r="K442" s="926">
        <v>6</v>
      </c>
      <c r="L442" s="926">
        <v>0</v>
      </c>
      <c r="M442" s="926">
        <v>0</v>
      </c>
    </row>
    <row r="443" spans="2:13" s="888" customFormat="1" ht="10.9" customHeight="1">
      <c r="B443" s="889"/>
      <c r="C443" s="925"/>
      <c r="D443" s="888" t="s">
        <v>1696</v>
      </c>
      <c r="E443" s="926">
        <v>205</v>
      </c>
      <c r="F443" s="929" t="s">
        <v>1701</v>
      </c>
      <c r="G443" s="929" t="s">
        <v>1701</v>
      </c>
      <c r="H443" s="929" t="s">
        <v>1701</v>
      </c>
      <c r="I443" s="930" t="s">
        <v>1701</v>
      </c>
      <c r="J443" s="926">
        <v>180</v>
      </c>
      <c r="K443" s="926">
        <v>15</v>
      </c>
      <c r="L443" s="926">
        <v>0</v>
      </c>
      <c r="M443" s="926">
        <v>10</v>
      </c>
    </row>
    <row r="444" spans="2:13" s="888" customFormat="1" ht="10.9" customHeight="1">
      <c r="B444" s="889"/>
      <c r="C444" s="925"/>
      <c r="D444" s="888" t="s">
        <v>1697</v>
      </c>
      <c r="E444" s="926">
        <v>322</v>
      </c>
      <c r="F444" s="929" t="s">
        <v>1701</v>
      </c>
      <c r="G444" s="929" t="s">
        <v>1701</v>
      </c>
      <c r="H444" s="929" t="s">
        <v>1701</v>
      </c>
      <c r="I444" s="930" t="s">
        <v>1701</v>
      </c>
      <c r="J444" s="926">
        <v>291</v>
      </c>
      <c r="K444" s="926">
        <v>21</v>
      </c>
      <c r="L444" s="926">
        <v>0</v>
      </c>
      <c r="M444" s="926">
        <v>10</v>
      </c>
    </row>
    <row r="445" spans="2:13" s="888" customFormat="1" ht="20.25" customHeight="1">
      <c r="B445" s="889" t="s">
        <v>709</v>
      </c>
      <c r="C445" s="925"/>
      <c r="D445" s="888" t="s">
        <v>1695</v>
      </c>
      <c r="E445" s="926">
        <v>3</v>
      </c>
      <c r="F445" s="929" t="s">
        <v>1701</v>
      </c>
      <c r="G445" s="929" t="s">
        <v>1701</v>
      </c>
      <c r="H445" s="929" t="s">
        <v>1701</v>
      </c>
      <c r="I445" s="930" t="s">
        <v>1701</v>
      </c>
      <c r="J445" s="929" t="s">
        <v>1701</v>
      </c>
      <c r="K445" s="929" t="s">
        <v>1701</v>
      </c>
      <c r="L445" s="929" t="s">
        <v>1701</v>
      </c>
      <c r="M445" s="929" t="s">
        <v>1701</v>
      </c>
    </row>
    <row r="446" spans="2:13" s="888" customFormat="1" ht="10.9" customHeight="1">
      <c r="B446" s="889"/>
      <c r="C446" s="925"/>
      <c r="D446" s="888" t="s">
        <v>1696</v>
      </c>
      <c r="E446" s="926">
        <v>10</v>
      </c>
      <c r="F446" s="929" t="s">
        <v>1701</v>
      </c>
      <c r="G446" s="929" t="s">
        <v>1701</v>
      </c>
      <c r="H446" s="929" t="s">
        <v>1701</v>
      </c>
      <c r="I446" s="930" t="s">
        <v>1701</v>
      </c>
      <c r="J446" s="929" t="s">
        <v>1701</v>
      </c>
      <c r="K446" s="929" t="s">
        <v>1701</v>
      </c>
      <c r="L446" s="929" t="s">
        <v>1701</v>
      </c>
      <c r="M446" s="929" t="s">
        <v>1701</v>
      </c>
    </row>
    <row r="447" spans="2:13" s="888" customFormat="1" ht="10.9" customHeight="1">
      <c r="B447" s="889"/>
      <c r="C447" s="925"/>
      <c r="D447" s="888" t="s">
        <v>1697</v>
      </c>
      <c r="E447" s="926">
        <v>13</v>
      </c>
      <c r="F447" s="929" t="s">
        <v>1701</v>
      </c>
      <c r="G447" s="929" t="s">
        <v>1701</v>
      </c>
      <c r="H447" s="929" t="s">
        <v>1701</v>
      </c>
      <c r="I447" s="930" t="s">
        <v>1701</v>
      </c>
      <c r="J447" s="929" t="s">
        <v>1701</v>
      </c>
      <c r="K447" s="929" t="s">
        <v>1701</v>
      </c>
      <c r="L447" s="929" t="s">
        <v>1701</v>
      </c>
      <c r="M447" s="929" t="s">
        <v>1701</v>
      </c>
    </row>
    <row r="448" spans="2:13" s="888" customFormat="1" ht="20.25" customHeight="1">
      <c r="B448" s="889" t="s">
        <v>710</v>
      </c>
      <c r="C448" s="925"/>
      <c r="E448" s="926"/>
      <c r="F448" s="926"/>
      <c r="G448" s="926"/>
      <c r="H448" s="926"/>
      <c r="I448" s="927"/>
      <c r="J448" s="926"/>
      <c r="K448" s="926"/>
      <c r="L448" s="926"/>
      <c r="M448" s="926"/>
    </row>
    <row r="449" spans="1:13" s="888" customFormat="1" ht="13.5" customHeight="1">
      <c r="A449" s="889"/>
      <c r="B449" s="889"/>
      <c r="C449" s="925" t="s">
        <v>2141</v>
      </c>
      <c r="D449" s="888" t="s">
        <v>1695</v>
      </c>
      <c r="E449" s="926">
        <v>20</v>
      </c>
      <c r="F449" s="926">
        <v>20</v>
      </c>
      <c r="G449" s="926">
        <v>0</v>
      </c>
      <c r="H449" s="926">
        <v>20</v>
      </c>
      <c r="I449" s="927">
        <v>0</v>
      </c>
      <c r="J449" s="929" t="s">
        <v>1701</v>
      </c>
      <c r="K449" s="929" t="s">
        <v>1701</v>
      </c>
      <c r="L449" s="929" t="s">
        <v>1701</v>
      </c>
      <c r="M449" s="929" t="s">
        <v>1701</v>
      </c>
    </row>
    <row r="450" spans="1:13" s="888" customFormat="1" ht="10.9" customHeight="1">
      <c r="A450" s="889"/>
      <c r="B450" s="889"/>
      <c r="C450" s="925"/>
      <c r="D450" s="888" t="s">
        <v>1696</v>
      </c>
      <c r="E450" s="926">
        <v>73</v>
      </c>
      <c r="F450" s="926">
        <v>73</v>
      </c>
      <c r="G450" s="926">
        <v>0</v>
      </c>
      <c r="H450" s="926">
        <v>73</v>
      </c>
      <c r="I450" s="927">
        <v>0</v>
      </c>
      <c r="J450" s="929" t="s">
        <v>1701</v>
      </c>
      <c r="K450" s="929" t="s">
        <v>1701</v>
      </c>
      <c r="L450" s="929" t="s">
        <v>1701</v>
      </c>
      <c r="M450" s="929" t="s">
        <v>1701</v>
      </c>
    </row>
    <row r="451" spans="1:13" s="888" customFormat="1" ht="10.9" customHeight="1">
      <c r="A451" s="889"/>
      <c r="B451" s="889"/>
      <c r="C451" s="925"/>
      <c r="D451" s="888" t="s">
        <v>1697</v>
      </c>
      <c r="E451" s="926">
        <v>93</v>
      </c>
      <c r="F451" s="926">
        <v>93</v>
      </c>
      <c r="G451" s="926">
        <v>0</v>
      </c>
      <c r="H451" s="926">
        <v>93</v>
      </c>
      <c r="I451" s="927">
        <v>0</v>
      </c>
      <c r="J451" s="929" t="s">
        <v>1701</v>
      </c>
      <c r="K451" s="929" t="s">
        <v>1701</v>
      </c>
      <c r="L451" s="929" t="s">
        <v>1701</v>
      </c>
      <c r="M451" s="929" t="s">
        <v>1701</v>
      </c>
    </row>
    <row r="452" spans="1:13" s="888" customFormat="1" ht="20.25" customHeight="1">
      <c r="A452" s="889"/>
      <c r="B452" s="889"/>
      <c r="C452" s="928" t="s">
        <v>1800</v>
      </c>
      <c r="D452" s="888" t="s">
        <v>1695</v>
      </c>
      <c r="E452" s="926">
        <v>20</v>
      </c>
      <c r="F452" s="926">
        <v>20</v>
      </c>
      <c r="G452" s="926">
        <v>0</v>
      </c>
      <c r="H452" s="926">
        <v>20</v>
      </c>
      <c r="I452" s="927">
        <v>0</v>
      </c>
      <c r="J452" s="929" t="s">
        <v>1701</v>
      </c>
      <c r="K452" s="929" t="s">
        <v>1701</v>
      </c>
      <c r="L452" s="929" t="s">
        <v>1701</v>
      </c>
      <c r="M452" s="929" t="s">
        <v>1701</v>
      </c>
    </row>
    <row r="453" spans="1:13" s="888" customFormat="1" ht="10.9" customHeight="1">
      <c r="A453" s="889"/>
      <c r="B453" s="889"/>
      <c r="C453" s="925"/>
      <c r="D453" s="888" t="s">
        <v>1696</v>
      </c>
      <c r="E453" s="926">
        <v>73</v>
      </c>
      <c r="F453" s="926">
        <v>73</v>
      </c>
      <c r="G453" s="926">
        <v>0</v>
      </c>
      <c r="H453" s="926">
        <v>73</v>
      </c>
      <c r="I453" s="927">
        <v>0</v>
      </c>
      <c r="J453" s="929" t="s">
        <v>1701</v>
      </c>
      <c r="K453" s="929" t="s">
        <v>1701</v>
      </c>
      <c r="L453" s="929" t="s">
        <v>1701</v>
      </c>
      <c r="M453" s="929" t="s">
        <v>1701</v>
      </c>
    </row>
    <row r="454" spans="1:13" s="888" customFormat="1" ht="10.9" customHeight="1">
      <c r="A454" s="889"/>
      <c r="B454" s="889"/>
      <c r="C454" s="925"/>
      <c r="D454" s="888" t="s">
        <v>1697</v>
      </c>
      <c r="E454" s="926">
        <v>93</v>
      </c>
      <c r="F454" s="926">
        <v>93</v>
      </c>
      <c r="G454" s="926">
        <v>0</v>
      </c>
      <c r="H454" s="926">
        <v>93</v>
      </c>
      <c r="I454" s="927">
        <v>0</v>
      </c>
      <c r="J454" s="929" t="s">
        <v>1701</v>
      </c>
      <c r="K454" s="929" t="s">
        <v>1701</v>
      </c>
      <c r="L454" s="929" t="s">
        <v>1701</v>
      </c>
      <c r="M454" s="929" t="s">
        <v>1701</v>
      </c>
    </row>
    <row r="455" spans="1:13" s="888" customFormat="1" ht="20.25" customHeight="1">
      <c r="A455" s="889"/>
      <c r="B455" s="889" t="s">
        <v>1818</v>
      </c>
      <c r="C455" s="925"/>
      <c r="D455" s="888" t="s">
        <v>1695</v>
      </c>
      <c r="E455" s="926">
        <v>297</v>
      </c>
      <c r="F455" s="926">
        <v>274</v>
      </c>
      <c r="G455" s="926">
        <v>216</v>
      </c>
      <c r="H455" s="926">
        <v>58</v>
      </c>
      <c r="I455" s="927">
        <v>23</v>
      </c>
      <c r="J455" s="929" t="s">
        <v>1701</v>
      </c>
      <c r="K455" s="929" t="s">
        <v>1701</v>
      </c>
      <c r="L455" s="929" t="s">
        <v>1701</v>
      </c>
      <c r="M455" s="929" t="s">
        <v>1701</v>
      </c>
    </row>
    <row r="456" spans="1:13" s="888" customFormat="1" ht="10.9" customHeight="1">
      <c r="A456" s="889"/>
      <c r="B456" s="889"/>
      <c r="C456" s="925"/>
      <c r="D456" s="888" t="s">
        <v>1696</v>
      </c>
      <c r="E456" s="926">
        <v>873</v>
      </c>
      <c r="F456" s="926">
        <v>570</v>
      </c>
      <c r="G456" s="926">
        <v>379</v>
      </c>
      <c r="H456" s="926">
        <v>191</v>
      </c>
      <c r="I456" s="927">
        <v>303</v>
      </c>
      <c r="J456" s="929" t="s">
        <v>1701</v>
      </c>
      <c r="K456" s="929" t="s">
        <v>1701</v>
      </c>
      <c r="L456" s="929" t="s">
        <v>1701</v>
      </c>
      <c r="M456" s="929" t="s">
        <v>1701</v>
      </c>
    </row>
    <row r="457" spans="1:13" s="888" customFormat="1" ht="10.9" customHeight="1">
      <c r="A457" s="889"/>
      <c r="B457" s="889"/>
      <c r="C457" s="925"/>
      <c r="D457" s="888" t="s">
        <v>1697</v>
      </c>
      <c r="E457" s="926">
        <v>1170</v>
      </c>
      <c r="F457" s="926">
        <v>844</v>
      </c>
      <c r="G457" s="926">
        <v>595</v>
      </c>
      <c r="H457" s="926">
        <v>249</v>
      </c>
      <c r="I457" s="927">
        <v>326</v>
      </c>
      <c r="J457" s="929" t="s">
        <v>1701</v>
      </c>
      <c r="K457" s="929" t="s">
        <v>1701</v>
      </c>
      <c r="L457" s="929" t="s">
        <v>1701</v>
      </c>
      <c r="M457" s="929" t="s">
        <v>1701</v>
      </c>
    </row>
    <row r="458" spans="1:13" s="888" customFormat="1">
      <c r="A458" s="889"/>
      <c r="B458" s="889"/>
      <c r="C458" s="925"/>
      <c r="E458" s="926"/>
      <c r="F458" s="926"/>
      <c r="G458" s="926"/>
      <c r="H458" s="926"/>
      <c r="I458" s="927"/>
      <c r="J458" s="926"/>
      <c r="K458" s="926"/>
      <c r="L458" s="926"/>
      <c r="M458" s="926"/>
    </row>
    <row r="459" spans="1:13" s="888" customFormat="1">
      <c r="A459" s="931" t="s">
        <v>52</v>
      </c>
      <c r="B459" s="889"/>
      <c r="C459" s="925"/>
      <c r="E459" s="926"/>
      <c r="F459" s="926"/>
      <c r="G459" s="926"/>
      <c r="H459" s="926"/>
      <c r="I459" s="927"/>
      <c r="J459" s="926"/>
      <c r="K459" s="926"/>
      <c r="L459" s="926"/>
      <c r="M459" s="926"/>
    </row>
    <row r="460" spans="1:13" s="888" customFormat="1" ht="20.25" customHeight="1">
      <c r="A460" s="889"/>
      <c r="B460" s="889" t="s">
        <v>712</v>
      </c>
      <c r="C460" s="925"/>
      <c r="E460" s="926"/>
      <c r="F460" s="926"/>
      <c r="G460" s="926"/>
      <c r="H460" s="926"/>
      <c r="I460" s="927"/>
      <c r="J460" s="926"/>
      <c r="K460" s="926"/>
      <c r="L460" s="926"/>
      <c r="M460" s="926"/>
    </row>
    <row r="461" spans="1:13" s="888" customFormat="1" ht="13.5" customHeight="1">
      <c r="A461" s="889"/>
      <c r="B461" s="889"/>
      <c r="C461" s="925" t="s">
        <v>2140</v>
      </c>
      <c r="D461" s="888" t="s">
        <v>1696</v>
      </c>
      <c r="E461" s="926">
        <v>1</v>
      </c>
      <c r="F461" s="926">
        <v>0</v>
      </c>
      <c r="G461" s="926">
        <v>0</v>
      </c>
      <c r="H461" s="926">
        <v>0</v>
      </c>
      <c r="I461" s="927">
        <v>1</v>
      </c>
      <c r="J461" s="929" t="s">
        <v>1701</v>
      </c>
      <c r="K461" s="929" t="s">
        <v>1701</v>
      </c>
      <c r="L461" s="929" t="s">
        <v>1701</v>
      </c>
      <c r="M461" s="929" t="s">
        <v>1701</v>
      </c>
    </row>
    <row r="462" spans="1:13" s="888" customFormat="1" ht="10.9" customHeight="1">
      <c r="A462" s="889"/>
      <c r="B462" s="889"/>
      <c r="C462" s="925"/>
      <c r="D462" s="888" t="s">
        <v>1697</v>
      </c>
      <c r="E462" s="926">
        <v>1</v>
      </c>
      <c r="F462" s="926">
        <v>0</v>
      </c>
      <c r="G462" s="926">
        <v>0</v>
      </c>
      <c r="H462" s="926">
        <v>0</v>
      </c>
      <c r="I462" s="927">
        <v>1</v>
      </c>
      <c r="J462" s="929" t="s">
        <v>1701</v>
      </c>
      <c r="K462" s="929" t="s">
        <v>1701</v>
      </c>
      <c r="L462" s="929" t="s">
        <v>1701</v>
      </c>
      <c r="M462" s="929" t="s">
        <v>1701</v>
      </c>
    </row>
    <row r="463" spans="1:13" s="888" customFormat="1" ht="20.25" customHeight="1">
      <c r="A463" s="889"/>
      <c r="B463" s="889"/>
      <c r="C463" s="928" t="s">
        <v>1800</v>
      </c>
      <c r="D463" s="888" t="s">
        <v>1696</v>
      </c>
      <c r="E463" s="926">
        <v>1</v>
      </c>
      <c r="F463" s="926">
        <v>0</v>
      </c>
      <c r="G463" s="926">
        <v>0</v>
      </c>
      <c r="H463" s="926">
        <v>0</v>
      </c>
      <c r="I463" s="927">
        <v>1</v>
      </c>
      <c r="J463" s="929" t="s">
        <v>1701</v>
      </c>
      <c r="K463" s="929" t="s">
        <v>1701</v>
      </c>
      <c r="L463" s="929" t="s">
        <v>1701</v>
      </c>
      <c r="M463" s="929" t="s">
        <v>1701</v>
      </c>
    </row>
    <row r="464" spans="1:13" s="888" customFormat="1" ht="10.9" customHeight="1">
      <c r="A464" s="889"/>
      <c r="B464" s="889"/>
      <c r="C464" s="925"/>
      <c r="D464" s="888" t="s">
        <v>1697</v>
      </c>
      <c r="E464" s="926">
        <v>1</v>
      </c>
      <c r="F464" s="926">
        <v>0</v>
      </c>
      <c r="G464" s="926">
        <v>0</v>
      </c>
      <c r="H464" s="926">
        <v>0</v>
      </c>
      <c r="I464" s="927">
        <v>1</v>
      </c>
      <c r="J464" s="929" t="s">
        <v>1701</v>
      </c>
      <c r="K464" s="929" t="s">
        <v>1701</v>
      </c>
      <c r="L464" s="929" t="s">
        <v>1701</v>
      </c>
      <c r="M464" s="929" t="s">
        <v>1701</v>
      </c>
    </row>
    <row r="465" spans="1:13" s="888" customFormat="1" ht="20.25" customHeight="1">
      <c r="A465" s="889"/>
      <c r="B465" s="889" t="s">
        <v>1820</v>
      </c>
      <c r="C465" s="925"/>
      <c r="D465" s="888" t="s">
        <v>1696</v>
      </c>
      <c r="E465" s="926">
        <v>1</v>
      </c>
      <c r="F465" s="926">
        <v>0</v>
      </c>
      <c r="G465" s="926">
        <v>0</v>
      </c>
      <c r="H465" s="926">
        <v>0</v>
      </c>
      <c r="I465" s="927">
        <v>1</v>
      </c>
      <c r="J465" s="929" t="s">
        <v>1701</v>
      </c>
      <c r="K465" s="929" t="s">
        <v>1701</v>
      </c>
      <c r="L465" s="929" t="s">
        <v>1701</v>
      </c>
      <c r="M465" s="929" t="s">
        <v>1701</v>
      </c>
    </row>
    <row r="466" spans="1:13" s="888" customFormat="1" ht="10.9" customHeight="1">
      <c r="A466" s="889"/>
      <c r="B466" s="889"/>
      <c r="C466" s="925"/>
      <c r="D466" s="888" t="s">
        <v>1697</v>
      </c>
      <c r="E466" s="926">
        <v>1</v>
      </c>
      <c r="F466" s="926">
        <v>0</v>
      </c>
      <c r="G466" s="926">
        <v>0</v>
      </c>
      <c r="H466" s="926">
        <v>0</v>
      </c>
      <c r="I466" s="927">
        <v>1</v>
      </c>
      <c r="J466" s="929" t="s">
        <v>1701</v>
      </c>
      <c r="K466" s="929" t="s">
        <v>1701</v>
      </c>
      <c r="L466" s="929" t="s">
        <v>1701</v>
      </c>
      <c r="M466" s="929" t="s">
        <v>1701</v>
      </c>
    </row>
    <row r="467" spans="1:13" s="888" customFormat="1" ht="18.75" customHeight="1">
      <c r="A467" s="889" t="s">
        <v>1722</v>
      </c>
      <c r="B467" s="889"/>
      <c r="C467" s="925"/>
      <c r="D467" s="888" t="s">
        <v>1695</v>
      </c>
      <c r="E467" s="926">
        <v>297</v>
      </c>
      <c r="F467" s="926">
        <v>274</v>
      </c>
      <c r="G467" s="926">
        <v>216</v>
      </c>
      <c r="H467" s="926">
        <v>58</v>
      </c>
      <c r="I467" s="927">
        <v>23</v>
      </c>
      <c r="J467" s="926">
        <v>278</v>
      </c>
      <c r="K467" s="926">
        <v>17</v>
      </c>
      <c r="L467" s="926">
        <v>0</v>
      </c>
      <c r="M467" s="926">
        <v>2</v>
      </c>
    </row>
    <row r="468" spans="1:13" s="888" customFormat="1">
      <c r="A468" s="889"/>
      <c r="B468" s="889"/>
      <c r="C468" s="925"/>
      <c r="D468" s="888" t="s">
        <v>1696</v>
      </c>
      <c r="E468" s="926">
        <v>874</v>
      </c>
      <c r="F468" s="926">
        <v>570</v>
      </c>
      <c r="G468" s="926">
        <v>379</v>
      </c>
      <c r="H468" s="926">
        <v>191</v>
      </c>
      <c r="I468" s="927">
        <v>304</v>
      </c>
      <c r="J468" s="926">
        <v>793</v>
      </c>
      <c r="K468" s="926">
        <v>70</v>
      </c>
      <c r="L468" s="926">
        <v>0</v>
      </c>
      <c r="M468" s="926">
        <v>11</v>
      </c>
    </row>
    <row r="469" spans="1:13" s="888" customFormat="1">
      <c r="A469" s="889"/>
      <c r="B469" s="889"/>
      <c r="C469" s="925"/>
      <c r="D469" s="888" t="s">
        <v>1697</v>
      </c>
      <c r="E469" s="926">
        <v>1171</v>
      </c>
      <c r="F469" s="926">
        <v>844</v>
      </c>
      <c r="G469" s="926">
        <v>595</v>
      </c>
      <c r="H469" s="926">
        <v>249</v>
      </c>
      <c r="I469" s="927">
        <v>327</v>
      </c>
      <c r="J469" s="926">
        <v>1071</v>
      </c>
      <c r="K469" s="926">
        <v>87</v>
      </c>
      <c r="L469" s="926">
        <v>0</v>
      </c>
      <c r="M469" s="926">
        <v>13</v>
      </c>
    </row>
    <row r="470" spans="1:13" s="888" customFormat="1">
      <c r="A470" s="889"/>
      <c r="B470" s="889"/>
      <c r="C470" s="925"/>
      <c r="E470" s="926"/>
      <c r="F470" s="926"/>
      <c r="G470" s="926"/>
      <c r="H470" s="926"/>
      <c r="I470" s="927"/>
      <c r="J470" s="926"/>
      <c r="K470" s="926"/>
      <c r="L470" s="926"/>
      <c r="M470" s="926"/>
    </row>
    <row r="471" spans="1:13" s="888" customFormat="1" ht="18.75" customHeight="1">
      <c r="A471" s="889" t="s">
        <v>879</v>
      </c>
      <c r="B471" s="889"/>
      <c r="C471" s="925"/>
      <c r="E471" s="926"/>
      <c r="F471" s="926"/>
      <c r="G471" s="926"/>
      <c r="H471" s="926"/>
      <c r="I471" s="927"/>
      <c r="J471" s="926"/>
      <c r="K471" s="926"/>
      <c r="L471" s="926"/>
      <c r="M471" s="926"/>
    </row>
    <row r="472" spans="1:13" s="888" customFormat="1" ht="20.25" customHeight="1">
      <c r="A472" s="889"/>
      <c r="B472" s="889" t="s">
        <v>704</v>
      </c>
      <c r="C472" s="925"/>
      <c r="E472" s="926"/>
      <c r="F472" s="926"/>
      <c r="G472" s="926"/>
      <c r="H472" s="926"/>
      <c r="I472" s="927"/>
      <c r="J472" s="926"/>
      <c r="K472" s="926"/>
      <c r="L472" s="926"/>
      <c r="M472" s="926"/>
    </row>
    <row r="473" spans="1:13" s="888" customFormat="1" ht="13.5" customHeight="1">
      <c r="A473" s="889"/>
      <c r="B473" s="889"/>
      <c r="C473" s="925" t="s">
        <v>2140</v>
      </c>
      <c r="D473" s="888" t="s">
        <v>1695</v>
      </c>
      <c r="E473" s="926">
        <v>48</v>
      </c>
      <c r="F473" s="926">
        <v>32</v>
      </c>
      <c r="G473" s="926">
        <v>28</v>
      </c>
      <c r="H473" s="926">
        <v>4</v>
      </c>
      <c r="I473" s="927">
        <v>16</v>
      </c>
      <c r="J473" s="926">
        <v>36</v>
      </c>
      <c r="K473" s="926">
        <v>6</v>
      </c>
      <c r="L473" s="926">
        <v>2</v>
      </c>
      <c r="M473" s="926">
        <v>4</v>
      </c>
    </row>
    <row r="474" spans="1:13" s="888" customFormat="1">
      <c r="A474" s="889"/>
      <c r="B474" s="889"/>
      <c r="C474" s="925"/>
      <c r="D474" s="888" t="s">
        <v>1696</v>
      </c>
      <c r="E474" s="926">
        <v>139</v>
      </c>
      <c r="F474" s="926">
        <v>56</v>
      </c>
      <c r="G474" s="926">
        <v>43</v>
      </c>
      <c r="H474" s="926">
        <v>13</v>
      </c>
      <c r="I474" s="927">
        <v>83</v>
      </c>
      <c r="J474" s="926">
        <v>111</v>
      </c>
      <c r="K474" s="926">
        <v>20</v>
      </c>
      <c r="L474" s="926">
        <v>4</v>
      </c>
      <c r="M474" s="926">
        <v>4</v>
      </c>
    </row>
    <row r="475" spans="1:13" s="888" customFormat="1">
      <c r="A475" s="889"/>
      <c r="B475" s="889"/>
      <c r="C475" s="925"/>
      <c r="D475" s="888" t="s">
        <v>1697</v>
      </c>
      <c r="E475" s="926">
        <v>187</v>
      </c>
      <c r="F475" s="926">
        <v>88</v>
      </c>
      <c r="G475" s="926">
        <v>71</v>
      </c>
      <c r="H475" s="926">
        <v>17</v>
      </c>
      <c r="I475" s="927">
        <v>99</v>
      </c>
      <c r="J475" s="926">
        <v>147</v>
      </c>
      <c r="K475" s="926">
        <v>26</v>
      </c>
      <c r="L475" s="926">
        <v>6</v>
      </c>
      <c r="M475" s="926">
        <v>8</v>
      </c>
    </row>
    <row r="476" spans="1:13" s="888" customFormat="1" ht="20.25" customHeight="1">
      <c r="A476" s="889"/>
      <c r="B476" s="889"/>
      <c r="C476" s="925" t="s">
        <v>2141</v>
      </c>
      <c r="D476" s="888" t="s">
        <v>1695</v>
      </c>
      <c r="E476" s="926">
        <v>32</v>
      </c>
      <c r="F476" s="926">
        <v>13</v>
      </c>
      <c r="G476" s="926">
        <v>12</v>
      </c>
      <c r="H476" s="926">
        <v>1</v>
      </c>
      <c r="I476" s="927">
        <v>19</v>
      </c>
      <c r="J476" s="926">
        <v>21</v>
      </c>
      <c r="K476" s="926">
        <v>9</v>
      </c>
      <c r="L476" s="926">
        <v>1</v>
      </c>
      <c r="M476" s="926">
        <v>1</v>
      </c>
    </row>
    <row r="477" spans="1:13" s="888" customFormat="1">
      <c r="A477" s="889"/>
      <c r="B477" s="889"/>
      <c r="C477" s="925"/>
      <c r="D477" s="888" t="s">
        <v>1696</v>
      </c>
      <c r="E477" s="926">
        <v>576</v>
      </c>
      <c r="F477" s="926">
        <v>162</v>
      </c>
      <c r="G477" s="926">
        <v>141</v>
      </c>
      <c r="H477" s="926">
        <v>21</v>
      </c>
      <c r="I477" s="927">
        <v>414</v>
      </c>
      <c r="J477" s="926">
        <v>525</v>
      </c>
      <c r="K477" s="926">
        <v>40</v>
      </c>
      <c r="L477" s="926">
        <v>2</v>
      </c>
      <c r="M477" s="926">
        <v>9</v>
      </c>
    </row>
    <row r="478" spans="1:13" s="888" customFormat="1">
      <c r="A478" s="889"/>
      <c r="B478" s="889"/>
      <c r="C478" s="925"/>
      <c r="D478" s="888" t="s">
        <v>1697</v>
      </c>
      <c r="E478" s="926">
        <v>608</v>
      </c>
      <c r="F478" s="926">
        <v>175</v>
      </c>
      <c r="G478" s="926">
        <v>153</v>
      </c>
      <c r="H478" s="926">
        <v>22</v>
      </c>
      <c r="I478" s="927">
        <v>433</v>
      </c>
      <c r="J478" s="926">
        <v>546</v>
      </c>
      <c r="K478" s="926">
        <v>49</v>
      </c>
      <c r="L478" s="926">
        <v>3</v>
      </c>
      <c r="M478" s="926">
        <v>10</v>
      </c>
    </row>
    <row r="479" spans="1:13" s="888" customFormat="1" ht="20.25" customHeight="1">
      <c r="A479" s="889"/>
      <c r="B479" s="889"/>
      <c r="C479" s="928" t="s">
        <v>1800</v>
      </c>
      <c r="D479" s="888" t="s">
        <v>1695</v>
      </c>
      <c r="E479" s="926">
        <v>80</v>
      </c>
      <c r="F479" s="926">
        <v>45</v>
      </c>
      <c r="G479" s="926">
        <v>40</v>
      </c>
      <c r="H479" s="926">
        <v>5</v>
      </c>
      <c r="I479" s="927">
        <v>35</v>
      </c>
      <c r="J479" s="926">
        <v>57</v>
      </c>
      <c r="K479" s="926">
        <v>15</v>
      </c>
      <c r="L479" s="926">
        <v>3</v>
      </c>
      <c r="M479" s="926">
        <v>5</v>
      </c>
    </row>
    <row r="480" spans="1:13" s="888" customFormat="1">
      <c r="A480" s="889"/>
      <c r="B480" s="889"/>
      <c r="C480" s="925"/>
      <c r="D480" s="888" t="s">
        <v>1696</v>
      </c>
      <c r="E480" s="926">
        <v>715</v>
      </c>
      <c r="F480" s="926">
        <v>218</v>
      </c>
      <c r="G480" s="926">
        <v>184</v>
      </c>
      <c r="H480" s="926">
        <v>34</v>
      </c>
      <c r="I480" s="927">
        <v>497</v>
      </c>
      <c r="J480" s="926">
        <v>636</v>
      </c>
      <c r="K480" s="926">
        <v>60</v>
      </c>
      <c r="L480" s="926">
        <v>6</v>
      </c>
      <c r="M480" s="926">
        <v>13</v>
      </c>
    </row>
    <row r="481" spans="2:13" s="888" customFormat="1">
      <c r="B481" s="889"/>
      <c r="C481" s="925"/>
      <c r="D481" s="888" t="s">
        <v>1697</v>
      </c>
      <c r="E481" s="926">
        <v>795</v>
      </c>
      <c r="F481" s="926">
        <v>263</v>
      </c>
      <c r="G481" s="926">
        <v>224</v>
      </c>
      <c r="H481" s="926">
        <v>39</v>
      </c>
      <c r="I481" s="927">
        <v>532</v>
      </c>
      <c r="J481" s="926">
        <v>693</v>
      </c>
      <c r="K481" s="926">
        <v>75</v>
      </c>
      <c r="L481" s="926">
        <v>9</v>
      </c>
      <c r="M481" s="926">
        <v>18</v>
      </c>
    </row>
    <row r="482" spans="2:13" s="888" customFormat="1" ht="20.25" customHeight="1">
      <c r="B482" s="889" t="s">
        <v>706</v>
      </c>
      <c r="C482" s="925"/>
      <c r="E482" s="926"/>
      <c r="F482" s="926"/>
      <c r="G482" s="926"/>
      <c r="H482" s="926"/>
      <c r="I482" s="927"/>
      <c r="J482" s="926"/>
      <c r="K482" s="926"/>
      <c r="L482" s="926"/>
      <c r="M482" s="926"/>
    </row>
    <row r="483" spans="2:13" s="888" customFormat="1" ht="13.5" customHeight="1">
      <c r="B483" s="889"/>
      <c r="C483" s="925" t="s">
        <v>2140</v>
      </c>
      <c r="D483" s="888" t="s">
        <v>1695</v>
      </c>
      <c r="E483" s="926">
        <v>1</v>
      </c>
      <c r="F483" s="929" t="s">
        <v>1701</v>
      </c>
      <c r="G483" s="929" t="s">
        <v>1701</v>
      </c>
      <c r="H483" s="929" t="s">
        <v>1701</v>
      </c>
      <c r="I483" s="930" t="s">
        <v>1701</v>
      </c>
      <c r="J483" s="929" t="s">
        <v>1701</v>
      </c>
      <c r="K483" s="929" t="s">
        <v>1701</v>
      </c>
      <c r="L483" s="929" t="s">
        <v>1701</v>
      </c>
      <c r="M483" s="929" t="s">
        <v>1701</v>
      </c>
    </row>
    <row r="484" spans="2:13" s="888" customFormat="1" ht="10.9" customHeight="1">
      <c r="B484" s="889"/>
      <c r="C484" s="925"/>
      <c r="D484" s="888" t="s">
        <v>1696</v>
      </c>
      <c r="E484" s="926">
        <v>5</v>
      </c>
      <c r="F484" s="929" t="s">
        <v>1701</v>
      </c>
      <c r="G484" s="929" t="s">
        <v>1701</v>
      </c>
      <c r="H484" s="929" t="s">
        <v>1701</v>
      </c>
      <c r="I484" s="930" t="s">
        <v>1701</v>
      </c>
      <c r="J484" s="929" t="s">
        <v>1701</v>
      </c>
      <c r="K484" s="929" t="s">
        <v>1701</v>
      </c>
      <c r="L484" s="929" t="s">
        <v>1701</v>
      </c>
      <c r="M484" s="929" t="s">
        <v>1701</v>
      </c>
    </row>
    <row r="485" spans="2:13" s="888" customFormat="1" ht="10.9" customHeight="1">
      <c r="B485" s="889"/>
      <c r="C485" s="925"/>
      <c r="D485" s="888" t="s">
        <v>1697</v>
      </c>
      <c r="E485" s="926">
        <v>6</v>
      </c>
      <c r="F485" s="929" t="s">
        <v>1701</v>
      </c>
      <c r="G485" s="929" t="s">
        <v>1701</v>
      </c>
      <c r="H485" s="929" t="s">
        <v>1701</v>
      </c>
      <c r="I485" s="930" t="s">
        <v>1701</v>
      </c>
      <c r="J485" s="929" t="s">
        <v>1701</v>
      </c>
      <c r="K485" s="929" t="s">
        <v>1701</v>
      </c>
      <c r="L485" s="929" t="s">
        <v>1701</v>
      </c>
      <c r="M485" s="929" t="s">
        <v>1701</v>
      </c>
    </row>
    <row r="486" spans="2:13" s="888" customFormat="1" ht="20.25" customHeight="1">
      <c r="B486" s="889"/>
      <c r="C486" s="925" t="s">
        <v>2141</v>
      </c>
      <c r="D486" s="888" t="s">
        <v>1695</v>
      </c>
      <c r="E486" s="926">
        <v>1</v>
      </c>
      <c r="F486" s="929" t="s">
        <v>1701</v>
      </c>
      <c r="G486" s="929" t="s">
        <v>1701</v>
      </c>
      <c r="H486" s="929" t="s">
        <v>1701</v>
      </c>
      <c r="I486" s="930" t="s">
        <v>1701</v>
      </c>
      <c r="J486" s="929" t="s">
        <v>1701</v>
      </c>
      <c r="K486" s="929" t="s">
        <v>1701</v>
      </c>
      <c r="L486" s="929" t="s">
        <v>1701</v>
      </c>
      <c r="M486" s="929" t="s">
        <v>1701</v>
      </c>
    </row>
    <row r="487" spans="2:13" s="888" customFormat="1" ht="10.9" customHeight="1">
      <c r="B487" s="889"/>
      <c r="C487" s="925"/>
      <c r="D487" s="888" t="s">
        <v>1696</v>
      </c>
      <c r="E487" s="926">
        <v>3</v>
      </c>
      <c r="F487" s="929" t="s">
        <v>1701</v>
      </c>
      <c r="G487" s="929" t="s">
        <v>1701</v>
      </c>
      <c r="H487" s="929" t="s">
        <v>1701</v>
      </c>
      <c r="I487" s="930" t="s">
        <v>1701</v>
      </c>
      <c r="J487" s="929" t="s">
        <v>1701</v>
      </c>
      <c r="K487" s="929" t="s">
        <v>1701</v>
      </c>
      <c r="L487" s="929" t="s">
        <v>1701</v>
      </c>
      <c r="M487" s="929" t="s">
        <v>1701</v>
      </c>
    </row>
    <row r="488" spans="2:13" s="888" customFormat="1" ht="10.9" customHeight="1">
      <c r="B488" s="889"/>
      <c r="C488" s="925"/>
      <c r="D488" s="888" t="s">
        <v>1697</v>
      </c>
      <c r="E488" s="926">
        <v>4</v>
      </c>
      <c r="F488" s="929" t="s">
        <v>1701</v>
      </c>
      <c r="G488" s="929" t="s">
        <v>1701</v>
      </c>
      <c r="H488" s="929" t="s">
        <v>1701</v>
      </c>
      <c r="I488" s="930" t="s">
        <v>1701</v>
      </c>
      <c r="J488" s="929" t="s">
        <v>1701</v>
      </c>
      <c r="K488" s="929" t="s">
        <v>1701</v>
      </c>
      <c r="L488" s="929" t="s">
        <v>1701</v>
      </c>
      <c r="M488" s="929" t="s">
        <v>1701</v>
      </c>
    </row>
    <row r="489" spans="2:13" s="888" customFormat="1" ht="20.25" customHeight="1">
      <c r="B489" s="889"/>
      <c r="C489" s="928" t="s">
        <v>1800</v>
      </c>
      <c r="D489" s="888" t="s">
        <v>1695</v>
      </c>
      <c r="E489" s="926">
        <v>2</v>
      </c>
      <c r="F489" s="929" t="s">
        <v>1701</v>
      </c>
      <c r="G489" s="929" t="s">
        <v>1701</v>
      </c>
      <c r="H489" s="929" t="s">
        <v>1701</v>
      </c>
      <c r="I489" s="930" t="s">
        <v>1701</v>
      </c>
      <c r="J489" s="926">
        <v>1</v>
      </c>
      <c r="K489" s="926">
        <v>0</v>
      </c>
      <c r="L489" s="926">
        <v>0</v>
      </c>
      <c r="M489" s="926">
        <v>1</v>
      </c>
    </row>
    <row r="490" spans="2:13" s="888" customFormat="1" ht="10.9" customHeight="1">
      <c r="B490" s="889"/>
      <c r="C490" s="925"/>
      <c r="D490" s="888" t="s">
        <v>1696</v>
      </c>
      <c r="E490" s="926">
        <v>8</v>
      </c>
      <c r="F490" s="929" t="s">
        <v>1701</v>
      </c>
      <c r="G490" s="929" t="s">
        <v>1701</v>
      </c>
      <c r="H490" s="929" t="s">
        <v>1701</v>
      </c>
      <c r="I490" s="930" t="s">
        <v>1701</v>
      </c>
      <c r="J490" s="926">
        <v>5</v>
      </c>
      <c r="K490" s="926">
        <v>0</v>
      </c>
      <c r="L490" s="926">
        <v>0</v>
      </c>
      <c r="M490" s="926">
        <v>3</v>
      </c>
    </row>
    <row r="491" spans="2:13" s="888" customFormat="1" ht="10.9" customHeight="1">
      <c r="B491" s="889"/>
      <c r="C491" s="925"/>
      <c r="D491" s="888" t="s">
        <v>1697</v>
      </c>
      <c r="E491" s="926">
        <v>10</v>
      </c>
      <c r="F491" s="929" t="s">
        <v>1701</v>
      </c>
      <c r="G491" s="929" t="s">
        <v>1701</v>
      </c>
      <c r="H491" s="929" t="s">
        <v>1701</v>
      </c>
      <c r="I491" s="930" t="s">
        <v>1701</v>
      </c>
      <c r="J491" s="926">
        <v>6</v>
      </c>
      <c r="K491" s="926">
        <v>0</v>
      </c>
      <c r="L491" s="926">
        <v>0</v>
      </c>
      <c r="M491" s="926">
        <v>4</v>
      </c>
    </row>
    <row r="492" spans="2:13" s="888" customFormat="1" ht="10.9" customHeight="1">
      <c r="B492" s="889" t="s">
        <v>707</v>
      </c>
      <c r="C492" s="925"/>
      <c r="E492" s="926"/>
      <c r="F492" s="926"/>
      <c r="G492" s="926"/>
      <c r="H492" s="926"/>
      <c r="I492" s="927"/>
      <c r="J492" s="926"/>
      <c r="K492" s="926"/>
      <c r="L492" s="926"/>
      <c r="M492" s="926"/>
    </row>
    <row r="493" spans="2:13" s="888" customFormat="1" ht="13.5" customHeight="1">
      <c r="B493" s="889"/>
      <c r="C493" s="925" t="s">
        <v>2140</v>
      </c>
      <c r="D493" s="888" t="s">
        <v>1695</v>
      </c>
      <c r="E493" s="926">
        <v>456</v>
      </c>
      <c r="F493" s="926">
        <v>325</v>
      </c>
      <c r="G493" s="926">
        <v>265</v>
      </c>
      <c r="H493" s="926">
        <v>60</v>
      </c>
      <c r="I493" s="927">
        <v>131</v>
      </c>
      <c r="J493" s="926">
        <v>359</v>
      </c>
      <c r="K493" s="926">
        <v>86</v>
      </c>
      <c r="L493" s="926">
        <v>6</v>
      </c>
      <c r="M493" s="926">
        <v>5</v>
      </c>
    </row>
    <row r="494" spans="2:13" s="888" customFormat="1">
      <c r="B494" s="889"/>
      <c r="C494" s="925"/>
      <c r="D494" s="888" t="s">
        <v>1696</v>
      </c>
      <c r="E494" s="926">
        <v>500</v>
      </c>
      <c r="F494" s="926">
        <v>218</v>
      </c>
      <c r="G494" s="926">
        <v>164</v>
      </c>
      <c r="H494" s="926">
        <v>54</v>
      </c>
      <c r="I494" s="927">
        <v>282</v>
      </c>
      <c r="J494" s="926">
        <v>372</v>
      </c>
      <c r="K494" s="926">
        <v>117</v>
      </c>
      <c r="L494" s="926">
        <v>6</v>
      </c>
      <c r="M494" s="926">
        <v>5</v>
      </c>
    </row>
    <row r="495" spans="2:13" s="888" customFormat="1">
      <c r="B495" s="889"/>
      <c r="C495" s="925"/>
      <c r="D495" s="888" t="s">
        <v>1697</v>
      </c>
      <c r="E495" s="926">
        <v>956</v>
      </c>
      <c r="F495" s="926">
        <v>543</v>
      </c>
      <c r="G495" s="926">
        <v>429</v>
      </c>
      <c r="H495" s="926">
        <v>114</v>
      </c>
      <c r="I495" s="927">
        <v>413</v>
      </c>
      <c r="J495" s="926">
        <v>731</v>
      </c>
      <c r="K495" s="926">
        <v>203</v>
      </c>
      <c r="L495" s="926">
        <v>12</v>
      </c>
      <c r="M495" s="926">
        <v>10</v>
      </c>
    </row>
    <row r="496" spans="2:13" s="888" customFormat="1" ht="20.25" customHeight="1">
      <c r="B496" s="889"/>
      <c r="C496" s="925" t="s">
        <v>2141</v>
      </c>
      <c r="D496" s="888" t="s">
        <v>1695</v>
      </c>
      <c r="E496" s="926">
        <v>447</v>
      </c>
      <c r="F496" s="926">
        <v>343</v>
      </c>
      <c r="G496" s="926">
        <v>294</v>
      </c>
      <c r="H496" s="926">
        <v>49</v>
      </c>
      <c r="I496" s="927">
        <v>104</v>
      </c>
      <c r="J496" s="926">
        <v>396</v>
      </c>
      <c r="K496" s="926">
        <v>46</v>
      </c>
      <c r="L496" s="926">
        <v>2</v>
      </c>
      <c r="M496" s="926">
        <v>3</v>
      </c>
    </row>
    <row r="497" spans="1:13" s="888" customFormat="1">
      <c r="A497" s="889"/>
      <c r="B497" s="889"/>
      <c r="C497" s="925"/>
      <c r="D497" s="888" t="s">
        <v>1696</v>
      </c>
      <c r="E497" s="926">
        <v>790</v>
      </c>
      <c r="F497" s="926">
        <v>306</v>
      </c>
      <c r="G497" s="926">
        <v>226</v>
      </c>
      <c r="H497" s="926">
        <v>80</v>
      </c>
      <c r="I497" s="927">
        <v>484</v>
      </c>
      <c r="J497" s="926">
        <v>662</v>
      </c>
      <c r="K497" s="926">
        <v>115</v>
      </c>
      <c r="L497" s="926">
        <v>1</v>
      </c>
      <c r="M497" s="926">
        <v>12</v>
      </c>
    </row>
    <row r="498" spans="1:13" s="888" customFormat="1">
      <c r="A498" s="889"/>
      <c r="B498" s="889"/>
      <c r="C498" s="925"/>
      <c r="D498" s="888" t="s">
        <v>1697</v>
      </c>
      <c r="E498" s="926">
        <v>1237</v>
      </c>
      <c r="F498" s="926">
        <v>649</v>
      </c>
      <c r="G498" s="926">
        <v>520</v>
      </c>
      <c r="H498" s="926">
        <v>129</v>
      </c>
      <c r="I498" s="927">
        <v>588</v>
      </c>
      <c r="J498" s="926">
        <v>1058</v>
      </c>
      <c r="K498" s="926">
        <v>161</v>
      </c>
      <c r="L498" s="926">
        <v>3</v>
      </c>
      <c r="M498" s="926">
        <v>15</v>
      </c>
    </row>
    <row r="499" spans="1:13" s="888" customFormat="1" ht="20.25" customHeight="1">
      <c r="A499" s="889"/>
      <c r="B499" s="889"/>
      <c r="C499" s="928" t="s">
        <v>1800</v>
      </c>
      <c r="D499" s="888" t="s">
        <v>1695</v>
      </c>
      <c r="E499" s="926">
        <v>903</v>
      </c>
      <c r="F499" s="926">
        <v>668</v>
      </c>
      <c r="G499" s="926">
        <v>559</v>
      </c>
      <c r="H499" s="926">
        <v>109</v>
      </c>
      <c r="I499" s="927">
        <v>235</v>
      </c>
      <c r="J499" s="926">
        <v>755</v>
      </c>
      <c r="K499" s="926">
        <v>132</v>
      </c>
      <c r="L499" s="926">
        <v>8</v>
      </c>
      <c r="M499" s="926">
        <v>8</v>
      </c>
    </row>
    <row r="500" spans="1:13" s="888" customFormat="1">
      <c r="A500" s="889"/>
      <c r="B500" s="889"/>
      <c r="C500" s="925"/>
      <c r="D500" s="888" t="s">
        <v>1696</v>
      </c>
      <c r="E500" s="926">
        <v>1290</v>
      </c>
      <c r="F500" s="926">
        <v>524</v>
      </c>
      <c r="G500" s="926">
        <v>390</v>
      </c>
      <c r="H500" s="926">
        <v>134</v>
      </c>
      <c r="I500" s="927">
        <v>766</v>
      </c>
      <c r="J500" s="926">
        <v>1034</v>
      </c>
      <c r="K500" s="926">
        <v>232</v>
      </c>
      <c r="L500" s="926">
        <v>7</v>
      </c>
      <c r="M500" s="926">
        <v>17</v>
      </c>
    </row>
    <row r="501" spans="1:13" s="888" customFormat="1">
      <c r="A501" s="889"/>
      <c r="B501" s="889"/>
      <c r="C501" s="925"/>
      <c r="D501" s="888" t="s">
        <v>1697</v>
      </c>
      <c r="E501" s="926">
        <v>2193</v>
      </c>
      <c r="F501" s="926">
        <v>1192</v>
      </c>
      <c r="G501" s="926">
        <v>949</v>
      </c>
      <c r="H501" s="926">
        <v>243</v>
      </c>
      <c r="I501" s="927">
        <v>1001</v>
      </c>
      <c r="J501" s="926">
        <v>1789</v>
      </c>
      <c r="K501" s="926">
        <v>364</v>
      </c>
      <c r="L501" s="926">
        <v>15</v>
      </c>
      <c r="M501" s="926">
        <v>25</v>
      </c>
    </row>
    <row r="502" spans="1:13" s="888" customFormat="1" ht="20.25" customHeight="1">
      <c r="A502" s="889"/>
      <c r="B502" s="889" t="s">
        <v>708</v>
      </c>
      <c r="C502" s="925"/>
      <c r="E502" s="926"/>
      <c r="F502" s="926"/>
      <c r="G502" s="926"/>
      <c r="H502" s="926"/>
      <c r="I502" s="927"/>
      <c r="J502" s="926"/>
      <c r="K502" s="926"/>
      <c r="L502" s="926"/>
      <c r="M502" s="926"/>
    </row>
    <row r="503" spans="1:13" s="888" customFormat="1" ht="13.5" customHeight="1">
      <c r="A503" s="889"/>
      <c r="B503" s="889"/>
      <c r="C503" s="925" t="s">
        <v>2140</v>
      </c>
      <c r="D503" s="888" t="s">
        <v>1695</v>
      </c>
      <c r="E503" s="926">
        <v>15</v>
      </c>
      <c r="F503" s="926">
        <v>13</v>
      </c>
      <c r="G503" s="929" t="s">
        <v>1701</v>
      </c>
      <c r="H503" s="929" t="s">
        <v>1701</v>
      </c>
      <c r="I503" s="927">
        <v>2</v>
      </c>
      <c r="J503" s="929" t="s">
        <v>1701</v>
      </c>
      <c r="K503" s="929" t="s">
        <v>1701</v>
      </c>
      <c r="L503" s="929" t="s">
        <v>1701</v>
      </c>
      <c r="M503" s="929" t="s">
        <v>1701</v>
      </c>
    </row>
    <row r="504" spans="1:13" s="888" customFormat="1" ht="10.9" customHeight="1">
      <c r="A504" s="889"/>
      <c r="B504" s="889"/>
      <c r="C504" s="925"/>
      <c r="D504" s="888" t="s">
        <v>1696</v>
      </c>
      <c r="E504" s="926">
        <v>20</v>
      </c>
      <c r="F504" s="926">
        <v>4</v>
      </c>
      <c r="G504" s="929" t="s">
        <v>1701</v>
      </c>
      <c r="H504" s="929" t="s">
        <v>1701</v>
      </c>
      <c r="I504" s="927">
        <v>16</v>
      </c>
      <c r="J504" s="929" t="s">
        <v>1701</v>
      </c>
      <c r="K504" s="929" t="s">
        <v>1701</v>
      </c>
      <c r="L504" s="929" t="s">
        <v>1701</v>
      </c>
      <c r="M504" s="929" t="s">
        <v>1701</v>
      </c>
    </row>
    <row r="505" spans="1:13" s="888" customFormat="1" ht="10.9" customHeight="1">
      <c r="A505" s="889"/>
      <c r="B505" s="889"/>
      <c r="C505" s="925"/>
      <c r="D505" s="888" t="s">
        <v>1697</v>
      </c>
      <c r="E505" s="926">
        <v>35</v>
      </c>
      <c r="F505" s="926">
        <v>17</v>
      </c>
      <c r="G505" s="929" t="s">
        <v>1701</v>
      </c>
      <c r="H505" s="929" t="s">
        <v>1701</v>
      </c>
      <c r="I505" s="927">
        <v>18</v>
      </c>
      <c r="J505" s="929" t="s">
        <v>1701</v>
      </c>
      <c r="K505" s="929" t="s">
        <v>1701</v>
      </c>
      <c r="L505" s="929" t="s">
        <v>1701</v>
      </c>
      <c r="M505" s="929" t="s">
        <v>1701</v>
      </c>
    </row>
    <row r="506" spans="1:13" s="888" customFormat="1">
      <c r="A506" s="889"/>
      <c r="B506" s="889"/>
      <c r="C506" s="925"/>
      <c r="E506" s="926"/>
      <c r="F506" s="926"/>
      <c r="G506" s="926"/>
      <c r="H506" s="926"/>
      <c r="I506" s="927"/>
      <c r="J506" s="926"/>
      <c r="K506" s="926"/>
      <c r="L506" s="926"/>
      <c r="M506" s="926"/>
    </row>
    <row r="507" spans="1:13" s="888" customFormat="1">
      <c r="A507" s="889"/>
      <c r="B507" s="889"/>
      <c r="C507" s="925"/>
      <c r="E507" s="926"/>
      <c r="F507" s="926"/>
      <c r="G507" s="926"/>
      <c r="H507" s="926"/>
      <c r="I507" s="927"/>
      <c r="J507" s="926"/>
      <c r="K507" s="926"/>
      <c r="L507" s="926"/>
      <c r="M507" s="926"/>
    </row>
    <row r="508" spans="1:13" s="888" customFormat="1">
      <c r="A508" s="931" t="s">
        <v>52</v>
      </c>
      <c r="B508" s="889"/>
      <c r="C508" s="925"/>
      <c r="E508" s="926"/>
      <c r="F508" s="926"/>
      <c r="G508" s="926"/>
      <c r="H508" s="926"/>
      <c r="I508" s="927"/>
      <c r="J508" s="926"/>
      <c r="K508" s="926"/>
      <c r="L508" s="926"/>
      <c r="M508" s="926"/>
    </row>
    <row r="509" spans="1:13" s="888" customFormat="1" ht="20.25" customHeight="1">
      <c r="A509" s="889"/>
      <c r="B509" s="889"/>
      <c r="C509" s="925" t="s">
        <v>2141</v>
      </c>
      <c r="D509" s="888" t="s">
        <v>1695</v>
      </c>
      <c r="E509" s="926">
        <v>121</v>
      </c>
      <c r="F509" s="926">
        <v>96</v>
      </c>
      <c r="G509" s="929" t="s">
        <v>1701</v>
      </c>
      <c r="H509" s="929" t="s">
        <v>1701</v>
      </c>
      <c r="I509" s="927">
        <v>25</v>
      </c>
      <c r="J509" s="929" t="s">
        <v>1701</v>
      </c>
      <c r="K509" s="929" t="s">
        <v>1701</v>
      </c>
      <c r="L509" s="929" t="s">
        <v>1701</v>
      </c>
      <c r="M509" s="929" t="s">
        <v>1701</v>
      </c>
    </row>
    <row r="510" spans="1:13" s="888" customFormat="1" ht="10.9" customHeight="1">
      <c r="A510" s="889"/>
      <c r="B510" s="889"/>
      <c r="C510" s="925"/>
      <c r="D510" s="888" t="s">
        <v>1696</v>
      </c>
      <c r="E510" s="926">
        <v>74</v>
      </c>
      <c r="F510" s="926">
        <v>32</v>
      </c>
      <c r="G510" s="929" t="s">
        <v>1701</v>
      </c>
      <c r="H510" s="929" t="s">
        <v>1701</v>
      </c>
      <c r="I510" s="927">
        <v>42</v>
      </c>
      <c r="J510" s="929" t="s">
        <v>1701</v>
      </c>
      <c r="K510" s="929" t="s">
        <v>1701</v>
      </c>
      <c r="L510" s="929" t="s">
        <v>1701</v>
      </c>
      <c r="M510" s="929" t="s">
        <v>1701</v>
      </c>
    </row>
    <row r="511" spans="1:13" s="888" customFormat="1" ht="10.9" customHeight="1">
      <c r="A511" s="889"/>
      <c r="B511" s="889"/>
      <c r="C511" s="925"/>
      <c r="D511" s="888" t="s">
        <v>1697</v>
      </c>
      <c r="E511" s="926">
        <v>195</v>
      </c>
      <c r="F511" s="926">
        <v>128</v>
      </c>
      <c r="G511" s="929" t="s">
        <v>1701</v>
      </c>
      <c r="H511" s="929" t="s">
        <v>1701</v>
      </c>
      <c r="I511" s="927">
        <v>67</v>
      </c>
      <c r="J511" s="929" t="s">
        <v>1701</v>
      </c>
      <c r="K511" s="929" t="s">
        <v>1701</v>
      </c>
      <c r="L511" s="929" t="s">
        <v>1701</v>
      </c>
      <c r="M511" s="929" t="s">
        <v>1701</v>
      </c>
    </row>
    <row r="512" spans="1:13" s="888" customFormat="1" ht="20.25" customHeight="1">
      <c r="A512" s="889"/>
      <c r="B512" s="889"/>
      <c r="C512" s="928" t="s">
        <v>1800</v>
      </c>
      <c r="D512" s="888" t="s">
        <v>1695</v>
      </c>
      <c r="E512" s="926">
        <v>136</v>
      </c>
      <c r="F512" s="926">
        <v>109</v>
      </c>
      <c r="G512" s="926">
        <v>99</v>
      </c>
      <c r="H512" s="926">
        <v>10</v>
      </c>
      <c r="I512" s="927">
        <v>27</v>
      </c>
      <c r="J512" s="929" t="s">
        <v>1701</v>
      </c>
      <c r="K512" s="929" t="s">
        <v>1701</v>
      </c>
      <c r="L512" s="929" t="s">
        <v>1701</v>
      </c>
      <c r="M512" s="929" t="s">
        <v>1701</v>
      </c>
    </row>
    <row r="513" spans="2:13" s="888" customFormat="1" ht="12">
      <c r="B513" s="889"/>
      <c r="C513" s="925"/>
      <c r="D513" s="888" t="s">
        <v>1696</v>
      </c>
      <c r="E513" s="926">
        <v>94</v>
      </c>
      <c r="F513" s="926">
        <v>36</v>
      </c>
      <c r="G513" s="926">
        <v>34</v>
      </c>
      <c r="H513" s="926">
        <v>2</v>
      </c>
      <c r="I513" s="927">
        <v>58</v>
      </c>
      <c r="J513" s="929" t="s">
        <v>1701</v>
      </c>
      <c r="K513" s="929" t="s">
        <v>1701</v>
      </c>
      <c r="L513" s="929" t="s">
        <v>1701</v>
      </c>
      <c r="M513" s="929" t="s">
        <v>1701</v>
      </c>
    </row>
    <row r="514" spans="2:13" s="888" customFormat="1" ht="12">
      <c r="B514" s="889"/>
      <c r="C514" s="925"/>
      <c r="D514" s="888" t="s">
        <v>1697</v>
      </c>
      <c r="E514" s="926">
        <v>230</v>
      </c>
      <c r="F514" s="926">
        <v>145</v>
      </c>
      <c r="G514" s="926">
        <v>133</v>
      </c>
      <c r="H514" s="926">
        <v>12</v>
      </c>
      <c r="I514" s="927">
        <v>85</v>
      </c>
      <c r="J514" s="929" t="s">
        <v>1701</v>
      </c>
      <c r="K514" s="929" t="s">
        <v>1701</v>
      </c>
      <c r="L514" s="929" t="s">
        <v>1701</v>
      </c>
      <c r="M514" s="929" t="s">
        <v>1701</v>
      </c>
    </row>
    <row r="515" spans="2:13" s="888" customFormat="1" ht="20.25" customHeight="1">
      <c r="B515" s="889" t="s">
        <v>709</v>
      </c>
      <c r="C515" s="925"/>
      <c r="D515" s="888" t="s">
        <v>1696</v>
      </c>
      <c r="E515" s="926">
        <v>4</v>
      </c>
      <c r="F515" s="929" t="s">
        <v>1701</v>
      </c>
      <c r="G515" s="929" t="s">
        <v>1701</v>
      </c>
      <c r="H515" s="929" t="s">
        <v>1701</v>
      </c>
      <c r="I515" s="930" t="s">
        <v>1701</v>
      </c>
      <c r="J515" s="929" t="s">
        <v>1701</v>
      </c>
      <c r="K515" s="929" t="s">
        <v>1701</v>
      </c>
      <c r="L515" s="929" t="s">
        <v>1701</v>
      </c>
      <c r="M515" s="929" t="s">
        <v>1701</v>
      </c>
    </row>
    <row r="516" spans="2:13" s="888" customFormat="1" ht="10.9" customHeight="1">
      <c r="B516" s="889"/>
      <c r="C516" s="925"/>
      <c r="D516" s="888" t="s">
        <v>1697</v>
      </c>
      <c r="E516" s="926">
        <v>4</v>
      </c>
      <c r="F516" s="929" t="s">
        <v>1701</v>
      </c>
      <c r="G516" s="929" t="s">
        <v>1701</v>
      </c>
      <c r="H516" s="929" t="s">
        <v>1701</v>
      </c>
      <c r="I516" s="930" t="s">
        <v>1701</v>
      </c>
      <c r="J516" s="929" t="s">
        <v>1701</v>
      </c>
      <c r="K516" s="929" t="s">
        <v>1701</v>
      </c>
      <c r="L516" s="929" t="s">
        <v>1701</v>
      </c>
      <c r="M516" s="929" t="s">
        <v>1701</v>
      </c>
    </row>
    <row r="517" spans="2:13" s="888" customFormat="1" ht="20.25" customHeight="1">
      <c r="B517" s="889" t="s">
        <v>710</v>
      </c>
      <c r="C517" s="925"/>
      <c r="E517" s="926"/>
      <c r="F517" s="926"/>
      <c r="G517" s="926"/>
      <c r="H517" s="926"/>
      <c r="I517" s="927"/>
      <c r="J517" s="926"/>
      <c r="K517" s="926"/>
      <c r="L517" s="926"/>
      <c r="M517" s="926"/>
    </row>
    <row r="518" spans="2:13" s="888" customFormat="1" ht="13.5" customHeight="1">
      <c r="B518" s="889"/>
      <c r="C518" s="925" t="s">
        <v>2141</v>
      </c>
      <c r="D518" s="888" t="s">
        <v>1695</v>
      </c>
      <c r="E518" s="926">
        <v>68</v>
      </c>
      <c r="F518" s="926">
        <v>68</v>
      </c>
      <c r="G518" s="926">
        <v>0</v>
      </c>
      <c r="H518" s="926">
        <v>68</v>
      </c>
      <c r="I518" s="927">
        <v>0</v>
      </c>
      <c r="J518" s="929" t="s">
        <v>1701</v>
      </c>
      <c r="K518" s="929" t="s">
        <v>1701</v>
      </c>
      <c r="L518" s="929" t="s">
        <v>1701</v>
      </c>
      <c r="M518" s="929" t="s">
        <v>1701</v>
      </c>
    </row>
    <row r="519" spans="2:13" s="888" customFormat="1" ht="10.9" customHeight="1">
      <c r="B519" s="889"/>
      <c r="C519" s="925"/>
      <c r="D519" s="888" t="s">
        <v>1696</v>
      </c>
      <c r="E519" s="926">
        <v>100</v>
      </c>
      <c r="F519" s="926">
        <v>100</v>
      </c>
      <c r="G519" s="926">
        <v>0</v>
      </c>
      <c r="H519" s="926">
        <v>100</v>
      </c>
      <c r="I519" s="927">
        <v>0</v>
      </c>
      <c r="J519" s="929" t="s">
        <v>1701</v>
      </c>
      <c r="K519" s="929" t="s">
        <v>1701</v>
      </c>
      <c r="L519" s="929" t="s">
        <v>1701</v>
      </c>
      <c r="M519" s="929" t="s">
        <v>1701</v>
      </c>
    </row>
    <row r="520" spans="2:13" s="888" customFormat="1" ht="10.9" customHeight="1">
      <c r="B520" s="889"/>
      <c r="C520" s="925"/>
      <c r="D520" s="888" t="s">
        <v>1697</v>
      </c>
      <c r="E520" s="926">
        <v>168</v>
      </c>
      <c r="F520" s="926">
        <v>168</v>
      </c>
      <c r="G520" s="926">
        <v>0</v>
      </c>
      <c r="H520" s="926">
        <v>168</v>
      </c>
      <c r="I520" s="927">
        <v>0</v>
      </c>
      <c r="J520" s="929" t="s">
        <v>1701</v>
      </c>
      <c r="K520" s="929" t="s">
        <v>1701</v>
      </c>
      <c r="L520" s="929" t="s">
        <v>1701</v>
      </c>
      <c r="M520" s="929" t="s">
        <v>1701</v>
      </c>
    </row>
    <row r="521" spans="2:13" s="888" customFormat="1" ht="20.25" customHeight="1">
      <c r="B521" s="889"/>
      <c r="C521" s="928" t="s">
        <v>1800</v>
      </c>
      <c r="D521" s="888" t="s">
        <v>1695</v>
      </c>
      <c r="E521" s="926">
        <v>68</v>
      </c>
      <c r="F521" s="926">
        <v>68</v>
      </c>
      <c r="G521" s="926">
        <v>0</v>
      </c>
      <c r="H521" s="926">
        <v>68</v>
      </c>
      <c r="I521" s="927">
        <v>0</v>
      </c>
      <c r="J521" s="929" t="s">
        <v>1701</v>
      </c>
      <c r="K521" s="929" t="s">
        <v>1701</v>
      </c>
      <c r="L521" s="929" t="s">
        <v>1701</v>
      </c>
      <c r="M521" s="929" t="s">
        <v>1701</v>
      </c>
    </row>
    <row r="522" spans="2:13" s="888" customFormat="1" ht="10.9" customHeight="1">
      <c r="B522" s="889"/>
      <c r="C522" s="925"/>
      <c r="D522" s="888" t="s">
        <v>1696</v>
      </c>
      <c r="E522" s="926">
        <v>100</v>
      </c>
      <c r="F522" s="926">
        <v>100</v>
      </c>
      <c r="G522" s="926">
        <v>0</v>
      </c>
      <c r="H522" s="926">
        <v>100</v>
      </c>
      <c r="I522" s="927">
        <v>0</v>
      </c>
      <c r="J522" s="929" t="s">
        <v>1701</v>
      </c>
      <c r="K522" s="929" t="s">
        <v>1701</v>
      </c>
      <c r="L522" s="929" t="s">
        <v>1701</v>
      </c>
      <c r="M522" s="929" t="s">
        <v>1701</v>
      </c>
    </row>
    <row r="523" spans="2:13" s="888" customFormat="1" ht="10.9" customHeight="1">
      <c r="B523" s="889"/>
      <c r="C523" s="925"/>
      <c r="D523" s="888" t="s">
        <v>1697</v>
      </c>
      <c r="E523" s="926">
        <v>168</v>
      </c>
      <c r="F523" s="926">
        <v>168</v>
      </c>
      <c r="G523" s="926">
        <v>0</v>
      </c>
      <c r="H523" s="926">
        <v>168</v>
      </c>
      <c r="I523" s="927">
        <v>0</v>
      </c>
      <c r="J523" s="929" t="s">
        <v>1701</v>
      </c>
      <c r="K523" s="929" t="s">
        <v>1701</v>
      </c>
      <c r="L523" s="929" t="s">
        <v>1701</v>
      </c>
      <c r="M523" s="929" t="s">
        <v>1701</v>
      </c>
    </row>
    <row r="524" spans="2:13" s="888" customFormat="1" ht="20.25" customHeight="1">
      <c r="B524" s="889" t="s">
        <v>711</v>
      </c>
      <c r="C524" s="925"/>
      <c r="D524" s="888" t="s">
        <v>1695</v>
      </c>
      <c r="E524" s="926">
        <v>2</v>
      </c>
      <c r="F524" s="926">
        <v>2</v>
      </c>
      <c r="G524" s="926">
        <v>0</v>
      </c>
      <c r="H524" s="926">
        <v>2</v>
      </c>
      <c r="I524" s="927">
        <v>0</v>
      </c>
      <c r="J524" s="926">
        <v>1</v>
      </c>
      <c r="K524" s="926">
        <v>1</v>
      </c>
      <c r="L524" s="926">
        <v>0</v>
      </c>
      <c r="M524" s="926">
        <v>0</v>
      </c>
    </row>
    <row r="525" spans="2:13" s="888" customFormat="1">
      <c r="B525" s="889"/>
      <c r="C525" s="925"/>
      <c r="D525" s="888" t="s">
        <v>1697</v>
      </c>
      <c r="E525" s="926">
        <v>2</v>
      </c>
      <c r="F525" s="926">
        <v>2</v>
      </c>
      <c r="G525" s="926">
        <v>0</v>
      </c>
      <c r="H525" s="926">
        <v>2</v>
      </c>
      <c r="I525" s="927">
        <v>0</v>
      </c>
      <c r="J525" s="926">
        <v>1</v>
      </c>
      <c r="K525" s="926">
        <v>1</v>
      </c>
      <c r="L525" s="926">
        <v>0</v>
      </c>
      <c r="M525" s="926">
        <v>0</v>
      </c>
    </row>
    <row r="526" spans="2:13" s="888" customFormat="1" ht="20.25" customHeight="1">
      <c r="B526" s="889" t="s">
        <v>1818</v>
      </c>
      <c r="C526" s="925"/>
      <c r="D526" s="888" t="s">
        <v>1695</v>
      </c>
      <c r="E526" s="926">
        <v>1191</v>
      </c>
      <c r="F526" s="926">
        <v>893</v>
      </c>
      <c r="G526" s="926">
        <v>699</v>
      </c>
      <c r="H526" s="926">
        <v>194</v>
      </c>
      <c r="I526" s="927">
        <v>298</v>
      </c>
      <c r="J526" s="926">
        <v>1007</v>
      </c>
      <c r="K526" s="926">
        <v>155</v>
      </c>
      <c r="L526" s="926">
        <v>11</v>
      </c>
      <c r="M526" s="926">
        <v>18</v>
      </c>
    </row>
    <row r="527" spans="2:13" s="888" customFormat="1">
      <c r="B527" s="889"/>
      <c r="C527" s="925"/>
      <c r="D527" s="888" t="s">
        <v>1696</v>
      </c>
      <c r="E527" s="926">
        <v>2211</v>
      </c>
      <c r="F527" s="926">
        <v>883</v>
      </c>
      <c r="G527" s="926">
        <v>613</v>
      </c>
      <c r="H527" s="926">
        <v>270</v>
      </c>
      <c r="I527" s="927">
        <v>1328</v>
      </c>
      <c r="J527" s="926">
        <v>1856</v>
      </c>
      <c r="K527" s="926">
        <v>303</v>
      </c>
      <c r="L527" s="926">
        <v>14</v>
      </c>
      <c r="M527" s="926">
        <v>38</v>
      </c>
    </row>
    <row r="528" spans="2:13" s="888" customFormat="1">
      <c r="B528" s="889"/>
      <c r="C528" s="925"/>
      <c r="D528" s="888" t="s">
        <v>1697</v>
      </c>
      <c r="E528" s="926">
        <v>3402</v>
      </c>
      <c r="F528" s="926">
        <v>1776</v>
      </c>
      <c r="G528" s="926">
        <v>1312</v>
      </c>
      <c r="H528" s="926">
        <v>464</v>
      </c>
      <c r="I528" s="927">
        <v>1626</v>
      </c>
      <c r="J528" s="926">
        <v>2863</v>
      </c>
      <c r="K528" s="926">
        <v>458</v>
      </c>
      <c r="L528" s="926">
        <v>25</v>
      </c>
      <c r="M528" s="926">
        <v>56</v>
      </c>
    </row>
    <row r="529" spans="1:13" s="888" customFormat="1" ht="20.25" customHeight="1">
      <c r="A529" s="889"/>
      <c r="B529" s="889" t="s">
        <v>712</v>
      </c>
      <c r="C529" s="925"/>
      <c r="E529" s="926"/>
      <c r="F529" s="926"/>
      <c r="G529" s="926"/>
      <c r="H529" s="926"/>
      <c r="I529" s="927"/>
      <c r="J529" s="926"/>
      <c r="K529" s="926"/>
      <c r="L529" s="926"/>
      <c r="M529" s="926"/>
    </row>
    <row r="530" spans="1:13" s="888" customFormat="1" ht="13.5" customHeight="1">
      <c r="A530" s="889"/>
      <c r="B530" s="889"/>
      <c r="C530" s="925" t="s">
        <v>2141</v>
      </c>
      <c r="D530" s="888" t="s">
        <v>1695</v>
      </c>
      <c r="E530" s="926">
        <v>10</v>
      </c>
      <c r="F530" s="926">
        <v>0</v>
      </c>
      <c r="G530" s="926">
        <v>0</v>
      </c>
      <c r="H530" s="926">
        <v>0</v>
      </c>
      <c r="I530" s="927">
        <v>10</v>
      </c>
      <c r="J530" s="926">
        <v>6</v>
      </c>
      <c r="K530" s="926">
        <v>4</v>
      </c>
      <c r="L530" s="926">
        <v>0</v>
      </c>
      <c r="M530" s="926">
        <v>0</v>
      </c>
    </row>
    <row r="531" spans="1:13" s="888" customFormat="1">
      <c r="A531" s="889"/>
      <c r="B531" s="889"/>
      <c r="C531" s="925"/>
      <c r="D531" s="888" t="s">
        <v>1696</v>
      </c>
      <c r="E531" s="926">
        <v>18</v>
      </c>
      <c r="F531" s="926">
        <v>0</v>
      </c>
      <c r="G531" s="926">
        <v>0</v>
      </c>
      <c r="H531" s="926">
        <v>0</v>
      </c>
      <c r="I531" s="927">
        <v>18</v>
      </c>
      <c r="J531" s="926">
        <v>7</v>
      </c>
      <c r="K531" s="926">
        <v>11</v>
      </c>
      <c r="L531" s="926">
        <v>0</v>
      </c>
      <c r="M531" s="926">
        <v>0</v>
      </c>
    </row>
    <row r="532" spans="1:13" s="888" customFormat="1">
      <c r="A532" s="889"/>
      <c r="B532" s="889"/>
      <c r="C532" s="925"/>
      <c r="D532" s="888" t="s">
        <v>1697</v>
      </c>
      <c r="E532" s="926">
        <v>28</v>
      </c>
      <c r="F532" s="926">
        <v>0</v>
      </c>
      <c r="G532" s="926">
        <v>0</v>
      </c>
      <c r="H532" s="926">
        <v>0</v>
      </c>
      <c r="I532" s="927">
        <v>28</v>
      </c>
      <c r="J532" s="926">
        <v>13</v>
      </c>
      <c r="K532" s="926">
        <v>15</v>
      </c>
      <c r="L532" s="926">
        <v>0</v>
      </c>
      <c r="M532" s="926">
        <v>0</v>
      </c>
    </row>
    <row r="533" spans="1:13" s="888" customFormat="1" ht="20.25" customHeight="1">
      <c r="A533" s="889"/>
      <c r="B533" s="889"/>
      <c r="C533" s="928" t="s">
        <v>1800</v>
      </c>
      <c r="D533" s="888" t="s">
        <v>1695</v>
      </c>
      <c r="E533" s="926">
        <v>10</v>
      </c>
      <c r="F533" s="926">
        <v>0</v>
      </c>
      <c r="G533" s="926">
        <v>0</v>
      </c>
      <c r="H533" s="926">
        <v>0</v>
      </c>
      <c r="I533" s="927">
        <v>10</v>
      </c>
      <c r="J533" s="926">
        <v>6</v>
      </c>
      <c r="K533" s="926">
        <v>4</v>
      </c>
      <c r="L533" s="926">
        <v>0</v>
      </c>
      <c r="M533" s="926">
        <v>0</v>
      </c>
    </row>
    <row r="534" spans="1:13" s="888" customFormat="1">
      <c r="A534" s="889"/>
      <c r="B534" s="889"/>
      <c r="C534" s="925"/>
      <c r="D534" s="888" t="s">
        <v>1696</v>
      </c>
      <c r="E534" s="926">
        <v>18</v>
      </c>
      <c r="F534" s="926">
        <v>0</v>
      </c>
      <c r="G534" s="926">
        <v>0</v>
      </c>
      <c r="H534" s="926">
        <v>0</v>
      </c>
      <c r="I534" s="927">
        <v>18</v>
      </c>
      <c r="J534" s="926">
        <v>7</v>
      </c>
      <c r="K534" s="926">
        <v>11</v>
      </c>
      <c r="L534" s="926">
        <v>0</v>
      </c>
      <c r="M534" s="926">
        <v>0</v>
      </c>
    </row>
    <row r="535" spans="1:13" s="888" customFormat="1">
      <c r="A535" s="889"/>
      <c r="B535" s="889"/>
      <c r="C535" s="925"/>
      <c r="D535" s="888" t="s">
        <v>1697</v>
      </c>
      <c r="E535" s="926">
        <v>28</v>
      </c>
      <c r="F535" s="926">
        <v>0</v>
      </c>
      <c r="G535" s="926">
        <v>0</v>
      </c>
      <c r="H535" s="926">
        <v>0</v>
      </c>
      <c r="I535" s="927">
        <v>28</v>
      </c>
      <c r="J535" s="926">
        <v>13</v>
      </c>
      <c r="K535" s="926">
        <v>15</v>
      </c>
      <c r="L535" s="926">
        <v>0</v>
      </c>
      <c r="M535" s="926">
        <v>0</v>
      </c>
    </row>
    <row r="536" spans="1:13" s="888" customFormat="1" ht="20.25" customHeight="1">
      <c r="A536" s="889"/>
      <c r="B536" s="889" t="s">
        <v>1820</v>
      </c>
      <c r="C536" s="925"/>
      <c r="D536" s="888" t="s">
        <v>1695</v>
      </c>
      <c r="E536" s="926">
        <v>10</v>
      </c>
      <c r="F536" s="926">
        <v>0</v>
      </c>
      <c r="G536" s="926">
        <v>0</v>
      </c>
      <c r="H536" s="926">
        <v>0</v>
      </c>
      <c r="I536" s="927">
        <v>10</v>
      </c>
      <c r="J536" s="926">
        <v>6</v>
      </c>
      <c r="K536" s="926">
        <v>4</v>
      </c>
      <c r="L536" s="926">
        <v>0</v>
      </c>
      <c r="M536" s="926">
        <v>0</v>
      </c>
    </row>
    <row r="537" spans="1:13" s="888" customFormat="1">
      <c r="A537" s="889"/>
      <c r="B537" s="889"/>
      <c r="C537" s="925"/>
      <c r="D537" s="888" t="s">
        <v>1696</v>
      </c>
      <c r="E537" s="926">
        <v>18</v>
      </c>
      <c r="F537" s="926">
        <v>0</v>
      </c>
      <c r="G537" s="926">
        <v>0</v>
      </c>
      <c r="H537" s="926">
        <v>0</v>
      </c>
      <c r="I537" s="927">
        <v>18</v>
      </c>
      <c r="J537" s="926">
        <v>7</v>
      </c>
      <c r="K537" s="926">
        <v>11</v>
      </c>
      <c r="L537" s="926">
        <v>0</v>
      </c>
      <c r="M537" s="926">
        <v>0</v>
      </c>
    </row>
    <row r="538" spans="1:13" s="888" customFormat="1">
      <c r="A538" s="889"/>
      <c r="B538" s="889"/>
      <c r="C538" s="925"/>
      <c r="D538" s="888" t="s">
        <v>1697</v>
      </c>
      <c r="E538" s="926">
        <v>28</v>
      </c>
      <c r="F538" s="926">
        <v>0</v>
      </c>
      <c r="G538" s="926">
        <v>0</v>
      </c>
      <c r="H538" s="926">
        <v>0</v>
      </c>
      <c r="I538" s="927">
        <v>28</v>
      </c>
      <c r="J538" s="926">
        <v>13</v>
      </c>
      <c r="K538" s="926">
        <v>15</v>
      </c>
      <c r="L538" s="926">
        <v>0</v>
      </c>
      <c r="M538" s="926">
        <v>0</v>
      </c>
    </row>
    <row r="539" spans="1:13" s="888" customFormat="1" ht="27" customHeight="1">
      <c r="A539" s="1469" t="s">
        <v>2144</v>
      </c>
      <c r="B539" s="1469"/>
      <c r="C539" s="1469"/>
      <c r="D539" s="888" t="s">
        <v>1695</v>
      </c>
      <c r="E539" s="926">
        <v>1201</v>
      </c>
      <c r="F539" s="926">
        <v>893</v>
      </c>
      <c r="G539" s="926">
        <v>699</v>
      </c>
      <c r="H539" s="926">
        <v>194</v>
      </c>
      <c r="I539" s="927">
        <v>308</v>
      </c>
      <c r="J539" s="926">
        <v>1013</v>
      </c>
      <c r="K539" s="926">
        <v>159</v>
      </c>
      <c r="L539" s="926">
        <v>11</v>
      </c>
      <c r="M539" s="926">
        <v>18</v>
      </c>
    </row>
    <row r="540" spans="1:13" s="888" customFormat="1">
      <c r="A540" s="889"/>
      <c r="B540" s="889"/>
      <c r="C540" s="925"/>
      <c r="D540" s="888" t="s">
        <v>1696</v>
      </c>
      <c r="E540" s="926">
        <v>2229</v>
      </c>
      <c r="F540" s="926">
        <v>883</v>
      </c>
      <c r="G540" s="926">
        <v>613</v>
      </c>
      <c r="H540" s="926">
        <v>270</v>
      </c>
      <c r="I540" s="927">
        <v>1346</v>
      </c>
      <c r="J540" s="926">
        <v>1863</v>
      </c>
      <c r="K540" s="926">
        <v>314</v>
      </c>
      <c r="L540" s="926">
        <v>14</v>
      </c>
      <c r="M540" s="926">
        <v>38</v>
      </c>
    </row>
    <row r="541" spans="1:13" s="888" customFormat="1">
      <c r="A541" s="889"/>
      <c r="B541" s="889"/>
      <c r="C541" s="925"/>
      <c r="D541" s="888" t="s">
        <v>1697</v>
      </c>
      <c r="E541" s="926">
        <v>3430</v>
      </c>
      <c r="F541" s="926">
        <v>1776</v>
      </c>
      <c r="G541" s="926">
        <v>1312</v>
      </c>
      <c r="H541" s="926">
        <v>464</v>
      </c>
      <c r="I541" s="927">
        <v>1654</v>
      </c>
      <c r="J541" s="926">
        <v>2876</v>
      </c>
      <c r="K541" s="926">
        <v>473</v>
      </c>
      <c r="L541" s="926">
        <v>25</v>
      </c>
      <c r="M541" s="926">
        <v>56</v>
      </c>
    </row>
    <row r="542" spans="1:13" s="888" customFormat="1" ht="18.75" customHeight="1">
      <c r="A542" s="889" t="s">
        <v>529</v>
      </c>
      <c r="B542" s="889"/>
      <c r="C542" s="925"/>
      <c r="E542" s="926"/>
      <c r="F542" s="926"/>
      <c r="G542" s="926"/>
      <c r="H542" s="926"/>
      <c r="I542" s="927"/>
      <c r="J542" s="926"/>
      <c r="K542" s="926"/>
      <c r="L542" s="926"/>
      <c r="M542" s="926"/>
    </row>
    <row r="543" spans="1:13" s="888" customFormat="1" ht="20.25" customHeight="1">
      <c r="A543" s="889"/>
      <c r="B543" s="889" t="s">
        <v>704</v>
      </c>
      <c r="C543" s="925"/>
      <c r="E543" s="926"/>
      <c r="F543" s="926"/>
      <c r="G543" s="926"/>
      <c r="H543" s="926"/>
      <c r="I543" s="927"/>
      <c r="J543" s="926"/>
      <c r="K543" s="926"/>
      <c r="L543" s="926"/>
      <c r="M543" s="926"/>
    </row>
    <row r="544" spans="1:13" s="888" customFormat="1" ht="13.5" customHeight="1">
      <c r="A544" s="889"/>
      <c r="B544" s="889"/>
      <c r="C544" s="925" t="s">
        <v>2140</v>
      </c>
      <c r="D544" s="888" t="s">
        <v>1695</v>
      </c>
      <c r="E544" s="926">
        <v>288</v>
      </c>
      <c r="F544" s="926">
        <v>202</v>
      </c>
      <c r="G544" s="926">
        <v>152</v>
      </c>
      <c r="H544" s="926">
        <v>50</v>
      </c>
      <c r="I544" s="927">
        <v>86</v>
      </c>
      <c r="J544" s="926">
        <v>204</v>
      </c>
      <c r="K544" s="926">
        <v>74</v>
      </c>
      <c r="L544" s="926">
        <v>6</v>
      </c>
      <c r="M544" s="926">
        <v>4</v>
      </c>
    </row>
    <row r="545" spans="1:13" s="888" customFormat="1">
      <c r="A545" s="889"/>
      <c r="B545" s="889"/>
      <c r="C545" s="925"/>
      <c r="D545" s="888" t="s">
        <v>1696</v>
      </c>
      <c r="E545" s="926">
        <v>599</v>
      </c>
      <c r="F545" s="926">
        <v>325</v>
      </c>
      <c r="G545" s="926">
        <v>230</v>
      </c>
      <c r="H545" s="926">
        <v>95</v>
      </c>
      <c r="I545" s="927">
        <v>274</v>
      </c>
      <c r="J545" s="926">
        <v>418</v>
      </c>
      <c r="K545" s="926">
        <v>133</v>
      </c>
      <c r="L545" s="926">
        <v>15</v>
      </c>
      <c r="M545" s="926">
        <v>33</v>
      </c>
    </row>
    <row r="546" spans="1:13" s="888" customFormat="1">
      <c r="A546" s="889"/>
      <c r="B546" s="889"/>
      <c r="C546" s="925"/>
      <c r="D546" s="888" t="s">
        <v>1697</v>
      </c>
      <c r="E546" s="926">
        <v>887</v>
      </c>
      <c r="F546" s="926">
        <v>527</v>
      </c>
      <c r="G546" s="926">
        <v>382</v>
      </c>
      <c r="H546" s="926">
        <v>145</v>
      </c>
      <c r="I546" s="927">
        <v>360</v>
      </c>
      <c r="J546" s="926">
        <v>622</v>
      </c>
      <c r="K546" s="926">
        <v>207</v>
      </c>
      <c r="L546" s="926">
        <v>21</v>
      </c>
      <c r="M546" s="926">
        <v>37</v>
      </c>
    </row>
    <row r="547" spans="1:13" s="888" customFormat="1" ht="20.25" customHeight="1">
      <c r="A547" s="889"/>
      <c r="B547" s="889"/>
      <c r="C547" s="925" t="s">
        <v>2141</v>
      </c>
      <c r="D547" s="888" t="s">
        <v>1695</v>
      </c>
      <c r="E547" s="926">
        <v>172</v>
      </c>
      <c r="F547" s="926">
        <v>119</v>
      </c>
      <c r="G547" s="926">
        <v>90</v>
      </c>
      <c r="H547" s="926">
        <v>29</v>
      </c>
      <c r="I547" s="927">
        <v>53</v>
      </c>
      <c r="J547" s="926">
        <v>139</v>
      </c>
      <c r="K547" s="926">
        <v>22</v>
      </c>
      <c r="L547" s="926">
        <v>1</v>
      </c>
      <c r="M547" s="926">
        <v>10</v>
      </c>
    </row>
    <row r="548" spans="1:13" s="888" customFormat="1">
      <c r="A548" s="889"/>
      <c r="B548" s="889"/>
      <c r="C548" s="925"/>
      <c r="D548" s="888" t="s">
        <v>1696</v>
      </c>
      <c r="E548" s="926">
        <v>3135</v>
      </c>
      <c r="F548" s="926">
        <v>1330</v>
      </c>
      <c r="G548" s="926">
        <v>1102</v>
      </c>
      <c r="H548" s="926">
        <v>228</v>
      </c>
      <c r="I548" s="927">
        <v>1805</v>
      </c>
      <c r="J548" s="926">
        <v>2663</v>
      </c>
      <c r="K548" s="926">
        <v>359</v>
      </c>
      <c r="L548" s="926">
        <v>8</v>
      </c>
      <c r="M548" s="926">
        <v>105</v>
      </c>
    </row>
    <row r="549" spans="1:13" s="888" customFormat="1">
      <c r="A549" s="889"/>
      <c r="B549" s="889"/>
      <c r="C549" s="925"/>
      <c r="D549" s="888" t="s">
        <v>1697</v>
      </c>
      <c r="E549" s="926">
        <v>3307</v>
      </c>
      <c r="F549" s="926">
        <v>1449</v>
      </c>
      <c r="G549" s="926">
        <v>1192</v>
      </c>
      <c r="H549" s="926">
        <v>257</v>
      </c>
      <c r="I549" s="927">
        <v>1858</v>
      </c>
      <c r="J549" s="926">
        <v>2802</v>
      </c>
      <c r="K549" s="926">
        <v>381</v>
      </c>
      <c r="L549" s="926">
        <v>9</v>
      </c>
      <c r="M549" s="926">
        <v>115</v>
      </c>
    </row>
    <row r="550" spans="1:13" s="888" customFormat="1" ht="20.25" customHeight="1">
      <c r="A550" s="889"/>
      <c r="B550" s="889"/>
      <c r="C550" s="925" t="s">
        <v>2142</v>
      </c>
      <c r="D550" s="888" t="s">
        <v>1696</v>
      </c>
      <c r="E550" s="926">
        <v>1</v>
      </c>
      <c r="F550" s="926">
        <v>0</v>
      </c>
      <c r="G550" s="926">
        <v>0</v>
      </c>
      <c r="H550" s="926">
        <v>0</v>
      </c>
      <c r="I550" s="927">
        <v>1</v>
      </c>
      <c r="J550" s="926">
        <v>1</v>
      </c>
      <c r="K550" s="926">
        <v>0</v>
      </c>
      <c r="L550" s="926">
        <v>0</v>
      </c>
      <c r="M550" s="926">
        <v>0</v>
      </c>
    </row>
    <row r="551" spans="1:13" s="888" customFormat="1">
      <c r="A551" s="889"/>
      <c r="B551" s="889"/>
      <c r="C551" s="925"/>
      <c r="D551" s="888" t="s">
        <v>1697</v>
      </c>
      <c r="E551" s="926">
        <v>1</v>
      </c>
      <c r="F551" s="926">
        <v>0</v>
      </c>
      <c r="G551" s="926">
        <v>0</v>
      </c>
      <c r="H551" s="926">
        <v>0</v>
      </c>
      <c r="I551" s="927">
        <v>1</v>
      </c>
      <c r="J551" s="926">
        <v>1</v>
      </c>
      <c r="K551" s="926">
        <v>0</v>
      </c>
      <c r="L551" s="926">
        <v>0</v>
      </c>
      <c r="M551" s="926">
        <v>0</v>
      </c>
    </row>
    <row r="552" spans="1:13" s="888" customFormat="1">
      <c r="A552" s="889"/>
      <c r="B552" s="889"/>
      <c r="C552" s="925"/>
      <c r="E552" s="926"/>
      <c r="F552" s="926"/>
      <c r="G552" s="926"/>
      <c r="H552" s="926"/>
      <c r="I552" s="927"/>
      <c r="J552" s="926"/>
      <c r="K552" s="926"/>
      <c r="L552" s="926"/>
      <c r="M552" s="926"/>
    </row>
    <row r="553" spans="1:13" s="888" customFormat="1">
      <c r="A553" s="889"/>
      <c r="B553" s="889"/>
      <c r="C553" s="925"/>
      <c r="E553" s="926"/>
      <c r="F553" s="926"/>
      <c r="G553" s="926"/>
      <c r="H553" s="926"/>
      <c r="I553" s="927"/>
      <c r="J553" s="926"/>
      <c r="K553" s="926"/>
      <c r="L553" s="926"/>
      <c r="M553" s="926"/>
    </row>
    <row r="554" spans="1:13" s="888" customFormat="1">
      <c r="A554" s="889"/>
      <c r="B554" s="889"/>
      <c r="C554" s="925"/>
      <c r="E554" s="926"/>
      <c r="F554" s="926"/>
      <c r="G554" s="926"/>
      <c r="H554" s="926"/>
      <c r="I554" s="927"/>
      <c r="J554" s="926"/>
      <c r="K554" s="926"/>
      <c r="L554" s="926"/>
      <c r="M554" s="926"/>
    </row>
    <row r="555" spans="1:13" s="888" customFormat="1">
      <c r="A555" s="889"/>
      <c r="B555" s="889"/>
      <c r="C555" s="925"/>
      <c r="E555" s="926"/>
      <c r="F555" s="926"/>
      <c r="G555" s="926"/>
      <c r="H555" s="926"/>
      <c r="I555" s="927"/>
      <c r="J555" s="926"/>
      <c r="K555" s="926"/>
      <c r="L555" s="926"/>
      <c r="M555" s="926"/>
    </row>
    <row r="556" spans="1:13" s="888" customFormat="1">
      <c r="A556" s="931" t="s">
        <v>52</v>
      </c>
      <c r="B556" s="889"/>
      <c r="C556" s="925"/>
      <c r="E556" s="926"/>
      <c r="F556" s="926"/>
      <c r="G556" s="926"/>
      <c r="H556" s="926"/>
      <c r="I556" s="927"/>
      <c r="J556" s="926"/>
      <c r="K556" s="926"/>
      <c r="L556" s="926"/>
      <c r="M556" s="926"/>
    </row>
    <row r="557" spans="1:13" s="888" customFormat="1" ht="20.25" customHeight="1">
      <c r="A557" s="889"/>
      <c r="B557" s="889"/>
      <c r="C557" s="928" t="s">
        <v>1800</v>
      </c>
      <c r="D557" s="888" t="s">
        <v>1695</v>
      </c>
      <c r="E557" s="926">
        <v>460</v>
      </c>
      <c r="F557" s="926">
        <v>321</v>
      </c>
      <c r="G557" s="926">
        <v>242</v>
      </c>
      <c r="H557" s="926">
        <v>79</v>
      </c>
      <c r="I557" s="927">
        <v>139</v>
      </c>
      <c r="J557" s="926">
        <v>343</v>
      </c>
      <c r="K557" s="926">
        <v>96</v>
      </c>
      <c r="L557" s="926">
        <v>7</v>
      </c>
      <c r="M557" s="926">
        <v>14</v>
      </c>
    </row>
    <row r="558" spans="1:13" s="888" customFormat="1">
      <c r="A558" s="889"/>
      <c r="B558" s="889"/>
      <c r="C558" s="925"/>
      <c r="D558" s="888" t="s">
        <v>1696</v>
      </c>
      <c r="E558" s="926">
        <v>3735</v>
      </c>
      <c r="F558" s="926">
        <v>1655</v>
      </c>
      <c r="G558" s="926">
        <v>1332</v>
      </c>
      <c r="H558" s="926">
        <v>323</v>
      </c>
      <c r="I558" s="927">
        <v>2080</v>
      </c>
      <c r="J558" s="926">
        <v>3082</v>
      </c>
      <c r="K558" s="926">
        <v>492</v>
      </c>
      <c r="L558" s="926">
        <v>23</v>
      </c>
      <c r="M558" s="926">
        <v>138</v>
      </c>
    </row>
    <row r="559" spans="1:13" s="888" customFormat="1">
      <c r="A559" s="889"/>
      <c r="B559" s="889"/>
      <c r="C559" s="925"/>
      <c r="D559" s="888" t="s">
        <v>1697</v>
      </c>
      <c r="E559" s="926">
        <v>4195</v>
      </c>
      <c r="F559" s="926">
        <v>1976</v>
      </c>
      <c r="G559" s="926">
        <v>1574</v>
      </c>
      <c r="H559" s="926">
        <v>402</v>
      </c>
      <c r="I559" s="927">
        <v>2219</v>
      </c>
      <c r="J559" s="926">
        <v>3425</v>
      </c>
      <c r="K559" s="926">
        <v>588</v>
      </c>
      <c r="L559" s="926">
        <v>30</v>
      </c>
      <c r="M559" s="926">
        <v>152</v>
      </c>
    </row>
    <row r="560" spans="1:13" s="888" customFormat="1" ht="20.25" customHeight="1">
      <c r="A560" s="889"/>
      <c r="B560" s="889" t="s">
        <v>706</v>
      </c>
      <c r="C560" s="925"/>
      <c r="E560" s="926"/>
      <c r="F560" s="926"/>
      <c r="G560" s="926"/>
      <c r="H560" s="926"/>
      <c r="I560" s="927"/>
      <c r="J560" s="926"/>
      <c r="K560" s="926"/>
      <c r="L560" s="926"/>
      <c r="M560" s="926"/>
    </row>
    <row r="561" spans="2:13" s="888" customFormat="1" ht="13.5" customHeight="1">
      <c r="B561" s="889"/>
      <c r="C561" s="925" t="s">
        <v>2140</v>
      </c>
      <c r="D561" s="888" t="s">
        <v>1695</v>
      </c>
      <c r="E561" s="926">
        <v>11</v>
      </c>
      <c r="F561" s="926">
        <v>9</v>
      </c>
      <c r="G561" s="929" t="s">
        <v>1701</v>
      </c>
      <c r="H561" s="929" t="s">
        <v>1701</v>
      </c>
      <c r="I561" s="927">
        <v>2</v>
      </c>
      <c r="J561" s="929" t="s">
        <v>1701</v>
      </c>
      <c r="K561" s="929" t="s">
        <v>1701</v>
      </c>
      <c r="L561" s="929" t="s">
        <v>1701</v>
      </c>
      <c r="M561" s="929" t="s">
        <v>1701</v>
      </c>
    </row>
    <row r="562" spans="2:13" s="888" customFormat="1" ht="10.9" customHeight="1">
      <c r="B562" s="889"/>
      <c r="C562" s="925"/>
      <c r="D562" s="888" t="s">
        <v>1696</v>
      </c>
      <c r="E562" s="926">
        <v>8</v>
      </c>
      <c r="F562" s="926">
        <v>7</v>
      </c>
      <c r="G562" s="929" t="s">
        <v>1701</v>
      </c>
      <c r="H562" s="929" t="s">
        <v>1701</v>
      </c>
      <c r="I562" s="927">
        <v>1</v>
      </c>
      <c r="J562" s="929" t="s">
        <v>1701</v>
      </c>
      <c r="K562" s="929" t="s">
        <v>1701</v>
      </c>
      <c r="L562" s="929" t="s">
        <v>1701</v>
      </c>
      <c r="M562" s="929" t="s">
        <v>1701</v>
      </c>
    </row>
    <row r="563" spans="2:13" s="888" customFormat="1" ht="10.9" customHeight="1">
      <c r="B563" s="889"/>
      <c r="C563" s="925"/>
      <c r="D563" s="888" t="s">
        <v>1697</v>
      </c>
      <c r="E563" s="926">
        <v>19</v>
      </c>
      <c r="F563" s="926">
        <v>16</v>
      </c>
      <c r="G563" s="929" t="s">
        <v>1701</v>
      </c>
      <c r="H563" s="929" t="s">
        <v>1701</v>
      </c>
      <c r="I563" s="927">
        <v>3</v>
      </c>
      <c r="J563" s="929" t="s">
        <v>1701</v>
      </c>
      <c r="K563" s="929" t="s">
        <v>1701</v>
      </c>
      <c r="L563" s="929" t="s">
        <v>1701</v>
      </c>
      <c r="M563" s="929" t="s">
        <v>1701</v>
      </c>
    </row>
    <row r="564" spans="2:13" s="888" customFormat="1" ht="20.25" customHeight="1">
      <c r="B564" s="889"/>
      <c r="C564" s="925" t="s">
        <v>2141</v>
      </c>
      <c r="D564" s="888" t="s">
        <v>1695</v>
      </c>
      <c r="E564" s="926">
        <v>3</v>
      </c>
      <c r="F564" s="926">
        <v>1</v>
      </c>
      <c r="G564" s="929" t="s">
        <v>1701</v>
      </c>
      <c r="H564" s="929" t="s">
        <v>1701</v>
      </c>
      <c r="I564" s="927">
        <v>2</v>
      </c>
      <c r="J564" s="929" t="s">
        <v>1701</v>
      </c>
      <c r="K564" s="929" t="s">
        <v>1701</v>
      </c>
      <c r="L564" s="929" t="s">
        <v>1701</v>
      </c>
      <c r="M564" s="929" t="s">
        <v>1701</v>
      </c>
    </row>
    <row r="565" spans="2:13" s="888" customFormat="1" ht="10.9" customHeight="1">
      <c r="B565" s="889"/>
      <c r="C565" s="925"/>
      <c r="D565" s="888" t="s">
        <v>1696</v>
      </c>
      <c r="E565" s="926">
        <v>28</v>
      </c>
      <c r="F565" s="926">
        <v>8</v>
      </c>
      <c r="G565" s="929" t="s">
        <v>1701</v>
      </c>
      <c r="H565" s="929" t="s">
        <v>1701</v>
      </c>
      <c r="I565" s="927">
        <v>20</v>
      </c>
      <c r="J565" s="929" t="s">
        <v>1701</v>
      </c>
      <c r="K565" s="929" t="s">
        <v>1701</v>
      </c>
      <c r="L565" s="929" t="s">
        <v>1701</v>
      </c>
      <c r="M565" s="929" t="s">
        <v>1701</v>
      </c>
    </row>
    <row r="566" spans="2:13" s="888" customFormat="1" ht="10.9" customHeight="1">
      <c r="B566" s="889"/>
      <c r="C566" s="925"/>
      <c r="D566" s="888" t="s">
        <v>1697</v>
      </c>
      <c r="E566" s="926">
        <v>31</v>
      </c>
      <c r="F566" s="926">
        <v>9</v>
      </c>
      <c r="G566" s="929" t="s">
        <v>1701</v>
      </c>
      <c r="H566" s="929" t="s">
        <v>1701</v>
      </c>
      <c r="I566" s="927">
        <v>22</v>
      </c>
      <c r="J566" s="929" t="s">
        <v>1701</v>
      </c>
      <c r="K566" s="929" t="s">
        <v>1701</v>
      </c>
      <c r="L566" s="929" t="s">
        <v>1701</v>
      </c>
      <c r="M566" s="929" t="s">
        <v>1701</v>
      </c>
    </row>
    <row r="567" spans="2:13" s="888" customFormat="1" ht="20.25" customHeight="1">
      <c r="B567" s="889"/>
      <c r="C567" s="928" t="s">
        <v>1800</v>
      </c>
      <c r="D567" s="888" t="s">
        <v>1695</v>
      </c>
      <c r="E567" s="926">
        <v>14</v>
      </c>
      <c r="F567" s="926">
        <v>10</v>
      </c>
      <c r="G567" s="929" t="s">
        <v>1701</v>
      </c>
      <c r="H567" s="929" t="s">
        <v>1701</v>
      </c>
      <c r="I567" s="927">
        <v>4</v>
      </c>
      <c r="J567" s="926">
        <v>12</v>
      </c>
      <c r="K567" s="926">
        <v>2</v>
      </c>
      <c r="L567" s="926">
        <v>0</v>
      </c>
      <c r="M567" s="926">
        <v>0</v>
      </c>
    </row>
    <row r="568" spans="2:13" s="888" customFormat="1" ht="10.9" customHeight="1">
      <c r="B568" s="889"/>
      <c r="C568" s="925"/>
      <c r="D568" s="888" t="s">
        <v>1696</v>
      </c>
      <c r="E568" s="926">
        <v>36</v>
      </c>
      <c r="F568" s="926">
        <v>15</v>
      </c>
      <c r="G568" s="929" t="s">
        <v>1701</v>
      </c>
      <c r="H568" s="929" t="s">
        <v>1701</v>
      </c>
      <c r="I568" s="927">
        <v>21</v>
      </c>
      <c r="J568" s="926">
        <v>29</v>
      </c>
      <c r="K568" s="926">
        <v>2</v>
      </c>
      <c r="L568" s="926">
        <v>0</v>
      </c>
      <c r="M568" s="926">
        <v>5</v>
      </c>
    </row>
    <row r="569" spans="2:13" s="888" customFormat="1" ht="10.9" customHeight="1">
      <c r="B569" s="889"/>
      <c r="C569" s="925"/>
      <c r="D569" s="888" t="s">
        <v>1697</v>
      </c>
      <c r="E569" s="926">
        <v>50</v>
      </c>
      <c r="F569" s="926">
        <v>25</v>
      </c>
      <c r="G569" s="929" t="s">
        <v>1701</v>
      </c>
      <c r="H569" s="929" t="s">
        <v>1701</v>
      </c>
      <c r="I569" s="927">
        <v>25</v>
      </c>
      <c r="J569" s="926">
        <v>41</v>
      </c>
      <c r="K569" s="926">
        <v>4</v>
      </c>
      <c r="L569" s="926">
        <v>0</v>
      </c>
      <c r="M569" s="926">
        <v>5</v>
      </c>
    </row>
    <row r="570" spans="2:13" s="888" customFormat="1" ht="20.25" customHeight="1">
      <c r="B570" s="889" t="s">
        <v>707</v>
      </c>
      <c r="C570" s="925"/>
      <c r="E570" s="926"/>
      <c r="F570" s="926"/>
      <c r="G570" s="926"/>
      <c r="H570" s="926"/>
      <c r="I570" s="927"/>
      <c r="J570" s="926"/>
      <c r="K570" s="926"/>
      <c r="L570" s="926"/>
      <c r="M570" s="926"/>
    </row>
    <row r="571" spans="2:13" s="888" customFormat="1" ht="13.5" customHeight="1">
      <c r="B571" s="889"/>
      <c r="C571" s="925" t="s">
        <v>2140</v>
      </c>
      <c r="D571" s="888" t="s">
        <v>1695</v>
      </c>
      <c r="E571" s="926">
        <v>4634</v>
      </c>
      <c r="F571" s="926">
        <v>3759</v>
      </c>
      <c r="G571" s="926">
        <v>3116</v>
      </c>
      <c r="H571" s="926">
        <v>643</v>
      </c>
      <c r="I571" s="927">
        <v>875</v>
      </c>
      <c r="J571" s="926">
        <v>3641</v>
      </c>
      <c r="K571" s="926">
        <v>727</v>
      </c>
      <c r="L571" s="926">
        <v>38</v>
      </c>
      <c r="M571" s="926">
        <v>228</v>
      </c>
    </row>
    <row r="572" spans="2:13" s="888" customFormat="1">
      <c r="B572" s="889"/>
      <c r="C572" s="925"/>
      <c r="D572" s="888" t="s">
        <v>1696</v>
      </c>
      <c r="E572" s="926">
        <v>1088</v>
      </c>
      <c r="F572" s="926">
        <v>510</v>
      </c>
      <c r="G572" s="926">
        <v>374</v>
      </c>
      <c r="H572" s="926">
        <v>136</v>
      </c>
      <c r="I572" s="927">
        <v>578</v>
      </c>
      <c r="J572" s="926">
        <v>805</v>
      </c>
      <c r="K572" s="926">
        <v>206</v>
      </c>
      <c r="L572" s="926">
        <v>20</v>
      </c>
      <c r="M572" s="926">
        <v>57</v>
      </c>
    </row>
    <row r="573" spans="2:13" s="888" customFormat="1">
      <c r="B573" s="889"/>
      <c r="C573" s="925"/>
      <c r="D573" s="888" t="s">
        <v>1697</v>
      </c>
      <c r="E573" s="926">
        <v>5722</v>
      </c>
      <c r="F573" s="926">
        <v>4269</v>
      </c>
      <c r="G573" s="926">
        <v>3490</v>
      </c>
      <c r="H573" s="926">
        <v>779</v>
      </c>
      <c r="I573" s="927">
        <v>1453</v>
      </c>
      <c r="J573" s="926">
        <v>4446</v>
      </c>
      <c r="K573" s="926">
        <v>933</v>
      </c>
      <c r="L573" s="926">
        <v>58</v>
      </c>
      <c r="M573" s="926">
        <v>285</v>
      </c>
    </row>
    <row r="574" spans="2:13" s="888" customFormat="1" ht="20.25" customHeight="1">
      <c r="B574" s="889"/>
      <c r="C574" s="925" t="s">
        <v>2141</v>
      </c>
      <c r="D574" s="888" t="s">
        <v>1695</v>
      </c>
      <c r="E574" s="926">
        <v>2982</v>
      </c>
      <c r="F574" s="926">
        <v>2564</v>
      </c>
      <c r="G574" s="926">
        <v>1986</v>
      </c>
      <c r="H574" s="926">
        <v>578</v>
      </c>
      <c r="I574" s="927">
        <v>418</v>
      </c>
      <c r="J574" s="926">
        <v>2111</v>
      </c>
      <c r="K574" s="926">
        <v>574</v>
      </c>
      <c r="L574" s="926">
        <v>8</v>
      </c>
      <c r="M574" s="926">
        <v>289</v>
      </c>
    </row>
    <row r="575" spans="2:13" s="888" customFormat="1">
      <c r="B575" s="889"/>
      <c r="C575" s="925"/>
      <c r="D575" s="888" t="s">
        <v>1696</v>
      </c>
      <c r="E575" s="926">
        <v>1105</v>
      </c>
      <c r="F575" s="926">
        <v>508</v>
      </c>
      <c r="G575" s="926">
        <v>383</v>
      </c>
      <c r="H575" s="926">
        <v>125</v>
      </c>
      <c r="I575" s="927">
        <v>597</v>
      </c>
      <c r="J575" s="926">
        <v>784</v>
      </c>
      <c r="K575" s="926">
        <v>265</v>
      </c>
      <c r="L575" s="926">
        <v>6</v>
      </c>
      <c r="M575" s="926">
        <v>50</v>
      </c>
    </row>
    <row r="576" spans="2:13" s="888" customFormat="1">
      <c r="B576" s="889"/>
      <c r="C576" s="925"/>
      <c r="D576" s="888" t="s">
        <v>1697</v>
      </c>
      <c r="E576" s="926">
        <v>4087</v>
      </c>
      <c r="F576" s="926">
        <v>3072</v>
      </c>
      <c r="G576" s="926">
        <v>2369</v>
      </c>
      <c r="H576" s="926">
        <v>703</v>
      </c>
      <c r="I576" s="927">
        <v>1015</v>
      </c>
      <c r="J576" s="926">
        <v>2895</v>
      </c>
      <c r="K576" s="926">
        <v>839</v>
      </c>
      <c r="L576" s="926">
        <v>14</v>
      </c>
      <c r="M576" s="926">
        <v>339</v>
      </c>
    </row>
    <row r="577" spans="2:13" s="888" customFormat="1" ht="20.25" customHeight="1">
      <c r="B577" s="889"/>
      <c r="C577" s="925" t="s">
        <v>2142</v>
      </c>
      <c r="D577" s="888" t="s">
        <v>1695</v>
      </c>
      <c r="E577" s="926">
        <v>1</v>
      </c>
      <c r="F577" s="926">
        <v>0</v>
      </c>
      <c r="G577" s="926">
        <v>0</v>
      </c>
      <c r="H577" s="926">
        <v>0</v>
      </c>
      <c r="I577" s="927">
        <v>1</v>
      </c>
      <c r="J577" s="926">
        <v>0</v>
      </c>
      <c r="K577" s="926">
        <v>0</v>
      </c>
      <c r="L577" s="926">
        <v>0</v>
      </c>
      <c r="M577" s="926">
        <v>1</v>
      </c>
    </row>
    <row r="578" spans="2:13" s="888" customFormat="1">
      <c r="B578" s="889"/>
      <c r="C578" s="925"/>
      <c r="D578" s="888" t="s">
        <v>1697</v>
      </c>
      <c r="E578" s="926">
        <v>1</v>
      </c>
      <c r="F578" s="926">
        <v>0</v>
      </c>
      <c r="G578" s="926">
        <v>0</v>
      </c>
      <c r="H578" s="926">
        <v>0</v>
      </c>
      <c r="I578" s="927">
        <v>1</v>
      </c>
      <c r="J578" s="926">
        <v>0</v>
      </c>
      <c r="K578" s="926">
        <v>0</v>
      </c>
      <c r="L578" s="926">
        <v>0</v>
      </c>
      <c r="M578" s="926">
        <v>1</v>
      </c>
    </row>
    <row r="579" spans="2:13" s="888" customFormat="1" ht="20.25" customHeight="1">
      <c r="B579" s="889"/>
      <c r="C579" s="928" t="s">
        <v>1800</v>
      </c>
      <c r="D579" s="888" t="s">
        <v>1695</v>
      </c>
      <c r="E579" s="926">
        <v>7617</v>
      </c>
      <c r="F579" s="926">
        <v>6323</v>
      </c>
      <c r="G579" s="926">
        <v>5102</v>
      </c>
      <c r="H579" s="926">
        <v>1221</v>
      </c>
      <c r="I579" s="927">
        <v>1294</v>
      </c>
      <c r="J579" s="926">
        <v>5752</v>
      </c>
      <c r="K579" s="926">
        <v>1301</v>
      </c>
      <c r="L579" s="926">
        <v>46</v>
      </c>
      <c r="M579" s="926">
        <v>518</v>
      </c>
    </row>
    <row r="580" spans="2:13" s="888" customFormat="1">
      <c r="B580" s="889"/>
      <c r="C580" s="925"/>
      <c r="D580" s="888" t="s">
        <v>1696</v>
      </c>
      <c r="E580" s="926">
        <v>2193</v>
      </c>
      <c r="F580" s="926">
        <v>1018</v>
      </c>
      <c r="G580" s="926">
        <v>757</v>
      </c>
      <c r="H580" s="926">
        <v>261</v>
      </c>
      <c r="I580" s="927">
        <v>1175</v>
      </c>
      <c r="J580" s="926">
        <v>1589</v>
      </c>
      <c r="K580" s="926">
        <v>471</v>
      </c>
      <c r="L580" s="926">
        <v>26</v>
      </c>
      <c r="M580" s="926">
        <v>107</v>
      </c>
    </row>
    <row r="581" spans="2:13" s="888" customFormat="1">
      <c r="B581" s="889"/>
      <c r="C581" s="925"/>
      <c r="D581" s="888" t="s">
        <v>1697</v>
      </c>
      <c r="E581" s="926">
        <v>9810</v>
      </c>
      <c r="F581" s="926">
        <v>7341</v>
      </c>
      <c r="G581" s="926">
        <v>5859</v>
      </c>
      <c r="H581" s="926">
        <v>1482</v>
      </c>
      <c r="I581" s="927">
        <v>2469</v>
      </c>
      <c r="J581" s="926">
        <v>7341</v>
      </c>
      <c r="K581" s="926">
        <v>1772</v>
      </c>
      <c r="L581" s="926">
        <v>72</v>
      </c>
      <c r="M581" s="926">
        <v>625</v>
      </c>
    </row>
    <row r="582" spans="2:13" s="888" customFormat="1" ht="20.25" customHeight="1">
      <c r="B582" s="889" t="s">
        <v>708</v>
      </c>
      <c r="C582" s="925"/>
      <c r="E582" s="926"/>
      <c r="F582" s="926"/>
      <c r="G582" s="926"/>
      <c r="H582" s="926"/>
      <c r="I582" s="927"/>
      <c r="J582" s="926"/>
      <c r="K582" s="926"/>
      <c r="L582" s="926"/>
      <c r="M582" s="926"/>
    </row>
    <row r="583" spans="2:13" s="888" customFormat="1" ht="13.5" customHeight="1">
      <c r="B583" s="889"/>
      <c r="C583" s="925" t="s">
        <v>2140</v>
      </c>
      <c r="D583" s="888" t="s">
        <v>1695</v>
      </c>
      <c r="E583" s="926">
        <v>241</v>
      </c>
      <c r="F583" s="926">
        <v>150</v>
      </c>
      <c r="G583" s="929" t="s">
        <v>1701</v>
      </c>
      <c r="H583" s="929" t="s">
        <v>1701</v>
      </c>
      <c r="I583" s="927">
        <v>91</v>
      </c>
      <c r="J583" s="926">
        <v>124</v>
      </c>
      <c r="K583" s="926">
        <v>113</v>
      </c>
      <c r="L583" s="926">
        <v>1</v>
      </c>
      <c r="M583" s="926">
        <v>3</v>
      </c>
    </row>
    <row r="584" spans="2:13" s="888" customFormat="1" ht="10.9" customHeight="1">
      <c r="B584" s="889"/>
      <c r="C584" s="925"/>
      <c r="D584" s="888" t="s">
        <v>1696</v>
      </c>
      <c r="E584" s="926">
        <v>89</v>
      </c>
      <c r="F584" s="926">
        <v>43</v>
      </c>
      <c r="G584" s="929" t="s">
        <v>1701</v>
      </c>
      <c r="H584" s="929" t="s">
        <v>1701</v>
      </c>
      <c r="I584" s="927">
        <v>46</v>
      </c>
      <c r="J584" s="926">
        <v>45</v>
      </c>
      <c r="K584" s="926">
        <v>42</v>
      </c>
      <c r="L584" s="926">
        <v>2</v>
      </c>
      <c r="M584" s="926">
        <v>0</v>
      </c>
    </row>
    <row r="585" spans="2:13" s="888" customFormat="1" ht="10.9" customHeight="1">
      <c r="B585" s="889"/>
      <c r="C585" s="925"/>
      <c r="D585" s="888" t="s">
        <v>1697</v>
      </c>
      <c r="E585" s="926">
        <v>330</v>
      </c>
      <c r="F585" s="926">
        <v>193</v>
      </c>
      <c r="G585" s="929" t="s">
        <v>1701</v>
      </c>
      <c r="H585" s="929" t="s">
        <v>1701</v>
      </c>
      <c r="I585" s="927">
        <v>137</v>
      </c>
      <c r="J585" s="926">
        <v>169</v>
      </c>
      <c r="K585" s="926">
        <v>155</v>
      </c>
      <c r="L585" s="926">
        <v>3</v>
      </c>
      <c r="M585" s="926">
        <v>3</v>
      </c>
    </row>
    <row r="586" spans="2:13" s="888" customFormat="1" ht="19.899999999999999" customHeight="1">
      <c r="B586" s="889"/>
      <c r="C586" s="925" t="s">
        <v>2141</v>
      </c>
      <c r="D586" s="888" t="s">
        <v>1695</v>
      </c>
      <c r="E586" s="926">
        <v>538</v>
      </c>
      <c r="F586" s="926">
        <v>460</v>
      </c>
      <c r="G586" s="929" t="s">
        <v>1701</v>
      </c>
      <c r="H586" s="929" t="s">
        <v>1701</v>
      </c>
      <c r="I586" s="927">
        <v>78</v>
      </c>
      <c r="J586" s="926">
        <v>396</v>
      </c>
      <c r="K586" s="926">
        <v>138</v>
      </c>
      <c r="L586" s="926">
        <v>1</v>
      </c>
      <c r="M586" s="926">
        <v>3</v>
      </c>
    </row>
    <row r="587" spans="2:13" s="888" customFormat="1" ht="10.9" customHeight="1">
      <c r="B587" s="889"/>
      <c r="C587" s="925"/>
      <c r="D587" s="888" t="s">
        <v>1696</v>
      </c>
      <c r="E587" s="926">
        <v>131</v>
      </c>
      <c r="F587" s="926">
        <v>66</v>
      </c>
      <c r="G587" s="929" t="s">
        <v>1701</v>
      </c>
      <c r="H587" s="929" t="s">
        <v>1701</v>
      </c>
      <c r="I587" s="927">
        <v>65</v>
      </c>
      <c r="J587" s="926">
        <v>98</v>
      </c>
      <c r="K587" s="926">
        <v>31</v>
      </c>
      <c r="L587" s="926">
        <v>2</v>
      </c>
      <c r="M587" s="926">
        <v>0</v>
      </c>
    </row>
    <row r="588" spans="2:13" s="888" customFormat="1" ht="10.9" customHeight="1">
      <c r="B588" s="889"/>
      <c r="C588" s="925"/>
      <c r="D588" s="888" t="s">
        <v>1697</v>
      </c>
      <c r="E588" s="926">
        <v>669</v>
      </c>
      <c r="F588" s="926">
        <v>526</v>
      </c>
      <c r="G588" s="929" t="s">
        <v>1701</v>
      </c>
      <c r="H588" s="929" t="s">
        <v>1701</v>
      </c>
      <c r="I588" s="927">
        <v>143</v>
      </c>
      <c r="J588" s="926">
        <v>494</v>
      </c>
      <c r="K588" s="926">
        <v>169</v>
      </c>
      <c r="L588" s="926">
        <v>3</v>
      </c>
      <c r="M588" s="926">
        <v>3</v>
      </c>
    </row>
    <row r="589" spans="2:13" s="888" customFormat="1" ht="20.25" customHeight="1">
      <c r="B589" s="889"/>
      <c r="C589" s="928" t="s">
        <v>1800</v>
      </c>
      <c r="D589" s="888" t="s">
        <v>1695</v>
      </c>
      <c r="E589" s="926">
        <v>779</v>
      </c>
      <c r="F589" s="926">
        <v>610</v>
      </c>
      <c r="G589" s="929" t="s">
        <v>1701</v>
      </c>
      <c r="H589" s="929" t="s">
        <v>1701</v>
      </c>
      <c r="I589" s="927">
        <v>169</v>
      </c>
      <c r="J589" s="926">
        <v>520</v>
      </c>
      <c r="K589" s="926">
        <v>251</v>
      </c>
      <c r="L589" s="926">
        <v>2</v>
      </c>
      <c r="M589" s="926">
        <v>6</v>
      </c>
    </row>
    <row r="590" spans="2:13" s="888" customFormat="1" ht="10.9" customHeight="1">
      <c r="B590" s="889"/>
      <c r="C590" s="925"/>
      <c r="D590" s="888" t="s">
        <v>1696</v>
      </c>
      <c r="E590" s="926">
        <v>220</v>
      </c>
      <c r="F590" s="926">
        <v>109</v>
      </c>
      <c r="G590" s="929" t="s">
        <v>1701</v>
      </c>
      <c r="H590" s="929" t="s">
        <v>1701</v>
      </c>
      <c r="I590" s="927">
        <v>111</v>
      </c>
      <c r="J590" s="926">
        <v>143</v>
      </c>
      <c r="K590" s="926">
        <v>73</v>
      </c>
      <c r="L590" s="926">
        <v>4</v>
      </c>
      <c r="M590" s="926">
        <v>0</v>
      </c>
    </row>
    <row r="591" spans="2:13" s="888" customFormat="1" ht="10.9" customHeight="1">
      <c r="B591" s="889"/>
      <c r="C591" s="925"/>
      <c r="D591" s="888" t="s">
        <v>1697</v>
      </c>
      <c r="E591" s="926">
        <v>999</v>
      </c>
      <c r="F591" s="926">
        <v>719</v>
      </c>
      <c r="G591" s="929" t="s">
        <v>1701</v>
      </c>
      <c r="H591" s="929" t="s">
        <v>1701</v>
      </c>
      <c r="I591" s="927">
        <v>280</v>
      </c>
      <c r="J591" s="926">
        <v>663</v>
      </c>
      <c r="K591" s="926">
        <v>324</v>
      </c>
      <c r="L591" s="926">
        <v>6</v>
      </c>
      <c r="M591" s="926">
        <v>6</v>
      </c>
    </row>
    <row r="592" spans="2:13" s="888" customFormat="1" ht="20.25" customHeight="1">
      <c r="B592" s="889" t="s">
        <v>710</v>
      </c>
      <c r="C592" s="925"/>
      <c r="E592" s="926"/>
      <c r="F592" s="926"/>
      <c r="G592" s="926"/>
      <c r="H592" s="926"/>
      <c r="I592" s="927"/>
      <c r="J592" s="926"/>
      <c r="K592" s="926"/>
      <c r="L592" s="926"/>
      <c r="M592" s="926"/>
    </row>
    <row r="593" spans="1:13" s="888" customFormat="1" ht="13.5" customHeight="1">
      <c r="A593" s="889"/>
      <c r="B593" s="889"/>
      <c r="C593" s="925" t="s">
        <v>2141</v>
      </c>
      <c r="D593" s="888" t="s">
        <v>1695</v>
      </c>
      <c r="E593" s="926">
        <v>809</v>
      </c>
      <c r="F593" s="926">
        <v>809</v>
      </c>
      <c r="G593" s="926">
        <v>0</v>
      </c>
      <c r="H593" s="926">
        <v>809</v>
      </c>
      <c r="I593" s="927">
        <v>0</v>
      </c>
      <c r="J593" s="926">
        <v>807</v>
      </c>
      <c r="K593" s="926">
        <v>0</v>
      </c>
      <c r="L593" s="926">
        <v>0</v>
      </c>
      <c r="M593" s="926">
        <v>2</v>
      </c>
    </row>
    <row r="594" spans="1:13" s="888" customFormat="1">
      <c r="A594" s="889"/>
      <c r="B594" s="889"/>
      <c r="C594" s="925"/>
      <c r="D594" s="888" t="s">
        <v>1696</v>
      </c>
      <c r="E594" s="926">
        <v>200</v>
      </c>
      <c r="F594" s="926">
        <v>200</v>
      </c>
      <c r="G594" s="926">
        <v>0</v>
      </c>
      <c r="H594" s="926">
        <v>200</v>
      </c>
      <c r="I594" s="927">
        <v>0</v>
      </c>
      <c r="J594" s="926">
        <v>197</v>
      </c>
      <c r="K594" s="926">
        <v>0</v>
      </c>
      <c r="L594" s="926">
        <v>0</v>
      </c>
      <c r="M594" s="926">
        <v>3</v>
      </c>
    </row>
    <row r="595" spans="1:13" s="888" customFormat="1">
      <c r="A595" s="889"/>
      <c r="B595" s="889"/>
      <c r="C595" s="925"/>
      <c r="D595" s="888" t="s">
        <v>1697</v>
      </c>
      <c r="E595" s="926">
        <v>1009</v>
      </c>
      <c r="F595" s="926">
        <v>1009</v>
      </c>
      <c r="G595" s="926">
        <v>0</v>
      </c>
      <c r="H595" s="926">
        <v>1009</v>
      </c>
      <c r="I595" s="927">
        <v>0</v>
      </c>
      <c r="J595" s="926">
        <v>1004</v>
      </c>
      <c r="K595" s="926">
        <v>0</v>
      </c>
      <c r="L595" s="926">
        <v>0</v>
      </c>
      <c r="M595" s="926">
        <v>5</v>
      </c>
    </row>
    <row r="596" spans="1:13" s="888" customFormat="1" ht="20.25" customHeight="1">
      <c r="A596" s="889"/>
      <c r="B596" s="889"/>
      <c r="C596" s="928" t="s">
        <v>1800</v>
      </c>
      <c r="D596" s="888" t="s">
        <v>1695</v>
      </c>
      <c r="E596" s="926">
        <v>809</v>
      </c>
      <c r="F596" s="926">
        <v>809</v>
      </c>
      <c r="G596" s="926">
        <v>0</v>
      </c>
      <c r="H596" s="926">
        <v>809</v>
      </c>
      <c r="I596" s="927">
        <v>0</v>
      </c>
      <c r="J596" s="926">
        <v>807</v>
      </c>
      <c r="K596" s="926">
        <v>0</v>
      </c>
      <c r="L596" s="926">
        <v>0</v>
      </c>
      <c r="M596" s="926">
        <v>2</v>
      </c>
    </row>
    <row r="597" spans="1:13" s="888" customFormat="1">
      <c r="A597" s="889"/>
      <c r="B597" s="889"/>
      <c r="C597" s="925"/>
      <c r="D597" s="888" t="s">
        <v>1696</v>
      </c>
      <c r="E597" s="926">
        <v>200</v>
      </c>
      <c r="F597" s="926">
        <v>200</v>
      </c>
      <c r="G597" s="926">
        <v>0</v>
      </c>
      <c r="H597" s="926">
        <v>200</v>
      </c>
      <c r="I597" s="927">
        <v>0</v>
      </c>
      <c r="J597" s="926">
        <v>197</v>
      </c>
      <c r="K597" s="926">
        <v>0</v>
      </c>
      <c r="L597" s="926">
        <v>0</v>
      </c>
      <c r="M597" s="926">
        <v>3</v>
      </c>
    </row>
    <row r="598" spans="1:13" s="888" customFormat="1">
      <c r="A598" s="889"/>
      <c r="B598" s="889"/>
      <c r="C598" s="925"/>
      <c r="D598" s="888" t="s">
        <v>1697</v>
      </c>
      <c r="E598" s="926">
        <v>1009</v>
      </c>
      <c r="F598" s="926">
        <v>1009</v>
      </c>
      <c r="G598" s="926">
        <v>0</v>
      </c>
      <c r="H598" s="926">
        <v>1009</v>
      </c>
      <c r="I598" s="927">
        <v>0</v>
      </c>
      <c r="J598" s="926">
        <v>1004</v>
      </c>
      <c r="K598" s="926">
        <v>0</v>
      </c>
      <c r="L598" s="926">
        <v>0</v>
      </c>
      <c r="M598" s="926">
        <v>5</v>
      </c>
    </row>
    <row r="599" spans="1:13" s="888" customFormat="1" ht="20.25" customHeight="1">
      <c r="A599" s="889"/>
      <c r="B599" s="889" t="s">
        <v>711</v>
      </c>
      <c r="C599" s="925"/>
      <c r="D599" s="888" t="s">
        <v>1695</v>
      </c>
      <c r="E599" s="926">
        <v>36</v>
      </c>
      <c r="F599" s="926">
        <v>32</v>
      </c>
      <c r="G599" s="926">
        <v>0</v>
      </c>
      <c r="H599" s="926">
        <v>32</v>
      </c>
      <c r="I599" s="927">
        <v>4</v>
      </c>
      <c r="J599" s="926">
        <v>22</v>
      </c>
      <c r="K599" s="926">
        <v>9</v>
      </c>
      <c r="L599" s="926">
        <v>0</v>
      </c>
      <c r="M599" s="926">
        <v>5</v>
      </c>
    </row>
    <row r="600" spans="1:13" s="888" customFormat="1">
      <c r="A600" s="889"/>
      <c r="B600" s="889"/>
      <c r="C600" s="925"/>
      <c r="D600" s="888" t="s">
        <v>1696</v>
      </c>
      <c r="E600" s="926">
        <v>9</v>
      </c>
      <c r="F600" s="926">
        <v>7</v>
      </c>
      <c r="G600" s="926">
        <v>0</v>
      </c>
      <c r="H600" s="926">
        <v>7</v>
      </c>
      <c r="I600" s="927">
        <v>2</v>
      </c>
      <c r="J600" s="926">
        <v>5</v>
      </c>
      <c r="K600" s="926">
        <v>3</v>
      </c>
      <c r="L600" s="926">
        <v>0</v>
      </c>
      <c r="M600" s="926">
        <v>1</v>
      </c>
    </row>
    <row r="601" spans="1:13" s="888" customFormat="1">
      <c r="A601" s="889"/>
      <c r="B601" s="889"/>
      <c r="C601" s="925"/>
      <c r="D601" s="888" t="s">
        <v>1697</v>
      </c>
      <c r="E601" s="926">
        <v>45</v>
      </c>
      <c r="F601" s="926">
        <v>39</v>
      </c>
      <c r="G601" s="926">
        <v>0</v>
      </c>
      <c r="H601" s="926">
        <v>39</v>
      </c>
      <c r="I601" s="927">
        <v>6</v>
      </c>
      <c r="J601" s="926">
        <v>27</v>
      </c>
      <c r="K601" s="926">
        <v>12</v>
      </c>
      <c r="L601" s="926">
        <v>0</v>
      </c>
      <c r="M601" s="926">
        <v>6</v>
      </c>
    </row>
    <row r="602" spans="1:13" s="888" customFormat="1" ht="20.25" customHeight="1">
      <c r="A602" s="889"/>
      <c r="B602" s="889" t="s">
        <v>1818</v>
      </c>
      <c r="C602" s="925"/>
      <c r="D602" s="888" t="s">
        <v>1695</v>
      </c>
      <c r="E602" s="926">
        <v>9715</v>
      </c>
      <c r="F602" s="926">
        <v>8105</v>
      </c>
      <c r="G602" s="926">
        <v>5777</v>
      </c>
      <c r="H602" s="926">
        <v>2328</v>
      </c>
      <c r="I602" s="927">
        <v>1610</v>
      </c>
      <c r="J602" s="926">
        <v>7456</v>
      </c>
      <c r="K602" s="926">
        <v>1659</v>
      </c>
      <c r="L602" s="926">
        <v>55</v>
      </c>
      <c r="M602" s="926">
        <v>545</v>
      </c>
    </row>
    <row r="603" spans="1:13" s="888" customFormat="1">
      <c r="A603" s="889"/>
      <c r="B603" s="889"/>
      <c r="C603" s="925"/>
      <c r="D603" s="888" t="s">
        <v>1696</v>
      </c>
      <c r="E603" s="926">
        <v>6393</v>
      </c>
      <c r="F603" s="926">
        <v>3004</v>
      </c>
      <c r="G603" s="926">
        <v>2166</v>
      </c>
      <c r="H603" s="926">
        <v>838</v>
      </c>
      <c r="I603" s="927">
        <v>3389</v>
      </c>
      <c r="J603" s="926">
        <v>5045</v>
      </c>
      <c r="K603" s="926">
        <v>1041</v>
      </c>
      <c r="L603" s="926">
        <v>53</v>
      </c>
      <c r="M603" s="926">
        <v>254</v>
      </c>
    </row>
    <row r="604" spans="1:13" s="888" customFormat="1">
      <c r="A604" s="889"/>
      <c r="B604" s="889"/>
      <c r="C604" s="925"/>
      <c r="D604" s="888" t="s">
        <v>1697</v>
      </c>
      <c r="E604" s="926">
        <v>16108</v>
      </c>
      <c r="F604" s="926">
        <v>11109</v>
      </c>
      <c r="G604" s="926">
        <v>7943</v>
      </c>
      <c r="H604" s="926">
        <v>3166</v>
      </c>
      <c r="I604" s="927">
        <v>4999</v>
      </c>
      <c r="J604" s="926">
        <v>12501</v>
      </c>
      <c r="K604" s="926">
        <v>2700</v>
      </c>
      <c r="L604" s="926">
        <v>108</v>
      </c>
      <c r="M604" s="926">
        <v>799</v>
      </c>
    </row>
    <row r="605" spans="1:13" s="888" customFormat="1">
      <c r="A605" s="889"/>
      <c r="B605" s="889"/>
      <c r="C605" s="925"/>
      <c r="E605" s="926"/>
      <c r="F605" s="926"/>
      <c r="G605" s="926"/>
      <c r="H605" s="926"/>
      <c r="I605" s="927"/>
      <c r="J605" s="926"/>
      <c r="K605" s="926"/>
      <c r="L605" s="926"/>
      <c r="M605" s="926"/>
    </row>
    <row r="606" spans="1:13" s="888" customFormat="1">
      <c r="A606" s="931" t="s">
        <v>52</v>
      </c>
      <c r="B606" s="889"/>
      <c r="C606" s="925"/>
      <c r="E606" s="926"/>
      <c r="F606" s="926"/>
      <c r="G606" s="926"/>
      <c r="H606" s="926"/>
      <c r="I606" s="927"/>
      <c r="J606" s="926"/>
      <c r="K606" s="926"/>
      <c r="L606" s="926"/>
      <c r="M606" s="926"/>
    </row>
    <row r="607" spans="1:13" s="888" customFormat="1" ht="20.25" customHeight="1">
      <c r="A607" s="889"/>
      <c r="B607" s="889" t="s">
        <v>712</v>
      </c>
      <c r="C607" s="925"/>
      <c r="E607" s="926"/>
      <c r="F607" s="926"/>
      <c r="G607" s="926"/>
      <c r="H607" s="926"/>
      <c r="I607" s="927"/>
      <c r="J607" s="926"/>
      <c r="K607" s="926"/>
      <c r="L607" s="926"/>
      <c r="M607" s="926"/>
    </row>
    <row r="608" spans="1:13" s="888" customFormat="1" ht="13.5" customHeight="1">
      <c r="A608" s="889"/>
      <c r="B608" s="889"/>
      <c r="C608" s="925" t="s">
        <v>2140</v>
      </c>
      <c r="D608" s="888" t="s">
        <v>1695</v>
      </c>
      <c r="E608" s="926">
        <v>5</v>
      </c>
      <c r="F608" s="926">
        <v>0</v>
      </c>
      <c r="G608" s="926">
        <v>0</v>
      </c>
      <c r="H608" s="926">
        <v>0</v>
      </c>
      <c r="I608" s="927">
        <v>5</v>
      </c>
      <c r="J608" s="926">
        <v>1</v>
      </c>
      <c r="K608" s="926">
        <v>0</v>
      </c>
      <c r="L608" s="926">
        <v>0</v>
      </c>
      <c r="M608" s="926">
        <v>4</v>
      </c>
    </row>
    <row r="609" spans="1:13" s="888" customFormat="1">
      <c r="A609" s="889"/>
      <c r="B609" s="889"/>
      <c r="C609" s="925"/>
      <c r="D609" s="888" t="s">
        <v>1697</v>
      </c>
      <c r="E609" s="926">
        <v>5</v>
      </c>
      <c r="F609" s="926">
        <v>0</v>
      </c>
      <c r="G609" s="926">
        <v>0</v>
      </c>
      <c r="H609" s="926">
        <v>0</v>
      </c>
      <c r="I609" s="927">
        <v>5</v>
      </c>
      <c r="J609" s="926">
        <v>1</v>
      </c>
      <c r="K609" s="926">
        <v>0</v>
      </c>
      <c r="L609" s="926">
        <v>0</v>
      </c>
      <c r="M609" s="926">
        <v>4</v>
      </c>
    </row>
    <row r="610" spans="1:13" s="888" customFormat="1" ht="20.25" customHeight="1">
      <c r="A610" s="889"/>
      <c r="B610" s="889"/>
      <c r="C610" s="925" t="s">
        <v>2141</v>
      </c>
      <c r="D610" s="888" t="s">
        <v>1695</v>
      </c>
      <c r="E610" s="926">
        <v>39</v>
      </c>
      <c r="F610" s="926">
        <v>0</v>
      </c>
      <c r="G610" s="926">
        <v>0</v>
      </c>
      <c r="H610" s="926">
        <v>0</v>
      </c>
      <c r="I610" s="927">
        <v>39</v>
      </c>
      <c r="J610" s="926">
        <v>23</v>
      </c>
      <c r="K610" s="926">
        <v>15</v>
      </c>
      <c r="L610" s="926">
        <v>1</v>
      </c>
      <c r="M610" s="926">
        <v>0</v>
      </c>
    </row>
    <row r="611" spans="1:13" s="888" customFormat="1">
      <c r="A611" s="889"/>
      <c r="B611" s="889"/>
      <c r="C611" s="925"/>
      <c r="D611" s="888" t="s">
        <v>1696</v>
      </c>
      <c r="E611" s="926">
        <v>49</v>
      </c>
      <c r="F611" s="926">
        <v>0</v>
      </c>
      <c r="G611" s="926">
        <v>0</v>
      </c>
      <c r="H611" s="926">
        <v>0</v>
      </c>
      <c r="I611" s="927">
        <v>49</v>
      </c>
      <c r="J611" s="926">
        <v>26</v>
      </c>
      <c r="K611" s="926">
        <v>16</v>
      </c>
      <c r="L611" s="926">
        <v>7</v>
      </c>
      <c r="M611" s="926">
        <v>0</v>
      </c>
    </row>
    <row r="612" spans="1:13" s="888" customFormat="1">
      <c r="A612" s="889"/>
      <c r="B612" s="889"/>
      <c r="C612" s="925"/>
      <c r="D612" s="888" t="s">
        <v>1697</v>
      </c>
      <c r="E612" s="926">
        <v>88</v>
      </c>
      <c r="F612" s="926">
        <v>0</v>
      </c>
      <c r="G612" s="926">
        <v>0</v>
      </c>
      <c r="H612" s="926">
        <v>0</v>
      </c>
      <c r="I612" s="927">
        <v>88</v>
      </c>
      <c r="J612" s="926">
        <v>49</v>
      </c>
      <c r="K612" s="926">
        <v>31</v>
      </c>
      <c r="L612" s="926">
        <v>8</v>
      </c>
      <c r="M612" s="926">
        <v>0</v>
      </c>
    </row>
    <row r="613" spans="1:13" s="888" customFormat="1" ht="20.25" customHeight="1">
      <c r="A613" s="889"/>
      <c r="B613" s="889"/>
      <c r="C613" s="928" t="s">
        <v>1800</v>
      </c>
      <c r="D613" s="888" t="s">
        <v>1695</v>
      </c>
      <c r="E613" s="926">
        <v>44</v>
      </c>
      <c r="F613" s="926">
        <v>0</v>
      </c>
      <c r="G613" s="926">
        <v>0</v>
      </c>
      <c r="H613" s="926">
        <v>0</v>
      </c>
      <c r="I613" s="927">
        <v>44</v>
      </c>
      <c r="J613" s="926">
        <v>24</v>
      </c>
      <c r="K613" s="926">
        <v>15</v>
      </c>
      <c r="L613" s="926">
        <v>1</v>
      </c>
      <c r="M613" s="926">
        <v>4</v>
      </c>
    </row>
    <row r="614" spans="1:13" s="888" customFormat="1">
      <c r="A614" s="889"/>
      <c r="B614" s="889"/>
      <c r="C614" s="925"/>
      <c r="D614" s="888" t="s">
        <v>1696</v>
      </c>
      <c r="E614" s="926">
        <v>49</v>
      </c>
      <c r="F614" s="926">
        <v>0</v>
      </c>
      <c r="G614" s="926">
        <v>0</v>
      </c>
      <c r="H614" s="926">
        <v>0</v>
      </c>
      <c r="I614" s="927">
        <v>49</v>
      </c>
      <c r="J614" s="926">
        <v>26</v>
      </c>
      <c r="K614" s="926">
        <v>16</v>
      </c>
      <c r="L614" s="926">
        <v>7</v>
      </c>
      <c r="M614" s="926">
        <v>0</v>
      </c>
    </row>
    <row r="615" spans="1:13" s="888" customFormat="1">
      <c r="A615" s="889"/>
      <c r="B615" s="889"/>
      <c r="C615" s="925"/>
      <c r="D615" s="888" t="s">
        <v>1697</v>
      </c>
      <c r="E615" s="926">
        <v>93</v>
      </c>
      <c r="F615" s="926">
        <v>0</v>
      </c>
      <c r="G615" s="926">
        <v>0</v>
      </c>
      <c r="H615" s="926">
        <v>0</v>
      </c>
      <c r="I615" s="927">
        <v>93</v>
      </c>
      <c r="J615" s="926">
        <v>50</v>
      </c>
      <c r="K615" s="926">
        <v>31</v>
      </c>
      <c r="L615" s="926">
        <v>8</v>
      </c>
      <c r="M615" s="926">
        <v>4</v>
      </c>
    </row>
    <row r="616" spans="1:13" s="888" customFormat="1" ht="20.25" customHeight="1">
      <c r="A616" s="889"/>
      <c r="B616" s="889" t="s">
        <v>1820</v>
      </c>
      <c r="C616" s="925"/>
      <c r="D616" s="888" t="s">
        <v>1695</v>
      </c>
      <c r="E616" s="926">
        <v>44</v>
      </c>
      <c r="F616" s="926">
        <v>0</v>
      </c>
      <c r="G616" s="926">
        <v>0</v>
      </c>
      <c r="H616" s="926">
        <v>0</v>
      </c>
      <c r="I616" s="927">
        <v>44</v>
      </c>
      <c r="J616" s="926">
        <v>24</v>
      </c>
      <c r="K616" s="926">
        <v>15</v>
      </c>
      <c r="L616" s="926">
        <v>1</v>
      </c>
      <c r="M616" s="926">
        <v>4</v>
      </c>
    </row>
    <row r="617" spans="1:13" s="888" customFormat="1">
      <c r="A617" s="889"/>
      <c r="B617" s="889"/>
      <c r="C617" s="925"/>
      <c r="D617" s="888" t="s">
        <v>1696</v>
      </c>
      <c r="E617" s="926">
        <v>49</v>
      </c>
      <c r="F617" s="926">
        <v>0</v>
      </c>
      <c r="G617" s="926">
        <v>0</v>
      </c>
      <c r="H617" s="926">
        <v>0</v>
      </c>
      <c r="I617" s="927">
        <v>49</v>
      </c>
      <c r="J617" s="926">
        <v>26</v>
      </c>
      <c r="K617" s="926">
        <v>16</v>
      </c>
      <c r="L617" s="926">
        <v>7</v>
      </c>
      <c r="M617" s="926">
        <v>0</v>
      </c>
    </row>
    <row r="618" spans="1:13" s="888" customFormat="1">
      <c r="A618" s="889"/>
      <c r="B618" s="889"/>
      <c r="C618" s="925"/>
      <c r="D618" s="888" t="s">
        <v>1697</v>
      </c>
      <c r="E618" s="926">
        <v>93</v>
      </c>
      <c r="F618" s="926">
        <v>0</v>
      </c>
      <c r="G618" s="926">
        <v>0</v>
      </c>
      <c r="H618" s="926">
        <v>0</v>
      </c>
      <c r="I618" s="927">
        <v>93</v>
      </c>
      <c r="J618" s="926">
        <v>50</v>
      </c>
      <c r="K618" s="926">
        <v>31</v>
      </c>
      <c r="L618" s="926">
        <v>8</v>
      </c>
      <c r="M618" s="926">
        <v>4</v>
      </c>
    </row>
    <row r="619" spans="1:13" s="888" customFormat="1" ht="18.75" customHeight="1">
      <c r="A619" s="889" t="s">
        <v>1731</v>
      </c>
      <c r="B619" s="889"/>
      <c r="C619" s="925"/>
      <c r="D619" s="888" t="s">
        <v>1695</v>
      </c>
      <c r="E619" s="926">
        <v>9759</v>
      </c>
      <c r="F619" s="926">
        <v>8105</v>
      </c>
      <c r="G619" s="926">
        <v>5777</v>
      </c>
      <c r="H619" s="926">
        <v>2328</v>
      </c>
      <c r="I619" s="927">
        <v>1654</v>
      </c>
      <c r="J619" s="926">
        <v>7480</v>
      </c>
      <c r="K619" s="926">
        <v>1674</v>
      </c>
      <c r="L619" s="926">
        <v>56</v>
      </c>
      <c r="M619" s="926">
        <v>549</v>
      </c>
    </row>
    <row r="620" spans="1:13" s="888" customFormat="1">
      <c r="A620" s="889"/>
      <c r="B620" s="889"/>
      <c r="C620" s="925"/>
      <c r="D620" s="888" t="s">
        <v>1696</v>
      </c>
      <c r="E620" s="926">
        <v>6442</v>
      </c>
      <c r="F620" s="926">
        <v>3004</v>
      </c>
      <c r="G620" s="926">
        <v>2166</v>
      </c>
      <c r="H620" s="926">
        <v>838</v>
      </c>
      <c r="I620" s="927">
        <v>3438</v>
      </c>
      <c r="J620" s="926">
        <v>5071</v>
      </c>
      <c r="K620" s="926">
        <v>1057</v>
      </c>
      <c r="L620" s="926">
        <v>60</v>
      </c>
      <c r="M620" s="926">
        <v>254</v>
      </c>
    </row>
    <row r="621" spans="1:13" s="888" customFormat="1">
      <c r="A621" s="889"/>
      <c r="B621" s="889"/>
      <c r="C621" s="925"/>
      <c r="D621" s="888" t="s">
        <v>1697</v>
      </c>
      <c r="E621" s="926">
        <v>16201</v>
      </c>
      <c r="F621" s="926">
        <v>11109</v>
      </c>
      <c r="G621" s="926">
        <v>7943</v>
      </c>
      <c r="H621" s="926">
        <v>3166</v>
      </c>
      <c r="I621" s="927">
        <v>5092</v>
      </c>
      <c r="J621" s="926">
        <v>12551</v>
      </c>
      <c r="K621" s="926">
        <v>2731</v>
      </c>
      <c r="L621" s="926">
        <v>116</v>
      </c>
      <c r="M621" s="926">
        <v>803</v>
      </c>
    </row>
    <row r="622" spans="1:13" s="888" customFormat="1" ht="18.75" customHeight="1">
      <c r="A622" s="889" t="s">
        <v>539</v>
      </c>
      <c r="B622" s="889"/>
      <c r="C622" s="925"/>
      <c r="E622" s="926"/>
      <c r="F622" s="926"/>
      <c r="G622" s="926"/>
      <c r="H622" s="926"/>
      <c r="I622" s="927"/>
      <c r="J622" s="926"/>
      <c r="K622" s="926"/>
      <c r="L622" s="926"/>
      <c r="M622" s="926"/>
    </row>
    <row r="623" spans="1:13" s="888" customFormat="1" ht="20.25" customHeight="1">
      <c r="A623" s="889"/>
      <c r="B623" s="889" t="s">
        <v>704</v>
      </c>
      <c r="C623" s="925"/>
      <c r="E623" s="926"/>
      <c r="F623" s="926"/>
      <c r="G623" s="926"/>
      <c r="H623" s="926"/>
      <c r="I623" s="927"/>
      <c r="J623" s="926"/>
      <c r="K623" s="926"/>
      <c r="L623" s="926"/>
      <c r="M623" s="926"/>
    </row>
    <row r="624" spans="1:13" s="888" customFormat="1" ht="13.5" customHeight="1">
      <c r="A624" s="889"/>
      <c r="B624" s="889"/>
      <c r="C624" s="925" t="s">
        <v>2140</v>
      </c>
      <c r="D624" s="888" t="s">
        <v>1695</v>
      </c>
      <c r="E624" s="926">
        <v>68</v>
      </c>
      <c r="F624" s="926">
        <v>34</v>
      </c>
      <c r="G624" s="926">
        <v>29</v>
      </c>
      <c r="H624" s="926">
        <v>5</v>
      </c>
      <c r="I624" s="927">
        <v>34</v>
      </c>
      <c r="J624" s="926">
        <v>58</v>
      </c>
      <c r="K624" s="926">
        <v>6</v>
      </c>
      <c r="L624" s="926">
        <v>4</v>
      </c>
      <c r="M624" s="926">
        <v>0</v>
      </c>
    </row>
    <row r="625" spans="2:13" s="888" customFormat="1">
      <c r="B625" s="889"/>
      <c r="C625" s="925"/>
      <c r="D625" s="888" t="s">
        <v>1696</v>
      </c>
      <c r="E625" s="926">
        <v>118</v>
      </c>
      <c r="F625" s="926">
        <v>45</v>
      </c>
      <c r="G625" s="926">
        <v>37</v>
      </c>
      <c r="H625" s="926">
        <v>8</v>
      </c>
      <c r="I625" s="927">
        <v>73</v>
      </c>
      <c r="J625" s="926">
        <v>90</v>
      </c>
      <c r="K625" s="926">
        <v>19</v>
      </c>
      <c r="L625" s="926">
        <v>2</v>
      </c>
      <c r="M625" s="926">
        <v>7</v>
      </c>
    </row>
    <row r="626" spans="2:13" s="888" customFormat="1">
      <c r="B626" s="889"/>
      <c r="C626" s="925"/>
      <c r="D626" s="888" t="s">
        <v>1697</v>
      </c>
      <c r="E626" s="926">
        <v>186</v>
      </c>
      <c r="F626" s="926">
        <v>79</v>
      </c>
      <c r="G626" s="926">
        <v>66</v>
      </c>
      <c r="H626" s="926">
        <v>13</v>
      </c>
      <c r="I626" s="927">
        <v>107</v>
      </c>
      <c r="J626" s="926">
        <v>148</v>
      </c>
      <c r="K626" s="926">
        <v>25</v>
      </c>
      <c r="L626" s="926">
        <v>6</v>
      </c>
      <c r="M626" s="926">
        <v>7</v>
      </c>
    </row>
    <row r="627" spans="2:13" s="888" customFormat="1" ht="20.25" customHeight="1">
      <c r="B627" s="889"/>
      <c r="C627" s="925" t="s">
        <v>2141</v>
      </c>
      <c r="D627" s="888" t="s">
        <v>1695</v>
      </c>
      <c r="E627" s="926">
        <v>43</v>
      </c>
      <c r="F627" s="926">
        <v>20</v>
      </c>
      <c r="G627" s="926">
        <v>18</v>
      </c>
      <c r="H627" s="926">
        <v>2</v>
      </c>
      <c r="I627" s="927">
        <v>23</v>
      </c>
      <c r="J627" s="926">
        <v>37</v>
      </c>
      <c r="K627" s="926">
        <v>3</v>
      </c>
      <c r="L627" s="926">
        <v>1</v>
      </c>
      <c r="M627" s="926">
        <v>2</v>
      </c>
    </row>
    <row r="628" spans="2:13" s="888" customFormat="1">
      <c r="B628" s="889"/>
      <c r="C628" s="925"/>
      <c r="D628" s="888" t="s">
        <v>1696</v>
      </c>
      <c r="E628" s="926">
        <v>332</v>
      </c>
      <c r="F628" s="926">
        <v>121</v>
      </c>
      <c r="G628" s="926">
        <v>102</v>
      </c>
      <c r="H628" s="926">
        <v>19</v>
      </c>
      <c r="I628" s="927">
        <v>211</v>
      </c>
      <c r="J628" s="926">
        <v>317</v>
      </c>
      <c r="K628" s="926">
        <v>9</v>
      </c>
      <c r="L628" s="926">
        <v>2</v>
      </c>
      <c r="M628" s="926">
        <v>4</v>
      </c>
    </row>
    <row r="629" spans="2:13" s="888" customFormat="1">
      <c r="B629" s="889"/>
      <c r="C629" s="925"/>
      <c r="D629" s="888" t="s">
        <v>1697</v>
      </c>
      <c r="E629" s="926">
        <v>375</v>
      </c>
      <c r="F629" s="926">
        <v>141</v>
      </c>
      <c r="G629" s="926">
        <v>120</v>
      </c>
      <c r="H629" s="926">
        <v>21</v>
      </c>
      <c r="I629" s="927">
        <v>234</v>
      </c>
      <c r="J629" s="926">
        <v>354</v>
      </c>
      <c r="K629" s="926">
        <v>12</v>
      </c>
      <c r="L629" s="926">
        <v>3</v>
      </c>
      <c r="M629" s="926">
        <v>6</v>
      </c>
    </row>
    <row r="630" spans="2:13" s="888" customFormat="1" ht="20.25" customHeight="1">
      <c r="B630" s="889"/>
      <c r="C630" s="925" t="s">
        <v>2142</v>
      </c>
      <c r="D630" s="888" t="s">
        <v>1695</v>
      </c>
      <c r="E630" s="926">
        <v>1</v>
      </c>
      <c r="F630" s="926">
        <v>0</v>
      </c>
      <c r="G630" s="926">
        <v>0</v>
      </c>
      <c r="H630" s="926">
        <v>0</v>
      </c>
      <c r="I630" s="927">
        <v>1</v>
      </c>
      <c r="J630" s="926">
        <v>1</v>
      </c>
      <c r="K630" s="926">
        <v>0</v>
      </c>
      <c r="L630" s="926">
        <v>0</v>
      </c>
      <c r="M630" s="926">
        <v>0</v>
      </c>
    </row>
    <row r="631" spans="2:13" s="888" customFormat="1">
      <c r="B631" s="889"/>
      <c r="C631" s="925"/>
      <c r="D631" s="888" t="s">
        <v>1696</v>
      </c>
      <c r="E631" s="926">
        <v>2</v>
      </c>
      <c r="F631" s="926">
        <v>0</v>
      </c>
      <c r="G631" s="926">
        <v>0</v>
      </c>
      <c r="H631" s="926">
        <v>0</v>
      </c>
      <c r="I631" s="927">
        <v>2</v>
      </c>
      <c r="J631" s="926">
        <v>1</v>
      </c>
      <c r="K631" s="926">
        <v>0</v>
      </c>
      <c r="L631" s="926">
        <v>0</v>
      </c>
      <c r="M631" s="926">
        <v>1</v>
      </c>
    </row>
    <row r="632" spans="2:13" s="888" customFormat="1">
      <c r="B632" s="889"/>
      <c r="C632" s="925"/>
      <c r="D632" s="888" t="s">
        <v>1697</v>
      </c>
      <c r="E632" s="926">
        <v>3</v>
      </c>
      <c r="F632" s="926">
        <v>0</v>
      </c>
      <c r="G632" s="926">
        <v>0</v>
      </c>
      <c r="H632" s="926">
        <v>0</v>
      </c>
      <c r="I632" s="927">
        <v>3</v>
      </c>
      <c r="J632" s="926">
        <v>2</v>
      </c>
      <c r="K632" s="926">
        <v>0</v>
      </c>
      <c r="L632" s="926">
        <v>0</v>
      </c>
      <c r="M632" s="926">
        <v>1</v>
      </c>
    </row>
    <row r="633" spans="2:13" s="888" customFormat="1" ht="20.25" customHeight="1">
      <c r="B633" s="889"/>
      <c r="C633" s="928" t="s">
        <v>1800</v>
      </c>
      <c r="D633" s="888" t="s">
        <v>1695</v>
      </c>
      <c r="E633" s="926">
        <v>112</v>
      </c>
      <c r="F633" s="926">
        <v>54</v>
      </c>
      <c r="G633" s="926">
        <v>47</v>
      </c>
      <c r="H633" s="926">
        <v>7</v>
      </c>
      <c r="I633" s="927">
        <v>58</v>
      </c>
      <c r="J633" s="926">
        <v>96</v>
      </c>
      <c r="K633" s="926">
        <v>9</v>
      </c>
      <c r="L633" s="926">
        <v>5</v>
      </c>
      <c r="M633" s="926">
        <v>2</v>
      </c>
    </row>
    <row r="634" spans="2:13" s="888" customFormat="1">
      <c r="B634" s="889"/>
      <c r="C634" s="925"/>
      <c r="D634" s="888" t="s">
        <v>1696</v>
      </c>
      <c r="E634" s="926">
        <v>452</v>
      </c>
      <c r="F634" s="926">
        <v>166</v>
      </c>
      <c r="G634" s="926">
        <v>139</v>
      </c>
      <c r="H634" s="926">
        <v>27</v>
      </c>
      <c r="I634" s="927">
        <v>286</v>
      </c>
      <c r="J634" s="926">
        <v>408</v>
      </c>
      <c r="K634" s="926">
        <v>28</v>
      </c>
      <c r="L634" s="926">
        <v>4</v>
      </c>
      <c r="M634" s="926">
        <v>12</v>
      </c>
    </row>
    <row r="635" spans="2:13" s="888" customFormat="1">
      <c r="B635" s="889"/>
      <c r="C635" s="925"/>
      <c r="D635" s="888" t="s">
        <v>1697</v>
      </c>
      <c r="E635" s="926">
        <v>564</v>
      </c>
      <c r="F635" s="926">
        <v>220</v>
      </c>
      <c r="G635" s="926">
        <v>186</v>
      </c>
      <c r="H635" s="926">
        <v>34</v>
      </c>
      <c r="I635" s="927">
        <v>344</v>
      </c>
      <c r="J635" s="926">
        <v>504</v>
      </c>
      <c r="K635" s="926">
        <v>37</v>
      </c>
      <c r="L635" s="926">
        <v>9</v>
      </c>
      <c r="M635" s="926">
        <v>14</v>
      </c>
    </row>
    <row r="636" spans="2:13" s="888" customFormat="1" ht="20.25" customHeight="1">
      <c r="B636" s="889" t="s">
        <v>706</v>
      </c>
      <c r="C636" s="925"/>
      <c r="E636" s="926"/>
      <c r="F636" s="926"/>
      <c r="G636" s="926"/>
      <c r="H636" s="926"/>
      <c r="I636" s="927"/>
      <c r="J636" s="926"/>
      <c r="K636" s="926"/>
      <c r="L636" s="926"/>
      <c r="M636" s="926"/>
    </row>
    <row r="637" spans="2:13" s="888" customFormat="1" ht="13.5" customHeight="1">
      <c r="B637" s="889"/>
      <c r="C637" s="925" t="s">
        <v>2140</v>
      </c>
      <c r="D637" s="888" t="s">
        <v>1695</v>
      </c>
      <c r="E637" s="926">
        <v>3</v>
      </c>
      <c r="F637" s="929" t="s">
        <v>1701</v>
      </c>
      <c r="G637" s="929" t="s">
        <v>1701</v>
      </c>
      <c r="H637" s="929" t="s">
        <v>1701</v>
      </c>
      <c r="I637" s="930" t="s">
        <v>1701</v>
      </c>
      <c r="J637" s="929" t="s">
        <v>1701</v>
      </c>
      <c r="K637" s="929" t="s">
        <v>1701</v>
      </c>
      <c r="L637" s="929" t="s">
        <v>1701</v>
      </c>
      <c r="M637" s="929" t="s">
        <v>1701</v>
      </c>
    </row>
    <row r="638" spans="2:13" s="888" customFormat="1" ht="10.9" customHeight="1">
      <c r="B638" s="889"/>
      <c r="C638" s="925"/>
      <c r="D638" s="888" t="s">
        <v>1696</v>
      </c>
      <c r="E638" s="926">
        <v>24</v>
      </c>
      <c r="F638" s="929" t="s">
        <v>1701</v>
      </c>
      <c r="G638" s="929" t="s">
        <v>1701</v>
      </c>
      <c r="H638" s="929" t="s">
        <v>1701</v>
      </c>
      <c r="I638" s="930" t="s">
        <v>1701</v>
      </c>
      <c r="J638" s="929" t="s">
        <v>1701</v>
      </c>
      <c r="K638" s="929" t="s">
        <v>1701</v>
      </c>
      <c r="L638" s="929" t="s">
        <v>1701</v>
      </c>
      <c r="M638" s="929" t="s">
        <v>1701</v>
      </c>
    </row>
    <row r="639" spans="2:13" s="888" customFormat="1" ht="10.9" customHeight="1">
      <c r="B639" s="889"/>
      <c r="C639" s="925"/>
      <c r="D639" s="888" t="s">
        <v>1697</v>
      </c>
      <c r="E639" s="926">
        <v>27</v>
      </c>
      <c r="F639" s="929" t="s">
        <v>1701</v>
      </c>
      <c r="G639" s="929" t="s">
        <v>1701</v>
      </c>
      <c r="H639" s="929" t="s">
        <v>1701</v>
      </c>
      <c r="I639" s="930" t="s">
        <v>1701</v>
      </c>
      <c r="J639" s="929" t="s">
        <v>1701</v>
      </c>
      <c r="K639" s="929" t="s">
        <v>1701</v>
      </c>
      <c r="L639" s="929" t="s">
        <v>1701</v>
      </c>
      <c r="M639" s="929" t="s">
        <v>1701</v>
      </c>
    </row>
    <row r="640" spans="2:13" s="888" customFormat="1" ht="20.25" customHeight="1">
      <c r="B640" s="889"/>
      <c r="C640" s="925" t="s">
        <v>2141</v>
      </c>
      <c r="D640" s="888" t="s">
        <v>1695</v>
      </c>
      <c r="E640" s="926">
        <v>6</v>
      </c>
      <c r="F640" s="929" t="s">
        <v>1701</v>
      </c>
      <c r="G640" s="929" t="s">
        <v>1701</v>
      </c>
      <c r="H640" s="929" t="s">
        <v>1701</v>
      </c>
      <c r="I640" s="930" t="s">
        <v>1701</v>
      </c>
      <c r="J640" s="929" t="s">
        <v>1701</v>
      </c>
      <c r="K640" s="929" t="s">
        <v>1701</v>
      </c>
      <c r="L640" s="929" t="s">
        <v>1701</v>
      </c>
      <c r="M640" s="929" t="s">
        <v>1701</v>
      </c>
    </row>
    <row r="641" spans="1:13" s="888" customFormat="1" ht="10.9" customHeight="1">
      <c r="A641" s="889"/>
      <c r="B641" s="889"/>
      <c r="C641" s="925"/>
      <c r="D641" s="888" t="s">
        <v>1696</v>
      </c>
      <c r="E641" s="926">
        <v>18</v>
      </c>
      <c r="F641" s="929" t="s">
        <v>1701</v>
      </c>
      <c r="G641" s="929" t="s">
        <v>1701</v>
      </c>
      <c r="H641" s="929" t="s">
        <v>1701</v>
      </c>
      <c r="I641" s="930" t="s">
        <v>1701</v>
      </c>
      <c r="J641" s="929" t="s">
        <v>1701</v>
      </c>
      <c r="K641" s="929" t="s">
        <v>1701</v>
      </c>
      <c r="L641" s="929" t="s">
        <v>1701</v>
      </c>
      <c r="M641" s="929" t="s">
        <v>1701</v>
      </c>
    </row>
    <row r="642" spans="1:13" s="888" customFormat="1" ht="10.9" customHeight="1">
      <c r="A642" s="889"/>
      <c r="B642" s="889"/>
      <c r="C642" s="925"/>
      <c r="D642" s="888" t="s">
        <v>1697</v>
      </c>
      <c r="E642" s="926">
        <v>24</v>
      </c>
      <c r="F642" s="929" t="s">
        <v>1701</v>
      </c>
      <c r="G642" s="929" t="s">
        <v>1701</v>
      </c>
      <c r="H642" s="929" t="s">
        <v>1701</v>
      </c>
      <c r="I642" s="930" t="s">
        <v>1701</v>
      </c>
      <c r="J642" s="929" t="s">
        <v>1701</v>
      </c>
      <c r="K642" s="929" t="s">
        <v>1701</v>
      </c>
      <c r="L642" s="929" t="s">
        <v>1701</v>
      </c>
      <c r="M642" s="929" t="s">
        <v>1701</v>
      </c>
    </row>
    <row r="643" spans="1:13" s="888" customFormat="1" ht="20.25" customHeight="1">
      <c r="A643" s="889"/>
      <c r="B643" s="889"/>
      <c r="C643" s="928" t="s">
        <v>1800</v>
      </c>
      <c r="D643" s="888" t="s">
        <v>1695</v>
      </c>
      <c r="E643" s="926">
        <v>9</v>
      </c>
      <c r="F643" s="929" t="s">
        <v>1701</v>
      </c>
      <c r="G643" s="929" t="s">
        <v>1701</v>
      </c>
      <c r="H643" s="929" t="s">
        <v>1701</v>
      </c>
      <c r="I643" s="930" t="s">
        <v>1701</v>
      </c>
      <c r="J643" s="929" t="s">
        <v>1701</v>
      </c>
      <c r="K643" s="929" t="s">
        <v>1701</v>
      </c>
      <c r="L643" s="929" t="s">
        <v>1701</v>
      </c>
      <c r="M643" s="929" t="s">
        <v>1701</v>
      </c>
    </row>
    <row r="644" spans="1:13" s="888" customFormat="1" ht="10.9" customHeight="1">
      <c r="A644" s="889"/>
      <c r="B644" s="889"/>
      <c r="C644" s="925"/>
      <c r="D644" s="888" t="s">
        <v>1696</v>
      </c>
      <c r="E644" s="926">
        <v>42</v>
      </c>
      <c r="F644" s="929" t="s">
        <v>1701</v>
      </c>
      <c r="G644" s="929" t="s">
        <v>1701</v>
      </c>
      <c r="H644" s="929" t="s">
        <v>1701</v>
      </c>
      <c r="I644" s="930" t="s">
        <v>1701</v>
      </c>
      <c r="J644" s="929" t="s">
        <v>1701</v>
      </c>
      <c r="K644" s="929" t="s">
        <v>1701</v>
      </c>
      <c r="L644" s="929" t="s">
        <v>1701</v>
      </c>
      <c r="M644" s="929" t="s">
        <v>1701</v>
      </c>
    </row>
    <row r="645" spans="1:13" s="888" customFormat="1" ht="10.9" customHeight="1">
      <c r="A645" s="889"/>
      <c r="B645" s="889"/>
      <c r="C645" s="925"/>
      <c r="D645" s="888" t="s">
        <v>1697</v>
      </c>
      <c r="E645" s="926">
        <v>51</v>
      </c>
      <c r="F645" s="929" t="s">
        <v>1701</v>
      </c>
      <c r="G645" s="929" t="s">
        <v>1701</v>
      </c>
      <c r="H645" s="929" t="s">
        <v>1701</v>
      </c>
      <c r="I645" s="930" t="s">
        <v>1701</v>
      </c>
      <c r="J645" s="929" t="s">
        <v>1701</v>
      </c>
      <c r="K645" s="929" t="s">
        <v>1701</v>
      </c>
      <c r="L645" s="929" t="s">
        <v>1701</v>
      </c>
      <c r="M645" s="929" t="s">
        <v>1701</v>
      </c>
    </row>
    <row r="646" spans="1:13" s="888" customFormat="1" ht="20.25" customHeight="1">
      <c r="A646" s="889"/>
      <c r="B646" s="889" t="s">
        <v>707</v>
      </c>
      <c r="C646" s="925"/>
      <c r="E646" s="926"/>
      <c r="F646" s="926"/>
      <c r="G646" s="929"/>
      <c r="H646" s="929"/>
      <c r="I646" s="927"/>
      <c r="J646" s="926"/>
      <c r="K646" s="926"/>
      <c r="L646" s="926"/>
      <c r="M646" s="926"/>
    </row>
    <row r="647" spans="1:13" s="888" customFormat="1" ht="13.5" customHeight="1">
      <c r="A647" s="889"/>
      <c r="B647" s="889"/>
      <c r="C647" s="925" t="s">
        <v>2140</v>
      </c>
      <c r="D647" s="888" t="s">
        <v>1695</v>
      </c>
      <c r="E647" s="926">
        <v>176</v>
      </c>
      <c r="F647" s="926">
        <v>111</v>
      </c>
      <c r="G647" s="929" t="s">
        <v>1701</v>
      </c>
      <c r="H647" s="929" t="s">
        <v>1701</v>
      </c>
      <c r="I647" s="927">
        <v>65</v>
      </c>
      <c r="J647" s="926">
        <v>169</v>
      </c>
      <c r="K647" s="926">
        <v>5</v>
      </c>
      <c r="L647" s="926">
        <v>1</v>
      </c>
      <c r="M647" s="926">
        <v>1</v>
      </c>
    </row>
    <row r="648" spans="1:13" s="888" customFormat="1" ht="10.9" customHeight="1">
      <c r="A648" s="889"/>
      <c r="B648" s="889"/>
      <c r="C648" s="925"/>
      <c r="D648" s="888" t="s">
        <v>1696</v>
      </c>
      <c r="E648" s="926">
        <v>58</v>
      </c>
      <c r="F648" s="926">
        <v>30</v>
      </c>
      <c r="G648" s="929" t="s">
        <v>1701</v>
      </c>
      <c r="H648" s="929" t="s">
        <v>1701</v>
      </c>
      <c r="I648" s="927">
        <v>28</v>
      </c>
      <c r="J648" s="926">
        <v>57</v>
      </c>
      <c r="K648" s="926">
        <v>0</v>
      </c>
      <c r="L648" s="926">
        <v>1</v>
      </c>
      <c r="M648" s="926">
        <v>0</v>
      </c>
    </row>
    <row r="649" spans="1:13" s="888" customFormat="1" ht="10.9" customHeight="1">
      <c r="A649" s="889"/>
      <c r="B649" s="889"/>
      <c r="C649" s="925"/>
      <c r="D649" s="888" t="s">
        <v>1697</v>
      </c>
      <c r="E649" s="926">
        <v>234</v>
      </c>
      <c r="F649" s="926">
        <v>141</v>
      </c>
      <c r="G649" s="929" t="s">
        <v>1701</v>
      </c>
      <c r="H649" s="929" t="s">
        <v>1701</v>
      </c>
      <c r="I649" s="927">
        <v>93</v>
      </c>
      <c r="J649" s="926">
        <v>226</v>
      </c>
      <c r="K649" s="926">
        <v>5</v>
      </c>
      <c r="L649" s="926">
        <v>2</v>
      </c>
      <c r="M649" s="926">
        <v>1</v>
      </c>
    </row>
    <row r="650" spans="1:13" s="888" customFormat="1" ht="20.25" customHeight="1">
      <c r="A650" s="889"/>
      <c r="B650" s="889"/>
      <c r="C650" s="925" t="s">
        <v>2141</v>
      </c>
      <c r="D650" s="888" t="s">
        <v>1695</v>
      </c>
      <c r="E650" s="926">
        <v>127</v>
      </c>
      <c r="F650" s="926">
        <v>92</v>
      </c>
      <c r="G650" s="929" t="s">
        <v>1701</v>
      </c>
      <c r="H650" s="929" t="s">
        <v>1701</v>
      </c>
      <c r="I650" s="927">
        <v>35</v>
      </c>
      <c r="J650" s="926">
        <v>121</v>
      </c>
      <c r="K650" s="926">
        <v>4</v>
      </c>
      <c r="L650" s="926">
        <v>0</v>
      </c>
      <c r="M650" s="926">
        <v>2</v>
      </c>
    </row>
    <row r="651" spans="1:13" s="888" customFormat="1" ht="10.9" customHeight="1">
      <c r="A651" s="889"/>
      <c r="B651" s="889"/>
      <c r="C651" s="925"/>
      <c r="D651" s="888" t="s">
        <v>1696</v>
      </c>
      <c r="E651" s="926">
        <v>63</v>
      </c>
      <c r="F651" s="926">
        <v>29</v>
      </c>
      <c r="G651" s="929" t="s">
        <v>1701</v>
      </c>
      <c r="H651" s="929" t="s">
        <v>1701</v>
      </c>
      <c r="I651" s="927">
        <v>34</v>
      </c>
      <c r="J651" s="926">
        <v>62</v>
      </c>
      <c r="K651" s="926">
        <v>1</v>
      </c>
      <c r="L651" s="926">
        <v>0</v>
      </c>
      <c r="M651" s="926">
        <v>0</v>
      </c>
    </row>
    <row r="652" spans="1:13" s="888" customFormat="1" ht="10.9" customHeight="1">
      <c r="A652" s="889"/>
      <c r="B652" s="889"/>
      <c r="C652" s="925"/>
      <c r="D652" s="888" t="s">
        <v>1697</v>
      </c>
      <c r="E652" s="926">
        <v>190</v>
      </c>
      <c r="F652" s="926">
        <v>121</v>
      </c>
      <c r="G652" s="929" t="s">
        <v>1701</v>
      </c>
      <c r="H652" s="929" t="s">
        <v>1701</v>
      </c>
      <c r="I652" s="927">
        <v>69</v>
      </c>
      <c r="J652" s="926">
        <v>183</v>
      </c>
      <c r="K652" s="926">
        <v>5</v>
      </c>
      <c r="L652" s="926">
        <v>0</v>
      </c>
      <c r="M652" s="926">
        <v>2</v>
      </c>
    </row>
    <row r="653" spans="1:13" s="888" customFormat="1" ht="11.25" customHeight="1">
      <c r="A653" s="889"/>
      <c r="B653" s="889"/>
      <c r="C653" s="925"/>
      <c r="E653" s="926"/>
      <c r="F653" s="926"/>
      <c r="G653" s="926"/>
      <c r="H653" s="926"/>
      <c r="I653" s="927"/>
      <c r="J653" s="926"/>
      <c r="K653" s="926"/>
      <c r="L653" s="926"/>
      <c r="M653" s="926"/>
    </row>
    <row r="654" spans="1:13" s="888" customFormat="1" ht="11.25" customHeight="1">
      <c r="A654" s="889"/>
      <c r="B654" s="889"/>
      <c r="C654" s="925"/>
      <c r="E654" s="926"/>
      <c r="F654" s="926"/>
      <c r="G654" s="926"/>
      <c r="H654" s="926"/>
      <c r="I654" s="927"/>
      <c r="J654" s="926"/>
      <c r="K654" s="926"/>
      <c r="L654" s="926"/>
      <c r="M654" s="926"/>
    </row>
    <row r="655" spans="1:13" s="888" customFormat="1" ht="11.25" customHeight="1">
      <c r="A655" s="931" t="s">
        <v>52</v>
      </c>
      <c r="B655" s="889"/>
      <c r="C655" s="925"/>
      <c r="E655" s="926"/>
      <c r="F655" s="926"/>
      <c r="G655" s="926"/>
      <c r="H655" s="926"/>
      <c r="I655" s="927"/>
      <c r="J655" s="926"/>
      <c r="K655" s="926"/>
      <c r="L655" s="926"/>
      <c r="M655" s="926"/>
    </row>
    <row r="656" spans="1:13" s="888" customFormat="1" ht="20.25" customHeight="1">
      <c r="A656" s="889"/>
      <c r="B656" s="889"/>
      <c r="C656" s="928" t="s">
        <v>1800</v>
      </c>
      <c r="D656" s="888" t="s">
        <v>1695</v>
      </c>
      <c r="E656" s="926">
        <v>303</v>
      </c>
      <c r="F656" s="926">
        <v>203</v>
      </c>
      <c r="G656" s="926">
        <v>188</v>
      </c>
      <c r="H656" s="926">
        <v>15</v>
      </c>
      <c r="I656" s="927">
        <v>100</v>
      </c>
      <c r="J656" s="926">
        <v>290</v>
      </c>
      <c r="K656" s="926">
        <v>9</v>
      </c>
      <c r="L656" s="926">
        <v>1</v>
      </c>
      <c r="M656" s="926">
        <v>3</v>
      </c>
    </row>
    <row r="657" spans="2:13" s="888" customFormat="1">
      <c r="B657" s="889"/>
      <c r="C657" s="925"/>
      <c r="D657" s="888" t="s">
        <v>1696</v>
      </c>
      <c r="E657" s="926">
        <v>121</v>
      </c>
      <c r="F657" s="926">
        <v>59</v>
      </c>
      <c r="G657" s="926">
        <v>52</v>
      </c>
      <c r="H657" s="926">
        <v>7</v>
      </c>
      <c r="I657" s="927">
        <v>62</v>
      </c>
      <c r="J657" s="926">
        <v>119</v>
      </c>
      <c r="K657" s="926">
        <v>1</v>
      </c>
      <c r="L657" s="926">
        <v>1</v>
      </c>
      <c r="M657" s="926">
        <v>0</v>
      </c>
    </row>
    <row r="658" spans="2:13" s="888" customFormat="1">
      <c r="B658" s="889"/>
      <c r="C658" s="925"/>
      <c r="D658" s="888" t="s">
        <v>1697</v>
      </c>
      <c r="E658" s="926">
        <v>424</v>
      </c>
      <c r="F658" s="926">
        <v>262</v>
      </c>
      <c r="G658" s="926">
        <v>240</v>
      </c>
      <c r="H658" s="926">
        <v>22</v>
      </c>
      <c r="I658" s="927">
        <v>162</v>
      </c>
      <c r="J658" s="926">
        <v>409</v>
      </c>
      <c r="K658" s="926">
        <v>10</v>
      </c>
      <c r="L658" s="926">
        <v>2</v>
      </c>
      <c r="M658" s="926">
        <v>3</v>
      </c>
    </row>
    <row r="659" spans="2:13" s="888" customFormat="1" ht="20.25" customHeight="1">
      <c r="B659" s="889" t="s">
        <v>708</v>
      </c>
      <c r="C659" s="925"/>
      <c r="E659" s="926"/>
      <c r="F659" s="926"/>
      <c r="G659" s="926"/>
      <c r="H659" s="926"/>
      <c r="I659" s="927"/>
      <c r="J659" s="926"/>
      <c r="K659" s="926"/>
      <c r="L659" s="926"/>
      <c r="M659" s="926"/>
    </row>
    <row r="660" spans="2:13" s="888" customFormat="1" ht="13.5" customHeight="1">
      <c r="B660" s="889"/>
      <c r="C660" s="925" t="s">
        <v>2140</v>
      </c>
      <c r="D660" s="888" t="s">
        <v>1695</v>
      </c>
      <c r="E660" s="926">
        <v>15</v>
      </c>
      <c r="F660" s="926">
        <v>4</v>
      </c>
      <c r="G660" s="929" t="s">
        <v>1701</v>
      </c>
      <c r="H660" s="929" t="s">
        <v>1701</v>
      </c>
      <c r="I660" s="927">
        <v>11</v>
      </c>
      <c r="J660" s="926">
        <v>13</v>
      </c>
      <c r="K660" s="926">
        <v>2</v>
      </c>
      <c r="L660" s="926">
        <v>0</v>
      </c>
      <c r="M660" s="926">
        <v>0</v>
      </c>
    </row>
    <row r="661" spans="2:13" s="888" customFormat="1" ht="12">
      <c r="B661" s="889"/>
      <c r="C661" s="925"/>
      <c r="D661" s="888" t="s">
        <v>1696</v>
      </c>
      <c r="E661" s="926">
        <v>18</v>
      </c>
      <c r="F661" s="926">
        <v>9</v>
      </c>
      <c r="G661" s="929" t="s">
        <v>1701</v>
      </c>
      <c r="H661" s="929" t="s">
        <v>1701</v>
      </c>
      <c r="I661" s="927">
        <v>9</v>
      </c>
      <c r="J661" s="926">
        <v>16</v>
      </c>
      <c r="K661" s="926">
        <v>1</v>
      </c>
      <c r="L661" s="926">
        <v>0</v>
      </c>
      <c r="M661" s="926">
        <v>1</v>
      </c>
    </row>
    <row r="662" spans="2:13" s="888" customFormat="1" ht="12">
      <c r="B662" s="889"/>
      <c r="C662" s="925"/>
      <c r="D662" s="888" t="s">
        <v>1697</v>
      </c>
      <c r="E662" s="926">
        <v>33</v>
      </c>
      <c r="F662" s="926">
        <v>13</v>
      </c>
      <c r="G662" s="929" t="s">
        <v>1701</v>
      </c>
      <c r="H662" s="929" t="s">
        <v>1701</v>
      </c>
      <c r="I662" s="927">
        <v>20</v>
      </c>
      <c r="J662" s="926">
        <v>29</v>
      </c>
      <c r="K662" s="926">
        <v>3</v>
      </c>
      <c r="L662" s="926">
        <v>0</v>
      </c>
      <c r="M662" s="926">
        <v>1</v>
      </c>
    </row>
    <row r="663" spans="2:13" s="888" customFormat="1" ht="20.25" customHeight="1">
      <c r="B663" s="889"/>
      <c r="C663" s="925" t="s">
        <v>2141</v>
      </c>
      <c r="D663" s="888" t="s">
        <v>1695</v>
      </c>
      <c r="E663" s="926">
        <v>39</v>
      </c>
      <c r="F663" s="926">
        <v>26</v>
      </c>
      <c r="G663" s="929" t="s">
        <v>1701</v>
      </c>
      <c r="H663" s="929" t="s">
        <v>1701</v>
      </c>
      <c r="I663" s="927">
        <v>13</v>
      </c>
      <c r="J663" s="926">
        <v>38</v>
      </c>
      <c r="K663" s="926">
        <v>1</v>
      </c>
      <c r="L663" s="926">
        <v>0</v>
      </c>
      <c r="M663" s="926">
        <v>0</v>
      </c>
    </row>
    <row r="664" spans="2:13" s="888" customFormat="1" ht="12">
      <c r="B664" s="889"/>
      <c r="C664" s="925"/>
      <c r="D664" s="888" t="s">
        <v>1696</v>
      </c>
      <c r="E664" s="926">
        <v>45</v>
      </c>
      <c r="F664" s="926">
        <v>11</v>
      </c>
      <c r="G664" s="929" t="s">
        <v>1701</v>
      </c>
      <c r="H664" s="929" t="s">
        <v>1701</v>
      </c>
      <c r="I664" s="927">
        <v>34</v>
      </c>
      <c r="J664" s="926">
        <v>44</v>
      </c>
      <c r="K664" s="926">
        <v>1</v>
      </c>
      <c r="L664" s="926">
        <v>0</v>
      </c>
      <c r="M664" s="926">
        <v>0</v>
      </c>
    </row>
    <row r="665" spans="2:13" s="888" customFormat="1" ht="12">
      <c r="B665" s="889"/>
      <c r="C665" s="925"/>
      <c r="D665" s="888" t="s">
        <v>1697</v>
      </c>
      <c r="E665" s="926">
        <v>84</v>
      </c>
      <c r="F665" s="926">
        <v>37</v>
      </c>
      <c r="G665" s="929" t="s">
        <v>1701</v>
      </c>
      <c r="H665" s="929" t="s">
        <v>1701</v>
      </c>
      <c r="I665" s="927">
        <v>47</v>
      </c>
      <c r="J665" s="926">
        <v>82</v>
      </c>
      <c r="K665" s="926">
        <v>2</v>
      </c>
      <c r="L665" s="926">
        <v>0</v>
      </c>
      <c r="M665" s="926">
        <v>0</v>
      </c>
    </row>
    <row r="666" spans="2:13" s="888" customFormat="1" ht="20.25" customHeight="1">
      <c r="B666" s="889"/>
      <c r="C666" s="928" t="s">
        <v>1800</v>
      </c>
      <c r="D666" s="888" t="s">
        <v>1695</v>
      </c>
      <c r="E666" s="926">
        <v>54</v>
      </c>
      <c r="F666" s="926">
        <v>30</v>
      </c>
      <c r="G666" s="929" t="s">
        <v>1701</v>
      </c>
      <c r="H666" s="929" t="s">
        <v>1701</v>
      </c>
      <c r="I666" s="927">
        <v>24</v>
      </c>
      <c r="J666" s="926">
        <v>51</v>
      </c>
      <c r="K666" s="926">
        <v>3</v>
      </c>
      <c r="L666" s="926">
        <v>0</v>
      </c>
      <c r="M666" s="926">
        <v>0</v>
      </c>
    </row>
    <row r="667" spans="2:13" s="888" customFormat="1" ht="12">
      <c r="B667" s="889"/>
      <c r="C667" s="925"/>
      <c r="D667" s="888" t="s">
        <v>1696</v>
      </c>
      <c r="E667" s="926">
        <v>63</v>
      </c>
      <c r="F667" s="926">
        <v>20</v>
      </c>
      <c r="G667" s="929" t="s">
        <v>1701</v>
      </c>
      <c r="H667" s="929" t="s">
        <v>1701</v>
      </c>
      <c r="I667" s="927">
        <v>43</v>
      </c>
      <c r="J667" s="926">
        <v>60</v>
      </c>
      <c r="K667" s="926">
        <v>2</v>
      </c>
      <c r="L667" s="926">
        <v>0</v>
      </c>
      <c r="M667" s="926">
        <v>1</v>
      </c>
    </row>
    <row r="668" spans="2:13" s="888" customFormat="1" ht="12">
      <c r="B668" s="889"/>
      <c r="C668" s="925"/>
      <c r="D668" s="888" t="s">
        <v>1697</v>
      </c>
      <c r="E668" s="926">
        <v>117</v>
      </c>
      <c r="F668" s="926">
        <v>50</v>
      </c>
      <c r="G668" s="929" t="s">
        <v>1701</v>
      </c>
      <c r="H668" s="929" t="s">
        <v>1701</v>
      </c>
      <c r="I668" s="927">
        <v>67</v>
      </c>
      <c r="J668" s="926">
        <v>111</v>
      </c>
      <c r="K668" s="926">
        <v>5</v>
      </c>
      <c r="L668" s="926">
        <v>0</v>
      </c>
      <c r="M668" s="926">
        <v>1</v>
      </c>
    </row>
    <row r="669" spans="2:13" s="888" customFormat="1" ht="20.25" customHeight="1">
      <c r="B669" s="889" t="s">
        <v>710</v>
      </c>
      <c r="C669" s="925"/>
      <c r="E669" s="926"/>
      <c r="F669" s="926"/>
      <c r="G669" s="926"/>
      <c r="H669" s="926"/>
      <c r="I669" s="927"/>
      <c r="J669" s="926"/>
      <c r="K669" s="926"/>
      <c r="L669" s="926"/>
      <c r="M669" s="926"/>
    </row>
    <row r="670" spans="2:13" s="888" customFormat="1" ht="13.5" customHeight="1">
      <c r="B670" s="889"/>
      <c r="C670" s="925" t="s">
        <v>2141</v>
      </c>
      <c r="D670" s="888" t="s">
        <v>1695</v>
      </c>
      <c r="E670" s="926">
        <v>10</v>
      </c>
      <c r="F670" s="926">
        <v>10</v>
      </c>
      <c r="G670" s="926">
        <v>0</v>
      </c>
      <c r="H670" s="926">
        <v>10</v>
      </c>
      <c r="I670" s="927">
        <v>0</v>
      </c>
      <c r="J670" s="929" t="s">
        <v>1701</v>
      </c>
      <c r="K670" s="929" t="s">
        <v>1701</v>
      </c>
      <c r="L670" s="929" t="s">
        <v>1701</v>
      </c>
      <c r="M670" s="929" t="s">
        <v>1701</v>
      </c>
    </row>
    <row r="671" spans="2:13" s="888" customFormat="1" ht="12">
      <c r="B671" s="889"/>
      <c r="C671" s="925"/>
      <c r="D671" s="888" t="s">
        <v>1696</v>
      </c>
      <c r="E671" s="926">
        <v>11</v>
      </c>
      <c r="F671" s="926">
        <v>11</v>
      </c>
      <c r="G671" s="926">
        <v>0</v>
      </c>
      <c r="H671" s="926">
        <v>11</v>
      </c>
      <c r="I671" s="927">
        <v>0</v>
      </c>
      <c r="J671" s="929" t="s">
        <v>1701</v>
      </c>
      <c r="K671" s="929" t="s">
        <v>1701</v>
      </c>
      <c r="L671" s="929" t="s">
        <v>1701</v>
      </c>
      <c r="M671" s="929" t="s">
        <v>1701</v>
      </c>
    </row>
    <row r="672" spans="2:13" s="888" customFormat="1" ht="12">
      <c r="B672" s="889"/>
      <c r="C672" s="925"/>
      <c r="D672" s="888" t="s">
        <v>1697</v>
      </c>
      <c r="E672" s="926">
        <v>21</v>
      </c>
      <c r="F672" s="926">
        <v>21</v>
      </c>
      <c r="G672" s="926">
        <v>0</v>
      </c>
      <c r="H672" s="926">
        <v>21</v>
      </c>
      <c r="I672" s="927">
        <v>0</v>
      </c>
      <c r="J672" s="929" t="s">
        <v>1701</v>
      </c>
      <c r="K672" s="929" t="s">
        <v>1701</v>
      </c>
      <c r="L672" s="929" t="s">
        <v>1701</v>
      </c>
      <c r="M672" s="929" t="s">
        <v>1701</v>
      </c>
    </row>
    <row r="673" spans="2:13" s="888" customFormat="1" ht="20.25" customHeight="1">
      <c r="B673" s="889"/>
      <c r="C673" s="928" t="s">
        <v>1800</v>
      </c>
      <c r="D673" s="888" t="s">
        <v>1695</v>
      </c>
      <c r="E673" s="926">
        <v>10</v>
      </c>
      <c r="F673" s="926">
        <v>10</v>
      </c>
      <c r="G673" s="926">
        <v>0</v>
      </c>
      <c r="H673" s="926">
        <v>10</v>
      </c>
      <c r="I673" s="927">
        <v>0</v>
      </c>
      <c r="J673" s="929" t="s">
        <v>1701</v>
      </c>
      <c r="K673" s="929" t="s">
        <v>1701</v>
      </c>
      <c r="L673" s="929" t="s">
        <v>1701</v>
      </c>
      <c r="M673" s="929" t="s">
        <v>1701</v>
      </c>
    </row>
    <row r="674" spans="2:13" s="888" customFormat="1" ht="12">
      <c r="B674" s="889"/>
      <c r="C674" s="925"/>
      <c r="D674" s="888" t="s">
        <v>1696</v>
      </c>
      <c r="E674" s="926">
        <v>11</v>
      </c>
      <c r="F674" s="926">
        <v>11</v>
      </c>
      <c r="G674" s="926">
        <v>0</v>
      </c>
      <c r="H674" s="926">
        <v>11</v>
      </c>
      <c r="I674" s="927">
        <v>0</v>
      </c>
      <c r="J674" s="929" t="s">
        <v>1701</v>
      </c>
      <c r="K674" s="929" t="s">
        <v>1701</v>
      </c>
      <c r="L674" s="929" t="s">
        <v>1701</v>
      </c>
      <c r="M674" s="929" t="s">
        <v>1701</v>
      </c>
    </row>
    <row r="675" spans="2:13" s="888" customFormat="1" ht="12">
      <c r="B675" s="889"/>
      <c r="C675" s="925"/>
      <c r="D675" s="888" t="s">
        <v>1697</v>
      </c>
      <c r="E675" s="926">
        <v>21</v>
      </c>
      <c r="F675" s="926">
        <v>21</v>
      </c>
      <c r="G675" s="926">
        <v>0</v>
      </c>
      <c r="H675" s="926">
        <v>21</v>
      </c>
      <c r="I675" s="927">
        <v>0</v>
      </c>
      <c r="J675" s="929" t="s">
        <v>1701</v>
      </c>
      <c r="K675" s="929" t="s">
        <v>1701</v>
      </c>
      <c r="L675" s="929" t="s">
        <v>1701</v>
      </c>
      <c r="M675" s="929" t="s">
        <v>1701</v>
      </c>
    </row>
    <row r="676" spans="2:13" s="888" customFormat="1" ht="20.25" customHeight="1">
      <c r="B676" s="889" t="s">
        <v>711</v>
      </c>
      <c r="C676" s="925"/>
      <c r="D676" s="888" t="s">
        <v>1695</v>
      </c>
      <c r="E676" s="926">
        <v>3</v>
      </c>
      <c r="F676" s="929" t="s">
        <v>1701</v>
      </c>
      <c r="G676" s="929" t="s">
        <v>1701</v>
      </c>
      <c r="H676" s="929" t="s">
        <v>1701</v>
      </c>
      <c r="I676" s="930" t="s">
        <v>1701</v>
      </c>
      <c r="J676" s="929" t="s">
        <v>1701</v>
      </c>
      <c r="K676" s="929" t="s">
        <v>1701</v>
      </c>
      <c r="L676" s="929" t="s">
        <v>1701</v>
      </c>
      <c r="M676" s="929" t="s">
        <v>1701</v>
      </c>
    </row>
    <row r="677" spans="2:13" s="888" customFormat="1" ht="10.9" customHeight="1">
      <c r="B677" s="889"/>
      <c r="C677" s="925"/>
      <c r="D677" s="888" t="s">
        <v>1696</v>
      </c>
      <c r="E677" s="926">
        <v>8</v>
      </c>
      <c r="F677" s="929" t="s">
        <v>1701</v>
      </c>
      <c r="G677" s="929" t="s">
        <v>1701</v>
      </c>
      <c r="H677" s="929" t="s">
        <v>1701</v>
      </c>
      <c r="I677" s="930" t="s">
        <v>1701</v>
      </c>
      <c r="J677" s="929" t="s">
        <v>1701</v>
      </c>
      <c r="K677" s="929" t="s">
        <v>1701</v>
      </c>
      <c r="L677" s="929" t="s">
        <v>1701</v>
      </c>
      <c r="M677" s="929" t="s">
        <v>1701</v>
      </c>
    </row>
    <row r="678" spans="2:13" s="888" customFormat="1" ht="12">
      <c r="B678" s="889"/>
      <c r="C678" s="925"/>
      <c r="D678" s="888" t="s">
        <v>1697</v>
      </c>
      <c r="E678" s="926">
        <v>11</v>
      </c>
      <c r="F678" s="929" t="s">
        <v>1701</v>
      </c>
      <c r="G678" s="929" t="s">
        <v>1701</v>
      </c>
      <c r="H678" s="929" t="s">
        <v>1701</v>
      </c>
      <c r="I678" s="930" t="s">
        <v>1701</v>
      </c>
      <c r="J678" s="929" t="s">
        <v>1701</v>
      </c>
      <c r="K678" s="929" t="s">
        <v>1701</v>
      </c>
      <c r="L678" s="929" t="s">
        <v>1701</v>
      </c>
      <c r="M678" s="929" t="s">
        <v>1701</v>
      </c>
    </row>
    <row r="679" spans="2:13" s="888" customFormat="1" ht="20.25" customHeight="1">
      <c r="B679" s="889" t="s">
        <v>1818</v>
      </c>
      <c r="C679" s="925"/>
      <c r="D679" s="888" t="s">
        <v>1695</v>
      </c>
      <c r="E679" s="926">
        <v>491</v>
      </c>
      <c r="F679" s="926">
        <v>301</v>
      </c>
      <c r="G679" s="926">
        <v>265</v>
      </c>
      <c r="H679" s="926">
        <v>36</v>
      </c>
      <c r="I679" s="927">
        <v>190</v>
      </c>
      <c r="J679" s="926">
        <v>459</v>
      </c>
      <c r="K679" s="926">
        <v>21</v>
      </c>
      <c r="L679" s="926">
        <v>6</v>
      </c>
      <c r="M679" s="926">
        <v>5</v>
      </c>
    </row>
    <row r="680" spans="2:13" s="888" customFormat="1">
      <c r="B680" s="889"/>
      <c r="C680" s="925"/>
      <c r="D680" s="888" t="s">
        <v>1696</v>
      </c>
      <c r="E680" s="926">
        <v>697</v>
      </c>
      <c r="F680" s="926">
        <v>269</v>
      </c>
      <c r="G680" s="926">
        <v>216</v>
      </c>
      <c r="H680" s="926">
        <v>53</v>
      </c>
      <c r="I680" s="927">
        <v>428</v>
      </c>
      <c r="J680" s="926">
        <v>643</v>
      </c>
      <c r="K680" s="926">
        <v>36</v>
      </c>
      <c r="L680" s="926">
        <v>5</v>
      </c>
      <c r="M680" s="926">
        <v>13</v>
      </c>
    </row>
    <row r="681" spans="2:13" s="888" customFormat="1">
      <c r="B681" s="889"/>
      <c r="C681" s="925"/>
      <c r="D681" s="888" t="s">
        <v>1697</v>
      </c>
      <c r="E681" s="926">
        <v>1188</v>
      </c>
      <c r="F681" s="926">
        <v>570</v>
      </c>
      <c r="G681" s="926">
        <v>481</v>
      </c>
      <c r="H681" s="926">
        <v>89</v>
      </c>
      <c r="I681" s="927">
        <v>618</v>
      </c>
      <c r="J681" s="926">
        <v>1102</v>
      </c>
      <c r="K681" s="926">
        <v>57</v>
      </c>
      <c r="L681" s="926">
        <v>11</v>
      </c>
      <c r="M681" s="926">
        <v>18</v>
      </c>
    </row>
    <row r="682" spans="2:13" s="888" customFormat="1" ht="20.25" customHeight="1">
      <c r="B682" s="889" t="s">
        <v>712</v>
      </c>
      <c r="C682" s="925"/>
      <c r="E682" s="926"/>
      <c r="F682" s="926"/>
      <c r="G682" s="926"/>
      <c r="H682" s="926"/>
      <c r="I682" s="927"/>
      <c r="J682" s="926"/>
      <c r="K682" s="926"/>
      <c r="L682" s="926"/>
      <c r="M682" s="926"/>
    </row>
    <row r="683" spans="2:13" s="888" customFormat="1" ht="13.5" customHeight="1">
      <c r="B683" s="889"/>
      <c r="C683" s="925" t="s">
        <v>2140</v>
      </c>
      <c r="D683" s="888" t="s">
        <v>1695</v>
      </c>
      <c r="E683" s="926">
        <v>6</v>
      </c>
      <c r="F683" s="926">
        <v>0</v>
      </c>
      <c r="G683" s="926">
        <v>0</v>
      </c>
      <c r="H683" s="926">
        <v>0</v>
      </c>
      <c r="I683" s="927">
        <v>6</v>
      </c>
      <c r="J683" s="926">
        <v>2</v>
      </c>
      <c r="K683" s="926">
        <v>0</v>
      </c>
      <c r="L683" s="926">
        <v>3</v>
      </c>
      <c r="M683" s="926">
        <v>1</v>
      </c>
    </row>
    <row r="684" spans="2:13" s="888" customFormat="1">
      <c r="B684" s="889"/>
      <c r="C684" s="925"/>
      <c r="D684" s="888" t="s">
        <v>1696</v>
      </c>
      <c r="E684" s="926">
        <v>11</v>
      </c>
      <c r="F684" s="926">
        <v>0</v>
      </c>
      <c r="G684" s="926">
        <v>0</v>
      </c>
      <c r="H684" s="926">
        <v>0</v>
      </c>
      <c r="I684" s="927">
        <v>11</v>
      </c>
      <c r="J684" s="926">
        <v>3</v>
      </c>
      <c r="K684" s="926">
        <v>0</v>
      </c>
      <c r="L684" s="926">
        <v>5</v>
      </c>
      <c r="M684" s="926">
        <v>3</v>
      </c>
    </row>
    <row r="685" spans="2:13" s="888" customFormat="1">
      <c r="B685" s="889"/>
      <c r="C685" s="925"/>
      <c r="D685" s="888" t="s">
        <v>1697</v>
      </c>
      <c r="E685" s="926">
        <v>17</v>
      </c>
      <c r="F685" s="926">
        <v>0</v>
      </c>
      <c r="G685" s="926">
        <v>0</v>
      </c>
      <c r="H685" s="926">
        <v>0</v>
      </c>
      <c r="I685" s="927">
        <v>17</v>
      </c>
      <c r="J685" s="926">
        <v>5</v>
      </c>
      <c r="K685" s="926">
        <v>0</v>
      </c>
      <c r="L685" s="926">
        <v>8</v>
      </c>
      <c r="M685" s="926">
        <v>4</v>
      </c>
    </row>
    <row r="686" spans="2:13" s="888" customFormat="1" ht="20.25" customHeight="1">
      <c r="B686" s="889"/>
      <c r="C686" s="925" t="s">
        <v>2141</v>
      </c>
      <c r="D686" s="888" t="s">
        <v>1695</v>
      </c>
      <c r="E686" s="926">
        <v>13</v>
      </c>
      <c r="F686" s="926">
        <v>0</v>
      </c>
      <c r="G686" s="926">
        <v>0</v>
      </c>
      <c r="H686" s="926">
        <v>0</v>
      </c>
      <c r="I686" s="927">
        <v>13</v>
      </c>
      <c r="J686" s="926">
        <v>9</v>
      </c>
      <c r="K686" s="926">
        <v>0</v>
      </c>
      <c r="L686" s="926">
        <v>2</v>
      </c>
      <c r="M686" s="926">
        <v>2</v>
      </c>
    </row>
    <row r="687" spans="2:13" s="888" customFormat="1">
      <c r="B687" s="889"/>
      <c r="C687" s="925"/>
      <c r="D687" s="888" t="s">
        <v>1696</v>
      </c>
      <c r="E687" s="926">
        <v>16</v>
      </c>
      <c r="F687" s="926">
        <v>0</v>
      </c>
      <c r="G687" s="926">
        <v>0</v>
      </c>
      <c r="H687" s="926">
        <v>0</v>
      </c>
      <c r="I687" s="927">
        <v>16</v>
      </c>
      <c r="J687" s="926">
        <v>14</v>
      </c>
      <c r="K687" s="926">
        <v>0</v>
      </c>
      <c r="L687" s="926">
        <v>1</v>
      </c>
      <c r="M687" s="926">
        <v>1</v>
      </c>
    </row>
    <row r="688" spans="2:13" s="888" customFormat="1">
      <c r="B688" s="889"/>
      <c r="C688" s="925"/>
      <c r="D688" s="888" t="s">
        <v>1697</v>
      </c>
      <c r="E688" s="926">
        <v>29</v>
      </c>
      <c r="F688" s="926">
        <v>0</v>
      </c>
      <c r="G688" s="926">
        <v>0</v>
      </c>
      <c r="H688" s="926">
        <v>0</v>
      </c>
      <c r="I688" s="927">
        <v>29</v>
      </c>
      <c r="J688" s="926">
        <v>23</v>
      </c>
      <c r="K688" s="926">
        <v>0</v>
      </c>
      <c r="L688" s="926">
        <v>3</v>
      </c>
      <c r="M688" s="926">
        <v>3</v>
      </c>
    </row>
    <row r="689" spans="1:13" s="888" customFormat="1" ht="20.25" customHeight="1">
      <c r="A689" s="889"/>
      <c r="B689" s="889"/>
      <c r="C689" s="928" t="s">
        <v>1800</v>
      </c>
      <c r="D689" s="888" t="s">
        <v>1695</v>
      </c>
      <c r="E689" s="926">
        <v>19</v>
      </c>
      <c r="F689" s="926">
        <v>0</v>
      </c>
      <c r="G689" s="926">
        <v>0</v>
      </c>
      <c r="H689" s="926">
        <v>0</v>
      </c>
      <c r="I689" s="927">
        <v>19</v>
      </c>
      <c r="J689" s="926">
        <v>11</v>
      </c>
      <c r="K689" s="926">
        <v>0</v>
      </c>
      <c r="L689" s="926">
        <v>5</v>
      </c>
      <c r="M689" s="926">
        <v>3</v>
      </c>
    </row>
    <row r="690" spans="1:13" s="888" customFormat="1">
      <c r="A690" s="889"/>
      <c r="B690" s="889"/>
      <c r="C690" s="925"/>
      <c r="D690" s="888" t="s">
        <v>1696</v>
      </c>
      <c r="E690" s="926">
        <v>27</v>
      </c>
      <c r="F690" s="926">
        <v>0</v>
      </c>
      <c r="G690" s="926">
        <v>0</v>
      </c>
      <c r="H690" s="926">
        <v>0</v>
      </c>
      <c r="I690" s="927">
        <v>27</v>
      </c>
      <c r="J690" s="926">
        <v>17</v>
      </c>
      <c r="K690" s="926">
        <v>0</v>
      </c>
      <c r="L690" s="926">
        <v>6</v>
      </c>
      <c r="M690" s="926">
        <v>4</v>
      </c>
    </row>
    <row r="691" spans="1:13" s="888" customFormat="1">
      <c r="A691" s="889"/>
      <c r="B691" s="889"/>
      <c r="C691" s="925"/>
      <c r="D691" s="888" t="s">
        <v>1697</v>
      </c>
      <c r="E691" s="926">
        <v>46</v>
      </c>
      <c r="F691" s="926">
        <v>0</v>
      </c>
      <c r="G691" s="926">
        <v>0</v>
      </c>
      <c r="H691" s="926">
        <v>0</v>
      </c>
      <c r="I691" s="927">
        <v>46</v>
      </c>
      <c r="J691" s="926">
        <v>28</v>
      </c>
      <c r="K691" s="926">
        <v>0</v>
      </c>
      <c r="L691" s="926">
        <v>11</v>
      </c>
      <c r="M691" s="926">
        <v>7</v>
      </c>
    </row>
    <row r="692" spans="1:13" s="888" customFormat="1" ht="20.25" customHeight="1">
      <c r="A692" s="889"/>
      <c r="B692" s="889" t="s">
        <v>1820</v>
      </c>
      <c r="C692" s="925"/>
      <c r="D692" s="888" t="s">
        <v>1695</v>
      </c>
      <c r="E692" s="926">
        <v>19</v>
      </c>
      <c r="F692" s="926">
        <v>0</v>
      </c>
      <c r="G692" s="926">
        <v>0</v>
      </c>
      <c r="H692" s="926">
        <v>0</v>
      </c>
      <c r="I692" s="927">
        <v>19</v>
      </c>
      <c r="J692" s="926">
        <v>11</v>
      </c>
      <c r="K692" s="926">
        <v>0</v>
      </c>
      <c r="L692" s="926">
        <v>5</v>
      </c>
      <c r="M692" s="926">
        <v>3</v>
      </c>
    </row>
    <row r="693" spans="1:13" s="888" customFormat="1">
      <c r="A693" s="889"/>
      <c r="B693" s="889"/>
      <c r="C693" s="925"/>
      <c r="D693" s="888" t="s">
        <v>1696</v>
      </c>
      <c r="E693" s="926">
        <v>27</v>
      </c>
      <c r="F693" s="926">
        <v>0</v>
      </c>
      <c r="G693" s="926">
        <v>0</v>
      </c>
      <c r="H693" s="926">
        <v>0</v>
      </c>
      <c r="I693" s="927">
        <v>27</v>
      </c>
      <c r="J693" s="926">
        <v>17</v>
      </c>
      <c r="K693" s="926">
        <v>0</v>
      </c>
      <c r="L693" s="926">
        <v>6</v>
      </c>
      <c r="M693" s="926">
        <v>4</v>
      </c>
    </row>
    <row r="694" spans="1:13" s="888" customFormat="1">
      <c r="A694" s="889"/>
      <c r="B694" s="889"/>
      <c r="C694" s="925"/>
      <c r="D694" s="888" t="s">
        <v>1697</v>
      </c>
      <c r="E694" s="926">
        <v>46</v>
      </c>
      <c r="F694" s="926">
        <v>0</v>
      </c>
      <c r="G694" s="926">
        <v>0</v>
      </c>
      <c r="H694" s="926">
        <v>0</v>
      </c>
      <c r="I694" s="927">
        <v>46</v>
      </c>
      <c r="J694" s="926">
        <v>28</v>
      </c>
      <c r="K694" s="926">
        <v>0</v>
      </c>
      <c r="L694" s="926">
        <v>11</v>
      </c>
      <c r="M694" s="926">
        <v>7</v>
      </c>
    </row>
    <row r="695" spans="1:13" s="888" customFormat="1" ht="18.75" customHeight="1">
      <c r="A695" s="889" t="s">
        <v>1734</v>
      </c>
      <c r="B695" s="889"/>
      <c r="C695" s="925"/>
      <c r="D695" s="888" t="s">
        <v>1695</v>
      </c>
      <c r="E695" s="926">
        <v>510</v>
      </c>
      <c r="F695" s="926">
        <v>301</v>
      </c>
      <c r="G695" s="926">
        <v>265</v>
      </c>
      <c r="H695" s="926">
        <v>36</v>
      </c>
      <c r="I695" s="927">
        <v>209</v>
      </c>
      <c r="J695" s="926">
        <v>470</v>
      </c>
      <c r="K695" s="926">
        <v>21</v>
      </c>
      <c r="L695" s="926">
        <v>11</v>
      </c>
      <c r="M695" s="926">
        <v>8</v>
      </c>
    </row>
    <row r="696" spans="1:13" s="888" customFormat="1">
      <c r="A696" s="889"/>
      <c r="B696" s="889"/>
      <c r="C696" s="925"/>
      <c r="D696" s="888" t="s">
        <v>1696</v>
      </c>
      <c r="E696" s="926">
        <v>724</v>
      </c>
      <c r="F696" s="926">
        <v>269</v>
      </c>
      <c r="G696" s="926">
        <v>216</v>
      </c>
      <c r="H696" s="926">
        <v>53</v>
      </c>
      <c r="I696" s="927">
        <v>455</v>
      </c>
      <c r="J696" s="926">
        <v>660</v>
      </c>
      <c r="K696" s="926">
        <v>36</v>
      </c>
      <c r="L696" s="926">
        <v>11</v>
      </c>
      <c r="M696" s="926">
        <v>17</v>
      </c>
    </row>
    <row r="697" spans="1:13" s="888" customFormat="1">
      <c r="A697" s="889"/>
      <c r="B697" s="889"/>
      <c r="C697" s="925"/>
      <c r="D697" s="888" t="s">
        <v>1697</v>
      </c>
      <c r="E697" s="926">
        <v>1234</v>
      </c>
      <c r="F697" s="926">
        <v>570</v>
      </c>
      <c r="G697" s="926">
        <v>481</v>
      </c>
      <c r="H697" s="926">
        <v>89</v>
      </c>
      <c r="I697" s="927">
        <v>664</v>
      </c>
      <c r="J697" s="926">
        <v>1130</v>
      </c>
      <c r="K697" s="926">
        <v>57</v>
      </c>
      <c r="L697" s="926">
        <v>22</v>
      </c>
      <c r="M697" s="926">
        <v>25</v>
      </c>
    </row>
    <row r="698" spans="1:13" s="888" customFormat="1" ht="30" customHeight="1">
      <c r="A698" s="1469" t="s">
        <v>1825</v>
      </c>
      <c r="B698" s="1469"/>
      <c r="C698" s="1469"/>
      <c r="E698" s="926"/>
      <c r="F698" s="926"/>
      <c r="G698" s="926"/>
      <c r="H698" s="926"/>
      <c r="I698" s="927"/>
      <c r="J698" s="926"/>
      <c r="K698" s="926"/>
      <c r="L698" s="926"/>
      <c r="M698" s="926"/>
    </row>
    <row r="699" spans="1:13" s="888" customFormat="1" ht="20.25" customHeight="1">
      <c r="A699" s="889"/>
      <c r="B699" s="889" t="s">
        <v>704</v>
      </c>
      <c r="C699" s="925"/>
      <c r="E699" s="926"/>
      <c r="F699" s="926"/>
      <c r="G699" s="926"/>
      <c r="H699" s="926"/>
      <c r="I699" s="927"/>
      <c r="J699" s="926"/>
      <c r="K699" s="926"/>
      <c r="L699" s="926"/>
      <c r="M699" s="926"/>
    </row>
    <row r="700" spans="1:13" s="888" customFormat="1" ht="13.5" customHeight="1">
      <c r="A700" s="889"/>
      <c r="B700" s="889"/>
      <c r="C700" s="925" t="s">
        <v>2140</v>
      </c>
      <c r="D700" s="888" t="s">
        <v>1695</v>
      </c>
      <c r="E700" s="926">
        <v>7833</v>
      </c>
      <c r="F700" s="926">
        <v>6694</v>
      </c>
      <c r="G700" s="926">
        <v>5370</v>
      </c>
      <c r="H700" s="926">
        <v>1324</v>
      </c>
      <c r="I700" s="927">
        <v>1139</v>
      </c>
      <c r="J700" s="926">
        <v>6824</v>
      </c>
      <c r="K700" s="926">
        <v>653</v>
      </c>
      <c r="L700" s="926">
        <v>245</v>
      </c>
      <c r="M700" s="926">
        <v>111</v>
      </c>
    </row>
    <row r="701" spans="1:13" s="888" customFormat="1">
      <c r="A701" s="889"/>
      <c r="B701" s="889"/>
      <c r="C701" s="925"/>
      <c r="D701" s="888" t="s">
        <v>1696</v>
      </c>
      <c r="E701" s="926">
        <v>14539</v>
      </c>
      <c r="F701" s="926">
        <v>8642</v>
      </c>
      <c r="G701" s="926">
        <v>6509</v>
      </c>
      <c r="H701" s="926">
        <v>2133</v>
      </c>
      <c r="I701" s="927">
        <v>5897</v>
      </c>
      <c r="J701" s="926">
        <v>11989</v>
      </c>
      <c r="K701" s="926">
        <v>1737</v>
      </c>
      <c r="L701" s="926">
        <v>588</v>
      </c>
      <c r="M701" s="926">
        <v>225</v>
      </c>
    </row>
    <row r="702" spans="1:13" s="888" customFormat="1">
      <c r="A702" s="889"/>
      <c r="B702" s="889"/>
      <c r="C702" s="925"/>
      <c r="D702" s="888" t="s">
        <v>1697</v>
      </c>
      <c r="E702" s="926">
        <v>22372</v>
      </c>
      <c r="F702" s="926">
        <v>15336</v>
      </c>
      <c r="G702" s="926">
        <v>11879</v>
      </c>
      <c r="H702" s="926">
        <v>3457</v>
      </c>
      <c r="I702" s="927">
        <v>7036</v>
      </c>
      <c r="J702" s="926">
        <v>18813</v>
      </c>
      <c r="K702" s="926">
        <v>2390</v>
      </c>
      <c r="L702" s="926">
        <v>833</v>
      </c>
      <c r="M702" s="926">
        <v>336</v>
      </c>
    </row>
    <row r="703" spans="1:13" s="888" customFormat="1">
      <c r="A703" s="889"/>
      <c r="B703" s="889"/>
      <c r="C703" s="925"/>
      <c r="E703" s="926"/>
      <c r="F703" s="926"/>
      <c r="G703" s="926"/>
      <c r="H703" s="926"/>
      <c r="I703" s="927"/>
      <c r="J703" s="926"/>
      <c r="K703" s="926"/>
      <c r="L703" s="926"/>
      <c r="M703" s="926"/>
    </row>
    <row r="704" spans="1:13" s="888" customFormat="1">
      <c r="A704" s="931" t="s">
        <v>52</v>
      </c>
      <c r="B704" s="889"/>
      <c r="C704" s="925"/>
      <c r="E704" s="926"/>
      <c r="F704" s="926"/>
      <c r="G704" s="926"/>
      <c r="H704" s="926"/>
      <c r="I704" s="927"/>
      <c r="J704" s="926"/>
      <c r="K704" s="926"/>
      <c r="L704" s="926"/>
      <c r="M704" s="926"/>
    </row>
    <row r="705" spans="2:13" s="888" customFormat="1" ht="20.25" customHeight="1">
      <c r="B705" s="889"/>
      <c r="C705" s="925" t="s">
        <v>2141</v>
      </c>
      <c r="D705" s="888" t="s">
        <v>1695</v>
      </c>
      <c r="E705" s="926">
        <v>4045</v>
      </c>
      <c r="F705" s="926">
        <v>3205</v>
      </c>
      <c r="G705" s="926">
        <v>2653</v>
      </c>
      <c r="H705" s="926">
        <v>552</v>
      </c>
      <c r="I705" s="927">
        <v>840</v>
      </c>
      <c r="J705" s="926">
        <v>3644</v>
      </c>
      <c r="K705" s="926">
        <v>169</v>
      </c>
      <c r="L705" s="926">
        <v>167</v>
      </c>
      <c r="M705" s="926">
        <v>65</v>
      </c>
    </row>
    <row r="706" spans="2:13" s="888" customFormat="1">
      <c r="B706" s="889"/>
      <c r="C706" s="925"/>
      <c r="D706" s="888" t="s">
        <v>1696</v>
      </c>
      <c r="E706" s="926">
        <v>17872</v>
      </c>
      <c r="F706" s="926">
        <v>8804</v>
      </c>
      <c r="G706" s="926">
        <v>7280</v>
      </c>
      <c r="H706" s="926">
        <v>1524</v>
      </c>
      <c r="I706" s="927">
        <v>9068</v>
      </c>
      <c r="J706" s="926">
        <v>15902</v>
      </c>
      <c r="K706" s="926">
        <v>1017</v>
      </c>
      <c r="L706" s="926">
        <v>607</v>
      </c>
      <c r="M706" s="926">
        <v>346</v>
      </c>
    </row>
    <row r="707" spans="2:13" s="888" customFormat="1">
      <c r="B707" s="889"/>
      <c r="C707" s="925"/>
      <c r="D707" s="888" t="s">
        <v>1697</v>
      </c>
      <c r="E707" s="926">
        <v>21917</v>
      </c>
      <c r="F707" s="926">
        <v>12009</v>
      </c>
      <c r="G707" s="926">
        <v>9933</v>
      </c>
      <c r="H707" s="926">
        <v>2076</v>
      </c>
      <c r="I707" s="927">
        <v>9908</v>
      </c>
      <c r="J707" s="926">
        <v>19546</v>
      </c>
      <c r="K707" s="926">
        <v>1186</v>
      </c>
      <c r="L707" s="926">
        <v>774</v>
      </c>
      <c r="M707" s="926">
        <v>411</v>
      </c>
    </row>
    <row r="708" spans="2:13" s="888" customFormat="1" ht="20.25" customHeight="1">
      <c r="B708" s="889"/>
      <c r="C708" s="925" t="s">
        <v>2142</v>
      </c>
      <c r="D708" s="888" t="s">
        <v>1695</v>
      </c>
      <c r="E708" s="926">
        <v>72</v>
      </c>
      <c r="F708" s="926">
        <v>45</v>
      </c>
      <c r="G708" s="926">
        <v>38</v>
      </c>
      <c r="H708" s="926">
        <v>7</v>
      </c>
      <c r="I708" s="927">
        <v>27</v>
      </c>
      <c r="J708" s="926">
        <v>22</v>
      </c>
      <c r="K708" s="926">
        <v>12</v>
      </c>
      <c r="L708" s="926">
        <v>30</v>
      </c>
      <c r="M708" s="926">
        <v>8</v>
      </c>
    </row>
    <row r="709" spans="2:13" s="888" customFormat="1">
      <c r="B709" s="889"/>
      <c r="C709" s="925"/>
      <c r="D709" s="888" t="s">
        <v>1696</v>
      </c>
      <c r="E709" s="926">
        <v>170</v>
      </c>
      <c r="F709" s="926">
        <v>86</v>
      </c>
      <c r="G709" s="926">
        <v>73</v>
      </c>
      <c r="H709" s="926">
        <v>13</v>
      </c>
      <c r="I709" s="927">
        <v>84</v>
      </c>
      <c r="J709" s="926">
        <v>38</v>
      </c>
      <c r="K709" s="926">
        <v>19</v>
      </c>
      <c r="L709" s="926">
        <v>98</v>
      </c>
      <c r="M709" s="926">
        <v>15</v>
      </c>
    </row>
    <row r="710" spans="2:13" s="888" customFormat="1">
      <c r="B710" s="889"/>
      <c r="C710" s="925"/>
      <c r="D710" s="888" t="s">
        <v>1697</v>
      </c>
      <c r="E710" s="926">
        <v>242</v>
      </c>
      <c r="F710" s="926">
        <v>131</v>
      </c>
      <c r="G710" s="926">
        <v>111</v>
      </c>
      <c r="H710" s="926">
        <v>20</v>
      </c>
      <c r="I710" s="927">
        <v>111</v>
      </c>
      <c r="J710" s="926">
        <v>60</v>
      </c>
      <c r="K710" s="926">
        <v>31</v>
      </c>
      <c r="L710" s="926">
        <v>128</v>
      </c>
      <c r="M710" s="926">
        <v>23</v>
      </c>
    </row>
    <row r="711" spans="2:13" s="888" customFormat="1" ht="20.25" customHeight="1">
      <c r="B711" s="889"/>
      <c r="C711" s="928" t="s">
        <v>1800</v>
      </c>
      <c r="D711" s="888" t="s">
        <v>1695</v>
      </c>
      <c r="E711" s="926">
        <v>11950</v>
      </c>
      <c r="F711" s="926">
        <v>9944</v>
      </c>
      <c r="G711" s="926">
        <v>8061</v>
      </c>
      <c r="H711" s="926">
        <v>1883</v>
      </c>
      <c r="I711" s="927">
        <v>2006</v>
      </c>
      <c r="J711" s="926">
        <v>10490</v>
      </c>
      <c r="K711" s="926">
        <v>834</v>
      </c>
      <c r="L711" s="926">
        <v>442</v>
      </c>
      <c r="M711" s="926">
        <v>184</v>
      </c>
    </row>
    <row r="712" spans="2:13" s="888" customFormat="1">
      <c r="B712" s="889"/>
      <c r="C712" s="925"/>
      <c r="D712" s="888" t="s">
        <v>1696</v>
      </c>
      <c r="E712" s="926">
        <v>32581</v>
      </c>
      <c r="F712" s="926">
        <v>17532</v>
      </c>
      <c r="G712" s="926">
        <v>13862</v>
      </c>
      <c r="H712" s="926">
        <v>3670</v>
      </c>
      <c r="I712" s="927">
        <v>15049</v>
      </c>
      <c r="J712" s="926">
        <v>27929</v>
      </c>
      <c r="K712" s="926">
        <v>2773</v>
      </c>
      <c r="L712" s="926">
        <v>1293</v>
      </c>
      <c r="M712" s="926">
        <v>586</v>
      </c>
    </row>
    <row r="713" spans="2:13" s="888" customFormat="1">
      <c r="B713" s="889"/>
      <c r="C713" s="925"/>
      <c r="D713" s="888" t="s">
        <v>1697</v>
      </c>
      <c r="E713" s="926">
        <v>44531</v>
      </c>
      <c r="F713" s="926">
        <v>27476</v>
      </c>
      <c r="G713" s="926">
        <v>21923</v>
      </c>
      <c r="H713" s="926">
        <v>5553</v>
      </c>
      <c r="I713" s="927">
        <v>17055</v>
      </c>
      <c r="J713" s="926">
        <v>38419</v>
      </c>
      <c r="K713" s="926">
        <v>3607</v>
      </c>
      <c r="L713" s="926">
        <v>1735</v>
      </c>
      <c r="M713" s="926">
        <v>770</v>
      </c>
    </row>
    <row r="714" spans="2:13" s="888" customFormat="1" ht="20.25" customHeight="1">
      <c r="B714" s="889" t="s">
        <v>706</v>
      </c>
      <c r="C714" s="925"/>
      <c r="E714" s="926"/>
      <c r="F714" s="926"/>
      <c r="G714" s="926"/>
      <c r="H714" s="926"/>
      <c r="I714" s="927"/>
      <c r="J714" s="926"/>
      <c r="K714" s="926"/>
      <c r="L714" s="926"/>
      <c r="M714" s="926"/>
    </row>
    <row r="715" spans="2:13" s="888" customFormat="1" ht="13.5" customHeight="1">
      <c r="B715" s="889"/>
      <c r="C715" s="925" t="s">
        <v>2140</v>
      </c>
      <c r="D715" s="888" t="s">
        <v>1695</v>
      </c>
      <c r="E715" s="926">
        <v>1118</v>
      </c>
      <c r="F715" s="926">
        <v>942</v>
      </c>
      <c r="G715" s="926">
        <v>859</v>
      </c>
      <c r="H715" s="926">
        <v>83</v>
      </c>
      <c r="I715" s="927">
        <v>176</v>
      </c>
      <c r="J715" s="926">
        <v>1082</v>
      </c>
      <c r="K715" s="926">
        <v>22</v>
      </c>
      <c r="L715" s="926">
        <v>9</v>
      </c>
      <c r="M715" s="926">
        <v>5</v>
      </c>
    </row>
    <row r="716" spans="2:13" s="888" customFormat="1">
      <c r="B716" s="889"/>
      <c r="C716" s="925"/>
      <c r="D716" s="888" t="s">
        <v>1696</v>
      </c>
      <c r="E716" s="926">
        <v>3629</v>
      </c>
      <c r="F716" s="926">
        <v>2021</v>
      </c>
      <c r="G716" s="926">
        <v>1778</v>
      </c>
      <c r="H716" s="926">
        <v>243</v>
      </c>
      <c r="I716" s="927">
        <v>1608</v>
      </c>
      <c r="J716" s="926">
        <v>3543</v>
      </c>
      <c r="K716" s="926">
        <v>42</v>
      </c>
      <c r="L716" s="926">
        <v>24</v>
      </c>
      <c r="M716" s="926">
        <v>20</v>
      </c>
    </row>
    <row r="717" spans="2:13" s="888" customFormat="1">
      <c r="B717" s="889"/>
      <c r="C717" s="925"/>
      <c r="D717" s="888" t="s">
        <v>1697</v>
      </c>
      <c r="E717" s="926">
        <v>4747</v>
      </c>
      <c r="F717" s="926">
        <v>2963</v>
      </c>
      <c r="G717" s="926">
        <v>2637</v>
      </c>
      <c r="H717" s="926">
        <v>326</v>
      </c>
      <c r="I717" s="927">
        <v>1784</v>
      </c>
      <c r="J717" s="926">
        <v>4625</v>
      </c>
      <c r="K717" s="926">
        <v>64</v>
      </c>
      <c r="L717" s="926">
        <v>33</v>
      </c>
      <c r="M717" s="926">
        <v>25</v>
      </c>
    </row>
    <row r="718" spans="2:13" s="888" customFormat="1" ht="20.25" customHeight="1">
      <c r="B718" s="889"/>
      <c r="C718" s="925" t="s">
        <v>2141</v>
      </c>
      <c r="D718" s="888" t="s">
        <v>1695</v>
      </c>
      <c r="E718" s="926">
        <v>1339</v>
      </c>
      <c r="F718" s="926">
        <v>962</v>
      </c>
      <c r="G718" s="926">
        <v>838</v>
      </c>
      <c r="H718" s="926">
        <v>124</v>
      </c>
      <c r="I718" s="927">
        <v>377</v>
      </c>
      <c r="J718" s="926">
        <v>1265</v>
      </c>
      <c r="K718" s="926">
        <v>28</v>
      </c>
      <c r="L718" s="926">
        <v>38</v>
      </c>
      <c r="M718" s="926">
        <v>8</v>
      </c>
    </row>
    <row r="719" spans="2:13" s="888" customFormat="1">
      <c r="B719" s="889"/>
      <c r="C719" s="925"/>
      <c r="D719" s="888" t="s">
        <v>1696</v>
      </c>
      <c r="E719" s="926">
        <v>3740</v>
      </c>
      <c r="F719" s="926">
        <v>1776</v>
      </c>
      <c r="G719" s="926">
        <v>1519</v>
      </c>
      <c r="H719" s="926">
        <v>257</v>
      </c>
      <c r="I719" s="927">
        <v>1964</v>
      </c>
      <c r="J719" s="926">
        <v>3559</v>
      </c>
      <c r="K719" s="926">
        <v>52</v>
      </c>
      <c r="L719" s="926">
        <v>104</v>
      </c>
      <c r="M719" s="926">
        <v>25</v>
      </c>
    </row>
    <row r="720" spans="2:13" s="888" customFormat="1">
      <c r="B720" s="889"/>
      <c r="C720" s="925"/>
      <c r="D720" s="888" t="s">
        <v>1697</v>
      </c>
      <c r="E720" s="926">
        <v>5079</v>
      </c>
      <c r="F720" s="926">
        <v>2738</v>
      </c>
      <c r="G720" s="926">
        <v>2357</v>
      </c>
      <c r="H720" s="926">
        <v>381</v>
      </c>
      <c r="I720" s="927">
        <v>2341</v>
      </c>
      <c r="J720" s="926">
        <v>4824</v>
      </c>
      <c r="K720" s="926">
        <v>80</v>
      </c>
      <c r="L720" s="926">
        <v>142</v>
      </c>
      <c r="M720" s="926">
        <v>33</v>
      </c>
    </row>
    <row r="721" spans="2:13" s="888" customFormat="1" ht="20.25" customHeight="1">
      <c r="B721" s="889"/>
      <c r="C721" s="925" t="s">
        <v>2142</v>
      </c>
      <c r="D721" s="888" t="s">
        <v>1695</v>
      </c>
      <c r="E721" s="926">
        <v>1</v>
      </c>
      <c r="F721" s="926">
        <v>1</v>
      </c>
      <c r="G721" s="926">
        <v>1</v>
      </c>
      <c r="H721" s="926">
        <v>0</v>
      </c>
      <c r="I721" s="927">
        <v>0</v>
      </c>
      <c r="J721" s="926">
        <v>0</v>
      </c>
      <c r="K721" s="926">
        <v>0</v>
      </c>
      <c r="L721" s="926">
        <v>1</v>
      </c>
      <c r="M721" s="926">
        <v>0</v>
      </c>
    </row>
    <row r="722" spans="2:13" s="888" customFormat="1">
      <c r="B722" s="889"/>
      <c r="C722" s="925"/>
      <c r="D722" s="888" t="s">
        <v>1696</v>
      </c>
      <c r="E722" s="926">
        <v>5</v>
      </c>
      <c r="F722" s="926">
        <v>3</v>
      </c>
      <c r="G722" s="926">
        <v>3</v>
      </c>
      <c r="H722" s="926">
        <v>0</v>
      </c>
      <c r="I722" s="927">
        <v>2</v>
      </c>
      <c r="J722" s="926">
        <v>1</v>
      </c>
      <c r="K722" s="926">
        <v>1</v>
      </c>
      <c r="L722" s="926">
        <v>3</v>
      </c>
      <c r="M722" s="926">
        <v>0</v>
      </c>
    </row>
    <row r="723" spans="2:13" s="888" customFormat="1">
      <c r="B723" s="889"/>
      <c r="C723" s="925"/>
      <c r="D723" s="888" t="s">
        <v>1697</v>
      </c>
      <c r="E723" s="926">
        <v>6</v>
      </c>
      <c r="F723" s="926">
        <v>4</v>
      </c>
      <c r="G723" s="926">
        <v>4</v>
      </c>
      <c r="H723" s="926">
        <v>0</v>
      </c>
      <c r="I723" s="927">
        <v>2</v>
      </c>
      <c r="J723" s="926">
        <v>1</v>
      </c>
      <c r="K723" s="926">
        <v>1</v>
      </c>
      <c r="L723" s="926">
        <v>4</v>
      </c>
      <c r="M723" s="926">
        <v>0</v>
      </c>
    </row>
    <row r="724" spans="2:13" s="888" customFormat="1" ht="18.75" customHeight="1">
      <c r="B724" s="889"/>
      <c r="C724" s="928" t="s">
        <v>1800</v>
      </c>
      <c r="D724" s="888" t="s">
        <v>1695</v>
      </c>
      <c r="E724" s="926">
        <v>2458</v>
      </c>
      <c r="F724" s="926">
        <v>1905</v>
      </c>
      <c r="G724" s="926">
        <v>1698</v>
      </c>
      <c r="H724" s="926">
        <v>207</v>
      </c>
      <c r="I724" s="927">
        <v>553</v>
      </c>
      <c r="J724" s="926">
        <v>2347</v>
      </c>
      <c r="K724" s="926">
        <v>50</v>
      </c>
      <c r="L724" s="926">
        <v>48</v>
      </c>
      <c r="M724" s="926">
        <v>13</v>
      </c>
    </row>
    <row r="725" spans="2:13" s="888" customFormat="1">
      <c r="B725" s="889"/>
      <c r="C725" s="925"/>
      <c r="D725" s="888" t="s">
        <v>1696</v>
      </c>
      <c r="E725" s="926">
        <v>7374</v>
      </c>
      <c r="F725" s="926">
        <v>3800</v>
      </c>
      <c r="G725" s="926">
        <v>3300</v>
      </c>
      <c r="H725" s="926">
        <v>500</v>
      </c>
      <c r="I725" s="927">
        <v>3574</v>
      </c>
      <c r="J725" s="926">
        <v>7103</v>
      </c>
      <c r="K725" s="926">
        <v>95</v>
      </c>
      <c r="L725" s="926">
        <v>131</v>
      </c>
      <c r="M725" s="926">
        <v>45</v>
      </c>
    </row>
    <row r="726" spans="2:13" s="888" customFormat="1">
      <c r="B726" s="889"/>
      <c r="C726" s="925"/>
      <c r="D726" s="888" t="s">
        <v>1697</v>
      </c>
      <c r="E726" s="926">
        <v>9832</v>
      </c>
      <c r="F726" s="926">
        <v>5705</v>
      </c>
      <c r="G726" s="926">
        <v>4998</v>
      </c>
      <c r="H726" s="926">
        <v>707</v>
      </c>
      <c r="I726" s="927">
        <v>4127</v>
      </c>
      <c r="J726" s="926">
        <v>9450</v>
      </c>
      <c r="K726" s="926">
        <v>145</v>
      </c>
      <c r="L726" s="926">
        <v>179</v>
      </c>
      <c r="M726" s="926">
        <v>58</v>
      </c>
    </row>
    <row r="727" spans="2:13" s="888" customFormat="1" ht="20.25" customHeight="1">
      <c r="B727" s="889" t="s">
        <v>707</v>
      </c>
      <c r="C727" s="925"/>
      <c r="E727" s="926"/>
      <c r="F727" s="926"/>
      <c r="G727" s="926"/>
      <c r="H727" s="926"/>
      <c r="I727" s="927"/>
      <c r="J727" s="926"/>
      <c r="K727" s="926"/>
      <c r="L727" s="926"/>
      <c r="M727" s="926"/>
    </row>
    <row r="728" spans="2:13" s="888" customFormat="1" ht="13.5" customHeight="1">
      <c r="B728" s="889"/>
      <c r="C728" s="925" t="s">
        <v>2140</v>
      </c>
      <c r="D728" s="888" t="s">
        <v>1695</v>
      </c>
      <c r="E728" s="926">
        <v>5000</v>
      </c>
      <c r="F728" s="926">
        <v>4379</v>
      </c>
      <c r="G728" s="926">
        <v>3791</v>
      </c>
      <c r="H728" s="926">
        <v>588</v>
      </c>
      <c r="I728" s="927">
        <v>621</v>
      </c>
      <c r="J728" s="926">
        <v>4552</v>
      </c>
      <c r="K728" s="926">
        <v>301</v>
      </c>
      <c r="L728" s="926">
        <v>50</v>
      </c>
      <c r="M728" s="926">
        <v>97</v>
      </c>
    </row>
    <row r="729" spans="2:13" s="888" customFormat="1">
      <c r="B729" s="889"/>
      <c r="C729" s="925"/>
      <c r="D729" s="888" t="s">
        <v>1696</v>
      </c>
      <c r="E729" s="926">
        <v>1620</v>
      </c>
      <c r="F729" s="926">
        <v>962</v>
      </c>
      <c r="G729" s="926">
        <v>751</v>
      </c>
      <c r="H729" s="926">
        <v>211</v>
      </c>
      <c r="I729" s="927">
        <v>658</v>
      </c>
      <c r="J729" s="926">
        <v>1400</v>
      </c>
      <c r="K729" s="926">
        <v>180</v>
      </c>
      <c r="L729" s="926">
        <v>5</v>
      </c>
      <c r="M729" s="926">
        <v>35</v>
      </c>
    </row>
    <row r="730" spans="2:13" s="888" customFormat="1">
      <c r="B730" s="889"/>
      <c r="C730" s="925"/>
      <c r="D730" s="888" t="s">
        <v>1697</v>
      </c>
      <c r="E730" s="926">
        <v>6620</v>
      </c>
      <c r="F730" s="926">
        <v>5341</v>
      </c>
      <c r="G730" s="926">
        <v>4542</v>
      </c>
      <c r="H730" s="926">
        <v>799</v>
      </c>
      <c r="I730" s="927">
        <v>1279</v>
      </c>
      <c r="J730" s="926">
        <v>5952</v>
      </c>
      <c r="K730" s="926">
        <v>481</v>
      </c>
      <c r="L730" s="926">
        <v>55</v>
      </c>
      <c r="M730" s="926">
        <v>132</v>
      </c>
    </row>
    <row r="731" spans="2:13" s="888" customFormat="1" ht="20.25" customHeight="1">
      <c r="B731" s="889"/>
      <c r="C731" s="925" t="s">
        <v>2141</v>
      </c>
      <c r="D731" s="888" t="s">
        <v>1695</v>
      </c>
      <c r="E731" s="926">
        <v>6926</v>
      </c>
      <c r="F731" s="926">
        <v>6214</v>
      </c>
      <c r="G731" s="926">
        <v>5399</v>
      </c>
      <c r="H731" s="926">
        <v>815</v>
      </c>
      <c r="I731" s="927">
        <v>712</v>
      </c>
      <c r="J731" s="926">
        <v>6607</v>
      </c>
      <c r="K731" s="926">
        <v>177</v>
      </c>
      <c r="L731" s="926">
        <v>59</v>
      </c>
      <c r="M731" s="926">
        <v>83</v>
      </c>
    </row>
    <row r="732" spans="2:13" s="888" customFormat="1">
      <c r="B732" s="889"/>
      <c r="C732" s="925"/>
      <c r="D732" s="888" t="s">
        <v>1696</v>
      </c>
      <c r="E732" s="926">
        <v>2356</v>
      </c>
      <c r="F732" s="926">
        <v>1172</v>
      </c>
      <c r="G732" s="926">
        <v>916</v>
      </c>
      <c r="H732" s="926">
        <v>256</v>
      </c>
      <c r="I732" s="927">
        <v>1184</v>
      </c>
      <c r="J732" s="926">
        <v>2147</v>
      </c>
      <c r="K732" s="926">
        <v>165</v>
      </c>
      <c r="L732" s="926">
        <v>8</v>
      </c>
      <c r="M732" s="926">
        <v>36</v>
      </c>
    </row>
    <row r="733" spans="2:13" s="888" customFormat="1">
      <c r="B733" s="889"/>
      <c r="C733" s="925"/>
      <c r="D733" s="888" t="s">
        <v>1697</v>
      </c>
      <c r="E733" s="926">
        <v>9282</v>
      </c>
      <c r="F733" s="926">
        <v>7386</v>
      </c>
      <c r="G733" s="926">
        <v>6315</v>
      </c>
      <c r="H733" s="926">
        <v>1071</v>
      </c>
      <c r="I733" s="927">
        <v>1896</v>
      </c>
      <c r="J733" s="926">
        <v>8754</v>
      </c>
      <c r="K733" s="926">
        <v>342</v>
      </c>
      <c r="L733" s="926">
        <v>67</v>
      </c>
      <c r="M733" s="926">
        <v>119</v>
      </c>
    </row>
    <row r="734" spans="2:13" s="888" customFormat="1" ht="20.25" customHeight="1">
      <c r="B734" s="889"/>
      <c r="C734" s="925" t="s">
        <v>2142</v>
      </c>
      <c r="D734" s="888" t="s">
        <v>1695</v>
      </c>
      <c r="E734" s="926">
        <v>16</v>
      </c>
      <c r="F734" s="926">
        <v>14</v>
      </c>
      <c r="G734" s="926">
        <v>7</v>
      </c>
      <c r="H734" s="926">
        <v>7</v>
      </c>
      <c r="I734" s="927">
        <v>2</v>
      </c>
      <c r="J734" s="926">
        <v>5</v>
      </c>
      <c r="K734" s="926">
        <v>6</v>
      </c>
      <c r="L734" s="926">
        <v>4</v>
      </c>
      <c r="M734" s="926">
        <v>1</v>
      </c>
    </row>
    <row r="735" spans="2:13" s="888" customFormat="1">
      <c r="B735" s="889"/>
      <c r="C735" s="925"/>
      <c r="D735" s="888" t="s">
        <v>1696</v>
      </c>
      <c r="E735" s="926">
        <v>2</v>
      </c>
      <c r="F735" s="926">
        <v>2</v>
      </c>
      <c r="G735" s="926">
        <v>2</v>
      </c>
      <c r="H735" s="926">
        <v>0</v>
      </c>
      <c r="I735" s="927">
        <v>0</v>
      </c>
      <c r="J735" s="926">
        <v>1</v>
      </c>
      <c r="K735" s="926">
        <v>0</v>
      </c>
      <c r="L735" s="926">
        <v>1</v>
      </c>
      <c r="M735" s="926">
        <v>0</v>
      </c>
    </row>
    <row r="736" spans="2:13" s="888" customFormat="1">
      <c r="B736" s="889"/>
      <c r="C736" s="925"/>
      <c r="D736" s="888" t="s">
        <v>1697</v>
      </c>
      <c r="E736" s="926">
        <v>18</v>
      </c>
      <c r="F736" s="926">
        <v>16</v>
      </c>
      <c r="G736" s="926">
        <v>9</v>
      </c>
      <c r="H736" s="926">
        <v>7</v>
      </c>
      <c r="I736" s="927">
        <v>2</v>
      </c>
      <c r="J736" s="926">
        <v>6</v>
      </c>
      <c r="K736" s="926">
        <v>6</v>
      </c>
      <c r="L736" s="926">
        <v>5</v>
      </c>
      <c r="M736" s="926">
        <v>1</v>
      </c>
    </row>
    <row r="737" spans="2:13" s="888" customFormat="1" ht="18.75" customHeight="1">
      <c r="B737" s="889"/>
      <c r="C737" s="928" t="s">
        <v>1800</v>
      </c>
      <c r="D737" s="888" t="s">
        <v>1695</v>
      </c>
      <c r="E737" s="926">
        <v>11942</v>
      </c>
      <c r="F737" s="926">
        <v>10607</v>
      </c>
      <c r="G737" s="926">
        <v>9197</v>
      </c>
      <c r="H737" s="926">
        <v>1410</v>
      </c>
      <c r="I737" s="927">
        <v>1335</v>
      </c>
      <c r="J737" s="926">
        <v>11164</v>
      </c>
      <c r="K737" s="926">
        <v>484</v>
      </c>
      <c r="L737" s="926">
        <v>113</v>
      </c>
      <c r="M737" s="926">
        <v>181</v>
      </c>
    </row>
    <row r="738" spans="2:13" s="888" customFormat="1">
      <c r="B738" s="889"/>
      <c r="C738" s="925"/>
      <c r="D738" s="888" t="s">
        <v>1696</v>
      </c>
      <c r="E738" s="926">
        <v>3978</v>
      </c>
      <c r="F738" s="926">
        <v>2136</v>
      </c>
      <c r="G738" s="926">
        <v>1669</v>
      </c>
      <c r="H738" s="926">
        <v>467</v>
      </c>
      <c r="I738" s="927">
        <v>1842</v>
      </c>
      <c r="J738" s="926">
        <v>3548</v>
      </c>
      <c r="K738" s="926">
        <v>345</v>
      </c>
      <c r="L738" s="926">
        <v>14</v>
      </c>
      <c r="M738" s="926">
        <v>71</v>
      </c>
    </row>
    <row r="739" spans="2:13" s="888" customFormat="1">
      <c r="B739" s="889"/>
      <c r="C739" s="925"/>
      <c r="D739" s="888" t="s">
        <v>1697</v>
      </c>
      <c r="E739" s="926">
        <v>15920</v>
      </c>
      <c r="F739" s="926">
        <v>12743</v>
      </c>
      <c r="G739" s="926">
        <v>10866</v>
      </c>
      <c r="H739" s="926">
        <v>1877</v>
      </c>
      <c r="I739" s="927">
        <v>3177</v>
      </c>
      <c r="J739" s="926">
        <v>14712</v>
      </c>
      <c r="K739" s="926">
        <v>829</v>
      </c>
      <c r="L739" s="926">
        <v>127</v>
      </c>
      <c r="M739" s="926">
        <v>252</v>
      </c>
    </row>
    <row r="740" spans="2:13" s="888" customFormat="1" ht="18.75" customHeight="1">
      <c r="B740" s="889" t="s">
        <v>708</v>
      </c>
      <c r="C740" s="925"/>
      <c r="E740" s="926"/>
      <c r="F740" s="926"/>
      <c r="G740" s="926"/>
      <c r="H740" s="926"/>
      <c r="I740" s="927"/>
      <c r="J740" s="926"/>
      <c r="K740" s="926"/>
      <c r="L740" s="926"/>
      <c r="M740" s="926"/>
    </row>
    <row r="741" spans="2:13" s="888" customFormat="1" ht="13.5" customHeight="1">
      <c r="B741" s="889"/>
      <c r="C741" s="925" t="s">
        <v>2140</v>
      </c>
      <c r="D741" s="888" t="s">
        <v>1695</v>
      </c>
      <c r="E741" s="926">
        <v>892</v>
      </c>
      <c r="F741" s="926">
        <v>745</v>
      </c>
      <c r="G741" s="926">
        <v>595</v>
      </c>
      <c r="H741" s="926">
        <v>150</v>
      </c>
      <c r="I741" s="927">
        <v>147</v>
      </c>
      <c r="J741" s="926">
        <v>784</v>
      </c>
      <c r="K741" s="926">
        <v>91</v>
      </c>
      <c r="L741" s="926">
        <v>7</v>
      </c>
      <c r="M741" s="926">
        <v>10</v>
      </c>
    </row>
    <row r="742" spans="2:13" s="888" customFormat="1">
      <c r="B742" s="889"/>
      <c r="C742" s="925"/>
      <c r="D742" s="888" t="s">
        <v>1696</v>
      </c>
      <c r="E742" s="926">
        <v>910</v>
      </c>
      <c r="F742" s="926">
        <v>495</v>
      </c>
      <c r="G742" s="926">
        <v>298</v>
      </c>
      <c r="H742" s="926">
        <v>197</v>
      </c>
      <c r="I742" s="927">
        <v>415</v>
      </c>
      <c r="J742" s="926">
        <v>691</v>
      </c>
      <c r="K742" s="926">
        <v>206</v>
      </c>
      <c r="L742" s="926">
        <v>11</v>
      </c>
      <c r="M742" s="926">
        <v>2</v>
      </c>
    </row>
    <row r="743" spans="2:13" s="888" customFormat="1">
      <c r="B743" s="889"/>
      <c r="C743" s="925"/>
      <c r="D743" s="888" t="s">
        <v>1697</v>
      </c>
      <c r="E743" s="926">
        <v>1802</v>
      </c>
      <c r="F743" s="926">
        <v>1240</v>
      </c>
      <c r="G743" s="926">
        <v>893</v>
      </c>
      <c r="H743" s="926">
        <v>347</v>
      </c>
      <c r="I743" s="927">
        <v>562</v>
      </c>
      <c r="J743" s="926">
        <v>1475</v>
      </c>
      <c r="K743" s="926">
        <v>297</v>
      </c>
      <c r="L743" s="926">
        <v>18</v>
      </c>
      <c r="M743" s="926">
        <v>12</v>
      </c>
    </row>
    <row r="744" spans="2:13" s="888" customFormat="1" ht="20.25" customHeight="1">
      <c r="B744" s="889"/>
      <c r="C744" s="925" t="s">
        <v>2141</v>
      </c>
      <c r="D744" s="888" t="s">
        <v>1695</v>
      </c>
      <c r="E744" s="926">
        <v>2818</v>
      </c>
      <c r="F744" s="926">
        <v>2466</v>
      </c>
      <c r="G744" s="926">
        <v>2268</v>
      </c>
      <c r="H744" s="926">
        <v>198</v>
      </c>
      <c r="I744" s="927">
        <v>352</v>
      </c>
      <c r="J744" s="926">
        <v>2716</v>
      </c>
      <c r="K744" s="926">
        <v>52</v>
      </c>
      <c r="L744" s="926">
        <v>27</v>
      </c>
      <c r="M744" s="926">
        <v>23</v>
      </c>
    </row>
    <row r="745" spans="2:13" s="888" customFormat="1">
      <c r="B745" s="889"/>
      <c r="C745" s="925"/>
      <c r="D745" s="888" t="s">
        <v>1696</v>
      </c>
      <c r="E745" s="926">
        <v>2657</v>
      </c>
      <c r="F745" s="926">
        <v>1124</v>
      </c>
      <c r="G745" s="926">
        <v>942</v>
      </c>
      <c r="H745" s="926">
        <v>182</v>
      </c>
      <c r="I745" s="927">
        <v>1533</v>
      </c>
      <c r="J745" s="926">
        <v>2437</v>
      </c>
      <c r="K745" s="926">
        <v>153</v>
      </c>
      <c r="L745" s="926">
        <v>39</v>
      </c>
      <c r="M745" s="926">
        <v>28</v>
      </c>
    </row>
    <row r="746" spans="2:13" s="888" customFormat="1">
      <c r="B746" s="889"/>
      <c r="C746" s="925"/>
      <c r="D746" s="888" t="s">
        <v>1697</v>
      </c>
      <c r="E746" s="926">
        <v>5475</v>
      </c>
      <c r="F746" s="926">
        <v>3590</v>
      </c>
      <c r="G746" s="926">
        <v>3210</v>
      </c>
      <c r="H746" s="926">
        <v>380</v>
      </c>
      <c r="I746" s="927">
        <v>1885</v>
      </c>
      <c r="J746" s="926">
        <v>5153</v>
      </c>
      <c r="K746" s="926">
        <v>205</v>
      </c>
      <c r="L746" s="926">
        <v>66</v>
      </c>
      <c r="M746" s="926">
        <v>51</v>
      </c>
    </row>
    <row r="747" spans="2:13" s="888" customFormat="1" ht="20.25" customHeight="1">
      <c r="B747" s="889"/>
      <c r="C747" s="925" t="s">
        <v>2142</v>
      </c>
      <c r="D747" s="888" t="s">
        <v>1695</v>
      </c>
      <c r="E747" s="926">
        <v>6</v>
      </c>
      <c r="F747" s="926">
        <v>5</v>
      </c>
      <c r="G747" s="926">
        <v>2</v>
      </c>
      <c r="H747" s="926">
        <v>3</v>
      </c>
      <c r="I747" s="927">
        <v>1</v>
      </c>
      <c r="J747" s="926">
        <v>0</v>
      </c>
      <c r="K747" s="926">
        <v>3</v>
      </c>
      <c r="L747" s="926">
        <v>3</v>
      </c>
      <c r="M747" s="926">
        <v>0</v>
      </c>
    </row>
    <row r="748" spans="2:13" s="888" customFormat="1">
      <c r="B748" s="889"/>
      <c r="C748" s="925"/>
      <c r="D748" s="888" t="s">
        <v>1696</v>
      </c>
      <c r="E748" s="926">
        <v>4</v>
      </c>
      <c r="F748" s="926">
        <v>2</v>
      </c>
      <c r="G748" s="926">
        <v>0</v>
      </c>
      <c r="H748" s="926">
        <v>2</v>
      </c>
      <c r="I748" s="927">
        <v>2</v>
      </c>
      <c r="J748" s="926">
        <v>0</v>
      </c>
      <c r="K748" s="926">
        <v>3</v>
      </c>
      <c r="L748" s="926">
        <v>1</v>
      </c>
      <c r="M748" s="926">
        <v>0</v>
      </c>
    </row>
    <row r="749" spans="2:13" s="888" customFormat="1">
      <c r="B749" s="889"/>
      <c r="C749" s="925"/>
      <c r="D749" s="888" t="s">
        <v>1697</v>
      </c>
      <c r="E749" s="926">
        <v>10</v>
      </c>
      <c r="F749" s="926">
        <v>7</v>
      </c>
      <c r="G749" s="926">
        <v>2</v>
      </c>
      <c r="H749" s="926">
        <v>5</v>
      </c>
      <c r="I749" s="927">
        <v>3</v>
      </c>
      <c r="J749" s="926">
        <v>0</v>
      </c>
      <c r="K749" s="926">
        <v>6</v>
      </c>
      <c r="L749" s="926">
        <v>4</v>
      </c>
      <c r="M749" s="926">
        <v>0</v>
      </c>
    </row>
    <row r="750" spans="2:13" s="888" customFormat="1" ht="18.75" customHeight="1">
      <c r="B750" s="889"/>
      <c r="C750" s="928" t="s">
        <v>1800</v>
      </c>
      <c r="D750" s="888" t="s">
        <v>1695</v>
      </c>
      <c r="E750" s="926">
        <v>3716</v>
      </c>
      <c r="F750" s="926">
        <v>3216</v>
      </c>
      <c r="G750" s="926">
        <v>2865</v>
      </c>
      <c r="H750" s="926">
        <v>351</v>
      </c>
      <c r="I750" s="927">
        <v>500</v>
      </c>
      <c r="J750" s="926">
        <v>3500</v>
      </c>
      <c r="K750" s="926">
        <v>146</v>
      </c>
      <c r="L750" s="926">
        <v>37</v>
      </c>
      <c r="M750" s="926">
        <v>33</v>
      </c>
    </row>
    <row r="751" spans="2:13" s="888" customFormat="1">
      <c r="B751" s="889"/>
      <c r="C751" s="925"/>
      <c r="D751" s="888" t="s">
        <v>1696</v>
      </c>
      <c r="E751" s="926">
        <v>3571</v>
      </c>
      <c r="F751" s="926">
        <v>1621</v>
      </c>
      <c r="G751" s="926">
        <v>1240</v>
      </c>
      <c r="H751" s="926">
        <v>381</v>
      </c>
      <c r="I751" s="927">
        <v>1950</v>
      </c>
      <c r="J751" s="926">
        <v>3128</v>
      </c>
      <c r="K751" s="926">
        <v>362</v>
      </c>
      <c r="L751" s="926">
        <v>51</v>
      </c>
      <c r="M751" s="926">
        <v>30</v>
      </c>
    </row>
    <row r="752" spans="2:13" s="888" customFormat="1">
      <c r="B752" s="889"/>
      <c r="C752" s="925"/>
      <c r="D752" s="888" t="s">
        <v>1697</v>
      </c>
      <c r="E752" s="926">
        <v>7287</v>
      </c>
      <c r="F752" s="926">
        <v>4837</v>
      </c>
      <c r="G752" s="926">
        <v>4105</v>
      </c>
      <c r="H752" s="926">
        <v>732</v>
      </c>
      <c r="I752" s="927">
        <v>2450</v>
      </c>
      <c r="J752" s="926">
        <v>6628</v>
      </c>
      <c r="K752" s="926">
        <v>508</v>
      </c>
      <c r="L752" s="926">
        <v>88</v>
      </c>
      <c r="M752" s="926">
        <v>63</v>
      </c>
    </row>
    <row r="753" spans="1:13" s="888" customFormat="1">
      <c r="A753" s="889"/>
      <c r="B753" s="889"/>
      <c r="C753" s="925"/>
      <c r="E753" s="926"/>
      <c r="F753" s="926"/>
      <c r="G753" s="926"/>
      <c r="H753" s="926"/>
      <c r="I753" s="927"/>
      <c r="J753" s="926"/>
      <c r="K753" s="926"/>
      <c r="L753" s="926"/>
      <c r="M753" s="926"/>
    </row>
    <row r="754" spans="1:13" s="888" customFormat="1">
      <c r="A754" s="931" t="s">
        <v>52</v>
      </c>
      <c r="B754" s="889"/>
      <c r="C754" s="925"/>
      <c r="E754" s="926"/>
      <c r="F754" s="926"/>
      <c r="G754" s="926"/>
      <c r="H754" s="926"/>
      <c r="I754" s="927"/>
      <c r="J754" s="926"/>
      <c r="K754" s="926"/>
      <c r="L754" s="926"/>
      <c r="M754" s="926"/>
    </row>
    <row r="755" spans="1:13" s="888" customFormat="1" ht="18.75" customHeight="1">
      <c r="A755" s="889"/>
      <c r="B755" s="889" t="s">
        <v>709</v>
      </c>
      <c r="C755" s="925"/>
      <c r="D755" s="888" t="s">
        <v>1695</v>
      </c>
      <c r="E755" s="926">
        <v>36</v>
      </c>
      <c r="F755" s="926">
        <v>35</v>
      </c>
      <c r="G755" s="926">
        <v>23</v>
      </c>
      <c r="H755" s="926">
        <v>12</v>
      </c>
      <c r="I755" s="927">
        <v>1</v>
      </c>
      <c r="J755" s="926">
        <v>35</v>
      </c>
      <c r="K755" s="926">
        <v>1</v>
      </c>
      <c r="L755" s="926">
        <v>0</v>
      </c>
      <c r="M755" s="926">
        <v>0</v>
      </c>
    </row>
    <row r="756" spans="1:13" s="888" customFormat="1">
      <c r="A756" s="889"/>
      <c r="B756" s="889"/>
      <c r="C756" s="925"/>
      <c r="D756" s="888" t="s">
        <v>1696</v>
      </c>
      <c r="E756" s="926">
        <v>101</v>
      </c>
      <c r="F756" s="926">
        <v>53</v>
      </c>
      <c r="G756" s="926">
        <v>42</v>
      </c>
      <c r="H756" s="926">
        <v>11</v>
      </c>
      <c r="I756" s="927">
        <v>48</v>
      </c>
      <c r="J756" s="926">
        <v>81</v>
      </c>
      <c r="K756" s="926">
        <v>17</v>
      </c>
      <c r="L756" s="926">
        <v>0</v>
      </c>
      <c r="M756" s="926">
        <v>3</v>
      </c>
    </row>
    <row r="757" spans="1:13" s="888" customFormat="1">
      <c r="A757" s="889"/>
      <c r="B757" s="889"/>
      <c r="C757" s="925"/>
      <c r="D757" s="888" t="s">
        <v>1697</v>
      </c>
      <c r="E757" s="926">
        <v>137</v>
      </c>
      <c r="F757" s="926">
        <v>88</v>
      </c>
      <c r="G757" s="926">
        <v>65</v>
      </c>
      <c r="H757" s="926">
        <v>23</v>
      </c>
      <c r="I757" s="927">
        <v>49</v>
      </c>
      <c r="J757" s="926">
        <v>116</v>
      </c>
      <c r="K757" s="926">
        <v>18</v>
      </c>
      <c r="L757" s="926">
        <v>0</v>
      </c>
      <c r="M757" s="926">
        <v>3</v>
      </c>
    </row>
    <row r="758" spans="1:13" s="888" customFormat="1" ht="18.75" customHeight="1">
      <c r="A758" s="889"/>
      <c r="B758" s="889" t="s">
        <v>710</v>
      </c>
      <c r="C758" s="925"/>
      <c r="E758" s="926"/>
      <c r="F758" s="926"/>
      <c r="G758" s="926"/>
      <c r="H758" s="926"/>
      <c r="I758" s="927"/>
      <c r="J758" s="926"/>
      <c r="K758" s="926"/>
      <c r="L758" s="926"/>
      <c r="M758" s="926"/>
    </row>
    <row r="759" spans="1:13" s="888" customFormat="1" ht="13.5" customHeight="1">
      <c r="A759" s="889"/>
      <c r="B759" s="889"/>
      <c r="C759" s="925" t="s">
        <v>2140</v>
      </c>
      <c r="D759" s="888" t="s">
        <v>1695</v>
      </c>
      <c r="E759" s="926">
        <v>1</v>
      </c>
      <c r="F759" s="926">
        <v>1</v>
      </c>
      <c r="G759" s="926">
        <v>0</v>
      </c>
      <c r="H759" s="926">
        <v>1</v>
      </c>
      <c r="I759" s="927">
        <v>0</v>
      </c>
      <c r="J759" s="929" t="s">
        <v>1701</v>
      </c>
      <c r="K759" s="929" t="s">
        <v>1701</v>
      </c>
      <c r="L759" s="929" t="s">
        <v>1701</v>
      </c>
      <c r="M759" s="929" t="s">
        <v>1701</v>
      </c>
    </row>
    <row r="760" spans="1:13" s="888" customFormat="1" ht="10.9" customHeight="1">
      <c r="A760" s="889"/>
      <c r="B760" s="889"/>
      <c r="C760" s="925"/>
      <c r="D760" s="888" t="s">
        <v>1696</v>
      </c>
      <c r="E760" s="926">
        <v>3</v>
      </c>
      <c r="F760" s="926">
        <v>3</v>
      </c>
      <c r="G760" s="926">
        <v>0</v>
      </c>
      <c r="H760" s="926">
        <v>3</v>
      </c>
      <c r="I760" s="927">
        <v>0</v>
      </c>
      <c r="J760" s="929" t="s">
        <v>1701</v>
      </c>
      <c r="K760" s="929" t="s">
        <v>1701</v>
      </c>
      <c r="L760" s="929" t="s">
        <v>1701</v>
      </c>
      <c r="M760" s="929" t="s">
        <v>1701</v>
      </c>
    </row>
    <row r="761" spans="1:13" s="888" customFormat="1" ht="10.9" customHeight="1">
      <c r="A761" s="889"/>
      <c r="B761" s="889"/>
      <c r="C761" s="925"/>
      <c r="D761" s="888" t="s">
        <v>1697</v>
      </c>
      <c r="E761" s="926">
        <v>4</v>
      </c>
      <c r="F761" s="926">
        <v>4</v>
      </c>
      <c r="G761" s="926">
        <v>0</v>
      </c>
      <c r="H761" s="926">
        <v>4</v>
      </c>
      <c r="I761" s="927">
        <v>0</v>
      </c>
      <c r="J761" s="929" t="s">
        <v>1701</v>
      </c>
      <c r="K761" s="929" t="s">
        <v>1701</v>
      </c>
      <c r="L761" s="929" t="s">
        <v>1701</v>
      </c>
      <c r="M761" s="929" t="s">
        <v>1701</v>
      </c>
    </row>
    <row r="762" spans="1:13" s="888" customFormat="1" ht="20.25" customHeight="1">
      <c r="A762" s="889"/>
      <c r="B762" s="889"/>
      <c r="C762" s="925" t="s">
        <v>2141</v>
      </c>
      <c r="D762" s="888" t="s">
        <v>1695</v>
      </c>
      <c r="E762" s="926">
        <v>1915</v>
      </c>
      <c r="F762" s="926">
        <v>1915</v>
      </c>
      <c r="G762" s="926">
        <v>0</v>
      </c>
      <c r="H762" s="926">
        <v>1915</v>
      </c>
      <c r="I762" s="927">
        <v>0</v>
      </c>
      <c r="J762" s="929" t="s">
        <v>1701</v>
      </c>
      <c r="K762" s="929" t="s">
        <v>1701</v>
      </c>
      <c r="L762" s="929" t="s">
        <v>1701</v>
      </c>
      <c r="M762" s="929" t="s">
        <v>1701</v>
      </c>
    </row>
    <row r="763" spans="1:13" s="888" customFormat="1" ht="10.9" customHeight="1">
      <c r="A763" s="889"/>
      <c r="B763" s="889"/>
      <c r="C763" s="925"/>
      <c r="D763" s="888" t="s">
        <v>1696</v>
      </c>
      <c r="E763" s="926">
        <v>1613</v>
      </c>
      <c r="F763" s="926">
        <v>1613</v>
      </c>
      <c r="G763" s="926">
        <v>0</v>
      </c>
      <c r="H763" s="926">
        <v>1613</v>
      </c>
      <c r="I763" s="927">
        <v>0</v>
      </c>
      <c r="J763" s="929" t="s">
        <v>1701</v>
      </c>
      <c r="K763" s="929" t="s">
        <v>1701</v>
      </c>
      <c r="L763" s="929" t="s">
        <v>1701</v>
      </c>
      <c r="M763" s="929" t="s">
        <v>1701</v>
      </c>
    </row>
    <row r="764" spans="1:13" s="888" customFormat="1" ht="10.9" customHeight="1">
      <c r="A764" s="889"/>
      <c r="B764" s="889"/>
      <c r="C764" s="925"/>
      <c r="D764" s="888" t="s">
        <v>1697</v>
      </c>
      <c r="E764" s="926">
        <v>3528</v>
      </c>
      <c r="F764" s="926">
        <v>3528</v>
      </c>
      <c r="G764" s="926">
        <v>0</v>
      </c>
      <c r="H764" s="926">
        <v>3528</v>
      </c>
      <c r="I764" s="927">
        <v>0</v>
      </c>
      <c r="J764" s="929" t="s">
        <v>1701</v>
      </c>
      <c r="K764" s="929" t="s">
        <v>1701</v>
      </c>
      <c r="L764" s="929" t="s">
        <v>1701</v>
      </c>
      <c r="M764" s="929" t="s">
        <v>1701</v>
      </c>
    </row>
    <row r="765" spans="1:13" s="888" customFormat="1" ht="19.899999999999999" customHeight="1">
      <c r="A765" s="889"/>
      <c r="B765" s="889"/>
      <c r="C765" s="928" t="s">
        <v>1800</v>
      </c>
      <c r="D765" s="888" t="s">
        <v>1695</v>
      </c>
      <c r="E765" s="926">
        <v>1916</v>
      </c>
      <c r="F765" s="926">
        <v>1916</v>
      </c>
      <c r="G765" s="926">
        <v>0</v>
      </c>
      <c r="H765" s="926">
        <v>1916</v>
      </c>
      <c r="I765" s="927">
        <v>0</v>
      </c>
      <c r="J765" s="926">
        <v>1883</v>
      </c>
      <c r="K765" s="926">
        <v>5</v>
      </c>
      <c r="L765" s="926">
        <v>17</v>
      </c>
      <c r="M765" s="926">
        <v>11</v>
      </c>
    </row>
    <row r="766" spans="1:13" s="888" customFormat="1">
      <c r="A766" s="889"/>
      <c r="B766" s="889"/>
      <c r="C766" s="925"/>
      <c r="D766" s="888" t="s">
        <v>1696</v>
      </c>
      <c r="E766" s="926">
        <v>1616</v>
      </c>
      <c r="F766" s="926">
        <v>1616</v>
      </c>
      <c r="G766" s="926">
        <v>0</v>
      </c>
      <c r="H766" s="926">
        <v>1616</v>
      </c>
      <c r="I766" s="927">
        <v>0</v>
      </c>
      <c r="J766" s="926">
        <v>1564</v>
      </c>
      <c r="K766" s="926">
        <v>9</v>
      </c>
      <c r="L766" s="926">
        <v>40</v>
      </c>
      <c r="M766" s="926">
        <v>3</v>
      </c>
    </row>
    <row r="767" spans="1:13" s="888" customFormat="1">
      <c r="A767" s="889"/>
      <c r="B767" s="889"/>
      <c r="C767" s="925"/>
      <c r="D767" s="888" t="s">
        <v>1697</v>
      </c>
      <c r="E767" s="926">
        <v>3532</v>
      </c>
      <c r="F767" s="926">
        <v>3532</v>
      </c>
      <c r="G767" s="926">
        <v>0</v>
      </c>
      <c r="H767" s="926">
        <v>3532</v>
      </c>
      <c r="I767" s="927">
        <v>0</v>
      </c>
      <c r="J767" s="926">
        <v>3447</v>
      </c>
      <c r="K767" s="926">
        <v>14</v>
      </c>
      <c r="L767" s="926">
        <v>57</v>
      </c>
      <c r="M767" s="926">
        <v>14</v>
      </c>
    </row>
    <row r="768" spans="1:13" s="888" customFormat="1" ht="20.25" customHeight="1">
      <c r="A768" s="889"/>
      <c r="B768" s="889" t="s">
        <v>711</v>
      </c>
      <c r="C768" s="925"/>
      <c r="D768" s="888" t="s">
        <v>1695</v>
      </c>
      <c r="E768" s="926">
        <v>77</v>
      </c>
      <c r="F768" s="926">
        <v>69</v>
      </c>
      <c r="G768" s="926">
        <v>0</v>
      </c>
      <c r="H768" s="926">
        <v>69</v>
      </c>
      <c r="I768" s="927">
        <v>8</v>
      </c>
      <c r="J768" s="926">
        <v>29</v>
      </c>
      <c r="K768" s="926">
        <v>24</v>
      </c>
      <c r="L768" s="926">
        <v>15</v>
      </c>
      <c r="M768" s="926">
        <v>9</v>
      </c>
    </row>
    <row r="769" spans="2:13" s="888" customFormat="1">
      <c r="B769" s="889"/>
      <c r="C769" s="925"/>
      <c r="D769" s="888" t="s">
        <v>1696</v>
      </c>
      <c r="E769" s="926">
        <v>114</v>
      </c>
      <c r="F769" s="926">
        <v>76</v>
      </c>
      <c r="G769" s="926">
        <v>0</v>
      </c>
      <c r="H769" s="926">
        <v>76</v>
      </c>
      <c r="I769" s="927">
        <v>38</v>
      </c>
      <c r="J769" s="926">
        <v>83</v>
      </c>
      <c r="K769" s="926">
        <v>7</v>
      </c>
      <c r="L769" s="926">
        <v>15</v>
      </c>
      <c r="M769" s="926">
        <v>9</v>
      </c>
    </row>
    <row r="770" spans="2:13" s="888" customFormat="1">
      <c r="B770" s="889"/>
      <c r="C770" s="925"/>
      <c r="D770" s="888" t="s">
        <v>1697</v>
      </c>
      <c r="E770" s="926">
        <v>191</v>
      </c>
      <c r="F770" s="926">
        <v>145</v>
      </c>
      <c r="G770" s="926">
        <v>0</v>
      </c>
      <c r="H770" s="926">
        <v>145</v>
      </c>
      <c r="I770" s="927">
        <v>46</v>
      </c>
      <c r="J770" s="926">
        <v>112</v>
      </c>
      <c r="K770" s="926">
        <v>31</v>
      </c>
      <c r="L770" s="926">
        <v>30</v>
      </c>
      <c r="M770" s="926">
        <v>18</v>
      </c>
    </row>
    <row r="771" spans="2:13" s="888" customFormat="1" ht="20.25" customHeight="1">
      <c r="B771" s="889" t="s">
        <v>1818</v>
      </c>
      <c r="C771" s="925"/>
      <c r="D771" s="888" t="s">
        <v>1695</v>
      </c>
      <c r="E771" s="926">
        <v>32095</v>
      </c>
      <c r="F771" s="926">
        <v>27692</v>
      </c>
      <c r="G771" s="926">
        <v>21844</v>
      </c>
      <c r="H771" s="926">
        <v>5848</v>
      </c>
      <c r="I771" s="927">
        <v>4403</v>
      </c>
      <c r="J771" s="926">
        <v>29448</v>
      </c>
      <c r="K771" s="926">
        <v>1544</v>
      </c>
      <c r="L771" s="926">
        <v>672</v>
      </c>
      <c r="M771" s="926">
        <v>431</v>
      </c>
    </row>
    <row r="772" spans="2:13" s="888" customFormat="1">
      <c r="B772" s="889"/>
      <c r="C772" s="925"/>
      <c r="D772" s="888" t="s">
        <v>1696</v>
      </c>
      <c r="E772" s="926">
        <v>49335</v>
      </c>
      <c r="F772" s="926">
        <v>26834</v>
      </c>
      <c r="G772" s="926">
        <v>20113</v>
      </c>
      <c r="H772" s="926">
        <v>6721</v>
      </c>
      <c r="I772" s="927">
        <v>22501</v>
      </c>
      <c r="J772" s="926">
        <v>43436</v>
      </c>
      <c r="K772" s="926">
        <v>3608</v>
      </c>
      <c r="L772" s="926">
        <v>1544</v>
      </c>
      <c r="M772" s="926">
        <v>747</v>
      </c>
    </row>
    <row r="773" spans="2:13" s="888" customFormat="1">
      <c r="B773" s="889"/>
      <c r="C773" s="925"/>
      <c r="D773" s="888" t="s">
        <v>1697</v>
      </c>
      <c r="E773" s="926">
        <v>81430</v>
      </c>
      <c r="F773" s="926">
        <v>54526</v>
      </c>
      <c r="G773" s="926">
        <v>41957</v>
      </c>
      <c r="H773" s="926">
        <v>12569</v>
      </c>
      <c r="I773" s="927">
        <v>26904</v>
      </c>
      <c r="J773" s="926">
        <v>72884</v>
      </c>
      <c r="K773" s="926">
        <v>5152</v>
      </c>
      <c r="L773" s="926">
        <v>2216</v>
      </c>
      <c r="M773" s="926">
        <v>1178</v>
      </c>
    </row>
    <row r="774" spans="2:13" s="888" customFormat="1" ht="20.25" customHeight="1">
      <c r="B774" s="889" t="s">
        <v>712</v>
      </c>
      <c r="C774" s="925"/>
      <c r="E774" s="926"/>
      <c r="F774" s="926"/>
      <c r="G774" s="926"/>
      <c r="H774" s="926"/>
      <c r="I774" s="927"/>
      <c r="J774" s="926"/>
      <c r="K774" s="926"/>
      <c r="L774" s="926"/>
      <c r="M774" s="926"/>
    </row>
    <row r="775" spans="2:13" s="888" customFormat="1" ht="13.5" customHeight="1">
      <c r="B775" s="889"/>
      <c r="C775" s="925" t="s">
        <v>2140</v>
      </c>
      <c r="D775" s="888" t="s">
        <v>1695</v>
      </c>
      <c r="E775" s="926">
        <v>91</v>
      </c>
      <c r="F775" s="926">
        <v>0</v>
      </c>
      <c r="G775" s="926">
        <v>0</v>
      </c>
      <c r="H775" s="926">
        <v>0</v>
      </c>
      <c r="I775" s="927">
        <v>91</v>
      </c>
      <c r="J775" s="926">
        <v>57</v>
      </c>
      <c r="K775" s="926">
        <v>8</v>
      </c>
      <c r="L775" s="926">
        <v>12</v>
      </c>
      <c r="M775" s="926">
        <v>14</v>
      </c>
    </row>
    <row r="776" spans="2:13" s="888" customFormat="1">
      <c r="B776" s="889"/>
      <c r="C776" s="925"/>
      <c r="D776" s="888" t="s">
        <v>1696</v>
      </c>
      <c r="E776" s="926">
        <v>108</v>
      </c>
      <c r="F776" s="926">
        <v>0</v>
      </c>
      <c r="G776" s="926">
        <v>0</v>
      </c>
      <c r="H776" s="926">
        <v>0</v>
      </c>
      <c r="I776" s="927">
        <v>108</v>
      </c>
      <c r="J776" s="926">
        <v>64</v>
      </c>
      <c r="K776" s="926">
        <v>12</v>
      </c>
      <c r="L776" s="926">
        <v>17</v>
      </c>
      <c r="M776" s="926">
        <v>15</v>
      </c>
    </row>
    <row r="777" spans="2:13" s="888" customFormat="1">
      <c r="B777" s="889"/>
      <c r="C777" s="925"/>
      <c r="D777" s="888" t="s">
        <v>1697</v>
      </c>
      <c r="E777" s="926">
        <v>199</v>
      </c>
      <c r="F777" s="926">
        <v>0</v>
      </c>
      <c r="G777" s="926">
        <v>0</v>
      </c>
      <c r="H777" s="926">
        <v>0</v>
      </c>
      <c r="I777" s="927">
        <v>199</v>
      </c>
      <c r="J777" s="926">
        <v>121</v>
      </c>
      <c r="K777" s="926">
        <v>20</v>
      </c>
      <c r="L777" s="926">
        <v>29</v>
      </c>
      <c r="M777" s="926">
        <v>29</v>
      </c>
    </row>
    <row r="778" spans="2:13" s="888" customFormat="1" ht="20.25" customHeight="1">
      <c r="B778" s="889"/>
      <c r="C778" s="925" t="s">
        <v>2141</v>
      </c>
      <c r="D778" s="888" t="s">
        <v>1695</v>
      </c>
      <c r="E778" s="926">
        <v>1123</v>
      </c>
      <c r="F778" s="926">
        <v>0</v>
      </c>
      <c r="G778" s="926">
        <v>0</v>
      </c>
      <c r="H778" s="926">
        <v>0</v>
      </c>
      <c r="I778" s="927">
        <v>1123</v>
      </c>
      <c r="J778" s="926">
        <v>528</v>
      </c>
      <c r="K778" s="926">
        <v>458</v>
      </c>
      <c r="L778" s="926">
        <v>47</v>
      </c>
      <c r="M778" s="926">
        <v>90</v>
      </c>
    </row>
    <row r="779" spans="2:13" s="888" customFormat="1">
      <c r="B779" s="889"/>
      <c r="C779" s="925"/>
      <c r="D779" s="888" t="s">
        <v>1696</v>
      </c>
      <c r="E779" s="926">
        <v>1137</v>
      </c>
      <c r="F779" s="926">
        <v>0</v>
      </c>
      <c r="G779" s="926">
        <v>0</v>
      </c>
      <c r="H779" s="926">
        <v>0</v>
      </c>
      <c r="I779" s="927">
        <v>1137</v>
      </c>
      <c r="J779" s="926">
        <v>681</v>
      </c>
      <c r="K779" s="926">
        <v>313</v>
      </c>
      <c r="L779" s="926">
        <v>60</v>
      </c>
      <c r="M779" s="926">
        <v>83</v>
      </c>
    </row>
    <row r="780" spans="2:13" s="888" customFormat="1">
      <c r="B780" s="889"/>
      <c r="C780" s="925"/>
      <c r="D780" s="888" t="s">
        <v>1697</v>
      </c>
      <c r="E780" s="926">
        <v>2260</v>
      </c>
      <c r="F780" s="926">
        <v>0</v>
      </c>
      <c r="G780" s="926">
        <v>0</v>
      </c>
      <c r="H780" s="926">
        <v>0</v>
      </c>
      <c r="I780" s="927">
        <v>2260</v>
      </c>
      <c r="J780" s="926">
        <v>1209</v>
      </c>
      <c r="K780" s="926">
        <v>771</v>
      </c>
      <c r="L780" s="926">
        <v>107</v>
      </c>
      <c r="M780" s="926">
        <v>173</v>
      </c>
    </row>
    <row r="781" spans="2:13" s="888" customFormat="1" ht="20.25" customHeight="1">
      <c r="B781" s="889"/>
      <c r="C781" s="928" t="s">
        <v>1800</v>
      </c>
      <c r="D781" s="888" t="s">
        <v>1695</v>
      </c>
      <c r="E781" s="926">
        <v>1214</v>
      </c>
      <c r="F781" s="926">
        <v>0</v>
      </c>
      <c r="G781" s="926">
        <v>0</v>
      </c>
      <c r="H781" s="926">
        <v>0</v>
      </c>
      <c r="I781" s="927">
        <v>1214</v>
      </c>
      <c r="J781" s="926">
        <v>585</v>
      </c>
      <c r="K781" s="926">
        <v>466</v>
      </c>
      <c r="L781" s="926">
        <v>59</v>
      </c>
      <c r="M781" s="926">
        <v>104</v>
      </c>
    </row>
    <row r="782" spans="2:13" s="888" customFormat="1">
      <c r="B782" s="889"/>
      <c r="C782" s="925"/>
      <c r="D782" s="888" t="s">
        <v>1696</v>
      </c>
      <c r="E782" s="926">
        <v>1245</v>
      </c>
      <c r="F782" s="926">
        <v>0</v>
      </c>
      <c r="G782" s="926">
        <v>0</v>
      </c>
      <c r="H782" s="926">
        <v>0</v>
      </c>
      <c r="I782" s="927">
        <v>1245</v>
      </c>
      <c r="J782" s="926">
        <v>745</v>
      </c>
      <c r="K782" s="926">
        <v>325</v>
      </c>
      <c r="L782" s="926">
        <v>77</v>
      </c>
      <c r="M782" s="926">
        <v>98</v>
      </c>
    </row>
    <row r="783" spans="2:13" s="888" customFormat="1">
      <c r="B783" s="889"/>
      <c r="C783" s="925"/>
      <c r="D783" s="888" t="s">
        <v>1697</v>
      </c>
      <c r="E783" s="926">
        <v>2459</v>
      </c>
      <c r="F783" s="926">
        <v>0</v>
      </c>
      <c r="G783" s="926">
        <v>0</v>
      </c>
      <c r="H783" s="926">
        <v>0</v>
      </c>
      <c r="I783" s="927">
        <v>2459</v>
      </c>
      <c r="J783" s="926">
        <v>1330</v>
      </c>
      <c r="K783" s="926">
        <v>791</v>
      </c>
      <c r="L783" s="926">
        <v>136</v>
      </c>
      <c r="M783" s="926">
        <v>202</v>
      </c>
    </row>
    <row r="784" spans="2:13" s="888" customFormat="1" ht="20.25" customHeight="1">
      <c r="B784" s="889" t="s">
        <v>1820</v>
      </c>
      <c r="C784" s="925"/>
      <c r="D784" s="888" t="s">
        <v>1695</v>
      </c>
      <c r="E784" s="926">
        <v>1214</v>
      </c>
      <c r="F784" s="926">
        <v>0</v>
      </c>
      <c r="G784" s="926">
        <v>0</v>
      </c>
      <c r="H784" s="926">
        <v>0</v>
      </c>
      <c r="I784" s="927">
        <v>1214</v>
      </c>
      <c r="J784" s="926">
        <v>585</v>
      </c>
      <c r="K784" s="926">
        <v>466</v>
      </c>
      <c r="L784" s="926">
        <v>59</v>
      </c>
      <c r="M784" s="926">
        <v>104</v>
      </c>
    </row>
    <row r="785" spans="1:13" s="888" customFormat="1">
      <c r="A785" s="889"/>
      <c r="B785" s="889"/>
      <c r="C785" s="925"/>
      <c r="D785" s="888" t="s">
        <v>1696</v>
      </c>
      <c r="E785" s="926">
        <v>1245</v>
      </c>
      <c r="F785" s="926">
        <v>0</v>
      </c>
      <c r="G785" s="926">
        <v>0</v>
      </c>
      <c r="H785" s="926">
        <v>0</v>
      </c>
      <c r="I785" s="927">
        <v>1245</v>
      </c>
      <c r="J785" s="926">
        <v>745</v>
      </c>
      <c r="K785" s="926">
        <v>325</v>
      </c>
      <c r="L785" s="926">
        <v>77</v>
      </c>
      <c r="M785" s="926">
        <v>98</v>
      </c>
    </row>
    <row r="786" spans="1:13" s="888" customFormat="1">
      <c r="A786" s="889"/>
      <c r="B786" s="889"/>
      <c r="C786" s="925"/>
      <c r="D786" s="888" t="s">
        <v>1697</v>
      </c>
      <c r="E786" s="926">
        <v>2459</v>
      </c>
      <c r="F786" s="926">
        <v>0</v>
      </c>
      <c r="G786" s="926">
        <v>0</v>
      </c>
      <c r="H786" s="926">
        <v>0</v>
      </c>
      <c r="I786" s="927">
        <v>2459</v>
      </c>
      <c r="J786" s="926">
        <v>1330</v>
      </c>
      <c r="K786" s="926">
        <v>791</v>
      </c>
      <c r="L786" s="926">
        <v>136</v>
      </c>
      <c r="M786" s="926">
        <v>202</v>
      </c>
    </row>
    <row r="787" spans="1:13" s="888" customFormat="1" ht="27" customHeight="1">
      <c r="A787" s="1469" t="s">
        <v>2145</v>
      </c>
      <c r="B787" s="1469"/>
      <c r="C787" s="1469"/>
      <c r="D787" s="888" t="s">
        <v>1695</v>
      </c>
      <c r="E787" s="926">
        <v>33309</v>
      </c>
      <c r="F787" s="926">
        <v>27692</v>
      </c>
      <c r="G787" s="926">
        <v>21844</v>
      </c>
      <c r="H787" s="926">
        <v>5848</v>
      </c>
      <c r="I787" s="927">
        <v>5617</v>
      </c>
      <c r="J787" s="926">
        <v>30033</v>
      </c>
      <c r="K787" s="926">
        <v>2010</v>
      </c>
      <c r="L787" s="926">
        <v>731</v>
      </c>
      <c r="M787" s="926">
        <v>535</v>
      </c>
    </row>
    <row r="788" spans="1:13" s="888" customFormat="1">
      <c r="A788" s="889"/>
      <c r="B788" s="889"/>
      <c r="C788" s="925"/>
      <c r="D788" s="888" t="s">
        <v>1696</v>
      </c>
      <c r="E788" s="926">
        <v>50580</v>
      </c>
      <c r="F788" s="926">
        <v>26834</v>
      </c>
      <c r="G788" s="926">
        <v>20113</v>
      </c>
      <c r="H788" s="926">
        <v>6721</v>
      </c>
      <c r="I788" s="927">
        <v>23746</v>
      </c>
      <c r="J788" s="926">
        <v>44181</v>
      </c>
      <c r="K788" s="926">
        <v>3933</v>
      </c>
      <c r="L788" s="926">
        <v>1621</v>
      </c>
      <c r="M788" s="926">
        <v>845</v>
      </c>
    </row>
    <row r="789" spans="1:13" s="888" customFormat="1">
      <c r="A789" s="889"/>
      <c r="B789" s="889"/>
      <c r="C789" s="925"/>
      <c r="D789" s="888" t="s">
        <v>1697</v>
      </c>
      <c r="E789" s="926">
        <v>83889</v>
      </c>
      <c r="F789" s="926">
        <v>54526</v>
      </c>
      <c r="G789" s="926">
        <v>41957</v>
      </c>
      <c r="H789" s="926">
        <v>12569</v>
      </c>
      <c r="I789" s="927">
        <v>29363</v>
      </c>
      <c r="J789" s="926">
        <v>74214</v>
      </c>
      <c r="K789" s="926">
        <v>5943</v>
      </c>
      <c r="L789" s="926">
        <v>2352</v>
      </c>
      <c r="M789" s="926">
        <v>1380</v>
      </c>
    </row>
    <row r="790" spans="1:13" s="888" customFormat="1" ht="26.25" customHeight="1">
      <c r="A790" s="1469" t="s">
        <v>2146</v>
      </c>
      <c r="B790" s="1469"/>
      <c r="C790" s="1469"/>
      <c r="E790" s="926"/>
      <c r="F790" s="926"/>
      <c r="G790" s="926"/>
      <c r="H790" s="926"/>
      <c r="I790" s="927"/>
      <c r="J790" s="926"/>
      <c r="K790" s="926"/>
      <c r="L790" s="926"/>
      <c r="M790" s="926"/>
    </row>
    <row r="791" spans="1:13" s="888" customFormat="1" ht="20.25" customHeight="1">
      <c r="A791" s="889"/>
      <c r="B791" s="889" t="s">
        <v>704</v>
      </c>
      <c r="C791" s="925"/>
      <c r="E791" s="926"/>
      <c r="F791" s="926"/>
      <c r="G791" s="926"/>
      <c r="H791" s="926"/>
      <c r="I791" s="927"/>
      <c r="J791" s="926"/>
      <c r="K791" s="926"/>
      <c r="L791" s="926"/>
      <c r="M791" s="926"/>
    </row>
    <row r="792" spans="1:13" s="888" customFormat="1" ht="13.5" customHeight="1">
      <c r="A792" s="889"/>
      <c r="B792" s="889"/>
      <c r="C792" s="925" t="s">
        <v>2140</v>
      </c>
      <c r="D792" s="888" t="s">
        <v>1695</v>
      </c>
      <c r="E792" s="926">
        <v>2709</v>
      </c>
      <c r="F792" s="926">
        <v>2422</v>
      </c>
      <c r="G792" s="926">
        <v>2117</v>
      </c>
      <c r="H792" s="926">
        <v>305</v>
      </c>
      <c r="I792" s="927">
        <v>287</v>
      </c>
      <c r="J792" s="926">
        <v>2641</v>
      </c>
      <c r="K792" s="926">
        <v>21</v>
      </c>
      <c r="L792" s="926">
        <v>0</v>
      </c>
      <c r="M792" s="926">
        <v>47</v>
      </c>
    </row>
    <row r="793" spans="1:13" s="888" customFormat="1">
      <c r="A793" s="889"/>
      <c r="B793" s="889"/>
      <c r="C793" s="925"/>
      <c r="D793" s="888" t="s">
        <v>1696</v>
      </c>
      <c r="E793" s="926">
        <v>3331</v>
      </c>
      <c r="F793" s="926">
        <v>2205</v>
      </c>
      <c r="G793" s="926">
        <v>1880</v>
      </c>
      <c r="H793" s="926">
        <v>325</v>
      </c>
      <c r="I793" s="927">
        <v>1126</v>
      </c>
      <c r="J793" s="926">
        <v>3218</v>
      </c>
      <c r="K793" s="926">
        <v>52</v>
      </c>
      <c r="L793" s="926">
        <v>0</v>
      </c>
      <c r="M793" s="926">
        <v>61</v>
      </c>
    </row>
    <row r="794" spans="1:13" s="888" customFormat="1">
      <c r="A794" s="889"/>
      <c r="B794" s="889"/>
      <c r="C794" s="925"/>
      <c r="D794" s="888" t="s">
        <v>1697</v>
      </c>
      <c r="E794" s="926">
        <v>6040</v>
      </c>
      <c r="F794" s="926">
        <v>4627</v>
      </c>
      <c r="G794" s="926">
        <v>3997</v>
      </c>
      <c r="H794" s="926">
        <v>630</v>
      </c>
      <c r="I794" s="927">
        <v>1413</v>
      </c>
      <c r="J794" s="926">
        <v>5859</v>
      </c>
      <c r="K794" s="926">
        <v>73</v>
      </c>
      <c r="L794" s="926">
        <v>0</v>
      </c>
      <c r="M794" s="926">
        <v>108</v>
      </c>
    </row>
    <row r="795" spans="1:13" s="888" customFormat="1" ht="20.25" customHeight="1">
      <c r="A795" s="889"/>
      <c r="B795" s="889"/>
      <c r="C795" s="925" t="s">
        <v>2141</v>
      </c>
      <c r="D795" s="888" t="s">
        <v>1695</v>
      </c>
      <c r="E795" s="926">
        <v>1422</v>
      </c>
      <c r="F795" s="926">
        <v>1205</v>
      </c>
      <c r="G795" s="926">
        <v>1013</v>
      </c>
      <c r="H795" s="926">
        <v>192</v>
      </c>
      <c r="I795" s="927">
        <v>217</v>
      </c>
      <c r="J795" s="926">
        <v>1394</v>
      </c>
      <c r="K795" s="926">
        <v>5</v>
      </c>
      <c r="L795" s="926">
        <v>0</v>
      </c>
      <c r="M795" s="926">
        <v>23</v>
      </c>
    </row>
    <row r="796" spans="1:13" s="888" customFormat="1">
      <c r="A796" s="889"/>
      <c r="B796" s="889"/>
      <c r="C796" s="925"/>
      <c r="D796" s="888" t="s">
        <v>1696</v>
      </c>
      <c r="E796" s="926">
        <v>5240</v>
      </c>
      <c r="F796" s="926">
        <v>2980</v>
      </c>
      <c r="G796" s="926">
        <v>2450</v>
      </c>
      <c r="H796" s="926">
        <v>530</v>
      </c>
      <c r="I796" s="927">
        <v>2260</v>
      </c>
      <c r="J796" s="926">
        <v>5065</v>
      </c>
      <c r="K796" s="926">
        <v>55</v>
      </c>
      <c r="L796" s="926">
        <v>0</v>
      </c>
      <c r="M796" s="926">
        <v>120</v>
      </c>
    </row>
    <row r="797" spans="1:13" s="888" customFormat="1">
      <c r="A797" s="889"/>
      <c r="B797" s="889"/>
      <c r="C797" s="925"/>
      <c r="D797" s="888" t="s">
        <v>1697</v>
      </c>
      <c r="E797" s="926">
        <v>6662</v>
      </c>
      <c r="F797" s="926">
        <v>4185</v>
      </c>
      <c r="G797" s="926">
        <v>3463</v>
      </c>
      <c r="H797" s="926">
        <v>722</v>
      </c>
      <c r="I797" s="927">
        <v>2477</v>
      </c>
      <c r="J797" s="926">
        <v>6459</v>
      </c>
      <c r="K797" s="926">
        <v>60</v>
      </c>
      <c r="L797" s="926">
        <v>0</v>
      </c>
      <c r="M797" s="926">
        <v>143</v>
      </c>
    </row>
    <row r="798" spans="1:13" s="888" customFormat="1" ht="20.25" customHeight="1">
      <c r="A798" s="889"/>
      <c r="B798" s="889"/>
      <c r="C798" s="925" t="s">
        <v>2142</v>
      </c>
      <c r="D798" s="888" t="s">
        <v>1695</v>
      </c>
      <c r="E798" s="926">
        <v>2</v>
      </c>
      <c r="F798" s="926">
        <v>2</v>
      </c>
      <c r="G798" s="926">
        <v>1</v>
      </c>
      <c r="H798" s="926">
        <v>1</v>
      </c>
      <c r="I798" s="927">
        <v>0</v>
      </c>
      <c r="J798" s="926">
        <v>0</v>
      </c>
      <c r="K798" s="926">
        <v>0</v>
      </c>
      <c r="L798" s="926">
        <v>0</v>
      </c>
      <c r="M798" s="926">
        <v>2</v>
      </c>
    </row>
    <row r="799" spans="1:13" s="888" customFormat="1">
      <c r="A799" s="889"/>
      <c r="B799" s="889"/>
      <c r="C799" s="925"/>
      <c r="D799" s="888" t="s">
        <v>1697</v>
      </c>
      <c r="E799" s="926">
        <v>2</v>
      </c>
      <c r="F799" s="926">
        <v>2</v>
      </c>
      <c r="G799" s="926">
        <v>1</v>
      </c>
      <c r="H799" s="926">
        <v>1</v>
      </c>
      <c r="I799" s="927">
        <v>0</v>
      </c>
      <c r="J799" s="926">
        <v>0</v>
      </c>
      <c r="K799" s="926">
        <v>0</v>
      </c>
      <c r="L799" s="926">
        <v>0</v>
      </c>
      <c r="M799" s="926">
        <v>2</v>
      </c>
    </row>
    <row r="800" spans="1:13" s="888" customFormat="1">
      <c r="A800" s="889"/>
      <c r="B800" s="889"/>
      <c r="C800" s="925"/>
      <c r="E800" s="926"/>
      <c r="F800" s="926"/>
      <c r="G800" s="926"/>
      <c r="H800" s="926"/>
      <c r="I800" s="927"/>
      <c r="J800" s="926"/>
      <c r="K800" s="926"/>
      <c r="L800" s="926"/>
      <c r="M800" s="926"/>
    </row>
    <row r="801" spans="1:13" s="888" customFormat="1">
      <c r="A801" s="889"/>
      <c r="B801" s="889"/>
      <c r="C801" s="925"/>
      <c r="E801" s="926"/>
      <c r="F801" s="926"/>
      <c r="G801" s="926"/>
      <c r="H801" s="926"/>
      <c r="I801" s="927"/>
      <c r="J801" s="926"/>
      <c r="K801" s="926"/>
      <c r="L801" s="926"/>
      <c r="M801" s="926"/>
    </row>
    <row r="802" spans="1:13" s="888" customFormat="1" ht="7.5" customHeight="1">
      <c r="A802" s="889"/>
      <c r="B802" s="889"/>
      <c r="C802" s="925"/>
      <c r="E802" s="926"/>
      <c r="F802" s="926"/>
      <c r="G802" s="926"/>
      <c r="H802" s="926"/>
      <c r="I802" s="927"/>
      <c r="J802" s="926"/>
      <c r="K802" s="926"/>
      <c r="L802" s="926"/>
      <c r="M802" s="926"/>
    </row>
    <row r="803" spans="1:13" s="888" customFormat="1">
      <c r="A803" s="931" t="s">
        <v>52</v>
      </c>
      <c r="B803" s="889"/>
      <c r="C803" s="925"/>
      <c r="E803" s="926"/>
      <c r="F803" s="926"/>
      <c r="G803" s="926"/>
      <c r="H803" s="926"/>
      <c r="I803" s="927"/>
      <c r="J803" s="926"/>
      <c r="K803" s="926"/>
      <c r="L803" s="926"/>
      <c r="M803" s="926"/>
    </row>
    <row r="804" spans="1:13" s="888" customFormat="1" ht="20.25" customHeight="1">
      <c r="A804" s="889"/>
      <c r="B804" s="889"/>
      <c r="C804" s="928" t="s">
        <v>1800</v>
      </c>
      <c r="D804" s="888" t="s">
        <v>1695</v>
      </c>
      <c r="E804" s="926">
        <v>4133</v>
      </c>
      <c r="F804" s="926">
        <v>3629</v>
      </c>
      <c r="G804" s="926">
        <v>3131</v>
      </c>
      <c r="H804" s="926">
        <v>498</v>
      </c>
      <c r="I804" s="927">
        <v>504</v>
      </c>
      <c r="J804" s="926">
        <v>4035</v>
      </c>
      <c r="K804" s="926">
        <v>26</v>
      </c>
      <c r="L804" s="926">
        <v>0</v>
      </c>
      <c r="M804" s="926">
        <v>72</v>
      </c>
    </row>
    <row r="805" spans="1:13" s="888" customFormat="1">
      <c r="A805" s="889"/>
      <c r="B805" s="889"/>
      <c r="C805" s="925"/>
      <c r="D805" s="888" t="s">
        <v>1696</v>
      </c>
      <c r="E805" s="926">
        <v>8571</v>
      </c>
      <c r="F805" s="926">
        <v>5185</v>
      </c>
      <c r="G805" s="926">
        <v>4330</v>
      </c>
      <c r="H805" s="926">
        <v>855</v>
      </c>
      <c r="I805" s="927">
        <v>3386</v>
      </c>
      <c r="J805" s="926">
        <v>8283</v>
      </c>
      <c r="K805" s="926">
        <v>107</v>
      </c>
      <c r="L805" s="926">
        <v>0</v>
      </c>
      <c r="M805" s="926">
        <v>181</v>
      </c>
    </row>
    <row r="806" spans="1:13" s="888" customFormat="1">
      <c r="A806" s="889"/>
      <c r="B806" s="889"/>
      <c r="C806" s="925"/>
      <c r="D806" s="888" t="s">
        <v>1697</v>
      </c>
      <c r="E806" s="926">
        <v>12704</v>
      </c>
      <c r="F806" s="926">
        <v>8814</v>
      </c>
      <c r="G806" s="926">
        <v>7461</v>
      </c>
      <c r="H806" s="926">
        <v>1353</v>
      </c>
      <c r="I806" s="927">
        <v>3890</v>
      </c>
      <c r="J806" s="926">
        <v>12318</v>
      </c>
      <c r="K806" s="926">
        <v>133</v>
      </c>
      <c r="L806" s="926">
        <v>0</v>
      </c>
      <c r="M806" s="926">
        <v>253</v>
      </c>
    </row>
    <row r="807" spans="1:13" s="888" customFormat="1" ht="20.25" customHeight="1">
      <c r="A807" s="889"/>
      <c r="B807" s="889" t="s">
        <v>706</v>
      </c>
      <c r="C807" s="925"/>
      <c r="E807" s="926"/>
      <c r="F807" s="926"/>
      <c r="G807" s="926"/>
      <c r="H807" s="926"/>
      <c r="I807" s="927"/>
      <c r="J807" s="926"/>
      <c r="K807" s="926"/>
      <c r="L807" s="926"/>
      <c r="M807" s="926"/>
    </row>
    <row r="808" spans="1:13" s="888" customFormat="1" ht="13.5" customHeight="1">
      <c r="A808" s="889"/>
      <c r="B808" s="889"/>
      <c r="C808" s="925" t="s">
        <v>2140</v>
      </c>
      <c r="D808" s="888" t="s">
        <v>1695</v>
      </c>
      <c r="E808" s="926">
        <v>8</v>
      </c>
      <c r="F808" s="926">
        <v>7</v>
      </c>
      <c r="G808" s="929" t="s">
        <v>1701</v>
      </c>
      <c r="H808" s="929" t="s">
        <v>1701</v>
      </c>
      <c r="I808" s="927">
        <v>1</v>
      </c>
      <c r="J808" s="929" t="s">
        <v>1701</v>
      </c>
      <c r="K808" s="929" t="s">
        <v>1701</v>
      </c>
      <c r="L808" s="929" t="s">
        <v>1701</v>
      </c>
      <c r="M808" s="929" t="s">
        <v>1701</v>
      </c>
    </row>
    <row r="809" spans="1:13" s="888" customFormat="1" ht="10.9" customHeight="1">
      <c r="A809" s="889"/>
      <c r="B809" s="889"/>
      <c r="C809" s="925"/>
      <c r="D809" s="888" t="s">
        <v>1696</v>
      </c>
      <c r="E809" s="926">
        <v>19</v>
      </c>
      <c r="F809" s="926">
        <v>9</v>
      </c>
      <c r="G809" s="929" t="s">
        <v>1701</v>
      </c>
      <c r="H809" s="929" t="s">
        <v>1701</v>
      </c>
      <c r="I809" s="927">
        <v>10</v>
      </c>
      <c r="J809" s="929" t="s">
        <v>1701</v>
      </c>
      <c r="K809" s="929" t="s">
        <v>1701</v>
      </c>
      <c r="L809" s="929" t="s">
        <v>1701</v>
      </c>
      <c r="M809" s="929" t="s">
        <v>1701</v>
      </c>
    </row>
    <row r="810" spans="1:13" s="888" customFormat="1" ht="10.9" customHeight="1">
      <c r="A810" s="889"/>
      <c r="B810" s="889"/>
      <c r="C810" s="925"/>
      <c r="D810" s="888" t="s">
        <v>1697</v>
      </c>
      <c r="E810" s="926">
        <v>27</v>
      </c>
      <c r="F810" s="926">
        <v>16</v>
      </c>
      <c r="G810" s="929" t="s">
        <v>1701</v>
      </c>
      <c r="H810" s="929" t="s">
        <v>1701</v>
      </c>
      <c r="I810" s="927">
        <v>11</v>
      </c>
      <c r="J810" s="929" t="s">
        <v>1701</v>
      </c>
      <c r="K810" s="929" t="s">
        <v>1701</v>
      </c>
      <c r="L810" s="929" t="s">
        <v>1701</v>
      </c>
      <c r="M810" s="929" t="s">
        <v>1701</v>
      </c>
    </row>
    <row r="811" spans="1:13" s="888" customFormat="1" ht="20.25" customHeight="1">
      <c r="A811" s="889"/>
      <c r="B811" s="889"/>
      <c r="C811" s="925" t="s">
        <v>2141</v>
      </c>
      <c r="D811" s="888" t="s">
        <v>1695</v>
      </c>
      <c r="E811" s="926">
        <v>16</v>
      </c>
      <c r="F811" s="926">
        <v>11</v>
      </c>
      <c r="G811" s="929" t="s">
        <v>1701</v>
      </c>
      <c r="H811" s="929" t="s">
        <v>1701</v>
      </c>
      <c r="I811" s="927">
        <v>5</v>
      </c>
      <c r="J811" s="929" t="s">
        <v>1701</v>
      </c>
      <c r="K811" s="929" t="s">
        <v>1701</v>
      </c>
      <c r="L811" s="929" t="s">
        <v>1701</v>
      </c>
      <c r="M811" s="929" t="s">
        <v>1701</v>
      </c>
    </row>
    <row r="812" spans="1:13" s="888" customFormat="1" ht="10.9" customHeight="1">
      <c r="A812" s="889"/>
      <c r="B812" s="889"/>
      <c r="C812" s="925"/>
      <c r="D812" s="888" t="s">
        <v>1696</v>
      </c>
      <c r="E812" s="926">
        <v>47</v>
      </c>
      <c r="F812" s="926">
        <v>31</v>
      </c>
      <c r="G812" s="929" t="s">
        <v>1701</v>
      </c>
      <c r="H812" s="929" t="s">
        <v>1701</v>
      </c>
      <c r="I812" s="927">
        <v>16</v>
      </c>
      <c r="J812" s="929" t="s">
        <v>1701</v>
      </c>
      <c r="K812" s="929" t="s">
        <v>1701</v>
      </c>
      <c r="L812" s="929" t="s">
        <v>1701</v>
      </c>
      <c r="M812" s="929" t="s">
        <v>1701</v>
      </c>
    </row>
    <row r="813" spans="1:13" s="888" customFormat="1" ht="10.9" customHeight="1">
      <c r="A813" s="889"/>
      <c r="B813" s="889"/>
      <c r="C813" s="925"/>
      <c r="D813" s="888" t="s">
        <v>1697</v>
      </c>
      <c r="E813" s="926">
        <v>63</v>
      </c>
      <c r="F813" s="926">
        <v>42</v>
      </c>
      <c r="G813" s="929" t="s">
        <v>1701</v>
      </c>
      <c r="H813" s="929" t="s">
        <v>1701</v>
      </c>
      <c r="I813" s="927">
        <v>21</v>
      </c>
      <c r="J813" s="929" t="s">
        <v>1701</v>
      </c>
      <c r="K813" s="929" t="s">
        <v>1701</v>
      </c>
      <c r="L813" s="929" t="s">
        <v>1701</v>
      </c>
      <c r="M813" s="929" t="s">
        <v>1701</v>
      </c>
    </row>
    <row r="814" spans="1:13" s="888" customFormat="1" ht="20.25" customHeight="1">
      <c r="A814" s="889"/>
      <c r="B814" s="889"/>
      <c r="C814" s="928" t="s">
        <v>1800</v>
      </c>
      <c r="D814" s="888" t="s">
        <v>1695</v>
      </c>
      <c r="E814" s="926">
        <v>24</v>
      </c>
      <c r="F814" s="926">
        <v>18</v>
      </c>
      <c r="G814" s="926">
        <v>13</v>
      </c>
      <c r="H814" s="926">
        <v>5</v>
      </c>
      <c r="I814" s="927">
        <v>6</v>
      </c>
      <c r="J814" s="929" t="s">
        <v>1701</v>
      </c>
      <c r="K814" s="929" t="s">
        <v>1701</v>
      </c>
      <c r="L814" s="929" t="s">
        <v>1701</v>
      </c>
      <c r="M814" s="929" t="s">
        <v>1701</v>
      </c>
    </row>
    <row r="815" spans="1:13" s="888" customFormat="1" ht="10.9" customHeight="1">
      <c r="A815" s="889"/>
      <c r="B815" s="889"/>
      <c r="C815" s="925"/>
      <c r="D815" s="888" t="s">
        <v>1696</v>
      </c>
      <c r="E815" s="926">
        <v>66</v>
      </c>
      <c r="F815" s="926">
        <v>40</v>
      </c>
      <c r="G815" s="926">
        <v>37</v>
      </c>
      <c r="H815" s="926">
        <v>3</v>
      </c>
      <c r="I815" s="927">
        <v>26</v>
      </c>
      <c r="J815" s="929" t="s">
        <v>1701</v>
      </c>
      <c r="K815" s="929" t="s">
        <v>1701</v>
      </c>
      <c r="L815" s="929" t="s">
        <v>1701</v>
      </c>
      <c r="M815" s="929" t="s">
        <v>1701</v>
      </c>
    </row>
    <row r="816" spans="1:13" s="888" customFormat="1" ht="10.9" customHeight="1">
      <c r="A816" s="889"/>
      <c r="B816" s="889"/>
      <c r="C816" s="925"/>
      <c r="D816" s="888" t="s">
        <v>1697</v>
      </c>
      <c r="E816" s="926">
        <v>90</v>
      </c>
      <c r="F816" s="926">
        <v>58</v>
      </c>
      <c r="G816" s="926">
        <v>50</v>
      </c>
      <c r="H816" s="926">
        <v>8</v>
      </c>
      <c r="I816" s="927">
        <v>32</v>
      </c>
      <c r="J816" s="929" t="s">
        <v>1701</v>
      </c>
      <c r="K816" s="929" t="s">
        <v>1701</v>
      </c>
      <c r="L816" s="929" t="s">
        <v>1701</v>
      </c>
      <c r="M816" s="929" t="s">
        <v>1701</v>
      </c>
    </row>
    <row r="817" spans="2:13" s="888" customFormat="1" ht="18.75" customHeight="1">
      <c r="B817" s="889" t="s">
        <v>707</v>
      </c>
      <c r="C817" s="925"/>
      <c r="E817" s="926"/>
      <c r="F817" s="926"/>
      <c r="G817" s="926"/>
      <c r="H817" s="926"/>
      <c r="I817" s="927"/>
      <c r="J817" s="926"/>
      <c r="K817" s="926"/>
      <c r="L817" s="926"/>
      <c r="M817" s="926"/>
    </row>
    <row r="818" spans="2:13" s="888" customFormat="1" ht="13.5" customHeight="1">
      <c r="B818" s="889"/>
      <c r="C818" s="925" t="s">
        <v>2140</v>
      </c>
      <c r="D818" s="888" t="s">
        <v>1695</v>
      </c>
      <c r="E818" s="926">
        <v>1060</v>
      </c>
      <c r="F818" s="926">
        <v>935</v>
      </c>
      <c r="G818" s="926">
        <v>837</v>
      </c>
      <c r="H818" s="926">
        <v>98</v>
      </c>
      <c r="I818" s="927">
        <v>125</v>
      </c>
      <c r="J818" s="926">
        <v>987</v>
      </c>
      <c r="K818" s="926">
        <v>8</v>
      </c>
      <c r="L818" s="926">
        <v>0</v>
      </c>
      <c r="M818" s="926">
        <v>65</v>
      </c>
    </row>
    <row r="819" spans="2:13" s="888" customFormat="1">
      <c r="B819" s="889"/>
      <c r="C819" s="925"/>
      <c r="D819" s="888" t="s">
        <v>1696</v>
      </c>
      <c r="E819" s="926">
        <v>616</v>
      </c>
      <c r="F819" s="926">
        <v>325</v>
      </c>
      <c r="G819" s="926">
        <v>267</v>
      </c>
      <c r="H819" s="926">
        <v>58</v>
      </c>
      <c r="I819" s="927">
        <v>291</v>
      </c>
      <c r="J819" s="926">
        <v>578</v>
      </c>
      <c r="K819" s="926">
        <v>19</v>
      </c>
      <c r="L819" s="926">
        <v>0</v>
      </c>
      <c r="M819" s="926">
        <v>19</v>
      </c>
    </row>
    <row r="820" spans="2:13" s="888" customFormat="1">
      <c r="B820" s="889"/>
      <c r="C820" s="925"/>
      <c r="D820" s="888" t="s">
        <v>1697</v>
      </c>
      <c r="E820" s="926">
        <v>1676</v>
      </c>
      <c r="F820" s="926">
        <v>1260</v>
      </c>
      <c r="G820" s="926">
        <v>1104</v>
      </c>
      <c r="H820" s="926">
        <v>156</v>
      </c>
      <c r="I820" s="927">
        <v>416</v>
      </c>
      <c r="J820" s="926">
        <v>1565</v>
      </c>
      <c r="K820" s="926">
        <v>27</v>
      </c>
      <c r="L820" s="926">
        <v>0</v>
      </c>
      <c r="M820" s="926">
        <v>84</v>
      </c>
    </row>
    <row r="821" spans="2:13" s="888" customFormat="1" ht="20.25" customHeight="1">
      <c r="B821" s="889"/>
      <c r="C821" s="925" t="s">
        <v>2141</v>
      </c>
      <c r="D821" s="888" t="s">
        <v>1695</v>
      </c>
      <c r="E821" s="926">
        <v>1983</v>
      </c>
      <c r="F821" s="926">
        <v>1828</v>
      </c>
      <c r="G821" s="926">
        <v>1673</v>
      </c>
      <c r="H821" s="926">
        <v>155</v>
      </c>
      <c r="I821" s="927">
        <v>155</v>
      </c>
      <c r="J821" s="926">
        <v>1942</v>
      </c>
      <c r="K821" s="926">
        <v>5</v>
      </c>
      <c r="L821" s="926">
        <v>0</v>
      </c>
      <c r="M821" s="926">
        <v>36</v>
      </c>
    </row>
    <row r="822" spans="2:13" s="888" customFormat="1">
      <c r="B822" s="889"/>
      <c r="C822" s="925"/>
      <c r="D822" s="888" t="s">
        <v>1696</v>
      </c>
      <c r="E822" s="926">
        <v>1122</v>
      </c>
      <c r="F822" s="926">
        <v>701</v>
      </c>
      <c r="G822" s="926">
        <v>577</v>
      </c>
      <c r="H822" s="926">
        <v>124</v>
      </c>
      <c r="I822" s="927">
        <v>421</v>
      </c>
      <c r="J822" s="926">
        <v>1093</v>
      </c>
      <c r="K822" s="926">
        <v>11</v>
      </c>
      <c r="L822" s="926">
        <v>0</v>
      </c>
      <c r="M822" s="926">
        <v>18</v>
      </c>
    </row>
    <row r="823" spans="2:13" s="888" customFormat="1">
      <c r="B823" s="889"/>
      <c r="C823" s="925"/>
      <c r="D823" s="888" t="s">
        <v>1697</v>
      </c>
      <c r="E823" s="926">
        <v>3105</v>
      </c>
      <c r="F823" s="926">
        <v>2529</v>
      </c>
      <c r="G823" s="926">
        <v>2250</v>
      </c>
      <c r="H823" s="926">
        <v>279</v>
      </c>
      <c r="I823" s="927">
        <v>576</v>
      </c>
      <c r="J823" s="926">
        <v>3035</v>
      </c>
      <c r="K823" s="926">
        <v>16</v>
      </c>
      <c r="L823" s="926">
        <v>0</v>
      </c>
      <c r="M823" s="926">
        <v>54</v>
      </c>
    </row>
    <row r="824" spans="2:13" s="888" customFormat="1" ht="20.25" customHeight="1">
      <c r="B824" s="889"/>
      <c r="C824" s="925" t="s">
        <v>2142</v>
      </c>
      <c r="D824" s="888" t="s">
        <v>1695</v>
      </c>
      <c r="E824" s="926">
        <v>1</v>
      </c>
      <c r="F824" s="926">
        <v>1</v>
      </c>
      <c r="G824" s="926">
        <v>1</v>
      </c>
      <c r="H824" s="926">
        <v>0</v>
      </c>
      <c r="I824" s="927">
        <v>0</v>
      </c>
      <c r="J824" s="926">
        <v>0</v>
      </c>
      <c r="K824" s="926">
        <v>0</v>
      </c>
      <c r="L824" s="926">
        <v>0</v>
      </c>
      <c r="M824" s="926">
        <v>1</v>
      </c>
    </row>
    <row r="825" spans="2:13" s="888" customFormat="1">
      <c r="B825" s="889"/>
      <c r="C825" s="925"/>
      <c r="D825" s="888" t="s">
        <v>1697</v>
      </c>
      <c r="E825" s="926">
        <v>1</v>
      </c>
      <c r="F825" s="926">
        <v>1</v>
      </c>
      <c r="G825" s="926">
        <v>1</v>
      </c>
      <c r="H825" s="926">
        <v>0</v>
      </c>
      <c r="I825" s="927">
        <v>0</v>
      </c>
      <c r="J825" s="926">
        <v>0</v>
      </c>
      <c r="K825" s="926">
        <v>0</v>
      </c>
      <c r="L825" s="926">
        <v>0</v>
      </c>
      <c r="M825" s="926">
        <v>1</v>
      </c>
    </row>
    <row r="826" spans="2:13" s="888" customFormat="1" ht="20.25" customHeight="1">
      <c r="B826" s="889"/>
      <c r="C826" s="928" t="s">
        <v>1800</v>
      </c>
      <c r="D826" s="888" t="s">
        <v>1695</v>
      </c>
      <c r="E826" s="926">
        <v>3044</v>
      </c>
      <c r="F826" s="926">
        <v>2764</v>
      </c>
      <c r="G826" s="926">
        <v>2511</v>
      </c>
      <c r="H826" s="926">
        <v>253</v>
      </c>
      <c r="I826" s="927">
        <v>280</v>
      </c>
      <c r="J826" s="926">
        <v>2929</v>
      </c>
      <c r="K826" s="926">
        <v>13</v>
      </c>
      <c r="L826" s="926">
        <v>0</v>
      </c>
      <c r="M826" s="926">
        <v>102</v>
      </c>
    </row>
    <row r="827" spans="2:13" s="888" customFormat="1">
      <c r="B827" s="889"/>
      <c r="C827" s="925"/>
      <c r="D827" s="888" t="s">
        <v>1696</v>
      </c>
      <c r="E827" s="926">
        <v>1738</v>
      </c>
      <c r="F827" s="926">
        <v>1026</v>
      </c>
      <c r="G827" s="926">
        <v>844</v>
      </c>
      <c r="H827" s="926">
        <v>182</v>
      </c>
      <c r="I827" s="927">
        <v>712</v>
      </c>
      <c r="J827" s="926">
        <v>1671</v>
      </c>
      <c r="K827" s="926">
        <v>30</v>
      </c>
      <c r="L827" s="926">
        <v>0</v>
      </c>
      <c r="M827" s="926">
        <v>37</v>
      </c>
    </row>
    <row r="828" spans="2:13" s="888" customFormat="1">
      <c r="B828" s="889"/>
      <c r="C828" s="925"/>
      <c r="D828" s="888" t="s">
        <v>1697</v>
      </c>
      <c r="E828" s="926">
        <v>4782</v>
      </c>
      <c r="F828" s="926">
        <v>3790</v>
      </c>
      <c r="G828" s="926">
        <v>3355</v>
      </c>
      <c r="H828" s="926">
        <v>435</v>
      </c>
      <c r="I828" s="927">
        <v>992</v>
      </c>
      <c r="J828" s="926">
        <v>4600</v>
      </c>
      <c r="K828" s="926">
        <v>43</v>
      </c>
      <c r="L828" s="926">
        <v>0</v>
      </c>
      <c r="M828" s="926">
        <v>139</v>
      </c>
    </row>
    <row r="829" spans="2:13" s="888" customFormat="1" ht="18.75" customHeight="1">
      <c r="B829" s="889" t="s">
        <v>708</v>
      </c>
      <c r="C829" s="925"/>
      <c r="E829" s="926"/>
      <c r="F829" s="926"/>
      <c r="G829" s="926"/>
      <c r="H829" s="926"/>
      <c r="I829" s="927"/>
      <c r="J829" s="926"/>
      <c r="K829" s="926"/>
      <c r="L829" s="926"/>
      <c r="M829" s="926"/>
    </row>
    <row r="830" spans="2:13" s="888" customFormat="1" ht="13.5" customHeight="1">
      <c r="B830" s="889"/>
      <c r="C830" s="925" t="s">
        <v>2140</v>
      </c>
      <c r="D830" s="888" t="s">
        <v>1695</v>
      </c>
      <c r="E830" s="926">
        <v>1398</v>
      </c>
      <c r="F830" s="926">
        <v>1215</v>
      </c>
      <c r="G830" s="926">
        <v>1000</v>
      </c>
      <c r="H830" s="926">
        <v>215</v>
      </c>
      <c r="I830" s="927">
        <v>183</v>
      </c>
      <c r="J830" s="926">
        <v>1333</v>
      </c>
      <c r="K830" s="926">
        <v>39</v>
      </c>
      <c r="L830" s="926">
        <v>0</v>
      </c>
      <c r="M830" s="926">
        <v>26</v>
      </c>
    </row>
    <row r="831" spans="2:13" s="888" customFormat="1">
      <c r="B831" s="889"/>
      <c r="C831" s="925"/>
      <c r="D831" s="888" t="s">
        <v>1696</v>
      </c>
      <c r="E831" s="926">
        <v>3467</v>
      </c>
      <c r="F831" s="926">
        <v>1985</v>
      </c>
      <c r="G831" s="926">
        <v>1607</v>
      </c>
      <c r="H831" s="926">
        <v>378</v>
      </c>
      <c r="I831" s="927">
        <v>1482</v>
      </c>
      <c r="J831" s="926">
        <v>3222</v>
      </c>
      <c r="K831" s="926">
        <v>186</v>
      </c>
      <c r="L831" s="926">
        <v>1</v>
      </c>
      <c r="M831" s="926">
        <v>58</v>
      </c>
    </row>
    <row r="832" spans="2:13" s="888" customFormat="1">
      <c r="B832" s="889"/>
      <c r="C832" s="925"/>
      <c r="D832" s="888" t="s">
        <v>1697</v>
      </c>
      <c r="E832" s="926">
        <v>4865</v>
      </c>
      <c r="F832" s="926">
        <v>3200</v>
      </c>
      <c r="G832" s="926">
        <v>2607</v>
      </c>
      <c r="H832" s="926">
        <v>593</v>
      </c>
      <c r="I832" s="927">
        <v>1665</v>
      </c>
      <c r="J832" s="926">
        <v>4555</v>
      </c>
      <c r="K832" s="926">
        <v>225</v>
      </c>
      <c r="L832" s="926">
        <v>1</v>
      </c>
      <c r="M832" s="926">
        <v>84</v>
      </c>
    </row>
    <row r="833" spans="2:13" s="888" customFormat="1" ht="20.25" customHeight="1">
      <c r="B833" s="889"/>
      <c r="C833" s="925" t="s">
        <v>2141</v>
      </c>
      <c r="D833" s="888" t="s">
        <v>1695</v>
      </c>
      <c r="E833" s="926">
        <v>3326</v>
      </c>
      <c r="F833" s="926">
        <v>2972</v>
      </c>
      <c r="G833" s="926">
        <v>2383</v>
      </c>
      <c r="H833" s="926">
        <v>589</v>
      </c>
      <c r="I833" s="927">
        <v>354</v>
      </c>
      <c r="J833" s="926">
        <v>3245</v>
      </c>
      <c r="K833" s="926">
        <v>53</v>
      </c>
      <c r="L833" s="926">
        <v>1</v>
      </c>
      <c r="M833" s="926">
        <v>27</v>
      </c>
    </row>
    <row r="834" spans="2:13" s="888" customFormat="1">
      <c r="B834" s="889"/>
      <c r="C834" s="925"/>
      <c r="D834" s="888" t="s">
        <v>1696</v>
      </c>
      <c r="E834" s="926">
        <v>7887</v>
      </c>
      <c r="F834" s="926">
        <v>4675</v>
      </c>
      <c r="G834" s="926">
        <v>3865</v>
      </c>
      <c r="H834" s="926">
        <v>810</v>
      </c>
      <c r="I834" s="927">
        <v>3212</v>
      </c>
      <c r="J834" s="926">
        <v>7525</v>
      </c>
      <c r="K834" s="926">
        <v>260</v>
      </c>
      <c r="L834" s="926">
        <v>0</v>
      </c>
      <c r="M834" s="926">
        <v>102</v>
      </c>
    </row>
    <row r="835" spans="2:13" s="888" customFormat="1">
      <c r="B835" s="889"/>
      <c r="C835" s="925"/>
      <c r="D835" s="888" t="s">
        <v>1697</v>
      </c>
      <c r="E835" s="926">
        <v>11213</v>
      </c>
      <c r="F835" s="926">
        <v>7647</v>
      </c>
      <c r="G835" s="926">
        <v>6248</v>
      </c>
      <c r="H835" s="926">
        <v>1399</v>
      </c>
      <c r="I835" s="927">
        <v>3566</v>
      </c>
      <c r="J835" s="926">
        <v>10770</v>
      </c>
      <c r="K835" s="926">
        <v>313</v>
      </c>
      <c r="L835" s="926">
        <v>1</v>
      </c>
      <c r="M835" s="926">
        <v>129</v>
      </c>
    </row>
    <row r="836" spans="2:13" s="888" customFormat="1" ht="20.25" customHeight="1">
      <c r="B836" s="889"/>
      <c r="C836" s="928" t="s">
        <v>1800</v>
      </c>
      <c r="D836" s="888" t="s">
        <v>1695</v>
      </c>
      <c r="E836" s="926">
        <v>4724</v>
      </c>
      <c r="F836" s="926">
        <v>4187</v>
      </c>
      <c r="G836" s="926">
        <v>3383</v>
      </c>
      <c r="H836" s="926">
        <v>804</v>
      </c>
      <c r="I836" s="927">
        <v>537</v>
      </c>
      <c r="J836" s="926">
        <v>4578</v>
      </c>
      <c r="K836" s="926">
        <v>92</v>
      </c>
      <c r="L836" s="926">
        <v>1</v>
      </c>
      <c r="M836" s="926">
        <v>53</v>
      </c>
    </row>
    <row r="837" spans="2:13" s="888" customFormat="1">
      <c r="B837" s="889"/>
      <c r="C837" s="925"/>
      <c r="D837" s="888" t="s">
        <v>1696</v>
      </c>
      <c r="E837" s="926">
        <v>11354</v>
      </c>
      <c r="F837" s="926">
        <v>6660</v>
      </c>
      <c r="G837" s="926">
        <v>5472</v>
      </c>
      <c r="H837" s="926">
        <v>1188</v>
      </c>
      <c r="I837" s="927">
        <v>4694</v>
      </c>
      <c r="J837" s="926">
        <v>10747</v>
      </c>
      <c r="K837" s="926">
        <v>446</v>
      </c>
      <c r="L837" s="926">
        <v>1</v>
      </c>
      <c r="M837" s="926">
        <v>160</v>
      </c>
    </row>
    <row r="838" spans="2:13" s="888" customFormat="1">
      <c r="B838" s="889"/>
      <c r="C838" s="925"/>
      <c r="D838" s="888" t="s">
        <v>1697</v>
      </c>
      <c r="E838" s="926">
        <v>16078</v>
      </c>
      <c r="F838" s="926">
        <v>10847</v>
      </c>
      <c r="G838" s="926">
        <v>8855</v>
      </c>
      <c r="H838" s="926">
        <v>1992</v>
      </c>
      <c r="I838" s="927">
        <v>5231</v>
      </c>
      <c r="J838" s="926">
        <v>15325</v>
      </c>
      <c r="K838" s="926">
        <v>538</v>
      </c>
      <c r="L838" s="926">
        <v>2</v>
      </c>
      <c r="M838" s="926">
        <v>213</v>
      </c>
    </row>
    <row r="839" spans="2:13" s="888" customFormat="1" ht="18.75" customHeight="1">
      <c r="B839" s="889" t="s">
        <v>709</v>
      </c>
      <c r="C839" s="925"/>
      <c r="D839" s="888" t="s">
        <v>1695</v>
      </c>
      <c r="E839" s="926">
        <v>2213</v>
      </c>
      <c r="F839" s="926">
        <v>1812</v>
      </c>
      <c r="G839" s="926">
        <v>1524</v>
      </c>
      <c r="H839" s="926">
        <v>288</v>
      </c>
      <c r="I839" s="927">
        <v>401</v>
      </c>
      <c r="J839" s="926">
        <v>2193</v>
      </c>
      <c r="K839" s="926">
        <v>1</v>
      </c>
      <c r="L839" s="926">
        <v>0</v>
      </c>
      <c r="M839" s="926">
        <v>19</v>
      </c>
    </row>
    <row r="840" spans="2:13" s="888" customFormat="1">
      <c r="B840" s="889"/>
      <c r="C840" s="925"/>
      <c r="D840" s="888" t="s">
        <v>1696</v>
      </c>
      <c r="E840" s="926">
        <v>6153</v>
      </c>
      <c r="F840" s="926">
        <v>3581</v>
      </c>
      <c r="G840" s="926">
        <v>3114</v>
      </c>
      <c r="H840" s="926">
        <v>467</v>
      </c>
      <c r="I840" s="927">
        <v>2572</v>
      </c>
      <c r="J840" s="926">
        <v>6101</v>
      </c>
      <c r="K840" s="926">
        <v>7</v>
      </c>
      <c r="L840" s="926">
        <v>0</v>
      </c>
      <c r="M840" s="926">
        <v>45</v>
      </c>
    </row>
    <row r="841" spans="2:13" s="888" customFormat="1">
      <c r="B841" s="889"/>
      <c r="C841" s="925"/>
      <c r="D841" s="888" t="s">
        <v>1697</v>
      </c>
      <c r="E841" s="926">
        <v>8366</v>
      </c>
      <c r="F841" s="926">
        <v>5393</v>
      </c>
      <c r="G841" s="926">
        <v>4638</v>
      </c>
      <c r="H841" s="926">
        <v>755</v>
      </c>
      <c r="I841" s="927">
        <v>2973</v>
      </c>
      <c r="J841" s="926">
        <v>8294</v>
      </c>
      <c r="K841" s="926">
        <v>8</v>
      </c>
      <c r="L841" s="926">
        <v>0</v>
      </c>
      <c r="M841" s="926">
        <v>64</v>
      </c>
    </row>
    <row r="842" spans="2:13" s="888" customFormat="1" ht="18.75" customHeight="1">
      <c r="B842" s="889" t="s">
        <v>710</v>
      </c>
      <c r="C842" s="925"/>
      <c r="E842" s="926"/>
      <c r="F842" s="926"/>
      <c r="G842" s="926"/>
      <c r="H842" s="926"/>
      <c r="I842" s="927"/>
      <c r="J842" s="926"/>
      <c r="K842" s="926"/>
      <c r="L842" s="926"/>
      <c r="M842" s="926"/>
    </row>
    <row r="843" spans="2:13" s="888" customFormat="1" ht="13.5" customHeight="1">
      <c r="B843" s="889"/>
      <c r="C843" s="925" t="s">
        <v>2140</v>
      </c>
      <c r="D843" s="888" t="s">
        <v>1695</v>
      </c>
      <c r="E843" s="926">
        <v>5</v>
      </c>
      <c r="F843" s="926">
        <v>5</v>
      </c>
      <c r="G843" s="926">
        <v>0</v>
      </c>
      <c r="H843" s="926">
        <v>5</v>
      </c>
      <c r="I843" s="927">
        <v>0</v>
      </c>
      <c r="J843" s="929" t="s">
        <v>1701</v>
      </c>
      <c r="K843" s="929" t="s">
        <v>1701</v>
      </c>
      <c r="L843" s="929" t="s">
        <v>1701</v>
      </c>
      <c r="M843" s="929" t="s">
        <v>1701</v>
      </c>
    </row>
    <row r="844" spans="2:13" s="888" customFormat="1" ht="10.9" customHeight="1">
      <c r="B844" s="889"/>
      <c r="C844" s="925"/>
      <c r="D844" s="888" t="s">
        <v>1696</v>
      </c>
      <c r="E844" s="926">
        <v>13</v>
      </c>
      <c r="F844" s="926">
        <v>13</v>
      </c>
      <c r="G844" s="926">
        <v>0</v>
      </c>
      <c r="H844" s="926">
        <v>13</v>
      </c>
      <c r="I844" s="927">
        <v>0</v>
      </c>
      <c r="J844" s="929" t="s">
        <v>1701</v>
      </c>
      <c r="K844" s="929" t="s">
        <v>1701</v>
      </c>
      <c r="L844" s="929" t="s">
        <v>1701</v>
      </c>
      <c r="M844" s="929" t="s">
        <v>1701</v>
      </c>
    </row>
    <row r="845" spans="2:13" s="888" customFormat="1" ht="10.9" customHeight="1">
      <c r="B845" s="889"/>
      <c r="C845" s="925"/>
      <c r="D845" s="888" t="s">
        <v>1697</v>
      </c>
      <c r="E845" s="926">
        <v>18</v>
      </c>
      <c r="F845" s="926">
        <v>18</v>
      </c>
      <c r="G845" s="926">
        <v>0</v>
      </c>
      <c r="H845" s="926">
        <v>18</v>
      </c>
      <c r="I845" s="927">
        <v>0</v>
      </c>
      <c r="J845" s="929" t="s">
        <v>1701</v>
      </c>
      <c r="K845" s="929" t="s">
        <v>1701</v>
      </c>
      <c r="L845" s="929" t="s">
        <v>1701</v>
      </c>
      <c r="M845" s="929" t="s">
        <v>1701</v>
      </c>
    </row>
    <row r="846" spans="2:13" s="888" customFormat="1" ht="20.25" customHeight="1">
      <c r="B846" s="889"/>
      <c r="C846" s="925" t="s">
        <v>2141</v>
      </c>
      <c r="D846" s="888" t="s">
        <v>1695</v>
      </c>
      <c r="E846" s="926">
        <v>1656</v>
      </c>
      <c r="F846" s="926">
        <v>1656</v>
      </c>
      <c r="G846" s="926">
        <v>0</v>
      </c>
      <c r="H846" s="926">
        <v>1656</v>
      </c>
      <c r="I846" s="927">
        <v>0</v>
      </c>
      <c r="J846" s="929" t="s">
        <v>1701</v>
      </c>
      <c r="K846" s="929" t="s">
        <v>1701</v>
      </c>
      <c r="L846" s="929" t="s">
        <v>1701</v>
      </c>
      <c r="M846" s="929" t="s">
        <v>1701</v>
      </c>
    </row>
    <row r="847" spans="2:13" s="888" customFormat="1" ht="10.9" customHeight="1">
      <c r="B847" s="889"/>
      <c r="C847" s="925"/>
      <c r="D847" s="888" t="s">
        <v>1696</v>
      </c>
      <c r="E847" s="926">
        <v>6501</v>
      </c>
      <c r="F847" s="926">
        <v>6501</v>
      </c>
      <c r="G847" s="926">
        <v>0</v>
      </c>
      <c r="H847" s="926">
        <v>6501</v>
      </c>
      <c r="I847" s="927">
        <v>0</v>
      </c>
      <c r="J847" s="929" t="s">
        <v>1701</v>
      </c>
      <c r="K847" s="929" t="s">
        <v>1701</v>
      </c>
      <c r="L847" s="929" t="s">
        <v>1701</v>
      </c>
      <c r="M847" s="929" t="s">
        <v>1701</v>
      </c>
    </row>
    <row r="848" spans="2:13" s="888" customFormat="1" ht="10.9" customHeight="1">
      <c r="B848" s="889"/>
      <c r="C848" s="925"/>
      <c r="D848" s="888" t="s">
        <v>1697</v>
      </c>
      <c r="E848" s="926">
        <v>8157</v>
      </c>
      <c r="F848" s="926">
        <v>8157</v>
      </c>
      <c r="G848" s="926">
        <v>0</v>
      </c>
      <c r="H848" s="926">
        <v>8157</v>
      </c>
      <c r="I848" s="927">
        <v>0</v>
      </c>
      <c r="J848" s="929" t="s">
        <v>1701</v>
      </c>
      <c r="K848" s="929" t="s">
        <v>1701</v>
      </c>
      <c r="L848" s="929" t="s">
        <v>1701</v>
      </c>
      <c r="M848" s="929" t="s">
        <v>1701</v>
      </c>
    </row>
    <row r="849" spans="1:13" s="888" customFormat="1">
      <c r="A849" s="889"/>
      <c r="B849" s="889"/>
      <c r="C849" s="925"/>
      <c r="E849" s="926"/>
      <c r="F849" s="926"/>
      <c r="G849" s="926"/>
      <c r="H849" s="926"/>
      <c r="I849" s="927"/>
      <c r="J849" s="926"/>
      <c r="K849" s="926"/>
      <c r="L849" s="926"/>
      <c r="M849" s="926"/>
    </row>
    <row r="850" spans="1:13" s="888" customFormat="1">
      <c r="A850" s="889"/>
      <c r="B850" s="889"/>
      <c r="C850" s="925"/>
      <c r="E850" s="926"/>
      <c r="F850" s="926"/>
      <c r="G850" s="926"/>
      <c r="H850" s="926"/>
      <c r="I850" s="927"/>
      <c r="J850" s="926"/>
      <c r="K850" s="926"/>
      <c r="L850" s="926"/>
      <c r="M850" s="926"/>
    </row>
    <row r="851" spans="1:13" s="888" customFormat="1">
      <c r="A851" s="889"/>
      <c r="B851" s="889"/>
      <c r="C851" s="925"/>
      <c r="E851" s="926"/>
      <c r="F851" s="926"/>
      <c r="G851" s="926"/>
      <c r="H851" s="926"/>
      <c r="I851" s="927"/>
      <c r="J851" s="926"/>
      <c r="K851" s="926"/>
      <c r="L851" s="926"/>
      <c r="M851" s="926"/>
    </row>
    <row r="852" spans="1:13" s="888" customFormat="1">
      <c r="A852" s="889"/>
      <c r="B852" s="889"/>
      <c r="C852" s="925"/>
      <c r="E852" s="926"/>
      <c r="F852" s="926"/>
      <c r="G852" s="926"/>
      <c r="H852" s="926"/>
      <c r="I852" s="927"/>
      <c r="J852" s="926"/>
      <c r="K852" s="926"/>
      <c r="L852" s="926"/>
      <c r="M852" s="926"/>
    </row>
    <row r="853" spans="1:13" s="888" customFormat="1">
      <c r="A853" s="931" t="s">
        <v>52</v>
      </c>
      <c r="B853" s="889"/>
      <c r="C853" s="925"/>
      <c r="E853" s="926"/>
      <c r="F853" s="926"/>
      <c r="G853" s="926"/>
      <c r="H853" s="926"/>
      <c r="I853" s="927"/>
      <c r="J853" s="926"/>
      <c r="K853" s="926"/>
      <c r="L853" s="926"/>
      <c r="M853" s="926"/>
    </row>
    <row r="854" spans="1:13" s="888" customFormat="1" ht="18.75" customHeight="1">
      <c r="A854" s="889"/>
      <c r="B854" s="889"/>
      <c r="C854" s="928" t="s">
        <v>1800</v>
      </c>
      <c r="D854" s="888" t="s">
        <v>1695</v>
      </c>
      <c r="E854" s="926">
        <v>1661</v>
      </c>
      <c r="F854" s="926">
        <v>1661</v>
      </c>
      <c r="G854" s="926">
        <v>0</v>
      </c>
      <c r="H854" s="926">
        <v>1661</v>
      </c>
      <c r="I854" s="927">
        <v>0</v>
      </c>
      <c r="J854" s="926">
        <v>1638</v>
      </c>
      <c r="K854" s="926">
        <v>19</v>
      </c>
      <c r="L854" s="926">
        <v>0</v>
      </c>
      <c r="M854" s="926">
        <v>4</v>
      </c>
    </row>
    <row r="855" spans="1:13" s="888" customFormat="1">
      <c r="A855" s="889"/>
      <c r="B855" s="889"/>
      <c r="C855" s="925"/>
      <c r="D855" s="888" t="s">
        <v>1696</v>
      </c>
      <c r="E855" s="926">
        <v>6514</v>
      </c>
      <c r="F855" s="926">
        <v>6514</v>
      </c>
      <c r="G855" s="926">
        <v>0</v>
      </c>
      <c r="H855" s="926">
        <v>6514</v>
      </c>
      <c r="I855" s="927">
        <v>0</v>
      </c>
      <c r="J855" s="926">
        <v>6466</v>
      </c>
      <c r="K855" s="926">
        <v>32</v>
      </c>
      <c r="L855" s="926">
        <v>0</v>
      </c>
      <c r="M855" s="926">
        <v>16</v>
      </c>
    </row>
    <row r="856" spans="1:13" s="888" customFormat="1">
      <c r="A856" s="889"/>
      <c r="B856" s="889"/>
      <c r="C856" s="925"/>
      <c r="D856" s="888" t="s">
        <v>1697</v>
      </c>
      <c r="E856" s="926">
        <v>8175</v>
      </c>
      <c r="F856" s="926">
        <v>8175</v>
      </c>
      <c r="G856" s="926">
        <v>0</v>
      </c>
      <c r="H856" s="926">
        <v>8175</v>
      </c>
      <c r="I856" s="927">
        <v>0</v>
      </c>
      <c r="J856" s="926">
        <v>8104</v>
      </c>
      <c r="K856" s="926">
        <v>51</v>
      </c>
      <c r="L856" s="926">
        <v>0</v>
      </c>
      <c r="M856" s="926">
        <v>20</v>
      </c>
    </row>
    <row r="857" spans="1:13" s="888" customFormat="1" ht="18.75" customHeight="1">
      <c r="A857" s="889"/>
      <c r="B857" s="889" t="s">
        <v>711</v>
      </c>
      <c r="C857" s="925"/>
      <c r="D857" s="888" t="s">
        <v>1695</v>
      </c>
      <c r="E857" s="926">
        <v>110</v>
      </c>
      <c r="F857" s="926">
        <v>103</v>
      </c>
      <c r="G857" s="926">
        <v>0</v>
      </c>
      <c r="H857" s="926">
        <v>103</v>
      </c>
      <c r="I857" s="927">
        <v>7</v>
      </c>
      <c r="J857" s="929" t="s">
        <v>1701</v>
      </c>
      <c r="K857" s="929" t="s">
        <v>1701</v>
      </c>
      <c r="L857" s="929" t="s">
        <v>1701</v>
      </c>
      <c r="M857" s="929" t="s">
        <v>1701</v>
      </c>
    </row>
    <row r="858" spans="1:13" s="888" customFormat="1" ht="10.9" customHeight="1">
      <c r="A858" s="889"/>
      <c r="B858" s="889"/>
      <c r="C858" s="925"/>
      <c r="D858" s="888" t="s">
        <v>1696</v>
      </c>
      <c r="E858" s="926">
        <v>391</v>
      </c>
      <c r="F858" s="926">
        <v>369</v>
      </c>
      <c r="G858" s="926">
        <v>0</v>
      </c>
      <c r="H858" s="926">
        <v>369</v>
      </c>
      <c r="I858" s="927">
        <v>22</v>
      </c>
      <c r="J858" s="929" t="s">
        <v>1701</v>
      </c>
      <c r="K858" s="929" t="s">
        <v>1701</v>
      </c>
      <c r="L858" s="929" t="s">
        <v>1701</v>
      </c>
      <c r="M858" s="929" t="s">
        <v>1701</v>
      </c>
    </row>
    <row r="859" spans="1:13" s="888" customFormat="1" ht="10.9" customHeight="1">
      <c r="A859" s="889"/>
      <c r="B859" s="889"/>
      <c r="C859" s="925"/>
      <c r="D859" s="888" t="s">
        <v>1697</v>
      </c>
      <c r="E859" s="926">
        <v>501</v>
      </c>
      <c r="F859" s="926">
        <v>472</v>
      </c>
      <c r="G859" s="926">
        <v>0</v>
      </c>
      <c r="H859" s="926">
        <v>472</v>
      </c>
      <c r="I859" s="927">
        <v>29</v>
      </c>
      <c r="J859" s="929" t="s">
        <v>1701</v>
      </c>
      <c r="K859" s="929" t="s">
        <v>1701</v>
      </c>
      <c r="L859" s="929" t="s">
        <v>1701</v>
      </c>
      <c r="M859" s="929" t="s">
        <v>1701</v>
      </c>
    </row>
    <row r="860" spans="1:13" s="888" customFormat="1" ht="18.75" customHeight="1">
      <c r="A860" s="889"/>
      <c r="B860" s="889" t="s">
        <v>1818</v>
      </c>
      <c r="C860" s="925"/>
      <c r="D860" s="888" t="s">
        <v>1695</v>
      </c>
      <c r="E860" s="926">
        <v>15909</v>
      </c>
      <c r="F860" s="926">
        <v>14174</v>
      </c>
      <c r="G860" s="926">
        <v>10562</v>
      </c>
      <c r="H860" s="926">
        <v>3612</v>
      </c>
      <c r="I860" s="927">
        <v>1735</v>
      </c>
      <c r="J860" s="926">
        <v>15499</v>
      </c>
      <c r="K860" s="926">
        <v>154</v>
      </c>
      <c r="L860" s="926">
        <v>1</v>
      </c>
      <c r="M860" s="926">
        <v>255</v>
      </c>
    </row>
    <row r="861" spans="1:13" s="888" customFormat="1">
      <c r="A861" s="889"/>
      <c r="B861" s="889"/>
      <c r="C861" s="925"/>
      <c r="D861" s="888" t="s">
        <v>1696</v>
      </c>
      <c r="E861" s="926">
        <v>34787</v>
      </c>
      <c r="F861" s="926">
        <v>23375</v>
      </c>
      <c r="G861" s="926">
        <v>13797</v>
      </c>
      <c r="H861" s="926">
        <v>9578</v>
      </c>
      <c r="I861" s="927">
        <v>11412</v>
      </c>
      <c r="J861" s="926">
        <v>33710</v>
      </c>
      <c r="K861" s="926">
        <v>625</v>
      </c>
      <c r="L861" s="926">
        <v>1</v>
      </c>
      <c r="M861" s="926">
        <v>451</v>
      </c>
    </row>
    <row r="862" spans="1:13" s="888" customFormat="1">
      <c r="A862" s="889"/>
      <c r="B862" s="889"/>
      <c r="C862" s="925"/>
      <c r="D862" s="888" t="s">
        <v>1697</v>
      </c>
      <c r="E862" s="926">
        <v>50696</v>
      </c>
      <c r="F862" s="926">
        <v>37549</v>
      </c>
      <c r="G862" s="926">
        <v>24359</v>
      </c>
      <c r="H862" s="926">
        <v>13190</v>
      </c>
      <c r="I862" s="927">
        <v>13147</v>
      </c>
      <c r="J862" s="926">
        <v>49209</v>
      </c>
      <c r="K862" s="926">
        <v>779</v>
      </c>
      <c r="L862" s="926">
        <v>2</v>
      </c>
      <c r="M862" s="926">
        <v>706</v>
      </c>
    </row>
    <row r="863" spans="1:13" s="888" customFormat="1" ht="18.75" customHeight="1">
      <c r="A863" s="889"/>
      <c r="B863" s="889" t="s">
        <v>712</v>
      </c>
      <c r="C863" s="925"/>
      <c r="E863" s="926"/>
      <c r="F863" s="926"/>
      <c r="G863" s="926"/>
      <c r="H863" s="926"/>
      <c r="I863" s="927"/>
      <c r="J863" s="926"/>
      <c r="K863" s="926"/>
      <c r="L863" s="926"/>
      <c r="M863" s="926"/>
    </row>
    <row r="864" spans="1:13" s="888" customFormat="1" ht="13.5" customHeight="1">
      <c r="A864" s="889"/>
      <c r="B864" s="889"/>
      <c r="C864" s="925" t="s">
        <v>2140</v>
      </c>
      <c r="D864" s="888" t="s">
        <v>1696</v>
      </c>
      <c r="E864" s="926">
        <v>1</v>
      </c>
      <c r="F864" s="926">
        <v>0</v>
      </c>
      <c r="G864" s="926">
        <v>0</v>
      </c>
      <c r="H864" s="926">
        <v>0</v>
      </c>
      <c r="I864" s="927">
        <v>1</v>
      </c>
      <c r="J864" s="929" t="s">
        <v>1701</v>
      </c>
      <c r="K864" s="929" t="s">
        <v>1701</v>
      </c>
      <c r="L864" s="929" t="s">
        <v>1701</v>
      </c>
      <c r="M864" s="929" t="s">
        <v>1701</v>
      </c>
    </row>
    <row r="865" spans="1:13" s="888" customFormat="1" ht="10.9" customHeight="1">
      <c r="A865" s="889"/>
      <c r="B865" s="889"/>
      <c r="C865" s="925"/>
      <c r="D865" s="888" t="s">
        <v>1697</v>
      </c>
      <c r="E865" s="926">
        <v>1</v>
      </c>
      <c r="F865" s="926">
        <v>0</v>
      </c>
      <c r="G865" s="926">
        <v>0</v>
      </c>
      <c r="H865" s="926">
        <v>0</v>
      </c>
      <c r="I865" s="927">
        <v>1</v>
      </c>
      <c r="J865" s="929" t="s">
        <v>1701</v>
      </c>
      <c r="K865" s="929" t="s">
        <v>1701</v>
      </c>
      <c r="L865" s="929" t="s">
        <v>1701</v>
      </c>
      <c r="M865" s="929" t="s">
        <v>1701</v>
      </c>
    </row>
    <row r="866" spans="1:13" s="888" customFormat="1" ht="20.25" customHeight="1">
      <c r="A866" s="889"/>
      <c r="B866" s="889"/>
      <c r="C866" s="925" t="s">
        <v>2141</v>
      </c>
      <c r="D866" s="888" t="s">
        <v>1695</v>
      </c>
      <c r="E866" s="926">
        <v>168</v>
      </c>
      <c r="F866" s="926">
        <v>0</v>
      </c>
      <c r="G866" s="926">
        <v>0</v>
      </c>
      <c r="H866" s="926">
        <v>0</v>
      </c>
      <c r="I866" s="927">
        <v>168</v>
      </c>
      <c r="J866" s="929" t="s">
        <v>1701</v>
      </c>
      <c r="K866" s="929" t="s">
        <v>1701</v>
      </c>
      <c r="L866" s="929" t="s">
        <v>1701</v>
      </c>
      <c r="M866" s="929" t="s">
        <v>1701</v>
      </c>
    </row>
    <row r="867" spans="1:13" s="888" customFormat="1" ht="10.9" customHeight="1">
      <c r="A867" s="889"/>
      <c r="B867" s="889"/>
      <c r="C867" s="925"/>
      <c r="D867" s="888" t="s">
        <v>1696</v>
      </c>
      <c r="E867" s="926">
        <v>241</v>
      </c>
      <c r="F867" s="926">
        <v>0</v>
      </c>
      <c r="G867" s="926">
        <v>0</v>
      </c>
      <c r="H867" s="926">
        <v>0</v>
      </c>
      <c r="I867" s="927">
        <v>241</v>
      </c>
      <c r="J867" s="929" t="s">
        <v>1701</v>
      </c>
      <c r="K867" s="929" t="s">
        <v>1701</v>
      </c>
      <c r="L867" s="929" t="s">
        <v>1701</v>
      </c>
      <c r="M867" s="929" t="s">
        <v>1701</v>
      </c>
    </row>
    <row r="868" spans="1:13" s="888" customFormat="1" ht="10.9" customHeight="1">
      <c r="A868" s="889"/>
      <c r="B868" s="889"/>
      <c r="C868" s="925"/>
      <c r="D868" s="888" t="s">
        <v>1697</v>
      </c>
      <c r="E868" s="926">
        <v>409</v>
      </c>
      <c r="F868" s="926">
        <v>0</v>
      </c>
      <c r="G868" s="926">
        <v>0</v>
      </c>
      <c r="H868" s="926">
        <v>0</v>
      </c>
      <c r="I868" s="927">
        <v>409</v>
      </c>
      <c r="J868" s="929" t="s">
        <v>1701</v>
      </c>
      <c r="K868" s="929" t="s">
        <v>1701</v>
      </c>
      <c r="L868" s="929" t="s">
        <v>1701</v>
      </c>
      <c r="M868" s="929" t="s">
        <v>1701</v>
      </c>
    </row>
    <row r="869" spans="1:13" s="888" customFormat="1" ht="20.25" customHeight="1">
      <c r="A869" s="889"/>
      <c r="B869" s="889"/>
      <c r="C869" s="928" t="s">
        <v>1800</v>
      </c>
      <c r="D869" s="888" t="s">
        <v>1695</v>
      </c>
      <c r="E869" s="926">
        <v>168</v>
      </c>
      <c r="F869" s="926">
        <v>0</v>
      </c>
      <c r="G869" s="926">
        <v>0</v>
      </c>
      <c r="H869" s="926">
        <v>0</v>
      </c>
      <c r="I869" s="927">
        <v>168</v>
      </c>
      <c r="J869" s="926">
        <v>122</v>
      </c>
      <c r="K869" s="926">
        <v>14</v>
      </c>
      <c r="L869" s="926">
        <v>0</v>
      </c>
      <c r="M869" s="926">
        <v>32</v>
      </c>
    </row>
    <row r="870" spans="1:13" s="888" customFormat="1" ht="10.9" customHeight="1">
      <c r="A870" s="889"/>
      <c r="B870" s="889"/>
      <c r="C870" s="925"/>
      <c r="D870" s="888" t="s">
        <v>1696</v>
      </c>
      <c r="E870" s="926">
        <v>242</v>
      </c>
      <c r="F870" s="926">
        <v>0</v>
      </c>
      <c r="G870" s="926">
        <v>0</v>
      </c>
      <c r="H870" s="926">
        <v>0</v>
      </c>
      <c r="I870" s="927">
        <v>242</v>
      </c>
      <c r="J870" s="926">
        <v>185</v>
      </c>
      <c r="K870" s="926">
        <v>27</v>
      </c>
      <c r="L870" s="926">
        <v>0</v>
      </c>
      <c r="M870" s="926">
        <v>30</v>
      </c>
    </row>
    <row r="871" spans="1:13" s="888" customFormat="1">
      <c r="A871" s="889"/>
      <c r="B871" s="889"/>
      <c r="C871" s="925"/>
      <c r="D871" s="888" t="s">
        <v>1697</v>
      </c>
      <c r="E871" s="926">
        <v>410</v>
      </c>
      <c r="F871" s="926">
        <v>0</v>
      </c>
      <c r="G871" s="926">
        <v>0</v>
      </c>
      <c r="H871" s="926">
        <v>0</v>
      </c>
      <c r="I871" s="927">
        <v>410</v>
      </c>
      <c r="J871" s="926">
        <v>307</v>
      </c>
      <c r="K871" s="926">
        <v>41</v>
      </c>
      <c r="L871" s="926">
        <v>0</v>
      </c>
      <c r="M871" s="926">
        <v>62</v>
      </c>
    </row>
    <row r="872" spans="1:13" s="888" customFormat="1" ht="20.25" customHeight="1">
      <c r="A872" s="889"/>
      <c r="B872" s="889" t="s">
        <v>1820</v>
      </c>
      <c r="C872" s="925"/>
      <c r="D872" s="888" t="s">
        <v>1695</v>
      </c>
      <c r="E872" s="926">
        <v>168</v>
      </c>
      <c r="F872" s="926">
        <v>0</v>
      </c>
      <c r="G872" s="926">
        <v>0</v>
      </c>
      <c r="H872" s="926">
        <v>0</v>
      </c>
      <c r="I872" s="927">
        <v>168</v>
      </c>
      <c r="J872" s="926">
        <v>122</v>
      </c>
      <c r="K872" s="926">
        <v>14</v>
      </c>
      <c r="L872" s="926">
        <v>0</v>
      </c>
      <c r="M872" s="926">
        <v>32</v>
      </c>
    </row>
    <row r="873" spans="1:13" s="888" customFormat="1">
      <c r="A873" s="889"/>
      <c r="B873" s="889"/>
      <c r="C873" s="925"/>
      <c r="D873" s="888" t="s">
        <v>1696</v>
      </c>
      <c r="E873" s="926">
        <v>242</v>
      </c>
      <c r="F873" s="926">
        <v>0</v>
      </c>
      <c r="G873" s="926">
        <v>0</v>
      </c>
      <c r="H873" s="926">
        <v>0</v>
      </c>
      <c r="I873" s="927">
        <v>242</v>
      </c>
      <c r="J873" s="926">
        <v>185</v>
      </c>
      <c r="K873" s="926">
        <v>27</v>
      </c>
      <c r="L873" s="926">
        <v>0</v>
      </c>
      <c r="M873" s="926">
        <v>30</v>
      </c>
    </row>
    <row r="874" spans="1:13" s="888" customFormat="1">
      <c r="A874" s="889"/>
      <c r="B874" s="889"/>
      <c r="C874" s="925"/>
      <c r="D874" s="888" t="s">
        <v>1697</v>
      </c>
      <c r="E874" s="926">
        <v>410</v>
      </c>
      <c r="F874" s="926">
        <v>0</v>
      </c>
      <c r="G874" s="926">
        <v>0</v>
      </c>
      <c r="H874" s="926">
        <v>0</v>
      </c>
      <c r="I874" s="927">
        <v>410</v>
      </c>
      <c r="J874" s="926">
        <v>307</v>
      </c>
      <c r="K874" s="926">
        <v>41</v>
      </c>
      <c r="L874" s="926">
        <v>0</v>
      </c>
      <c r="M874" s="926">
        <v>62</v>
      </c>
    </row>
    <row r="875" spans="1:13" s="888" customFormat="1" ht="27" customHeight="1">
      <c r="A875" s="1469" t="s">
        <v>2147</v>
      </c>
      <c r="B875" s="1469"/>
      <c r="C875" s="1469"/>
      <c r="D875" s="888" t="s">
        <v>1695</v>
      </c>
      <c r="E875" s="926">
        <v>16077</v>
      </c>
      <c r="F875" s="926">
        <v>14174</v>
      </c>
      <c r="G875" s="926">
        <v>10562</v>
      </c>
      <c r="H875" s="926">
        <v>3612</v>
      </c>
      <c r="I875" s="927">
        <v>1903</v>
      </c>
      <c r="J875" s="926">
        <v>15621</v>
      </c>
      <c r="K875" s="926">
        <v>168</v>
      </c>
      <c r="L875" s="926">
        <v>1</v>
      </c>
      <c r="M875" s="926">
        <v>287</v>
      </c>
    </row>
    <row r="876" spans="1:13" s="888" customFormat="1">
      <c r="A876" s="889"/>
      <c r="B876" s="889"/>
      <c r="C876" s="925"/>
      <c r="D876" s="888" t="s">
        <v>1696</v>
      </c>
      <c r="E876" s="926">
        <v>35029</v>
      </c>
      <c r="F876" s="926">
        <v>23375</v>
      </c>
      <c r="G876" s="926">
        <v>13797</v>
      </c>
      <c r="H876" s="926">
        <v>9578</v>
      </c>
      <c r="I876" s="927">
        <v>11654</v>
      </c>
      <c r="J876" s="926">
        <v>33895</v>
      </c>
      <c r="K876" s="926">
        <v>652</v>
      </c>
      <c r="L876" s="926">
        <v>1</v>
      </c>
      <c r="M876" s="926">
        <v>481</v>
      </c>
    </row>
    <row r="877" spans="1:13" s="888" customFormat="1">
      <c r="A877" s="889"/>
      <c r="B877" s="889"/>
      <c r="C877" s="925"/>
      <c r="D877" s="888" t="s">
        <v>1697</v>
      </c>
      <c r="E877" s="926">
        <v>51106</v>
      </c>
      <c r="F877" s="926">
        <v>37549</v>
      </c>
      <c r="G877" s="926">
        <v>24359</v>
      </c>
      <c r="H877" s="926">
        <v>13190</v>
      </c>
      <c r="I877" s="927">
        <v>13557</v>
      </c>
      <c r="J877" s="926">
        <v>49516</v>
      </c>
      <c r="K877" s="926">
        <v>820</v>
      </c>
      <c r="L877" s="926">
        <v>2</v>
      </c>
      <c r="M877" s="926">
        <v>768</v>
      </c>
    </row>
    <row r="878" spans="1:13" s="888" customFormat="1" ht="25.5" customHeight="1">
      <c r="A878" s="889" t="s">
        <v>168</v>
      </c>
      <c r="B878" s="889"/>
      <c r="C878" s="925"/>
      <c r="E878" s="926"/>
      <c r="F878" s="926"/>
      <c r="G878" s="926"/>
      <c r="H878" s="926"/>
      <c r="I878" s="927"/>
      <c r="J878" s="926"/>
      <c r="K878" s="926"/>
      <c r="L878" s="926"/>
      <c r="M878" s="926"/>
    </row>
    <row r="879" spans="1:13" s="888" customFormat="1" ht="20.25" customHeight="1">
      <c r="A879" s="889"/>
      <c r="B879" s="889" t="s">
        <v>704</v>
      </c>
      <c r="C879" s="925"/>
      <c r="E879" s="926"/>
      <c r="F879" s="926"/>
      <c r="G879" s="926"/>
      <c r="H879" s="926"/>
      <c r="I879" s="927"/>
      <c r="J879" s="926"/>
      <c r="K879" s="926"/>
      <c r="L879" s="926"/>
      <c r="M879" s="926"/>
    </row>
    <row r="880" spans="1:13" s="888" customFormat="1" ht="13.5" customHeight="1">
      <c r="A880" s="889"/>
      <c r="B880" s="889"/>
      <c r="C880" s="925" t="s">
        <v>2140</v>
      </c>
      <c r="D880" s="888" t="s">
        <v>1695</v>
      </c>
      <c r="E880" s="926">
        <v>12297</v>
      </c>
      <c r="F880" s="926">
        <v>10375</v>
      </c>
      <c r="G880" s="926">
        <v>8430</v>
      </c>
      <c r="H880" s="926">
        <v>1945</v>
      </c>
      <c r="I880" s="927">
        <v>1922</v>
      </c>
      <c r="J880" s="926">
        <v>10793</v>
      </c>
      <c r="K880" s="926">
        <v>1023</v>
      </c>
      <c r="L880" s="926">
        <v>297</v>
      </c>
      <c r="M880" s="926">
        <v>184</v>
      </c>
    </row>
    <row r="881" spans="2:13" s="888" customFormat="1">
      <c r="B881" s="889"/>
      <c r="C881" s="925"/>
      <c r="D881" s="888" t="s">
        <v>1696</v>
      </c>
      <c r="E881" s="926">
        <v>22328</v>
      </c>
      <c r="F881" s="926">
        <v>13128</v>
      </c>
      <c r="G881" s="926">
        <v>10026</v>
      </c>
      <c r="H881" s="926">
        <v>3102</v>
      </c>
      <c r="I881" s="927">
        <v>9200</v>
      </c>
      <c r="J881" s="926">
        <v>18494</v>
      </c>
      <c r="K881" s="926">
        <v>2747</v>
      </c>
      <c r="L881" s="926">
        <v>707</v>
      </c>
      <c r="M881" s="926">
        <v>380</v>
      </c>
    </row>
    <row r="882" spans="2:13" s="888" customFormat="1">
      <c r="B882" s="889"/>
      <c r="C882" s="925"/>
      <c r="D882" s="888" t="s">
        <v>1697</v>
      </c>
      <c r="E882" s="926">
        <v>34625</v>
      </c>
      <c r="F882" s="926">
        <v>23503</v>
      </c>
      <c r="G882" s="926">
        <v>18456</v>
      </c>
      <c r="H882" s="926">
        <v>5047</v>
      </c>
      <c r="I882" s="927">
        <v>11122</v>
      </c>
      <c r="J882" s="926">
        <v>29287</v>
      </c>
      <c r="K882" s="926">
        <v>3770</v>
      </c>
      <c r="L882" s="926">
        <v>1004</v>
      </c>
      <c r="M882" s="926">
        <v>564</v>
      </c>
    </row>
    <row r="883" spans="2:13" s="888" customFormat="1" ht="20.25" customHeight="1">
      <c r="B883" s="889"/>
      <c r="C883" s="925" t="s">
        <v>2141</v>
      </c>
      <c r="D883" s="888" t="s">
        <v>1695</v>
      </c>
      <c r="E883" s="926">
        <v>6601</v>
      </c>
      <c r="F883" s="926">
        <v>5170</v>
      </c>
      <c r="G883" s="926">
        <v>4272</v>
      </c>
      <c r="H883" s="926">
        <v>898</v>
      </c>
      <c r="I883" s="927">
        <v>1431</v>
      </c>
      <c r="J883" s="926">
        <v>6006</v>
      </c>
      <c r="K883" s="926">
        <v>281</v>
      </c>
      <c r="L883" s="926">
        <v>205</v>
      </c>
      <c r="M883" s="926">
        <v>109</v>
      </c>
    </row>
    <row r="884" spans="2:13" s="888" customFormat="1">
      <c r="B884" s="889"/>
      <c r="C884" s="925"/>
      <c r="D884" s="888" t="s">
        <v>1696</v>
      </c>
      <c r="E884" s="926">
        <v>42598</v>
      </c>
      <c r="F884" s="926">
        <v>19517</v>
      </c>
      <c r="G884" s="926">
        <v>16233</v>
      </c>
      <c r="H884" s="926">
        <v>3284</v>
      </c>
      <c r="I884" s="927">
        <v>23081</v>
      </c>
      <c r="J884" s="926">
        <v>38497</v>
      </c>
      <c r="K884" s="926">
        <v>2628</v>
      </c>
      <c r="L884" s="926">
        <v>791</v>
      </c>
      <c r="M884" s="926">
        <v>682</v>
      </c>
    </row>
    <row r="885" spans="2:13" s="888" customFormat="1">
      <c r="B885" s="889"/>
      <c r="C885" s="925"/>
      <c r="D885" s="888" t="s">
        <v>1697</v>
      </c>
      <c r="E885" s="926">
        <v>49199</v>
      </c>
      <c r="F885" s="926">
        <v>24687</v>
      </c>
      <c r="G885" s="926">
        <v>20505</v>
      </c>
      <c r="H885" s="926">
        <v>4182</v>
      </c>
      <c r="I885" s="927">
        <v>24512</v>
      </c>
      <c r="J885" s="926">
        <v>44503</v>
      </c>
      <c r="K885" s="926">
        <v>2909</v>
      </c>
      <c r="L885" s="926">
        <v>996</v>
      </c>
      <c r="M885" s="926">
        <v>791</v>
      </c>
    </row>
    <row r="886" spans="2:13" s="888" customFormat="1" ht="20.25" customHeight="1">
      <c r="B886" s="889"/>
      <c r="C886" s="925" t="s">
        <v>2142</v>
      </c>
      <c r="D886" s="888" t="s">
        <v>1695</v>
      </c>
      <c r="E886" s="926">
        <v>82</v>
      </c>
      <c r="F886" s="926">
        <v>47</v>
      </c>
      <c r="G886" s="926">
        <v>39</v>
      </c>
      <c r="H886" s="926">
        <v>8</v>
      </c>
      <c r="I886" s="927">
        <v>35</v>
      </c>
      <c r="J886" s="926">
        <v>23</v>
      </c>
      <c r="K886" s="926">
        <v>16</v>
      </c>
      <c r="L886" s="926">
        <v>32</v>
      </c>
      <c r="M886" s="926">
        <v>11</v>
      </c>
    </row>
    <row r="887" spans="2:13" s="888" customFormat="1">
      <c r="B887" s="889"/>
      <c r="C887" s="925"/>
      <c r="D887" s="888" t="s">
        <v>1696</v>
      </c>
      <c r="E887" s="926">
        <v>179</v>
      </c>
      <c r="F887" s="926">
        <v>89</v>
      </c>
      <c r="G887" s="926">
        <v>75</v>
      </c>
      <c r="H887" s="926">
        <v>14</v>
      </c>
      <c r="I887" s="927">
        <v>90</v>
      </c>
      <c r="J887" s="926">
        <v>40</v>
      </c>
      <c r="K887" s="926">
        <v>22</v>
      </c>
      <c r="L887" s="926">
        <v>101</v>
      </c>
      <c r="M887" s="926">
        <v>16</v>
      </c>
    </row>
    <row r="888" spans="2:13" s="888" customFormat="1">
      <c r="B888" s="889"/>
      <c r="C888" s="925"/>
      <c r="D888" s="888" t="s">
        <v>1697</v>
      </c>
      <c r="E888" s="926">
        <v>261</v>
      </c>
      <c r="F888" s="926">
        <v>136</v>
      </c>
      <c r="G888" s="926">
        <v>114</v>
      </c>
      <c r="H888" s="926">
        <v>22</v>
      </c>
      <c r="I888" s="927">
        <v>125</v>
      </c>
      <c r="J888" s="926">
        <v>63</v>
      </c>
      <c r="K888" s="926">
        <v>38</v>
      </c>
      <c r="L888" s="926">
        <v>133</v>
      </c>
      <c r="M888" s="926">
        <v>27</v>
      </c>
    </row>
    <row r="889" spans="2:13" s="888" customFormat="1" ht="20.25" customHeight="1">
      <c r="B889" s="889"/>
      <c r="C889" s="928" t="s">
        <v>1800</v>
      </c>
      <c r="D889" s="888" t="s">
        <v>1695</v>
      </c>
      <c r="E889" s="926">
        <v>18980</v>
      </c>
      <c r="F889" s="926">
        <v>15592</v>
      </c>
      <c r="G889" s="926">
        <v>12741</v>
      </c>
      <c r="H889" s="926">
        <v>2851</v>
      </c>
      <c r="I889" s="927">
        <v>3388</v>
      </c>
      <c r="J889" s="926">
        <v>16822</v>
      </c>
      <c r="K889" s="926">
        <v>1320</v>
      </c>
      <c r="L889" s="926">
        <v>534</v>
      </c>
      <c r="M889" s="926">
        <v>304</v>
      </c>
    </row>
    <row r="890" spans="2:13" s="888" customFormat="1">
      <c r="B890" s="889"/>
      <c r="C890" s="925"/>
      <c r="D890" s="888" t="s">
        <v>1696</v>
      </c>
      <c r="E890" s="926">
        <v>65105</v>
      </c>
      <c r="F890" s="926">
        <v>32734</v>
      </c>
      <c r="G890" s="926">
        <v>26334</v>
      </c>
      <c r="H890" s="926">
        <v>6400</v>
      </c>
      <c r="I890" s="927">
        <v>32371</v>
      </c>
      <c r="J890" s="926">
        <v>57031</v>
      </c>
      <c r="K890" s="926">
        <v>5397</v>
      </c>
      <c r="L890" s="926">
        <v>1599</v>
      </c>
      <c r="M890" s="926">
        <v>1078</v>
      </c>
    </row>
    <row r="891" spans="2:13" s="888" customFormat="1">
      <c r="B891" s="889"/>
      <c r="C891" s="925"/>
      <c r="D891" s="888" t="s">
        <v>1697</v>
      </c>
      <c r="E891" s="926">
        <v>84085</v>
      </c>
      <c r="F891" s="926">
        <v>48326</v>
      </c>
      <c r="G891" s="926">
        <v>39075</v>
      </c>
      <c r="H891" s="926">
        <v>9251</v>
      </c>
      <c r="I891" s="927">
        <v>35759</v>
      </c>
      <c r="J891" s="926">
        <v>73853</v>
      </c>
      <c r="K891" s="926">
        <v>6717</v>
      </c>
      <c r="L891" s="926">
        <v>2133</v>
      </c>
      <c r="M891" s="926">
        <v>1382</v>
      </c>
    </row>
    <row r="892" spans="2:13" s="888" customFormat="1" ht="20.25" customHeight="1">
      <c r="B892" s="889" t="s">
        <v>706</v>
      </c>
      <c r="C892" s="925"/>
      <c r="E892" s="926"/>
      <c r="F892" s="926"/>
      <c r="G892" s="926"/>
      <c r="H892" s="926"/>
      <c r="I892" s="927"/>
      <c r="J892" s="926"/>
      <c r="K892" s="926"/>
      <c r="L892" s="926"/>
      <c r="M892" s="926"/>
    </row>
    <row r="893" spans="2:13" s="888" customFormat="1" ht="13.5" customHeight="1">
      <c r="B893" s="889"/>
      <c r="C893" s="925" t="s">
        <v>2140</v>
      </c>
      <c r="D893" s="888" t="s">
        <v>1695</v>
      </c>
      <c r="E893" s="926">
        <v>1210</v>
      </c>
      <c r="F893" s="926">
        <v>1013</v>
      </c>
      <c r="G893" s="926">
        <v>919</v>
      </c>
      <c r="H893" s="926">
        <v>94</v>
      </c>
      <c r="I893" s="927">
        <v>197</v>
      </c>
      <c r="J893" s="926">
        <v>1167</v>
      </c>
      <c r="K893" s="926">
        <v>28</v>
      </c>
      <c r="L893" s="926">
        <v>9</v>
      </c>
      <c r="M893" s="926">
        <v>6</v>
      </c>
    </row>
    <row r="894" spans="2:13" s="888" customFormat="1">
      <c r="B894" s="889"/>
      <c r="C894" s="925"/>
      <c r="D894" s="888" t="s">
        <v>1696</v>
      </c>
      <c r="E894" s="926">
        <v>3929</v>
      </c>
      <c r="F894" s="926">
        <v>2172</v>
      </c>
      <c r="G894" s="926">
        <v>1909</v>
      </c>
      <c r="H894" s="926">
        <v>263</v>
      </c>
      <c r="I894" s="927">
        <v>1757</v>
      </c>
      <c r="J894" s="926">
        <v>3829</v>
      </c>
      <c r="K894" s="926">
        <v>53</v>
      </c>
      <c r="L894" s="926">
        <v>25</v>
      </c>
      <c r="M894" s="926">
        <v>22</v>
      </c>
    </row>
    <row r="895" spans="2:13" s="888" customFormat="1">
      <c r="B895" s="889"/>
      <c r="C895" s="925"/>
      <c r="D895" s="888" t="s">
        <v>1697</v>
      </c>
      <c r="E895" s="926">
        <v>5139</v>
      </c>
      <c r="F895" s="926">
        <v>3185</v>
      </c>
      <c r="G895" s="926">
        <v>2828</v>
      </c>
      <c r="H895" s="926">
        <v>357</v>
      </c>
      <c r="I895" s="927">
        <v>1954</v>
      </c>
      <c r="J895" s="926">
        <v>4996</v>
      </c>
      <c r="K895" s="926">
        <v>81</v>
      </c>
      <c r="L895" s="926">
        <v>34</v>
      </c>
      <c r="M895" s="926">
        <v>28</v>
      </c>
    </row>
    <row r="896" spans="2:13" s="888" customFormat="1" ht="20.25" customHeight="1">
      <c r="B896" s="889"/>
      <c r="C896" s="925" t="s">
        <v>2141</v>
      </c>
      <c r="D896" s="888" t="s">
        <v>1695</v>
      </c>
      <c r="E896" s="926">
        <v>1477</v>
      </c>
      <c r="F896" s="926">
        <v>1020</v>
      </c>
      <c r="G896" s="926">
        <v>883</v>
      </c>
      <c r="H896" s="926">
        <v>137</v>
      </c>
      <c r="I896" s="927">
        <v>457</v>
      </c>
      <c r="J896" s="926">
        <v>1390</v>
      </c>
      <c r="K896" s="926">
        <v>32</v>
      </c>
      <c r="L896" s="926">
        <v>46</v>
      </c>
      <c r="M896" s="926">
        <v>9</v>
      </c>
    </row>
    <row r="897" spans="1:14">
      <c r="D897" s="888" t="s">
        <v>1696</v>
      </c>
      <c r="E897" s="926">
        <v>4249</v>
      </c>
      <c r="F897" s="926">
        <v>1952</v>
      </c>
      <c r="G897" s="926">
        <v>1678</v>
      </c>
      <c r="H897" s="926">
        <v>274</v>
      </c>
      <c r="I897" s="927">
        <v>2297</v>
      </c>
      <c r="J897" s="926">
        <v>4045</v>
      </c>
      <c r="K897" s="926">
        <v>58</v>
      </c>
      <c r="L897" s="926">
        <v>114</v>
      </c>
      <c r="M897" s="926">
        <v>32</v>
      </c>
    </row>
    <row r="898" spans="1:14">
      <c r="D898" s="888" t="s">
        <v>1697</v>
      </c>
      <c r="E898" s="926">
        <v>5726</v>
      </c>
      <c r="F898" s="926">
        <v>2972</v>
      </c>
      <c r="G898" s="926">
        <v>2561</v>
      </c>
      <c r="H898" s="926">
        <v>411</v>
      </c>
      <c r="I898" s="927">
        <v>2754</v>
      </c>
      <c r="J898" s="926">
        <v>5435</v>
      </c>
      <c r="K898" s="926">
        <v>90</v>
      </c>
      <c r="L898" s="926">
        <v>160</v>
      </c>
      <c r="M898" s="926">
        <v>41</v>
      </c>
    </row>
    <row r="899" spans="1:14" ht="9" customHeight="1">
      <c r="E899" s="926"/>
      <c r="F899" s="926"/>
      <c r="G899" s="926"/>
      <c r="H899" s="926"/>
      <c r="I899" s="927"/>
      <c r="J899" s="926"/>
      <c r="K899" s="926"/>
      <c r="L899" s="926"/>
      <c r="M899" s="926"/>
    </row>
    <row r="900" spans="1:14" ht="9" customHeight="1">
      <c r="E900" s="926"/>
      <c r="F900" s="926"/>
      <c r="G900" s="926"/>
      <c r="H900" s="926"/>
      <c r="I900" s="927"/>
      <c r="J900" s="926"/>
      <c r="K900" s="926"/>
      <c r="L900" s="926"/>
      <c r="M900" s="926"/>
    </row>
    <row r="901" spans="1:14" ht="9" customHeight="1">
      <c r="E901" s="926"/>
      <c r="F901" s="926"/>
      <c r="G901" s="926"/>
      <c r="H901" s="926"/>
      <c r="I901" s="927"/>
      <c r="J901" s="926"/>
      <c r="K901" s="926"/>
      <c r="L901" s="926"/>
      <c r="M901" s="926"/>
    </row>
    <row r="902" spans="1:14" ht="9" customHeight="1">
      <c r="E902" s="926"/>
      <c r="F902" s="926"/>
      <c r="G902" s="926"/>
      <c r="H902" s="926"/>
      <c r="I902" s="927"/>
      <c r="J902" s="926"/>
      <c r="K902" s="926"/>
      <c r="L902" s="926"/>
      <c r="M902" s="926"/>
    </row>
    <row r="903" spans="1:14" s="884" customFormat="1" ht="9.75" customHeight="1">
      <c r="A903" s="931" t="s">
        <v>52</v>
      </c>
      <c r="B903" s="889"/>
      <c r="C903" s="889"/>
      <c r="D903" s="888"/>
      <c r="E903" s="923"/>
      <c r="F903" s="923"/>
      <c r="G903" s="923"/>
      <c r="H903" s="923"/>
      <c r="I903" s="924"/>
      <c r="J903" s="923"/>
      <c r="K903" s="923"/>
      <c r="L903" s="923"/>
      <c r="M903" s="923"/>
      <c r="N903" s="883"/>
    </row>
    <row r="904" spans="1:14" ht="20.25" customHeight="1">
      <c r="C904" s="925" t="s">
        <v>2142</v>
      </c>
      <c r="D904" s="888" t="s">
        <v>1695</v>
      </c>
      <c r="E904" s="926">
        <v>1</v>
      </c>
      <c r="F904" s="926">
        <v>1</v>
      </c>
      <c r="G904" s="926">
        <v>1</v>
      </c>
      <c r="H904" s="926">
        <v>0</v>
      </c>
      <c r="I904" s="927">
        <v>0</v>
      </c>
      <c r="J904" s="926">
        <v>0</v>
      </c>
      <c r="K904" s="926">
        <v>0</v>
      </c>
      <c r="L904" s="926">
        <v>1</v>
      </c>
      <c r="M904" s="926">
        <v>0</v>
      </c>
    </row>
    <row r="905" spans="1:14">
      <c r="D905" s="888" t="s">
        <v>1696</v>
      </c>
      <c r="E905" s="926">
        <v>5</v>
      </c>
      <c r="F905" s="926">
        <v>3</v>
      </c>
      <c r="G905" s="926">
        <v>3</v>
      </c>
      <c r="H905" s="926">
        <v>0</v>
      </c>
      <c r="I905" s="927">
        <v>2</v>
      </c>
      <c r="J905" s="926">
        <v>1</v>
      </c>
      <c r="K905" s="926">
        <v>1</v>
      </c>
      <c r="L905" s="926">
        <v>3</v>
      </c>
      <c r="M905" s="926">
        <v>0</v>
      </c>
    </row>
    <row r="906" spans="1:14">
      <c r="D906" s="888" t="s">
        <v>1697</v>
      </c>
      <c r="E906" s="926">
        <v>6</v>
      </c>
      <c r="F906" s="926">
        <v>4</v>
      </c>
      <c r="G906" s="926">
        <v>4</v>
      </c>
      <c r="H906" s="926">
        <v>0</v>
      </c>
      <c r="I906" s="927">
        <v>2</v>
      </c>
      <c r="J906" s="926">
        <v>1</v>
      </c>
      <c r="K906" s="926">
        <v>1</v>
      </c>
      <c r="L906" s="926">
        <v>4</v>
      </c>
      <c r="M906" s="926">
        <v>0</v>
      </c>
    </row>
    <row r="907" spans="1:14" ht="20.25" customHeight="1">
      <c r="C907" s="928" t="s">
        <v>1800</v>
      </c>
      <c r="D907" s="888" t="s">
        <v>1695</v>
      </c>
      <c r="E907" s="926">
        <v>2688</v>
      </c>
      <c r="F907" s="926">
        <v>2034</v>
      </c>
      <c r="G907" s="926">
        <v>1803</v>
      </c>
      <c r="H907" s="926">
        <v>231</v>
      </c>
      <c r="I907" s="927">
        <v>654</v>
      </c>
      <c r="J907" s="926">
        <v>2557</v>
      </c>
      <c r="K907" s="926">
        <v>60</v>
      </c>
      <c r="L907" s="926">
        <v>56</v>
      </c>
      <c r="M907" s="926">
        <v>15</v>
      </c>
    </row>
    <row r="908" spans="1:14">
      <c r="D908" s="888" t="s">
        <v>1696</v>
      </c>
      <c r="E908" s="926">
        <v>8183</v>
      </c>
      <c r="F908" s="926">
        <v>4127</v>
      </c>
      <c r="G908" s="926">
        <v>3590</v>
      </c>
      <c r="H908" s="926">
        <v>537</v>
      </c>
      <c r="I908" s="927">
        <v>4056</v>
      </c>
      <c r="J908" s="926">
        <v>7875</v>
      </c>
      <c r="K908" s="926">
        <v>112</v>
      </c>
      <c r="L908" s="926">
        <v>142</v>
      </c>
      <c r="M908" s="926">
        <v>54</v>
      </c>
    </row>
    <row r="909" spans="1:14">
      <c r="D909" s="888" t="s">
        <v>1697</v>
      </c>
      <c r="E909" s="926">
        <v>10871</v>
      </c>
      <c r="F909" s="926">
        <v>6161</v>
      </c>
      <c r="G909" s="926">
        <v>5393</v>
      </c>
      <c r="H909" s="926">
        <v>768</v>
      </c>
      <c r="I909" s="927">
        <v>4710</v>
      </c>
      <c r="J909" s="926">
        <v>10432</v>
      </c>
      <c r="K909" s="926">
        <v>172</v>
      </c>
      <c r="L909" s="926">
        <v>198</v>
      </c>
      <c r="M909" s="926">
        <v>69</v>
      </c>
    </row>
    <row r="910" spans="1:14" ht="20.25" customHeight="1">
      <c r="B910" s="889" t="s">
        <v>707</v>
      </c>
      <c r="E910" s="926"/>
      <c r="F910" s="926"/>
      <c r="G910" s="926"/>
      <c r="H910" s="926"/>
      <c r="I910" s="927"/>
      <c r="J910" s="926"/>
      <c r="K910" s="926"/>
      <c r="L910" s="926"/>
      <c r="M910" s="926"/>
    </row>
    <row r="911" spans="1:14" ht="13.5" customHeight="1">
      <c r="C911" s="925" t="s">
        <v>2140</v>
      </c>
      <c r="D911" s="888" t="s">
        <v>1695</v>
      </c>
      <c r="E911" s="926">
        <v>15811</v>
      </c>
      <c r="F911" s="926">
        <v>13307</v>
      </c>
      <c r="G911" s="926">
        <v>11344</v>
      </c>
      <c r="H911" s="926">
        <v>1963</v>
      </c>
      <c r="I911" s="927">
        <v>2504</v>
      </c>
      <c r="J911" s="926">
        <v>13636</v>
      </c>
      <c r="K911" s="926">
        <v>1620</v>
      </c>
      <c r="L911" s="926">
        <v>118</v>
      </c>
      <c r="M911" s="926">
        <v>437</v>
      </c>
    </row>
    <row r="912" spans="1:14">
      <c r="D912" s="888" t="s">
        <v>1696</v>
      </c>
      <c r="E912" s="926">
        <v>9900</v>
      </c>
      <c r="F912" s="926">
        <v>5191</v>
      </c>
      <c r="G912" s="926">
        <v>3971</v>
      </c>
      <c r="H912" s="926">
        <v>1220</v>
      </c>
      <c r="I912" s="927">
        <v>4709</v>
      </c>
      <c r="J912" s="926">
        <v>8229</v>
      </c>
      <c r="K912" s="926">
        <v>1444</v>
      </c>
      <c r="L912" s="926">
        <v>45</v>
      </c>
      <c r="M912" s="926">
        <v>182</v>
      </c>
    </row>
    <row r="913" spans="2:13" s="888" customFormat="1">
      <c r="B913" s="889"/>
      <c r="C913" s="925"/>
      <c r="D913" s="888" t="s">
        <v>1697</v>
      </c>
      <c r="E913" s="926">
        <v>25711</v>
      </c>
      <c r="F913" s="926">
        <v>18498</v>
      </c>
      <c r="G913" s="926">
        <v>15315</v>
      </c>
      <c r="H913" s="926">
        <v>3183</v>
      </c>
      <c r="I913" s="927">
        <v>7213</v>
      </c>
      <c r="J913" s="926">
        <v>21865</v>
      </c>
      <c r="K913" s="926">
        <v>3064</v>
      </c>
      <c r="L913" s="926">
        <v>163</v>
      </c>
      <c r="M913" s="926">
        <v>619</v>
      </c>
    </row>
    <row r="914" spans="2:13" s="888" customFormat="1" ht="20.25" customHeight="1">
      <c r="B914" s="889"/>
      <c r="C914" s="925" t="s">
        <v>2141</v>
      </c>
      <c r="D914" s="888" t="s">
        <v>1695</v>
      </c>
      <c r="E914" s="926">
        <v>16076</v>
      </c>
      <c r="F914" s="926">
        <v>14085</v>
      </c>
      <c r="G914" s="926">
        <v>11879</v>
      </c>
      <c r="H914" s="926">
        <v>2206</v>
      </c>
      <c r="I914" s="927">
        <v>1991</v>
      </c>
      <c r="J914" s="926">
        <v>14430</v>
      </c>
      <c r="K914" s="926">
        <v>1111</v>
      </c>
      <c r="L914" s="926">
        <v>87</v>
      </c>
      <c r="M914" s="926">
        <v>448</v>
      </c>
    </row>
    <row r="915" spans="2:13" s="888" customFormat="1">
      <c r="B915" s="889"/>
      <c r="C915" s="925"/>
      <c r="D915" s="888" t="s">
        <v>1696</v>
      </c>
      <c r="E915" s="926">
        <v>15008</v>
      </c>
      <c r="F915" s="926">
        <v>7800</v>
      </c>
      <c r="G915" s="926">
        <v>5659</v>
      </c>
      <c r="H915" s="926">
        <v>2141</v>
      </c>
      <c r="I915" s="927">
        <v>7208</v>
      </c>
      <c r="J915" s="926">
        <v>12873</v>
      </c>
      <c r="K915" s="926">
        <v>1776</v>
      </c>
      <c r="L915" s="926">
        <v>19</v>
      </c>
      <c r="M915" s="926">
        <v>340</v>
      </c>
    </row>
    <row r="916" spans="2:13" s="888" customFormat="1">
      <c r="B916" s="889"/>
      <c r="C916" s="925"/>
      <c r="D916" s="888" t="s">
        <v>1697</v>
      </c>
      <c r="E916" s="926">
        <v>31084</v>
      </c>
      <c r="F916" s="926">
        <v>21885</v>
      </c>
      <c r="G916" s="926">
        <v>17538</v>
      </c>
      <c r="H916" s="926">
        <v>4347</v>
      </c>
      <c r="I916" s="927">
        <v>9199</v>
      </c>
      <c r="J916" s="926">
        <v>27303</v>
      </c>
      <c r="K916" s="926">
        <v>2887</v>
      </c>
      <c r="L916" s="926">
        <v>106</v>
      </c>
      <c r="M916" s="926">
        <v>788</v>
      </c>
    </row>
    <row r="917" spans="2:13" s="888" customFormat="1" ht="20.25" customHeight="1">
      <c r="B917" s="889"/>
      <c r="C917" s="925" t="s">
        <v>2142</v>
      </c>
      <c r="D917" s="888" t="s">
        <v>1695</v>
      </c>
      <c r="E917" s="926">
        <v>19</v>
      </c>
      <c r="F917" s="926">
        <v>15</v>
      </c>
      <c r="G917" s="926">
        <v>8</v>
      </c>
      <c r="H917" s="926">
        <v>7</v>
      </c>
      <c r="I917" s="927">
        <v>4</v>
      </c>
      <c r="J917" s="926">
        <v>5</v>
      </c>
      <c r="K917" s="926">
        <v>7</v>
      </c>
      <c r="L917" s="926">
        <v>4</v>
      </c>
      <c r="M917" s="926">
        <v>3</v>
      </c>
    </row>
    <row r="918" spans="2:13" s="888" customFormat="1">
      <c r="B918" s="889"/>
      <c r="C918" s="925"/>
      <c r="D918" s="888" t="s">
        <v>1696</v>
      </c>
      <c r="E918" s="926">
        <v>3</v>
      </c>
      <c r="F918" s="926">
        <v>2</v>
      </c>
      <c r="G918" s="926">
        <v>2</v>
      </c>
      <c r="H918" s="926">
        <v>0</v>
      </c>
      <c r="I918" s="927">
        <v>1</v>
      </c>
      <c r="J918" s="926">
        <v>2</v>
      </c>
      <c r="K918" s="926">
        <v>0</v>
      </c>
      <c r="L918" s="926">
        <v>1</v>
      </c>
      <c r="M918" s="926">
        <v>0</v>
      </c>
    </row>
    <row r="919" spans="2:13" s="888" customFormat="1">
      <c r="B919" s="889"/>
      <c r="C919" s="925"/>
      <c r="D919" s="888" t="s">
        <v>1697</v>
      </c>
      <c r="E919" s="926">
        <v>22</v>
      </c>
      <c r="F919" s="926">
        <v>17</v>
      </c>
      <c r="G919" s="926">
        <v>10</v>
      </c>
      <c r="H919" s="926">
        <v>7</v>
      </c>
      <c r="I919" s="927">
        <v>5</v>
      </c>
      <c r="J919" s="926">
        <v>7</v>
      </c>
      <c r="K919" s="926">
        <v>7</v>
      </c>
      <c r="L919" s="926">
        <v>5</v>
      </c>
      <c r="M919" s="926">
        <v>3</v>
      </c>
    </row>
    <row r="920" spans="2:13" s="888" customFormat="1" ht="20.25" customHeight="1">
      <c r="B920" s="889"/>
      <c r="C920" s="928" t="s">
        <v>1800</v>
      </c>
      <c r="D920" s="888" t="s">
        <v>1695</v>
      </c>
      <c r="E920" s="926">
        <v>31906</v>
      </c>
      <c r="F920" s="926">
        <v>27407</v>
      </c>
      <c r="G920" s="926">
        <v>23231</v>
      </c>
      <c r="H920" s="926">
        <v>4176</v>
      </c>
      <c r="I920" s="927">
        <v>4499</v>
      </c>
      <c r="J920" s="926">
        <v>28071</v>
      </c>
      <c r="K920" s="926">
        <v>2738</v>
      </c>
      <c r="L920" s="926">
        <v>209</v>
      </c>
      <c r="M920" s="926">
        <v>888</v>
      </c>
    </row>
    <row r="921" spans="2:13" s="888" customFormat="1">
      <c r="B921" s="889"/>
      <c r="C921" s="925"/>
      <c r="D921" s="888" t="s">
        <v>1696</v>
      </c>
      <c r="E921" s="926">
        <v>24911</v>
      </c>
      <c r="F921" s="926">
        <v>12993</v>
      </c>
      <c r="G921" s="926">
        <v>9632</v>
      </c>
      <c r="H921" s="926">
        <v>3361</v>
      </c>
      <c r="I921" s="927">
        <v>11918</v>
      </c>
      <c r="J921" s="926">
        <v>21104</v>
      </c>
      <c r="K921" s="926">
        <v>3220</v>
      </c>
      <c r="L921" s="926">
        <v>65</v>
      </c>
      <c r="M921" s="926">
        <v>522</v>
      </c>
    </row>
    <row r="922" spans="2:13" s="888" customFormat="1">
      <c r="B922" s="889"/>
      <c r="C922" s="925"/>
      <c r="D922" s="888" t="s">
        <v>1697</v>
      </c>
      <c r="E922" s="926">
        <v>56817</v>
      </c>
      <c r="F922" s="926">
        <v>40400</v>
      </c>
      <c r="G922" s="926">
        <v>32863</v>
      </c>
      <c r="H922" s="926">
        <v>7537</v>
      </c>
      <c r="I922" s="927">
        <v>16417</v>
      </c>
      <c r="J922" s="926">
        <v>49175</v>
      </c>
      <c r="K922" s="926">
        <v>5958</v>
      </c>
      <c r="L922" s="926">
        <v>274</v>
      </c>
      <c r="M922" s="926">
        <v>1410</v>
      </c>
    </row>
    <row r="923" spans="2:13" s="888" customFormat="1" ht="20.25" customHeight="1">
      <c r="B923" s="889" t="s">
        <v>708</v>
      </c>
      <c r="C923" s="925"/>
      <c r="E923" s="926"/>
      <c r="F923" s="926"/>
      <c r="G923" s="926"/>
      <c r="H923" s="926"/>
      <c r="I923" s="927"/>
      <c r="J923" s="926"/>
      <c r="K923" s="926"/>
      <c r="L923" s="926"/>
      <c r="M923" s="926"/>
    </row>
    <row r="924" spans="2:13" s="888" customFormat="1" ht="13.5" customHeight="1">
      <c r="B924" s="889"/>
      <c r="C924" s="925" t="s">
        <v>2140</v>
      </c>
      <c r="D924" s="888" t="s">
        <v>1695</v>
      </c>
      <c r="E924" s="926">
        <v>4369</v>
      </c>
      <c r="F924" s="926">
        <v>3567</v>
      </c>
      <c r="G924" s="926">
        <v>2713</v>
      </c>
      <c r="H924" s="926">
        <v>854</v>
      </c>
      <c r="I924" s="927">
        <v>802</v>
      </c>
      <c r="J924" s="926">
        <v>3648</v>
      </c>
      <c r="K924" s="926">
        <v>599</v>
      </c>
      <c r="L924" s="926">
        <v>19</v>
      </c>
      <c r="M924" s="926">
        <v>103</v>
      </c>
    </row>
    <row r="925" spans="2:13" s="888" customFormat="1">
      <c r="B925" s="889"/>
      <c r="C925" s="925"/>
      <c r="D925" s="888" t="s">
        <v>1696</v>
      </c>
      <c r="E925" s="926">
        <v>12338</v>
      </c>
      <c r="F925" s="926">
        <v>6766</v>
      </c>
      <c r="G925" s="926">
        <v>5005</v>
      </c>
      <c r="H925" s="926">
        <v>1761</v>
      </c>
      <c r="I925" s="927">
        <v>5572</v>
      </c>
      <c r="J925" s="926">
        <v>10297</v>
      </c>
      <c r="K925" s="926">
        <v>1700</v>
      </c>
      <c r="L925" s="926">
        <v>37</v>
      </c>
      <c r="M925" s="926">
        <v>304</v>
      </c>
    </row>
    <row r="926" spans="2:13" s="888" customFormat="1">
      <c r="B926" s="889"/>
      <c r="C926" s="925"/>
      <c r="D926" s="888" t="s">
        <v>1697</v>
      </c>
      <c r="E926" s="926">
        <v>16707</v>
      </c>
      <c r="F926" s="926">
        <v>10333</v>
      </c>
      <c r="G926" s="926">
        <v>7718</v>
      </c>
      <c r="H926" s="926">
        <v>2615</v>
      </c>
      <c r="I926" s="927">
        <v>6374</v>
      </c>
      <c r="J926" s="926">
        <v>13945</v>
      </c>
      <c r="K926" s="926">
        <v>2299</v>
      </c>
      <c r="L926" s="926">
        <v>56</v>
      </c>
      <c r="M926" s="926">
        <v>407</v>
      </c>
    </row>
    <row r="927" spans="2:13" s="888" customFormat="1" ht="20.25" customHeight="1">
      <c r="B927" s="889"/>
      <c r="C927" s="925" t="s">
        <v>2141</v>
      </c>
      <c r="D927" s="888" t="s">
        <v>1695</v>
      </c>
      <c r="E927" s="926">
        <v>9470</v>
      </c>
      <c r="F927" s="926">
        <v>8152</v>
      </c>
      <c r="G927" s="926">
        <v>6741</v>
      </c>
      <c r="H927" s="926">
        <v>1411</v>
      </c>
      <c r="I927" s="927">
        <v>1318</v>
      </c>
      <c r="J927" s="926">
        <v>8801</v>
      </c>
      <c r="K927" s="926">
        <v>527</v>
      </c>
      <c r="L927" s="926">
        <v>40</v>
      </c>
      <c r="M927" s="926">
        <v>102</v>
      </c>
    </row>
    <row r="928" spans="2:13" s="888" customFormat="1">
      <c r="B928" s="889"/>
      <c r="C928" s="925"/>
      <c r="D928" s="888" t="s">
        <v>1696</v>
      </c>
      <c r="E928" s="926">
        <v>28887</v>
      </c>
      <c r="F928" s="926">
        <v>16327</v>
      </c>
      <c r="G928" s="926">
        <v>12566</v>
      </c>
      <c r="H928" s="926">
        <v>3761</v>
      </c>
      <c r="I928" s="927">
        <v>12560</v>
      </c>
      <c r="J928" s="926">
        <v>25759</v>
      </c>
      <c r="K928" s="926">
        <v>2428</v>
      </c>
      <c r="L928" s="926">
        <v>84</v>
      </c>
      <c r="M928" s="926">
        <v>616</v>
      </c>
    </row>
    <row r="929" spans="2:13" s="888" customFormat="1">
      <c r="B929" s="889"/>
      <c r="C929" s="925"/>
      <c r="D929" s="888" t="s">
        <v>1697</v>
      </c>
      <c r="E929" s="926">
        <v>38357</v>
      </c>
      <c r="F929" s="926">
        <v>24479</v>
      </c>
      <c r="G929" s="926">
        <v>19307</v>
      </c>
      <c r="H929" s="926">
        <v>5172</v>
      </c>
      <c r="I929" s="927">
        <v>13878</v>
      </c>
      <c r="J929" s="926">
        <v>34560</v>
      </c>
      <c r="K929" s="926">
        <v>2955</v>
      </c>
      <c r="L929" s="926">
        <v>124</v>
      </c>
      <c r="M929" s="926">
        <v>718</v>
      </c>
    </row>
    <row r="930" spans="2:13" s="888" customFormat="1" ht="20.25" customHeight="1">
      <c r="B930" s="889"/>
      <c r="C930" s="925" t="s">
        <v>2142</v>
      </c>
      <c r="D930" s="888" t="s">
        <v>1695</v>
      </c>
      <c r="E930" s="926">
        <v>6</v>
      </c>
      <c r="F930" s="926">
        <v>5</v>
      </c>
      <c r="G930" s="926">
        <v>2</v>
      </c>
      <c r="H930" s="926">
        <v>3</v>
      </c>
      <c r="I930" s="927">
        <v>1</v>
      </c>
      <c r="J930" s="926">
        <v>0</v>
      </c>
      <c r="K930" s="926">
        <v>3</v>
      </c>
      <c r="L930" s="926">
        <v>3</v>
      </c>
      <c r="M930" s="926">
        <v>0</v>
      </c>
    </row>
    <row r="931" spans="2:13" s="888" customFormat="1">
      <c r="B931" s="889"/>
      <c r="C931" s="925"/>
      <c r="D931" s="888" t="s">
        <v>1696</v>
      </c>
      <c r="E931" s="926">
        <v>7</v>
      </c>
      <c r="F931" s="926">
        <v>3</v>
      </c>
      <c r="G931" s="926">
        <v>0</v>
      </c>
      <c r="H931" s="926">
        <v>3</v>
      </c>
      <c r="I931" s="927">
        <v>4</v>
      </c>
      <c r="J931" s="926">
        <v>2</v>
      </c>
      <c r="K931" s="926">
        <v>4</v>
      </c>
      <c r="L931" s="926">
        <v>1</v>
      </c>
      <c r="M931" s="926">
        <v>0</v>
      </c>
    </row>
    <row r="932" spans="2:13" s="888" customFormat="1">
      <c r="B932" s="889"/>
      <c r="C932" s="925"/>
      <c r="D932" s="888" t="s">
        <v>1697</v>
      </c>
      <c r="E932" s="926">
        <v>13</v>
      </c>
      <c r="F932" s="926">
        <v>8</v>
      </c>
      <c r="G932" s="926">
        <v>2</v>
      </c>
      <c r="H932" s="926">
        <v>6</v>
      </c>
      <c r="I932" s="927">
        <v>5</v>
      </c>
      <c r="J932" s="926">
        <v>2</v>
      </c>
      <c r="K932" s="926">
        <v>7</v>
      </c>
      <c r="L932" s="926">
        <v>4</v>
      </c>
      <c r="M932" s="926">
        <v>0</v>
      </c>
    </row>
    <row r="933" spans="2:13" s="888" customFormat="1" ht="20.25" customHeight="1">
      <c r="B933" s="889"/>
      <c r="C933" s="928" t="s">
        <v>1800</v>
      </c>
      <c r="D933" s="888" t="s">
        <v>1695</v>
      </c>
      <c r="E933" s="926">
        <v>13845</v>
      </c>
      <c r="F933" s="926">
        <v>11724</v>
      </c>
      <c r="G933" s="926">
        <v>9456</v>
      </c>
      <c r="H933" s="926">
        <v>2268</v>
      </c>
      <c r="I933" s="927">
        <v>2121</v>
      </c>
      <c r="J933" s="926">
        <v>12449</v>
      </c>
      <c r="K933" s="926">
        <v>1129</v>
      </c>
      <c r="L933" s="926">
        <v>62</v>
      </c>
      <c r="M933" s="926">
        <v>205</v>
      </c>
    </row>
    <row r="934" spans="2:13" s="888" customFormat="1">
      <c r="B934" s="889"/>
      <c r="C934" s="925"/>
      <c r="D934" s="888" t="s">
        <v>1696</v>
      </c>
      <c r="E934" s="926">
        <v>41232</v>
      </c>
      <c r="F934" s="926">
        <v>23096</v>
      </c>
      <c r="G934" s="926">
        <v>17571</v>
      </c>
      <c r="H934" s="926">
        <v>5525</v>
      </c>
      <c r="I934" s="927">
        <v>18136</v>
      </c>
      <c r="J934" s="926">
        <v>36058</v>
      </c>
      <c r="K934" s="926">
        <v>4132</v>
      </c>
      <c r="L934" s="926">
        <v>122</v>
      </c>
      <c r="M934" s="926">
        <v>920</v>
      </c>
    </row>
    <row r="935" spans="2:13" s="888" customFormat="1">
      <c r="B935" s="889"/>
      <c r="C935" s="925"/>
      <c r="D935" s="888" t="s">
        <v>1697</v>
      </c>
      <c r="E935" s="926">
        <v>55077</v>
      </c>
      <c r="F935" s="926">
        <v>34820</v>
      </c>
      <c r="G935" s="926">
        <v>27027</v>
      </c>
      <c r="H935" s="926">
        <v>7793</v>
      </c>
      <c r="I935" s="927">
        <v>20257</v>
      </c>
      <c r="J935" s="926">
        <v>48507</v>
      </c>
      <c r="K935" s="926">
        <v>5261</v>
      </c>
      <c r="L935" s="926">
        <v>184</v>
      </c>
      <c r="M935" s="926">
        <v>1125</v>
      </c>
    </row>
    <row r="936" spans="2:13" s="888" customFormat="1" ht="20.25" customHeight="1">
      <c r="B936" s="889" t="s">
        <v>709</v>
      </c>
      <c r="C936" s="925"/>
      <c r="D936" s="888" t="s">
        <v>1695</v>
      </c>
      <c r="E936" s="926">
        <v>11736</v>
      </c>
      <c r="F936" s="926">
        <v>9150</v>
      </c>
      <c r="G936" s="926">
        <v>7996</v>
      </c>
      <c r="H936" s="926">
        <v>1154</v>
      </c>
      <c r="I936" s="927">
        <v>2586</v>
      </c>
      <c r="J936" s="926">
        <v>11136</v>
      </c>
      <c r="K936" s="926">
        <v>19</v>
      </c>
      <c r="L936" s="926">
        <v>0</v>
      </c>
      <c r="M936" s="926">
        <v>581</v>
      </c>
    </row>
    <row r="937" spans="2:13" s="888" customFormat="1">
      <c r="B937" s="889"/>
      <c r="C937" s="925"/>
      <c r="D937" s="888" t="s">
        <v>1696</v>
      </c>
      <c r="E937" s="926">
        <v>53037</v>
      </c>
      <c r="F937" s="926">
        <v>29608</v>
      </c>
      <c r="G937" s="926">
        <v>25742</v>
      </c>
      <c r="H937" s="926">
        <v>3866</v>
      </c>
      <c r="I937" s="927">
        <v>23429</v>
      </c>
      <c r="J937" s="926">
        <v>49750</v>
      </c>
      <c r="K937" s="926">
        <v>369</v>
      </c>
      <c r="L937" s="926">
        <v>0</v>
      </c>
      <c r="M937" s="926">
        <v>2918</v>
      </c>
    </row>
    <row r="938" spans="2:13" s="888" customFormat="1">
      <c r="B938" s="889"/>
      <c r="C938" s="925"/>
      <c r="D938" s="888" t="s">
        <v>1697</v>
      </c>
      <c r="E938" s="926">
        <v>64773</v>
      </c>
      <c r="F938" s="926">
        <v>38758</v>
      </c>
      <c r="G938" s="926">
        <v>33738</v>
      </c>
      <c r="H938" s="926">
        <v>5020</v>
      </c>
      <c r="I938" s="927">
        <v>26015</v>
      </c>
      <c r="J938" s="926">
        <v>60886</v>
      </c>
      <c r="K938" s="926">
        <v>388</v>
      </c>
      <c r="L938" s="926">
        <v>0</v>
      </c>
      <c r="M938" s="926">
        <v>3499</v>
      </c>
    </row>
    <row r="939" spans="2:13" s="888" customFormat="1" ht="20.25" customHeight="1">
      <c r="B939" s="889" t="s">
        <v>710</v>
      </c>
      <c r="C939" s="925"/>
      <c r="E939" s="926"/>
      <c r="F939" s="926"/>
      <c r="G939" s="926"/>
      <c r="H939" s="926"/>
      <c r="I939" s="927"/>
      <c r="J939" s="926"/>
      <c r="K939" s="926"/>
      <c r="L939" s="926"/>
      <c r="M939" s="926"/>
    </row>
    <row r="940" spans="2:13" s="888" customFormat="1" ht="13.5" customHeight="1">
      <c r="B940" s="889"/>
      <c r="C940" s="925" t="s">
        <v>2140</v>
      </c>
      <c r="D940" s="888" t="s">
        <v>1695</v>
      </c>
      <c r="E940" s="926">
        <v>6</v>
      </c>
      <c r="F940" s="926">
        <v>6</v>
      </c>
      <c r="G940" s="926">
        <v>0</v>
      </c>
      <c r="H940" s="926">
        <v>6</v>
      </c>
      <c r="I940" s="927">
        <v>0</v>
      </c>
      <c r="J940" s="929" t="s">
        <v>1701</v>
      </c>
      <c r="K940" s="929" t="s">
        <v>1701</v>
      </c>
      <c r="L940" s="929" t="s">
        <v>1701</v>
      </c>
      <c r="M940" s="929" t="s">
        <v>1701</v>
      </c>
    </row>
    <row r="941" spans="2:13" s="888" customFormat="1" ht="10.9" customHeight="1">
      <c r="B941" s="889"/>
      <c r="C941" s="925"/>
      <c r="D941" s="888" t="s">
        <v>1696</v>
      </c>
      <c r="E941" s="926">
        <v>16</v>
      </c>
      <c r="F941" s="926">
        <v>16</v>
      </c>
      <c r="G941" s="926">
        <v>0</v>
      </c>
      <c r="H941" s="926">
        <v>16</v>
      </c>
      <c r="I941" s="927">
        <v>0</v>
      </c>
      <c r="J941" s="929" t="s">
        <v>1701</v>
      </c>
      <c r="K941" s="929" t="s">
        <v>1701</v>
      </c>
      <c r="L941" s="929" t="s">
        <v>1701</v>
      </c>
      <c r="M941" s="929" t="s">
        <v>1701</v>
      </c>
    </row>
    <row r="942" spans="2:13" s="888" customFormat="1" ht="10.9" customHeight="1">
      <c r="B942" s="889"/>
      <c r="C942" s="925"/>
      <c r="D942" s="888" t="s">
        <v>1697</v>
      </c>
      <c r="E942" s="926">
        <v>22</v>
      </c>
      <c r="F942" s="926">
        <v>22</v>
      </c>
      <c r="G942" s="926">
        <v>0</v>
      </c>
      <c r="H942" s="926">
        <v>22</v>
      </c>
      <c r="I942" s="927">
        <v>0</v>
      </c>
      <c r="J942" s="929" t="s">
        <v>1701</v>
      </c>
      <c r="K942" s="929" t="s">
        <v>1701</v>
      </c>
      <c r="L942" s="929" t="s">
        <v>1701</v>
      </c>
      <c r="M942" s="929" t="s">
        <v>1701</v>
      </c>
    </row>
    <row r="943" spans="2:13" s="888" customFormat="1" ht="20.25" customHeight="1">
      <c r="B943" s="889"/>
      <c r="C943" s="925" t="s">
        <v>2141</v>
      </c>
      <c r="D943" s="888" t="s">
        <v>1695</v>
      </c>
      <c r="E943" s="926">
        <v>5382</v>
      </c>
      <c r="F943" s="926">
        <v>5382</v>
      </c>
      <c r="G943" s="926">
        <v>0</v>
      </c>
      <c r="H943" s="926">
        <v>5382</v>
      </c>
      <c r="I943" s="927">
        <v>0</v>
      </c>
      <c r="J943" s="929" t="s">
        <v>1701</v>
      </c>
      <c r="K943" s="929" t="s">
        <v>1701</v>
      </c>
      <c r="L943" s="929" t="s">
        <v>1701</v>
      </c>
      <c r="M943" s="929" t="s">
        <v>1701</v>
      </c>
    </row>
    <row r="944" spans="2:13" s="888" customFormat="1" ht="10.9" customHeight="1">
      <c r="B944" s="889"/>
      <c r="C944" s="925"/>
      <c r="D944" s="888" t="s">
        <v>1696</v>
      </c>
      <c r="E944" s="926">
        <v>9753</v>
      </c>
      <c r="F944" s="926">
        <v>9753</v>
      </c>
      <c r="G944" s="926">
        <v>0</v>
      </c>
      <c r="H944" s="926">
        <v>9753</v>
      </c>
      <c r="I944" s="927">
        <v>0</v>
      </c>
      <c r="J944" s="929" t="s">
        <v>1701</v>
      </c>
      <c r="K944" s="929" t="s">
        <v>1701</v>
      </c>
      <c r="L944" s="929" t="s">
        <v>1701</v>
      </c>
      <c r="M944" s="929" t="s">
        <v>1701</v>
      </c>
    </row>
    <row r="945" spans="1:13" s="888" customFormat="1" ht="10.9" customHeight="1">
      <c r="A945" s="889"/>
      <c r="B945" s="889"/>
      <c r="C945" s="925"/>
      <c r="D945" s="888" t="s">
        <v>1697</v>
      </c>
      <c r="E945" s="926">
        <v>15135</v>
      </c>
      <c r="F945" s="926">
        <v>15135</v>
      </c>
      <c r="G945" s="926">
        <v>0</v>
      </c>
      <c r="H945" s="926">
        <v>15135</v>
      </c>
      <c r="I945" s="927">
        <v>0</v>
      </c>
      <c r="J945" s="929" t="s">
        <v>1701</v>
      </c>
      <c r="K945" s="929" t="s">
        <v>1701</v>
      </c>
      <c r="L945" s="929" t="s">
        <v>1701</v>
      </c>
      <c r="M945" s="929" t="s">
        <v>1701</v>
      </c>
    </row>
    <row r="946" spans="1:13" s="888" customFormat="1" ht="20.25" customHeight="1">
      <c r="A946" s="889"/>
      <c r="B946" s="889"/>
      <c r="C946" s="928" t="s">
        <v>1800</v>
      </c>
      <c r="D946" s="888" t="s">
        <v>1695</v>
      </c>
      <c r="E946" s="926">
        <v>5388</v>
      </c>
      <c r="F946" s="926">
        <v>5388</v>
      </c>
      <c r="G946" s="926">
        <v>0</v>
      </c>
      <c r="H946" s="926">
        <v>5388</v>
      </c>
      <c r="I946" s="927">
        <v>0</v>
      </c>
      <c r="J946" s="926">
        <v>5328</v>
      </c>
      <c r="K946" s="926">
        <v>25</v>
      </c>
      <c r="L946" s="926">
        <v>17</v>
      </c>
      <c r="M946" s="926">
        <v>18</v>
      </c>
    </row>
    <row r="947" spans="1:13" s="888" customFormat="1" ht="10.9" customHeight="1">
      <c r="A947" s="889"/>
      <c r="B947" s="889"/>
      <c r="C947" s="925"/>
      <c r="D947" s="888" t="s">
        <v>1696</v>
      </c>
      <c r="E947" s="926">
        <v>9769</v>
      </c>
      <c r="F947" s="926">
        <v>9769</v>
      </c>
      <c r="G947" s="926">
        <v>0</v>
      </c>
      <c r="H947" s="926">
        <v>9769</v>
      </c>
      <c r="I947" s="927">
        <v>0</v>
      </c>
      <c r="J947" s="926">
        <v>9655</v>
      </c>
      <c r="K947" s="926">
        <v>45</v>
      </c>
      <c r="L947" s="926">
        <v>47</v>
      </c>
      <c r="M947" s="926">
        <v>22</v>
      </c>
    </row>
    <row r="948" spans="1:13" s="888" customFormat="1" ht="10.9" customHeight="1">
      <c r="A948" s="889"/>
      <c r="B948" s="889"/>
      <c r="C948" s="925"/>
      <c r="D948" s="888" t="s">
        <v>1697</v>
      </c>
      <c r="E948" s="926">
        <v>15157</v>
      </c>
      <c r="F948" s="926">
        <v>15157</v>
      </c>
      <c r="G948" s="926">
        <v>0</v>
      </c>
      <c r="H948" s="926">
        <v>15157</v>
      </c>
      <c r="I948" s="927">
        <v>0</v>
      </c>
      <c r="J948" s="926">
        <v>14983</v>
      </c>
      <c r="K948" s="926">
        <v>70</v>
      </c>
      <c r="L948" s="926">
        <v>64</v>
      </c>
      <c r="M948" s="926">
        <v>40</v>
      </c>
    </row>
    <row r="949" spans="1:13" s="888" customFormat="1">
      <c r="A949" s="889"/>
      <c r="B949" s="889"/>
      <c r="C949" s="925"/>
      <c r="E949" s="926"/>
      <c r="F949" s="926"/>
      <c r="G949" s="926"/>
      <c r="H949" s="926"/>
      <c r="I949" s="927"/>
      <c r="J949" s="926"/>
      <c r="K949" s="926"/>
      <c r="L949" s="926"/>
      <c r="M949" s="926"/>
    </row>
    <row r="950" spans="1:13" s="888" customFormat="1">
      <c r="A950" s="889"/>
      <c r="B950" s="889"/>
      <c r="C950" s="925"/>
      <c r="E950" s="926"/>
      <c r="F950" s="926"/>
      <c r="G950" s="926"/>
      <c r="H950" s="926"/>
      <c r="I950" s="927"/>
      <c r="J950" s="926"/>
      <c r="K950" s="926"/>
      <c r="L950" s="926"/>
      <c r="M950" s="926"/>
    </row>
    <row r="951" spans="1:13" s="888" customFormat="1">
      <c r="A951" s="889"/>
      <c r="B951" s="889"/>
      <c r="C951" s="925"/>
      <c r="E951" s="926"/>
      <c r="F951" s="926"/>
      <c r="G951" s="926"/>
      <c r="H951" s="926"/>
      <c r="I951" s="927"/>
      <c r="J951" s="926"/>
      <c r="K951" s="926"/>
      <c r="L951" s="926"/>
      <c r="M951" s="926"/>
    </row>
    <row r="952" spans="1:13" s="888" customFormat="1">
      <c r="A952" s="889"/>
      <c r="B952" s="889"/>
      <c r="C952" s="925"/>
      <c r="E952" s="926"/>
      <c r="F952" s="926"/>
      <c r="G952" s="926"/>
      <c r="H952" s="926"/>
      <c r="I952" s="927"/>
      <c r="J952" s="926"/>
      <c r="K952" s="926"/>
      <c r="L952" s="926"/>
      <c r="M952" s="926"/>
    </row>
    <row r="953" spans="1:13" s="888" customFormat="1">
      <c r="A953" s="931" t="s">
        <v>52</v>
      </c>
      <c r="B953" s="889"/>
      <c r="C953" s="925"/>
      <c r="E953" s="926"/>
      <c r="F953" s="926"/>
      <c r="G953" s="926"/>
      <c r="H953" s="926"/>
      <c r="I953" s="927"/>
      <c r="J953" s="926"/>
      <c r="K953" s="926"/>
      <c r="L953" s="926"/>
      <c r="M953" s="926"/>
    </row>
    <row r="954" spans="1:13" s="888" customFormat="1" ht="20.25" customHeight="1">
      <c r="A954" s="889"/>
      <c r="B954" s="889" t="s">
        <v>711</v>
      </c>
      <c r="C954" s="925"/>
      <c r="D954" s="888" t="s">
        <v>1695</v>
      </c>
      <c r="E954" s="926">
        <v>375</v>
      </c>
      <c r="F954" s="926">
        <v>313</v>
      </c>
      <c r="G954" s="926">
        <v>0</v>
      </c>
      <c r="H954" s="926">
        <v>313</v>
      </c>
      <c r="I954" s="927">
        <v>62</v>
      </c>
      <c r="J954" s="926">
        <v>238</v>
      </c>
      <c r="K954" s="926">
        <v>57</v>
      </c>
      <c r="L954" s="926">
        <v>49</v>
      </c>
      <c r="M954" s="926">
        <v>31</v>
      </c>
    </row>
    <row r="955" spans="1:13" s="888" customFormat="1">
      <c r="A955" s="889"/>
      <c r="B955" s="889"/>
      <c r="C955" s="925"/>
      <c r="D955" s="888" t="s">
        <v>1696</v>
      </c>
      <c r="E955" s="926">
        <v>853</v>
      </c>
      <c r="F955" s="926">
        <v>735</v>
      </c>
      <c r="G955" s="926">
        <v>0</v>
      </c>
      <c r="H955" s="926">
        <v>735</v>
      </c>
      <c r="I955" s="927">
        <v>118</v>
      </c>
      <c r="J955" s="926">
        <v>736</v>
      </c>
      <c r="K955" s="926">
        <v>41</v>
      </c>
      <c r="L955" s="926">
        <v>44</v>
      </c>
      <c r="M955" s="926">
        <v>32</v>
      </c>
    </row>
    <row r="956" spans="1:13" s="888" customFormat="1">
      <c r="A956" s="889"/>
      <c r="B956" s="889"/>
      <c r="C956" s="925"/>
      <c r="D956" s="888" t="s">
        <v>1697</v>
      </c>
      <c r="E956" s="926">
        <v>1228</v>
      </c>
      <c r="F956" s="926">
        <v>1048</v>
      </c>
      <c r="G956" s="926">
        <v>0</v>
      </c>
      <c r="H956" s="926">
        <v>1048</v>
      </c>
      <c r="I956" s="927">
        <v>180</v>
      </c>
      <c r="J956" s="926">
        <v>974</v>
      </c>
      <c r="K956" s="926">
        <v>98</v>
      </c>
      <c r="L956" s="926">
        <v>93</v>
      </c>
      <c r="M956" s="926">
        <v>63</v>
      </c>
    </row>
    <row r="957" spans="1:13" s="888" customFormat="1" ht="20.25" customHeight="1">
      <c r="A957" s="889"/>
      <c r="B957" s="889" t="s">
        <v>1818</v>
      </c>
      <c r="C957" s="925"/>
      <c r="D957" s="888" t="s">
        <v>1695</v>
      </c>
      <c r="E957" s="926">
        <v>84918</v>
      </c>
      <c r="F957" s="926">
        <v>71608</v>
      </c>
      <c r="G957" s="926">
        <v>55227</v>
      </c>
      <c r="H957" s="926">
        <v>16381</v>
      </c>
      <c r="I957" s="927">
        <v>13310</v>
      </c>
      <c r="J957" s="926">
        <v>76601</v>
      </c>
      <c r="K957" s="926">
        <v>5348</v>
      </c>
      <c r="L957" s="926">
        <v>927</v>
      </c>
      <c r="M957" s="926">
        <v>2042</v>
      </c>
    </row>
    <row r="958" spans="1:13" s="888" customFormat="1">
      <c r="A958" s="889"/>
      <c r="B958" s="889"/>
      <c r="C958" s="925"/>
      <c r="D958" s="888" t="s">
        <v>1696</v>
      </c>
      <c r="E958" s="926">
        <v>203090</v>
      </c>
      <c r="F958" s="926">
        <v>113062</v>
      </c>
      <c r="G958" s="926">
        <v>82869</v>
      </c>
      <c r="H958" s="926">
        <v>30193</v>
      </c>
      <c r="I958" s="927">
        <v>90028</v>
      </c>
      <c r="J958" s="926">
        <v>182209</v>
      </c>
      <c r="K958" s="926">
        <v>13316</v>
      </c>
      <c r="L958" s="926">
        <v>2019</v>
      </c>
      <c r="M958" s="926">
        <v>5546</v>
      </c>
    </row>
    <row r="959" spans="1:13" s="888" customFormat="1">
      <c r="A959" s="889"/>
      <c r="B959" s="889"/>
      <c r="C959" s="925"/>
      <c r="D959" s="888" t="s">
        <v>1697</v>
      </c>
      <c r="E959" s="926">
        <v>288008</v>
      </c>
      <c r="F959" s="926">
        <v>184670</v>
      </c>
      <c r="G959" s="926">
        <v>138096</v>
      </c>
      <c r="H959" s="926">
        <v>46574</v>
      </c>
      <c r="I959" s="927">
        <v>103338</v>
      </c>
      <c r="J959" s="926">
        <v>258810</v>
      </c>
      <c r="K959" s="926">
        <v>18664</v>
      </c>
      <c r="L959" s="926">
        <v>2946</v>
      </c>
      <c r="M959" s="926">
        <v>7588</v>
      </c>
    </row>
    <row r="960" spans="1:13" s="888" customFormat="1" ht="20.25" customHeight="1">
      <c r="A960" s="889"/>
      <c r="B960" s="889" t="s">
        <v>712</v>
      </c>
      <c r="C960" s="925"/>
      <c r="E960" s="926"/>
      <c r="F960" s="926"/>
      <c r="G960" s="926"/>
      <c r="H960" s="926"/>
      <c r="I960" s="927"/>
      <c r="J960" s="926"/>
      <c r="K960" s="926"/>
      <c r="L960" s="926"/>
      <c r="M960" s="926"/>
    </row>
    <row r="961" spans="2:13" s="888" customFormat="1" ht="13.5" customHeight="1">
      <c r="B961" s="889"/>
      <c r="C961" s="925" t="s">
        <v>2140</v>
      </c>
      <c r="D961" s="888" t="s">
        <v>1695</v>
      </c>
      <c r="E961" s="926">
        <v>116</v>
      </c>
      <c r="F961" s="926">
        <v>0</v>
      </c>
      <c r="G961" s="926">
        <v>0</v>
      </c>
      <c r="H961" s="926">
        <v>0</v>
      </c>
      <c r="I961" s="927">
        <v>116</v>
      </c>
      <c r="J961" s="926">
        <v>65</v>
      </c>
      <c r="K961" s="926">
        <v>13</v>
      </c>
      <c r="L961" s="926">
        <v>18</v>
      </c>
      <c r="M961" s="926">
        <v>20</v>
      </c>
    </row>
    <row r="962" spans="2:13" s="888" customFormat="1">
      <c r="B962" s="889"/>
      <c r="C962" s="925"/>
      <c r="D962" s="888" t="s">
        <v>1696</v>
      </c>
      <c r="E962" s="926">
        <v>162</v>
      </c>
      <c r="F962" s="926">
        <v>0</v>
      </c>
      <c r="G962" s="926">
        <v>0</v>
      </c>
      <c r="H962" s="926">
        <v>0</v>
      </c>
      <c r="I962" s="927">
        <v>162</v>
      </c>
      <c r="J962" s="926">
        <v>81</v>
      </c>
      <c r="K962" s="926">
        <v>31</v>
      </c>
      <c r="L962" s="926">
        <v>32</v>
      </c>
      <c r="M962" s="926">
        <v>18</v>
      </c>
    </row>
    <row r="963" spans="2:13" s="888" customFormat="1">
      <c r="B963" s="889"/>
      <c r="C963" s="925"/>
      <c r="D963" s="888" t="s">
        <v>1697</v>
      </c>
      <c r="E963" s="926">
        <v>278</v>
      </c>
      <c r="F963" s="926">
        <v>0</v>
      </c>
      <c r="G963" s="926">
        <v>0</v>
      </c>
      <c r="H963" s="926">
        <v>0</v>
      </c>
      <c r="I963" s="927">
        <v>278</v>
      </c>
      <c r="J963" s="926">
        <v>146</v>
      </c>
      <c r="K963" s="926">
        <v>44</v>
      </c>
      <c r="L963" s="926">
        <v>50</v>
      </c>
      <c r="M963" s="926">
        <v>38</v>
      </c>
    </row>
    <row r="964" spans="2:13" s="888" customFormat="1" ht="20.25" customHeight="1">
      <c r="B964" s="889"/>
      <c r="C964" s="925" t="s">
        <v>2141</v>
      </c>
      <c r="D964" s="888" t="s">
        <v>1695</v>
      </c>
      <c r="E964" s="926">
        <v>1782</v>
      </c>
      <c r="F964" s="926">
        <v>0</v>
      </c>
      <c r="G964" s="926">
        <v>0</v>
      </c>
      <c r="H964" s="926">
        <v>0</v>
      </c>
      <c r="I964" s="927">
        <v>1782</v>
      </c>
      <c r="J964" s="926">
        <v>951</v>
      </c>
      <c r="K964" s="926">
        <v>619</v>
      </c>
      <c r="L964" s="926">
        <v>72</v>
      </c>
      <c r="M964" s="926">
        <v>140</v>
      </c>
    </row>
    <row r="965" spans="2:13" s="888" customFormat="1">
      <c r="B965" s="889"/>
      <c r="C965" s="925"/>
      <c r="D965" s="888" t="s">
        <v>1696</v>
      </c>
      <c r="E965" s="926">
        <v>2161</v>
      </c>
      <c r="F965" s="926">
        <v>0</v>
      </c>
      <c r="G965" s="926">
        <v>0</v>
      </c>
      <c r="H965" s="926">
        <v>0</v>
      </c>
      <c r="I965" s="927">
        <v>2161</v>
      </c>
      <c r="J965" s="926">
        <v>1288</v>
      </c>
      <c r="K965" s="926">
        <v>575</v>
      </c>
      <c r="L965" s="926">
        <v>144</v>
      </c>
      <c r="M965" s="926">
        <v>154</v>
      </c>
    </row>
    <row r="966" spans="2:13" s="888" customFormat="1">
      <c r="B966" s="889"/>
      <c r="C966" s="925"/>
      <c r="D966" s="888" t="s">
        <v>1697</v>
      </c>
      <c r="E966" s="926">
        <v>3943</v>
      </c>
      <c r="F966" s="926">
        <v>0</v>
      </c>
      <c r="G966" s="926">
        <v>0</v>
      </c>
      <c r="H966" s="926">
        <v>0</v>
      </c>
      <c r="I966" s="927">
        <v>3943</v>
      </c>
      <c r="J966" s="926">
        <v>2239</v>
      </c>
      <c r="K966" s="926">
        <v>1194</v>
      </c>
      <c r="L966" s="926">
        <v>216</v>
      </c>
      <c r="M966" s="926">
        <v>294</v>
      </c>
    </row>
    <row r="967" spans="2:13" s="888" customFormat="1" ht="20.25" customHeight="1">
      <c r="B967" s="889"/>
      <c r="C967" s="928" t="s">
        <v>1800</v>
      </c>
      <c r="D967" s="888" t="s">
        <v>1695</v>
      </c>
      <c r="E967" s="926">
        <v>1898</v>
      </c>
      <c r="F967" s="926">
        <v>0</v>
      </c>
      <c r="G967" s="926">
        <v>0</v>
      </c>
      <c r="H967" s="926">
        <v>0</v>
      </c>
      <c r="I967" s="927">
        <v>1898</v>
      </c>
      <c r="J967" s="926">
        <v>1016</v>
      </c>
      <c r="K967" s="926">
        <v>632</v>
      </c>
      <c r="L967" s="926">
        <v>90</v>
      </c>
      <c r="M967" s="926">
        <v>160</v>
      </c>
    </row>
    <row r="968" spans="2:13" s="888" customFormat="1">
      <c r="B968" s="889"/>
      <c r="C968" s="925"/>
      <c r="D968" s="888" t="s">
        <v>1696</v>
      </c>
      <c r="E968" s="926">
        <v>2323</v>
      </c>
      <c r="F968" s="926">
        <v>0</v>
      </c>
      <c r="G968" s="926">
        <v>0</v>
      </c>
      <c r="H968" s="926">
        <v>0</v>
      </c>
      <c r="I968" s="927">
        <v>2323</v>
      </c>
      <c r="J968" s="926">
        <v>1369</v>
      </c>
      <c r="K968" s="926">
        <v>606</v>
      </c>
      <c r="L968" s="926">
        <v>176</v>
      </c>
      <c r="M968" s="926">
        <v>172</v>
      </c>
    </row>
    <row r="969" spans="2:13" s="888" customFormat="1">
      <c r="B969" s="889"/>
      <c r="C969" s="925"/>
      <c r="D969" s="888" t="s">
        <v>1697</v>
      </c>
      <c r="E969" s="926">
        <v>4221</v>
      </c>
      <c r="F969" s="926">
        <v>0</v>
      </c>
      <c r="G969" s="926">
        <v>0</v>
      </c>
      <c r="H969" s="926">
        <v>0</v>
      </c>
      <c r="I969" s="927">
        <v>4221</v>
      </c>
      <c r="J969" s="926">
        <v>2385</v>
      </c>
      <c r="K969" s="926">
        <v>1238</v>
      </c>
      <c r="L969" s="926">
        <v>266</v>
      </c>
      <c r="M969" s="926">
        <v>332</v>
      </c>
    </row>
    <row r="970" spans="2:13" s="888" customFormat="1" ht="20.25" customHeight="1">
      <c r="B970" s="889" t="s">
        <v>1820</v>
      </c>
      <c r="C970" s="925"/>
      <c r="D970" s="888" t="s">
        <v>1695</v>
      </c>
      <c r="E970" s="926">
        <v>1898</v>
      </c>
      <c r="F970" s="926">
        <v>0</v>
      </c>
      <c r="G970" s="926">
        <v>0</v>
      </c>
      <c r="H970" s="926">
        <v>0</v>
      </c>
      <c r="I970" s="927">
        <v>1898</v>
      </c>
      <c r="J970" s="926">
        <v>1016</v>
      </c>
      <c r="K970" s="926">
        <v>632</v>
      </c>
      <c r="L970" s="926">
        <v>90</v>
      </c>
      <c r="M970" s="926">
        <v>160</v>
      </c>
    </row>
    <row r="971" spans="2:13" s="888" customFormat="1">
      <c r="B971" s="889"/>
      <c r="C971" s="925"/>
      <c r="D971" s="888" t="s">
        <v>1696</v>
      </c>
      <c r="E971" s="926">
        <v>2323</v>
      </c>
      <c r="F971" s="926">
        <v>0</v>
      </c>
      <c r="G971" s="926">
        <v>0</v>
      </c>
      <c r="H971" s="926">
        <v>0</v>
      </c>
      <c r="I971" s="927">
        <v>2323</v>
      </c>
      <c r="J971" s="926">
        <v>1369</v>
      </c>
      <c r="K971" s="926">
        <v>606</v>
      </c>
      <c r="L971" s="926">
        <v>176</v>
      </c>
      <c r="M971" s="926">
        <v>172</v>
      </c>
    </row>
    <row r="972" spans="2:13" s="888" customFormat="1">
      <c r="B972" s="889"/>
      <c r="C972" s="925"/>
      <c r="D972" s="888" t="s">
        <v>1697</v>
      </c>
      <c r="E972" s="926">
        <v>4221</v>
      </c>
      <c r="F972" s="926">
        <v>0</v>
      </c>
      <c r="G972" s="926">
        <v>0</v>
      </c>
      <c r="H972" s="926">
        <v>0</v>
      </c>
      <c r="I972" s="927">
        <v>4221</v>
      </c>
      <c r="J972" s="926">
        <v>2385</v>
      </c>
      <c r="K972" s="926">
        <v>1238</v>
      </c>
      <c r="L972" s="926">
        <v>266</v>
      </c>
      <c r="M972" s="926">
        <v>332</v>
      </c>
    </row>
    <row r="973" spans="2:13" s="888" customFormat="1" ht="20.25" customHeight="1">
      <c r="B973" s="889"/>
      <c r="C973" s="932" t="s">
        <v>168</v>
      </c>
      <c r="D973" s="888" t="s">
        <v>1695</v>
      </c>
      <c r="E973" s="926">
        <v>86816</v>
      </c>
      <c r="F973" s="926">
        <v>71608</v>
      </c>
      <c r="G973" s="926">
        <v>55227</v>
      </c>
      <c r="H973" s="926">
        <v>16381</v>
      </c>
      <c r="I973" s="927">
        <v>15208</v>
      </c>
      <c r="J973" s="926">
        <v>77617</v>
      </c>
      <c r="K973" s="926">
        <v>5980</v>
      </c>
      <c r="L973" s="926">
        <v>1017</v>
      </c>
      <c r="M973" s="926">
        <v>2202</v>
      </c>
    </row>
    <row r="974" spans="2:13" s="888" customFormat="1">
      <c r="B974" s="889"/>
      <c r="C974" s="925"/>
      <c r="D974" s="888" t="s">
        <v>1696</v>
      </c>
      <c r="E974" s="926">
        <v>205413</v>
      </c>
      <c r="F974" s="926">
        <v>113062</v>
      </c>
      <c r="G974" s="926">
        <v>82869</v>
      </c>
      <c r="H974" s="926">
        <v>30193</v>
      </c>
      <c r="I974" s="927">
        <v>92351</v>
      </c>
      <c r="J974" s="926">
        <v>183578</v>
      </c>
      <c r="K974" s="926">
        <v>13922</v>
      </c>
      <c r="L974" s="926">
        <v>2195</v>
      </c>
      <c r="M974" s="926">
        <v>5718</v>
      </c>
    </row>
    <row r="975" spans="2:13" s="888" customFormat="1">
      <c r="B975" s="889"/>
      <c r="C975" s="925"/>
      <c r="D975" s="888" t="s">
        <v>1697</v>
      </c>
      <c r="E975" s="926">
        <v>292229</v>
      </c>
      <c r="F975" s="926">
        <v>184670</v>
      </c>
      <c r="G975" s="926">
        <v>138096</v>
      </c>
      <c r="H975" s="926">
        <v>46574</v>
      </c>
      <c r="I975" s="927">
        <v>107559</v>
      </c>
      <c r="J975" s="926">
        <v>261195</v>
      </c>
      <c r="K975" s="926">
        <v>19902</v>
      </c>
      <c r="L975" s="926">
        <v>3212</v>
      </c>
      <c r="M975" s="926">
        <v>7920</v>
      </c>
    </row>
    <row r="976" spans="2:13" s="888" customFormat="1">
      <c r="B976" s="889"/>
      <c r="C976" s="925"/>
      <c r="E976" s="926"/>
      <c r="F976" s="926"/>
      <c r="G976" s="926"/>
      <c r="H976" s="926"/>
      <c r="I976" s="927"/>
      <c r="J976" s="926"/>
      <c r="K976" s="926"/>
      <c r="L976" s="926"/>
      <c r="M976" s="926"/>
    </row>
    <row r="977" spans="3:13" s="888" customFormat="1">
      <c r="C977" s="925"/>
      <c r="E977" s="926"/>
      <c r="F977" s="926"/>
      <c r="G977" s="926"/>
      <c r="H977" s="926"/>
      <c r="I977" s="927"/>
      <c r="J977" s="926"/>
      <c r="K977" s="926"/>
      <c r="L977" s="926"/>
      <c r="M977" s="926"/>
    </row>
    <row r="978" spans="3:13" s="888" customFormat="1">
      <c r="C978" s="925"/>
      <c r="E978" s="926"/>
      <c r="F978" s="926"/>
      <c r="G978" s="926"/>
      <c r="H978" s="926"/>
      <c r="I978" s="927"/>
      <c r="J978" s="926"/>
      <c r="K978" s="926"/>
      <c r="L978" s="926"/>
      <c r="M978" s="926"/>
    </row>
    <row r="979" spans="3:13" s="888" customFormat="1">
      <c r="C979" s="925"/>
      <c r="E979" s="926"/>
      <c r="F979" s="926"/>
      <c r="G979" s="926"/>
      <c r="H979" s="926"/>
      <c r="I979" s="927"/>
      <c r="J979" s="926"/>
      <c r="K979" s="926"/>
      <c r="L979" s="926"/>
      <c r="M979" s="926"/>
    </row>
    <row r="980" spans="3:13" s="888" customFormat="1">
      <c r="C980" s="925"/>
      <c r="E980" s="926"/>
      <c r="F980" s="926"/>
      <c r="G980" s="926"/>
      <c r="H980" s="926"/>
      <c r="I980" s="927"/>
      <c r="J980" s="926"/>
      <c r="K980" s="926"/>
      <c r="L980" s="926"/>
      <c r="M980" s="926"/>
    </row>
    <row r="981" spans="3:13" s="888" customFormat="1">
      <c r="C981" s="925"/>
      <c r="E981" s="926"/>
      <c r="F981" s="926"/>
      <c r="G981" s="926"/>
      <c r="H981" s="926"/>
      <c r="I981" s="927"/>
      <c r="J981" s="926"/>
      <c r="K981" s="926"/>
      <c r="L981" s="926"/>
      <c r="M981" s="926"/>
    </row>
    <row r="982" spans="3:13" s="888" customFormat="1">
      <c r="C982" s="925"/>
      <c r="E982" s="926"/>
      <c r="F982" s="926"/>
      <c r="G982" s="926"/>
      <c r="H982" s="926"/>
      <c r="I982" s="927"/>
      <c r="J982" s="926"/>
      <c r="K982" s="926"/>
      <c r="L982" s="926"/>
      <c r="M982" s="926"/>
    </row>
    <row r="983" spans="3:13" s="888" customFormat="1">
      <c r="C983" s="925"/>
      <c r="E983" s="926"/>
      <c r="F983" s="926"/>
      <c r="G983" s="926"/>
      <c r="H983" s="926"/>
      <c r="I983" s="927"/>
      <c r="J983" s="926"/>
      <c r="K983" s="926"/>
      <c r="L983" s="926"/>
      <c r="M983" s="926"/>
    </row>
    <row r="984" spans="3:13" s="888" customFormat="1">
      <c r="C984" s="925"/>
      <c r="E984" s="926"/>
      <c r="F984" s="926"/>
      <c r="G984" s="926"/>
      <c r="H984" s="926"/>
      <c r="I984" s="927"/>
      <c r="J984" s="926"/>
      <c r="K984" s="926"/>
      <c r="L984" s="926"/>
      <c r="M984" s="926"/>
    </row>
    <row r="985" spans="3:13" s="888" customFormat="1">
      <c r="C985" s="925"/>
      <c r="E985" s="926"/>
      <c r="F985" s="926"/>
      <c r="G985" s="926"/>
      <c r="H985" s="926"/>
      <c r="I985" s="927"/>
      <c r="J985" s="926"/>
      <c r="K985" s="926"/>
      <c r="L985" s="926"/>
      <c r="M985" s="926"/>
    </row>
    <row r="986" spans="3:13" s="888" customFormat="1">
      <c r="C986" s="925"/>
      <c r="E986" s="926"/>
      <c r="F986" s="926"/>
      <c r="G986" s="926"/>
      <c r="H986" s="926"/>
      <c r="I986" s="927"/>
      <c r="J986" s="926"/>
      <c r="K986" s="926"/>
      <c r="L986" s="926"/>
      <c r="M986" s="926"/>
    </row>
    <row r="987" spans="3:13" s="888" customFormat="1">
      <c r="C987" s="925"/>
      <c r="E987" s="926"/>
      <c r="F987" s="926"/>
      <c r="G987" s="926"/>
      <c r="H987" s="926"/>
      <c r="I987" s="927"/>
      <c r="J987" s="926"/>
      <c r="K987" s="926"/>
      <c r="L987" s="926"/>
      <c r="M987" s="926"/>
    </row>
    <row r="988" spans="3:13" s="888" customFormat="1">
      <c r="C988" s="925"/>
      <c r="E988" s="926"/>
      <c r="F988" s="926"/>
      <c r="G988" s="926"/>
      <c r="H988" s="926"/>
      <c r="I988" s="927"/>
      <c r="J988" s="926"/>
      <c r="K988" s="926"/>
      <c r="L988" s="926"/>
      <c r="M988" s="926"/>
    </row>
    <row r="989" spans="3:13" s="888" customFormat="1">
      <c r="C989" s="925"/>
      <c r="E989" s="926"/>
      <c r="F989" s="926"/>
      <c r="G989" s="926"/>
      <c r="H989" s="926"/>
      <c r="I989" s="927"/>
      <c r="J989" s="926"/>
      <c r="K989" s="926"/>
      <c r="L989" s="926"/>
      <c r="M989" s="926"/>
    </row>
    <row r="990" spans="3:13" s="888" customFormat="1">
      <c r="C990" s="925"/>
      <c r="E990" s="926"/>
      <c r="F990" s="926"/>
      <c r="G990" s="926"/>
      <c r="H990" s="926"/>
      <c r="I990" s="927"/>
      <c r="J990" s="926"/>
      <c r="K990" s="926"/>
      <c r="L990" s="926"/>
      <c r="M990" s="926"/>
    </row>
    <row r="991" spans="3:13" s="888" customFormat="1">
      <c r="C991" s="925"/>
      <c r="E991" s="926"/>
      <c r="F991" s="926"/>
      <c r="G991" s="926"/>
      <c r="H991" s="926"/>
      <c r="I991" s="927"/>
      <c r="J991" s="926"/>
      <c r="K991" s="926"/>
      <c r="L991" s="926"/>
      <c r="M991" s="926"/>
    </row>
    <row r="992" spans="3:13" s="888" customFormat="1">
      <c r="C992" s="925"/>
      <c r="E992" s="926"/>
      <c r="F992" s="926"/>
      <c r="G992" s="926"/>
      <c r="H992" s="926"/>
      <c r="I992" s="927"/>
      <c r="J992" s="926"/>
      <c r="K992" s="926"/>
      <c r="L992" s="926"/>
      <c r="M992" s="926"/>
    </row>
    <row r="993" spans="3:13" s="888" customFormat="1">
      <c r="C993" s="925"/>
      <c r="E993" s="926"/>
      <c r="F993" s="926"/>
      <c r="G993" s="926"/>
      <c r="H993" s="926"/>
      <c r="I993" s="927"/>
      <c r="J993" s="926"/>
      <c r="K993" s="926"/>
      <c r="L993" s="926"/>
      <c r="M993" s="926"/>
    </row>
    <row r="994" spans="3:13" s="888" customFormat="1">
      <c r="C994" s="925"/>
      <c r="E994" s="926"/>
      <c r="F994" s="926"/>
      <c r="G994" s="926"/>
      <c r="H994" s="926"/>
      <c r="I994" s="927"/>
      <c r="J994" s="926"/>
      <c r="K994" s="926"/>
      <c r="L994" s="926"/>
      <c r="M994" s="926"/>
    </row>
    <row r="995" spans="3:13" s="888" customFormat="1">
      <c r="C995" s="925"/>
      <c r="E995" s="926"/>
      <c r="F995" s="926"/>
      <c r="G995" s="926"/>
      <c r="H995" s="926"/>
      <c r="I995" s="927"/>
      <c r="J995" s="926"/>
      <c r="K995" s="926"/>
      <c r="L995" s="926"/>
      <c r="M995" s="926"/>
    </row>
    <row r="996" spans="3:13" s="888" customFormat="1">
      <c r="C996" s="925"/>
      <c r="E996" s="926"/>
      <c r="F996" s="926"/>
      <c r="G996" s="926"/>
      <c r="H996" s="926"/>
      <c r="I996" s="927"/>
      <c r="J996" s="926"/>
      <c r="K996" s="926"/>
      <c r="L996" s="926"/>
      <c r="M996" s="926"/>
    </row>
    <row r="997" spans="3:13" s="888" customFormat="1">
      <c r="C997" s="925"/>
      <c r="E997" s="926"/>
      <c r="F997" s="926"/>
      <c r="G997" s="926"/>
      <c r="H997" s="926"/>
      <c r="I997" s="927"/>
      <c r="J997" s="926"/>
      <c r="K997" s="926"/>
      <c r="L997" s="926"/>
      <c r="M997" s="926"/>
    </row>
    <row r="998" spans="3:13" s="888" customFormat="1">
      <c r="C998" s="925"/>
      <c r="E998" s="926"/>
      <c r="F998" s="926"/>
      <c r="G998" s="926"/>
      <c r="H998" s="926"/>
      <c r="I998" s="927"/>
      <c r="J998" s="926"/>
      <c r="K998" s="926"/>
      <c r="L998" s="926"/>
      <c r="M998" s="926"/>
    </row>
    <row r="999" spans="3:13" s="888" customFormat="1">
      <c r="C999" s="925"/>
      <c r="E999" s="926"/>
      <c r="F999" s="926"/>
      <c r="G999" s="926"/>
      <c r="H999" s="926"/>
      <c r="I999" s="927"/>
      <c r="J999" s="926"/>
      <c r="K999" s="926"/>
      <c r="L999" s="926"/>
      <c r="M999" s="926"/>
    </row>
    <row r="1000" spans="3:13" s="888" customFormat="1">
      <c r="C1000" s="925"/>
      <c r="E1000" s="926"/>
      <c r="F1000" s="926"/>
      <c r="G1000" s="926"/>
      <c r="H1000" s="926"/>
      <c r="I1000" s="927"/>
      <c r="J1000" s="926"/>
      <c r="K1000" s="926"/>
      <c r="L1000" s="926"/>
      <c r="M1000" s="926"/>
    </row>
    <row r="1001" spans="3:13" s="888" customFormat="1">
      <c r="C1001" s="925"/>
      <c r="E1001" s="926"/>
      <c r="F1001" s="926"/>
      <c r="G1001" s="926"/>
      <c r="H1001" s="926"/>
      <c r="I1001" s="927"/>
      <c r="J1001" s="926"/>
      <c r="K1001" s="926"/>
      <c r="L1001" s="926"/>
      <c r="M1001" s="926"/>
    </row>
    <row r="1002" spans="3:13" s="888" customFormat="1">
      <c r="C1002" s="925"/>
      <c r="E1002" s="926"/>
      <c r="F1002" s="926"/>
      <c r="G1002" s="926"/>
      <c r="H1002" s="926"/>
      <c r="I1002" s="927"/>
      <c r="J1002" s="926"/>
      <c r="K1002" s="926"/>
      <c r="L1002" s="926"/>
      <c r="M1002" s="926"/>
    </row>
    <row r="1003" spans="3:13" s="888" customFormat="1">
      <c r="C1003" s="925"/>
      <c r="E1003" s="926"/>
      <c r="F1003" s="926"/>
      <c r="G1003" s="926"/>
      <c r="H1003" s="926"/>
      <c r="I1003" s="927"/>
      <c r="J1003" s="926"/>
      <c r="K1003" s="926"/>
      <c r="L1003" s="926"/>
      <c r="M1003" s="926"/>
    </row>
    <row r="1004" spans="3:13" s="888" customFormat="1">
      <c r="C1004" s="925"/>
      <c r="E1004" s="926"/>
      <c r="F1004" s="926"/>
      <c r="G1004" s="926"/>
      <c r="H1004" s="926"/>
      <c r="I1004" s="927"/>
      <c r="J1004" s="926"/>
      <c r="K1004" s="926"/>
      <c r="L1004" s="926"/>
      <c r="M1004" s="926"/>
    </row>
    <row r="1005" spans="3:13" s="888" customFormat="1">
      <c r="C1005" s="925"/>
      <c r="E1005" s="926"/>
      <c r="F1005" s="926"/>
      <c r="G1005" s="926"/>
      <c r="H1005" s="926"/>
      <c r="I1005" s="927"/>
      <c r="J1005" s="926"/>
      <c r="K1005" s="926"/>
      <c r="L1005" s="926"/>
      <c r="M1005" s="926"/>
    </row>
    <row r="1006" spans="3:13" s="888" customFormat="1">
      <c r="C1006" s="925"/>
      <c r="E1006" s="926"/>
      <c r="F1006" s="926"/>
      <c r="G1006" s="926"/>
      <c r="H1006" s="926"/>
      <c r="I1006" s="927"/>
      <c r="J1006" s="926"/>
      <c r="K1006" s="926"/>
      <c r="L1006" s="926"/>
      <c r="M1006" s="926"/>
    </row>
    <row r="1007" spans="3:13" s="888" customFormat="1">
      <c r="C1007" s="925"/>
      <c r="E1007" s="926"/>
      <c r="F1007" s="926"/>
      <c r="G1007" s="926"/>
      <c r="H1007" s="926"/>
      <c r="I1007" s="927"/>
      <c r="J1007" s="926"/>
      <c r="K1007" s="926"/>
      <c r="L1007" s="926"/>
      <c r="M1007" s="926"/>
    </row>
    <row r="1008" spans="3:13" s="888" customFormat="1">
      <c r="C1008" s="925"/>
      <c r="E1008" s="926"/>
      <c r="F1008" s="926"/>
      <c r="G1008" s="926"/>
      <c r="H1008" s="926"/>
      <c r="I1008" s="927"/>
      <c r="J1008" s="926"/>
      <c r="K1008" s="926"/>
      <c r="L1008" s="926"/>
      <c r="M1008" s="926"/>
    </row>
    <row r="1009" spans="1:13" s="888" customFormat="1">
      <c r="A1009" s="931" t="s">
        <v>52</v>
      </c>
      <c r="B1009" s="889"/>
      <c r="C1009" s="925"/>
      <c r="E1009" s="926"/>
      <c r="F1009" s="926"/>
      <c r="G1009" s="926"/>
      <c r="H1009" s="926"/>
      <c r="I1009" s="927"/>
      <c r="J1009" s="926"/>
      <c r="K1009" s="926"/>
      <c r="L1009" s="926"/>
      <c r="M1009" s="926"/>
    </row>
  </sheetData>
  <mergeCells count="7">
    <mergeCell ref="A875:C875"/>
    <mergeCell ref="A241:C241"/>
    <mergeCell ref="A399:C399"/>
    <mergeCell ref="A539:C539"/>
    <mergeCell ref="A698:C698"/>
    <mergeCell ref="A787:C787"/>
    <mergeCell ref="A790:C790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2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.75" customHeight="1"/>
  <cols>
    <col min="1" max="1" width="1.85546875" style="23" customWidth="1"/>
    <col min="2" max="2" width="35" style="23" customWidth="1"/>
    <col min="3" max="9" width="8.42578125" style="23" customWidth="1"/>
    <col min="10" max="16384" width="11.42578125" style="23"/>
  </cols>
  <sheetData>
    <row r="1" spans="1:9" ht="11.25" customHeight="1">
      <c r="A1" s="464" t="s">
        <v>645</v>
      </c>
      <c r="B1" s="934"/>
      <c r="C1" s="935"/>
      <c r="D1" s="935"/>
      <c r="E1" s="935"/>
      <c r="F1" s="935"/>
      <c r="G1" s="935"/>
      <c r="H1" s="935"/>
      <c r="I1" s="935"/>
    </row>
    <row r="2" spans="1:9" ht="9" customHeight="1">
      <c r="A2" s="464"/>
      <c r="B2" s="934"/>
      <c r="C2" s="935"/>
      <c r="D2" s="935"/>
      <c r="E2" s="935"/>
      <c r="F2" s="935"/>
      <c r="G2" s="935"/>
      <c r="H2" s="935"/>
      <c r="I2" s="935"/>
    </row>
    <row r="3" spans="1:9" ht="11.25" customHeight="1">
      <c r="A3" s="362" t="s">
        <v>2148</v>
      </c>
      <c r="B3" s="936"/>
      <c r="C3" s="937"/>
      <c r="D3" s="937"/>
      <c r="E3" s="937"/>
      <c r="F3" s="937"/>
      <c r="G3" s="937"/>
      <c r="H3" s="937"/>
      <c r="I3" s="937"/>
    </row>
    <row r="4" spans="1:9" ht="11.25" customHeight="1">
      <c r="A4" s="362" t="s">
        <v>2149</v>
      </c>
      <c r="B4" s="936"/>
      <c r="C4" s="937"/>
      <c r="D4" s="937"/>
      <c r="E4" s="937"/>
      <c r="F4" s="937"/>
      <c r="G4" s="937"/>
      <c r="H4" s="937"/>
      <c r="I4" s="937"/>
    </row>
    <row r="5" spans="1:9" ht="9" customHeight="1">
      <c r="A5" s="373" t="s">
        <v>629</v>
      </c>
      <c r="B5" s="938"/>
      <c r="C5" s="469"/>
      <c r="D5" s="469" t="s">
        <v>629</v>
      </c>
      <c r="E5" s="469"/>
      <c r="F5" s="469"/>
      <c r="G5" s="469"/>
      <c r="H5" s="469"/>
      <c r="I5" s="469"/>
    </row>
    <row r="6" spans="1:9" ht="9.75" customHeight="1">
      <c r="A6" s="489"/>
      <c r="B6" s="467" t="s">
        <v>629</v>
      </c>
      <c r="C6" s="468"/>
      <c r="D6" s="469" t="s">
        <v>551</v>
      </c>
      <c r="E6" s="469"/>
      <c r="F6" s="469"/>
      <c r="G6" s="469"/>
      <c r="H6" s="469"/>
      <c r="I6" s="469"/>
    </row>
    <row r="7" spans="1:9" ht="9.75" customHeight="1">
      <c r="A7" s="490" t="s">
        <v>198</v>
      </c>
      <c r="B7" s="939"/>
      <c r="C7" s="471"/>
      <c r="D7" s="471"/>
      <c r="E7" s="471" t="s">
        <v>554</v>
      </c>
      <c r="F7" s="471" t="s">
        <v>822</v>
      </c>
      <c r="G7" s="471"/>
      <c r="H7" s="371" t="s">
        <v>556</v>
      </c>
      <c r="I7" s="377" t="s">
        <v>93</v>
      </c>
    </row>
    <row r="8" spans="1:9" ht="9.75" customHeight="1">
      <c r="A8" s="490" t="s">
        <v>823</v>
      </c>
      <c r="B8" s="939"/>
      <c r="C8" s="471" t="s">
        <v>798</v>
      </c>
      <c r="D8" s="471" t="s">
        <v>2150</v>
      </c>
      <c r="E8" s="471" t="s">
        <v>559</v>
      </c>
      <c r="F8" s="471" t="s">
        <v>824</v>
      </c>
      <c r="G8" s="471" t="s">
        <v>560</v>
      </c>
      <c r="H8" s="471" t="s">
        <v>561</v>
      </c>
      <c r="I8" s="377" t="s">
        <v>650</v>
      </c>
    </row>
    <row r="9" spans="1:9" ht="9.75" customHeight="1">
      <c r="A9" s="490" t="s">
        <v>461</v>
      </c>
      <c r="B9" s="939"/>
      <c r="C9" s="471" t="s">
        <v>112</v>
      </c>
      <c r="D9" s="471" t="s">
        <v>2151</v>
      </c>
      <c r="E9" s="471" t="s">
        <v>653</v>
      </c>
      <c r="F9" s="471" t="s">
        <v>653</v>
      </c>
      <c r="G9" s="471" t="s">
        <v>561</v>
      </c>
      <c r="H9" s="471" t="s">
        <v>825</v>
      </c>
      <c r="I9" s="377" t="s">
        <v>562</v>
      </c>
    </row>
    <row r="10" spans="1:9" ht="9.75" customHeight="1">
      <c r="A10" s="385"/>
      <c r="B10" s="382" t="s">
        <v>629</v>
      </c>
      <c r="C10" s="474"/>
      <c r="D10" s="474"/>
      <c r="E10" s="474" t="s">
        <v>561</v>
      </c>
      <c r="F10" s="474" t="s">
        <v>561</v>
      </c>
      <c r="G10" s="474"/>
      <c r="H10" s="474" t="s">
        <v>655</v>
      </c>
      <c r="I10" s="385" t="s">
        <v>561</v>
      </c>
    </row>
    <row r="11" spans="1:9" ht="9.75" customHeight="1">
      <c r="A11" s="492"/>
      <c r="B11" s="499"/>
      <c r="C11" s="377"/>
      <c r="D11" s="377"/>
      <c r="E11" s="377"/>
      <c r="F11" s="377"/>
      <c r="G11" s="377"/>
      <c r="H11" s="377"/>
      <c r="I11" s="492"/>
    </row>
    <row r="12" spans="1:9" s="374" customFormat="1" ht="10.5" customHeight="1">
      <c r="B12" s="495"/>
      <c r="C12" s="496" t="s">
        <v>168</v>
      </c>
      <c r="D12" s="497"/>
      <c r="E12" s="497"/>
      <c r="F12" s="497"/>
      <c r="G12" s="497"/>
      <c r="H12" s="497"/>
      <c r="I12" s="498"/>
    </row>
    <row r="13" spans="1:9" ht="9.75" customHeight="1">
      <c r="A13" s="492"/>
      <c r="B13" s="499"/>
      <c r="C13" s="377"/>
      <c r="D13" s="377"/>
      <c r="E13" s="377"/>
      <c r="F13" s="377"/>
      <c r="G13" s="377"/>
      <c r="H13" s="377"/>
      <c r="I13" s="492"/>
    </row>
    <row r="14" spans="1:9" ht="9.75" customHeight="1">
      <c r="A14" s="500" t="s">
        <v>462</v>
      </c>
      <c r="B14" s="491"/>
      <c r="C14" s="230">
        <v>5251</v>
      </c>
      <c r="D14" s="230">
        <v>5087</v>
      </c>
      <c r="E14" s="230">
        <v>12</v>
      </c>
      <c r="F14" s="230">
        <v>19</v>
      </c>
      <c r="G14" s="230">
        <v>2</v>
      </c>
      <c r="H14" s="230">
        <v>131</v>
      </c>
      <c r="I14" s="230">
        <v>0</v>
      </c>
    </row>
    <row r="15" spans="1:9" ht="9.75" customHeight="1">
      <c r="A15" s="940"/>
      <c r="B15" s="272"/>
    </row>
    <row r="16" spans="1:9" ht="9.75" customHeight="1">
      <c r="A16" s="940"/>
      <c r="B16" s="272" t="s">
        <v>826</v>
      </c>
      <c r="C16" s="230">
        <v>360</v>
      </c>
      <c r="D16" s="230">
        <v>305</v>
      </c>
      <c r="E16" s="230">
        <v>7</v>
      </c>
      <c r="F16" s="230">
        <v>0</v>
      </c>
      <c r="G16" s="230">
        <v>1</v>
      </c>
      <c r="H16" s="230">
        <v>47</v>
      </c>
      <c r="I16" s="230">
        <v>0</v>
      </c>
    </row>
    <row r="17" spans="1:9" ht="9.75" customHeight="1">
      <c r="A17" s="940"/>
      <c r="B17" s="272" t="s">
        <v>827</v>
      </c>
      <c r="C17" s="230">
        <v>252</v>
      </c>
      <c r="D17" s="230">
        <v>245</v>
      </c>
      <c r="E17" s="230">
        <v>0</v>
      </c>
      <c r="F17" s="230">
        <v>1</v>
      </c>
      <c r="G17" s="230">
        <v>0</v>
      </c>
      <c r="H17" s="230">
        <v>6</v>
      </c>
      <c r="I17" s="230">
        <v>0</v>
      </c>
    </row>
    <row r="18" spans="1:9" ht="9.75" customHeight="1">
      <c r="A18" s="940"/>
      <c r="B18" s="272" t="s">
        <v>828</v>
      </c>
      <c r="C18" s="230">
        <v>246</v>
      </c>
      <c r="D18" s="230">
        <v>228</v>
      </c>
      <c r="E18" s="230">
        <v>0</v>
      </c>
      <c r="F18" s="230">
        <v>16</v>
      </c>
      <c r="G18" s="230">
        <v>0</v>
      </c>
      <c r="H18" s="230">
        <v>2</v>
      </c>
      <c r="I18" s="230">
        <v>0</v>
      </c>
    </row>
    <row r="19" spans="1:9" ht="9.75" customHeight="1">
      <c r="A19" s="940"/>
      <c r="B19" s="272" t="s">
        <v>829</v>
      </c>
      <c r="C19" s="230">
        <v>298</v>
      </c>
      <c r="D19" s="230">
        <v>296</v>
      </c>
      <c r="E19" s="230">
        <v>0</v>
      </c>
      <c r="F19" s="230">
        <v>2</v>
      </c>
      <c r="G19" s="230">
        <v>0</v>
      </c>
      <c r="H19" s="230">
        <v>0</v>
      </c>
      <c r="I19" s="230">
        <v>0</v>
      </c>
    </row>
    <row r="20" spans="1:9" ht="9.75" customHeight="1">
      <c r="A20" s="940"/>
      <c r="B20" s="272" t="s">
        <v>830</v>
      </c>
      <c r="C20" s="230">
        <v>725</v>
      </c>
      <c r="D20" s="230">
        <v>725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</row>
    <row r="21" spans="1:9" ht="9.75" customHeight="1">
      <c r="A21" s="940"/>
      <c r="B21" s="272" t="s">
        <v>831</v>
      </c>
      <c r="C21" s="230">
        <v>72</v>
      </c>
      <c r="D21" s="230">
        <v>27</v>
      </c>
      <c r="E21" s="230">
        <v>0</v>
      </c>
      <c r="F21" s="230">
        <v>0</v>
      </c>
      <c r="G21" s="230">
        <v>1</v>
      </c>
      <c r="H21" s="230">
        <v>44</v>
      </c>
      <c r="I21" s="230">
        <v>0</v>
      </c>
    </row>
    <row r="22" spans="1:9" ht="9.75" customHeight="1">
      <c r="A22" s="940"/>
      <c r="B22" s="284" t="s">
        <v>2152</v>
      </c>
      <c r="C22" s="230"/>
      <c r="D22" s="230"/>
      <c r="E22" s="230"/>
      <c r="F22" s="230"/>
      <c r="G22" s="230"/>
      <c r="H22" s="230"/>
      <c r="I22" s="230"/>
    </row>
    <row r="23" spans="1:9" ht="9.75" customHeight="1">
      <c r="A23" s="940"/>
      <c r="B23" s="272" t="s">
        <v>2153</v>
      </c>
      <c r="C23" s="230">
        <v>253</v>
      </c>
      <c r="D23" s="230">
        <v>244</v>
      </c>
      <c r="E23" s="230">
        <v>0</v>
      </c>
      <c r="F23" s="230">
        <v>0</v>
      </c>
      <c r="G23" s="230">
        <v>0</v>
      </c>
      <c r="H23" s="230">
        <v>9</v>
      </c>
      <c r="I23" s="230">
        <v>0</v>
      </c>
    </row>
    <row r="24" spans="1:9" ht="9.75" customHeight="1">
      <c r="A24" s="940"/>
      <c r="B24" s="272" t="s">
        <v>834</v>
      </c>
      <c r="C24" s="230">
        <v>83</v>
      </c>
      <c r="D24" s="230">
        <v>83</v>
      </c>
      <c r="E24" s="230">
        <v>0</v>
      </c>
      <c r="F24" s="230">
        <v>0</v>
      </c>
      <c r="G24" s="230">
        <v>0</v>
      </c>
      <c r="H24" s="230">
        <v>0</v>
      </c>
      <c r="I24" s="230">
        <v>0</v>
      </c>
    </row>
    <row r="25" spans="1:9" ht="9.75" customHeight="1">
      <c r="A25" s="940"/>
      <c r="B25" s="284" t="s">
        <v>2154</v>
      </c>
      <c r="C25" s="230"/>
      <c r="D25" s="230"/>
      <c r="E25" s="230"/>
      <c r="F25" s="230"/>
      <c r="G25" s="230"/>
      <c r="H25" s="230"/>
      <c r="I25" s="230"/>
    </row>
    <row r="26" spans="1:9" ht="9.75" customHeight="1">
      <c r="A26" s="940"/>
      <c r="B26" s="272" t="s">
        <v>2155</v>
      </c>
      <c r="C26" s="230">
        <v>476</v>
      </c>
      <c r="D26" s="230">
        <v>476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</row>
    <row r="27" spans="1:9" ht="9.75" customHeight="1">
      <c r="A27" s="940"/>
      <c r="B27" s="272" t="s">
        <v>837</v>
      </c>
      <c r="C27" s="230">
        <v>255</v>
      </c>
      <c r="D27" s="230">
        <v>250</v>
      </c>
      <c r="E27" s="230">
        <v>0</v>
      </c>
      <c r="F27" s="230">
        <v>0</v>
      </c>
      <c r="G27" s="230">
        <v>0</v>
      </c>
      <c r="H27" s="230">
        <v>5</v>
      </c>
      <c r="I27" s="230">
        <v>0</v>
      </c>
    </row>
    <row r="28" spans="1:9" ht="9.75" customHeight="1">
      <c r="A28" s="940"/>
      <c r="B28" s="272" t="s">
        <v>838</v>
      </c>
      <c r="C28" s="230">
        <v>211</v>
      </c>
      <c r="D28" s="230">
        <v>211</v>
      </c>
      <c r="E28" s="230">
        <v>0</v>
      </c>
      <c r="F28" s="230">
        <v>0</v>
      </c>
      <c r="G28" s="230">
        <v>0</v>
      </c>
      <c r="H28" s="230">
        <v>0</v>
      </c>
      <c r="I28" s="230">
        <v>0</v>
      </c>
    </row>
    <row r="29" spans="1:9" ht="9.75" customHeight="1">
      <c r="A29" s="940"/>
      <c r="B29" s="272" t="s">
        <v>839</v>
      </c>
      <c r="C29" s="230">
        <v>65</v>
      </c>
      <c r="D29" s="230">
        <v>65</v>
      </c>
      <c r="E29" s="230">
        <v>0</v>
      </c>
      <c r="F29" s="230">
        <v>0</v>
      </c>
      <c r="G29" s="230">
        <v>0</v>
      </c>
      <c r="H29" s="230">
        <v>0</v>
      </c>
      <c r="I29" s="230">
        <v>0</v>
      </c>
    </row>
    <row r="30" spans="1:9" ht="9.75" customHeight="1">
      <c r="A30" s="940"/>
      <c r="B30" s="284" t="s">
        <v>2156</v>
      </c>
      <c r="C30" s="230"/>
      <c r="D30" s="230"/>
      <c r="E30" s="230"/>
      <c r="F30" s="230"/>
      <c r="G30" s="230"/>
      <c r="H30" s="230"/>
      <c r="I30" s="230"/>
    </row>
    <row r="31" spans="1:9" ht="9.75" customHeight="1">
      <c r="A31" s="940"/>
      <c r="B31" s="272" t="s">
        <v>2157</v>
      </c>
      <c r="C31" s="230">
        <v>243</v>
      </c>
      <c r="D31" s="230">
        <v>243</v>
      </c>
      <c r="E31" s="230">
        <v>0</v>
      </c>
      <c r="F31" s="230">
        <v>0</v>
      </c>
      <c r="G31" s="230">
        <v>0</v>
      </c>
      <c r="H31" s="230">
        <v>0</v>
      </c>
      <c r="I31" s="230">
        <v>0</v>
      </c>
    </row>
    <row r="32" spans="1:9" ht="9.75" customHeight="1">
      <c r="A32" s="940"/>
      <c r="B32" s="272" t="s">
        <v>842</v>
      </c>
      <c r="C32" s="230">
        <v>91</v>
      </c>
      <c r="D32" s="230">
        <v>91</v>
      </c>
      <c r="E32" s="230">
        <v>0</v>
      </c>
      <c r="F32" s="230">
        <v>0</v>
      </c>
      <c r="G32" s="230">
        <v>0</v>
      </c>
      <c r="H32" s="230">
        <v>0</v>
      </c>
      <c r="I32" s="230">
        <v>0</v>
      </c>
    </row>
    <row r="33" spans="1:9" ht="9.75" customHeight="1">
      <c r="A33" s="940"/>
      <c r="B33" s="272" t="s">
        <v>843</v>
      </c>
      <c r="C33" s="230">
        <v>818</v>
      </c>
      <c r="D33" s="230">
        <v>803</v>
      </c>
      <c r="E33" s="230">
        <v>0</v>
      </c>
      <c r="F33" s="230">
        <v>0</v>
      </c>
      <c r="G33" s="230">
        <v>0</v>
      </c>
      <c r="H33" s="230">
        <v>15</v>
      </c>
      <c r="I33" s="230">
        <v>0</v>
      </c>
    </row>
    <row r="34" spans="1:9" ht="9.75" customHeight="1">
      <c r="A34" s="940"/>
      <c r="B34" s="272" t="s">
        <v>844</v>
      </c>
      <c r="C34" s="230">
        <v>715</v>
      </c>
      <c r="D34" s="230">
        <v>707</v>
      </c>
      <c r="E34" s="230">
        <v>5</v>
      </c>
      <c r="F34" s="230">
        <v>0</v>
      </c>
      <c r="G34" s="230">
        <v>0</v>
      </c>
      <c r="H34" s="230">
        <v>3</v>
      </c>
      <c r="I34" s="230">
        <v>0</v>
      </c>
    </row>
    <row r="35" spans="1:9" ht="9.75" customHeight="1">
      <c r="A35" s="940"/>
      <c r="B35" s="272" t="s">
        <v>845</v>
      </c>
      <c r="C35" s="230">
        <v>88</v>
      </c>
      <c r="D35" s="230">
        <v>88</v>
      </c>
      <c r="E35" s="230">
        <v>0</v>
      </c>
      <c r="F35" s="230">
        <v>0</v>
      </c>
      <c r="G35" s="230">
        <v>0</v>
      </c>
      <c r="H35" s="230">
        <v>0</v>
      </c>
      <c r="I35" s="230">
        <v>0</v>
      </c>
    </row>
    <row r="36" spans="1:9" ht="9.75" customHeight="1">
      <c r="A36" s="940"/>
      <c r="B36" s="272"/>
      <c r="C36" s="230"/>
      <c r="D36" s="230"/>
      <c r="E36" s="230"/>
      <c r="F36" s="230"/>
      <c r="G36" s="230"/>
      <c r="H36" s="230"/>
      <c r="I36" s="230"/>
    </row>
    <row r="37" spans="1:9" ht="9.75" customHeight="1">
      <c r="A37" s="500" t="s">
        <v>484</v>
      </c>
      <c r="B37" s="491"/>
      <c r="C37" s="230">
        <v>529</v>
      </c>
      <c r="D37" s="230">
        <v>525</v>
      </c>
      <c r="E37" s="230">
        <v>2</v>
      </c>
      <c r="F37" s="230">
        <v>0</v>
      </c>
      <c r="G37" s="230">
        <v>0</v>
      </c>
      <c r="H37" s="230">
        <v>2</v>
      </c>
      <c r="I37" s="230">
        <v>0</v>
      </c>
    </row>
    <row r="38" spans="1:9" ht="9.75" customHeight="1">
      <c r="A38" s="940"/>
      <c r="B38" s="272"/>
      <c r="C38" s="230"/>
      <c r="D38" s="230"/>
      <c r="E38" s="230"/>
      <c r="F38" s="230"/>
      <c r="G38" s="230"/>
      <c r="H38" s="230"/>
      <c r="I38" s="230"/>
    </row>
    <row r="39" spans="1:9" ht="9.75" customHeight="1">
      <c r="A39" s="500" t="s">
        <v>846</v>
      </c>
      <c r="B39" s="491"/>
      <c r="C39" s="230">
        <v>7032</v>
      </c>
      <c r="D39" s="230">
        <v>4167</v>
      </c>
      <c r="E39" s="230">
        <v>3</v>
      </c>
      <c r="F39" s="230">
        <v>0</v>
      </c>
      <c r="G39" s="230">
        <v>4</v>
      </c>
      <c r="H39" s="230">
        <v>2047</v>
      </c>
      <c r="I39" s="230">
        <v>811</v>
      </c>
    </row>
    <row r="40" spans="1:9" ht="9.75" customHeight="1">
      <c r="A40" s="500"/>
      <c r="B40" s="491"/>
    </row>
    <row r="41" spans="1:9" ht="9.75" customHeight="1">
      <c r="A41" s="940"/>
      <c r="B41" s="284" t="s">
        <v>2158</v>
      </c>
    </row>
    <row r="42" spans="1:9" ht="9.75" customHeight="1">
      <c r="A42" s="940"/>
      <c r="B42" s="272" t="s">
        <v>2159</v>
      </c>
      <c r="C42" s="230">
        <v>476</v>
      </c>
      <c r="D42" s="230">
        <v>256</v>
      </c>
      <c r="E42" s="230">
        <v>3</v>
      </c>
      <c r="F42" s="230">
        <v>0</v>
      </c>
      <c r="G42" s="230">
        <v>4</v>
      </c>
      <c r="H42" s="230">
        <v>213</v>
      </c>
      <c r="I42" s="230">
        <v>0</v>
      </c>
    </row>
    <row r="43" spans="1:9" ht="9.75" customHeight="1">
      <c r="A43" s="940"/>
      <c r="B43" s="272" t="s">
        <v>848</v>
      </c>
      <c r="C43" s="230">
        <v>53</v>
      </c>
      <c r="D43" s="230">
        <v>53</v>
      </c>
      <c r="E43" s="230">
        <v>0</v>
      </c>
      <c r="F43" s="230">
        <v>0</v>
      </c>
      <c r="G43" s="230">
        <v>0</v>
      </c>
      <c r="H43" s="230">
        <v>0</v>
      </c>
      <c r="I43" s="230">
        <v>0</v>
      </c>
    </row>
    <row r="44" spans="1:9" ht="9.75" customHeight="1">
      <c r="A44" s="940"/>
      <c r="B44" s="272" t="s">
        <v>850</v>
      </c>
      <c r="C44" s="230">
        <v>286</v>
      </c>
      <c r="D44" s="230">
        <v>285</v>
      </c>
      <c r="E44" s="230">
        <v>0</v>
      </c>
      <c r="F44" s="230">
        <v>0</v>
      </c>
      <c r="G44" s="230">
        <v>0</v>
      </c>
      <c r="H44" s="230">
        <v>1</v>
      </c>
      <c r="I44" s="230">
        <v>0</v>
      </c>
    </row>
    <row r="45" spans="1:9" ht="9.75" customHeight="1">
      <c r="A45" s="940"/>
      <c r="B45" s="272" t="s">
        <v>851</v>
      </c>
      <c r="C45" s="230">
        <v>420</v>
      </c>
      <c r="D45" s="230">
        <v>374</v>
      </c>
      <c r="E45" s="230">
        <v>0</v>
      </c>
      <c r="F45" s="230">
        <v>0</v>
      </c>
      <c r="G45" s="230">
        <v>0</v>
      </c>
      <c r="H45" s="230">
        <v>46</v>
      </c>
      <c r="I45" s="230">
        <v>0</v>
      </c>
    </row>
    <row r="46" spans="1:9" ht="9.75" customHeight="1">
      <c r="A46" s="940"/>
      <c r="B46" s="272" t="s">
        <v>852</v>
      </c>
      <c r="C46" s="230">
        <v>441</v>
      </c>
      <c r="D46" s="230">
        <v>75</v>
      </c>
      <c r="E46" s="230">
        <v>0</v>
      </c>
      <c r="F46" s="230">
        <v>0</v>
      </c>
      <c r="G46" s="230">
        <v>0</v>
      </c>
      <c r="H46" s="230">
        <v>366</v>
      </c>
      <c r="I46" s="230">
        <v>0</v>
      </c>
    </row>
    <row r="47" spans="1:9" ht="9.75" customHeight="1">
      <c r="A47" s="940"/>
      <c r="B47" s="272" t="s">
        <v>853</v>
      </c>
      <c r="C47" s="230">
        <v>1197</v>
      </c>
      <c r="D47" s="230">
        <v>1152</v>
      </c>
      <c r="E47" s="230">
        <v>0</v>
      </c>
      <c r="F47" s="230">
        <v>0</v>
      </c>
      <c r="G47" s="230">
        <v>0</v>
      </c>
      <c r="H47" s="230">
        <v>42</v>
      </c>
      <c r="I47" s="230">
        <v>3</v>
      </c>
    </row>
    <row r="48" spans="1:9" ht="9.75" customHeight="1">
      <c r="A48" s="940"/>
      <c r="B48" s="272" t="s">
        <v>1708</v>
      </c>
      <c r="C48" s="230">
        <v>924</v>
      </c>
      <c r="D48" s="230">
        <v>18</v>
      </c>
      <c r="E48" s="230">
        <v>0</v>
      </c>
      <c r="F48" s="230">
        <v>0</v>
      </c>
      <c r="G48" s="230">
        <v>0</v>
      </c>
      <c r="H48" s="230">
        <v>98</v>
      </c>
      <c r="I48" s="230">
        <v>808</v>
      </c>
    </row>
    <row r="49" spans="1:9" ht="9.75" customHeight="1">
      <c r="A49" s="940"/>
      <c r="B49" s="272" t="s">
        <v>855</v>
      </c>
      <c r="C49" s="230">
        <v>2957</v>
      </c>
      <c r="D49" s="230">
        <v>1819</v>
      </c>
      <c r="E49" s="230">
        <v>0</v>
      </c>
      <c r="F49" s="230">
        <v>0</v>
      </c>
      <c r="G49" s="230">
        <v>0</v>
      </c>
      <c r="H49" s="230">
        <v>1138</v>
      </c>
      <c r="I49" s="230">
        <v>0</v>
      </c>
    </row>
    <row r="50" spans="1:9" ht="9.75" customHeight="1">
      <c r="A50" s="940"/>
      <c r="B50" s="284" t="s">
        <v>2160</v>
      </c>
      <c r="C50" s="230"/>
      <c r="D50" s="230"/>
      <c r="E50" s="230"/>
      <c r="F50" s="230"/>
      <c r="G50" s="230"/>
      <c r="H50" s="230"/>
      <c r="I50" s="230"/>
    </row>
    <row r="51" spans="1:9" ht="9.75" customHeight="1">
      <c r="A51" s="940"/>
      <c r="B51" s="272" t="s">
        <v>2161</v>
      </c>
      <c r="C51" s="230">
        <v>278</v>
      </c>
      <c r="D51" s="230">
        <v>135</v>
      </c>
      <c r="E51" s="230">
        <v>0</v>
      </c>
      <c r="F51" s="230">
        <v>0</v>
      </c>
      <c r="G51" s="230">
        <v>0</v>
      </c>
      <c r="H51" s="230">
        <v>143</v>
      </c>
      <c r="I51" s="230">
        <v>0</v>
      </c>
    </row>
    <row r="52" spans="1:9" ht="9.75" customHeight="1">
      <c r="A52" s="940"/>
      <c r="B52" s="272"/>
      <c r="C52" s="230"/>
      <c r="D52" s="230"/>
      <c r="E52" s="230"/>
      <c r="F52" s="230"/>
      <c r="G52" s="230"/>
      <c r="H52" s="230"/>
      <c r="I52" s="230"/>
    </row>
    <row r="53" spans="1:9" ht="9.75" customHeight="1">
      <c r="A53" s="500" t="s">
        <v>498</v>
      </c>
      <c r="B53" s="491"/>
      <c r="C53" s="230">
        <v>18709</v>
      </c>
      <c r="D53" s="230">
        <v>17378</v>
      </c>
      <c r="E53" s="230">
        <v>36</v>
      </c>
      <c r="F53" s="230">
        <v>0</v>
      </c>
      <c r="G53" s="230">
        <v>1</v>
      </c>
      <c r="H53" s="230">
        <v>1293</v>
      </c>
      <c r="I53" s="230">
        <v>1</v>
      </c>
    </row>
    <row r="54" spans="1:9" ht="9.75" customHeight="1">
      <c r="A54" s="500"/>
      <c r="B54" s="491"/>
    </row>
    <row r="55" spans="1:9" ht="9.75" customHeight="1">
      <c r="A55" s="940"/>
      <c r="B55" s="272" t="s">
        <v>858</v>
      </c>
      <c r="C55" s="230">
        <v>327</v>
      </c>
      <c r="D55" s="230">
        <v>300</v>
      </c>
      <c r="E55" s="230">
        <v>3</v>
      </c>
      <c r="F55" s="230">
        <v>0</v>
      </c>
      <c r="G55" s="230">
        <v>0</v>
      </c>
      <c r="H55" s="230">
        <v>24</v>
      </c>
      <c r="I55" s="230">
        <v>0</v>
      </c>
    </row>
    <row r="56" spans="1:9" ht="9.75" customHeight="1">
      <c r="A56" s="940"/>
      <c r="B56" s="272" t="s">
        <v>859</v>
      </c>
      <c r="C56" s="230">
        <v>944</v>
      </c>
      <c r="D56" s="230">
        <v>858</v>
      </c>
      <c r="E56" s="230">
        <v>8</v>
      </c>
      <c r="F56" s="230">
        <v>0</v>
      </c>
      <c r="G56" s="230">
        <v>0</v>
      </c>
      <c r="H56" s="230">
        <v>78</v>
      </c>
      <c r="I56" s="230">
        <v>0</v>
      </c>
    </row>
    <row r="57" spans="1:9" ht="9.75" customHeight="1">
      <c r="A57" s="940"/>
      <c r="B57" s="272" t="s">
        <v>860</v>
      </c>
      <c r="C57" s="230">
        <v>2286</v>
      </c>
      <c r="D57" s="230">
        <v>1557</v>
      </c>
      <c r="E57" s="230">
        <v>1</v>
      </c>
      <c r="F57" s="230">
        <v>0</v>
      </c>
      <c r="G57" s="230">
        <v>1</v>
      </c>
      <c r="H57" s="230">
        <v>727</v>
      </c>
      <c r="I57" s="230">
        <v>0</v>
      </c>
    </row>
    <row r="58" spans="1:9" ht="9.75" customHeight="1">
      <c r="A58" s="940"/>
      <c r="B58" s="272" t="s">
        <v>861</v>
      </c>
      <c r="C58" s="230">
        <v>3669</v>
      </c>
      <c r="D58" s="230">
        <v>3496</v>
      </c>
      <c r="E58" s="230">
        <v>7</v>
      </c>
      <c r="F58" s="230">
        <v>0</v>
      </c>
      <c r="G58" s="230">
        <v>0</v>
      </c>
      <c r="H58" s="230">
        <v>166</v>
      </c>
      <c r="I58" s="230">
        <v>0</v>
      </c>
    </row>
    <row r="59" spans="1:9" ht="9.75" customHeight="1">
      <c r="A59" s="940"/>
      <c r="B59" s="272" t="s">
        <v>862</v>
      </c>
      <c r="C59" s="230">
        <v>4251</v>
      </c>
      <c r="D59" s="230">
        <v>4097</v>
      </c>
      <c r="E59" s="230">
        <v>5</v>
      </c>
      <c r="F59" s="230">
        <v>0</v>
      </c>
      <c r="G59" s="230">
        <v>0</v>
      </c>
      <c r="H59" s="230">
        <v>149</v>
      </c>
      <c r="I59" s="230">
        <v>0</v>
      </c>
    </row>
    <row r="60" spans="1:9" ht="9.75" customHeight="1">
      <c r="A60" s="940"/>
      <c r="B60" s="272" t="s">
        <v>863</v>
      </c>
      <c r="C60" s="230">
        <v>646</v>
      </c>
      <c r="D60" s="230">
        <v>645</v>
      </c>
      <c r="E60" s="230">
        <v>0</v>
      </c>
      <c r="F60" s="230">
        <v>0</v>
      </c>
      <c r="G60" s="230">
        <v>0</v>
      </c>
      <c r="H60" s="230">
        <v>1</v>
      </c>
      <c r="I60" s="230">
        <v>0</v>
      </c>
    </row>
    <row r="61" spans="1:9" ht="9.75" customHeight="1">
      <c r="A61" s="940"/>
      <c r="B61" s="272" t="s">
        <v>864</v>
      </c>
      <c r="C61" s="230">
        <v>5032</v>
      </c>
      <c r="D61" s="230">
        <v>4891</v>
      </c>
      <c r="E61" s="230">
        <v>10</v>
      </c>
      <c r="F61" s="230">
        <v>0</v>
      </c>
      <c r="G61" s="230">
        <v>0</v>
      </c>
      <c r="H61" s="230">
        <v>131</v>
      </c>
      <c r="I61" s="230">
        <v>0</v>
      </c>
    </row>
    <row r="62" spans="1:9" ht="9.75" customHeight="1">
      <c r="A62" s="940"/>
      <c r="B62" s="272" t="s">
        <v>865</v>
      </c>
      <c r="C62" s="230">
        <v>1107</v>
      </c>
      <c r="D62" s="230">
        <v>1097</v>
      </c>
      <c r="E62" s="230">
        <v>0</v>
      </c>
      <c r="F62" s="230">
        <v>0</v>
      </c>
      <c r="G62" s="230">
        <v>0</v>
      </c>
      <c r="H62" s="230">
        <v>9</v>
      </c>
      <c r="I62" s="230">
        <v>1</v>
      </c>
    </row>
    <row r="63" spans="1:9" ht="9.75" customHeight="1">
      <c r="A63" s="940"/>
      <c r="B63" s="272" t="s">
        <v>866</v>
      </c>
      <c r="C63" s="230">
        <v>447</v>
      </c>
      <c r="D63" s="230">
        <v>437</v>
      </c>
      <c r="E63" s="230">
        <v>2</v>
      </c>
      <c r="F63" s="230">
        <v>0</v>
      </c>
      <c r="G63" s="230">
        <v>0</v>
      </c>
      <c r="H63" s="230">
        <v>8</v>
      </c>
      <c r="I63" s="230">
        <v>0</v>
      </c>
    </row>
    <row r="64" spans="1:9" ht="9.75" customHeight="1">
      <c r="A64" s="940"/>
      <c r="B64" s="272"/>
      <c r="C64" s="230"/>
      <c r="D64" s="230"/>
      <c r="E64" s="230"/>
      <c r="F64" s="230"/>
      <c r="G64" s="230"/>
      <c r="H64" s="230"/>
      <c r="I64" s="230"/>
    </row>
    <row r="65" spans="1:9" ht="9.75" customHeight="1">
      <c r="A65" s="500" t="s">
        <v>508</v>
      </c>
      <c r="B65" s="491"/>
      <c r="C65" s="230">
        <v>102493</v>
      </c>
      <c r="D65" s="230">
        <v>102418</v>
      </c>
      <c r="E65" s="230">
        <v>1</v>
      </c>
      <c r="F65" s="230">
        <v>1</v>
      </c>
      <c r="G65" s="230">
        <v>0</v>
      </c>
      <c r="H65" s="230">
        <v>73</v>
      </c>
      <c r="I65" s="230">
        <v>0</v>
      </c>
    </row>
    <row r="66" spans="1:9" ht="9.75" customHeight="1">
      <c r="A66" s="500"/>
      <c r="B66" s="491"/>
    </row>
    <row r="67" spans="1:9" ht="9.75" customHeight="1">
      <c r="A67" s="940"/>
      <c r="B67" s="272" t="s">
        <v>867</v>
      </c>
      <c r="C67" s="230">
        <v>307</v>
      </c>
      <c r="D67" s="230">
        <v>307</v>
      </c>
      <c r="E67" s="230">
        <v>0</v>
      </c>
      <c r="F67" s="230">
        <v>0</v>
      </c>
      <c r="G67" s="230">
        <v>0</v>
      </c>
      <c r="H67" s="230">
        <v>0</v>
      </c>
      <c r="I67" s="230">
        <v>0</v>
      </c>
    </row>
    <row r="68" spans="1:9" ht="9.75" customHeight="1">
      <c r="A68" s="940"/>
      <c r="B68" s="272" t="s">
        <v>868</v>
      </c>
      <c r="C68" s="230">
        <v>254</v>
      </c>
      <c r="D68" s="230">
        <v>188</v>
      </c>
      <c r="E68" s="230">
        <v>1</v>
      </c>
      <c r="F68" s="230">
        <v>1</v>
      </c>
      <c r="G68" s="230">
        <v>0</v>
      </c>
      <c r="H68" s="230">
        <v>64</v>
      </c>
      <c r="I68" s="230">
        <v>0</v>
      </c>
    </row>
    <row r="69" spans="1:9" ht="9.75" customHeight="1">
      <c r="A69" s="940"/>
      <c r="B69" s="284" t="s">
        <v>2162</v>
      </c>
      <c r="C69" s="230"/>
      <c r="D69" s="230"/>
      <c r="E69" s="230"/>
      <c r="F69" s="230"/>
      <c r="G69" s="230"/>
      <c r="H69" s="230"/>
      <c r="I69" s="230"/>
    </row>
    <row r="70" spans="1:9" ht="9.75" customHeight="1">
      <c r="A70" s="940"/>
      <c r="B70" s="272" t="s">
        <v>2163</v>
      </c>
      <c r="C70" s="230">
        <v>2736</v>
      </c>
      <c r="D70" s="230">
        <v>2732</v>
      </c>
      <c r="E70" s="230">
        <v>0</v>
      </c>
      <c r="F70" s="230">
        <v>0</v>
      </c>
      <c r="G70" s="230">
        <v>0</v>
      </c>
      <c r="H70" s="230">
        <v>4</v>
      </c>
      <c r="I70" s="230">
        <v>0</v>
      </c>
    </row>
    <row r="71" spans="1:9" ht="9.75" customHeight="1">
      <c r="A71" s="940"/>
      <c r="B71" s="284" t="s">
        <v>2164</v>
      </c>
      <c r="C71" s="230"/>
      <c r="D71" s="230"/>
      <c r="E71" s="230"/>
      <c r="F71" s="230"/>
      <c r="G71" s="230"/>
      <c r="H71" s="230"/>
      <c r="I71" s="230"/>
    </row>
    <row r="72" spans="1:9" ht="9.75" customHeight="1">
      <c r="A72" s="940"/>
      <c r="B72" s="272" t="s">
        <v>2163</v>
      </c>
      <c r="C72" s="230">
        <v>11200</v>
      </c>
      <c r="D72" s="230">
        <v>11197</v>
      </c>
      <c r="E72" s="230">
        <v>0</v>
      </c>
      <c r="F72" s="230">
        <v>0</v>
      </c>
      <c r="G72" s="230">
        <v>0</v>
      </c>
      <c r="H72" s="230">
        <v>3</v>
      </c>
      <c r="I72" s="230">
        <v>0</v>
      </c>
    </row>
    <row r="73" spans="1:9" ht="9.75" customHeight="1">
      <c r="A73" s="940"/>
      <c r="B73" s="284" t="s">
        <v>2165</v>
      </c>
      <c r="C73" s="230"/>
      <c r="D73" s="230"/>
      <c r="E73" s="230"/>
      <c r="F73" s="230"/>
      <c r="G73" s="230"/>
      <c r="H73" s="230"/>
      <c r="I73" s="230"/>
    </row>
    <row r="74" spans="1:9" ht="9.75" customHeight="1">
      <c r="A74" s="940"/>
      <c r="B74" s="272" t="s">
        <v>2166</v>
      </c>
      <c r="C74" s="230">
        <v>84731</v>
      </c>
      <c r="D74" s="230">
        <v>84729</v>
      </c>
      <c r="E74" s="230">
        <v>0</v>
      </c>
      <c r="F74" s="230">
        <v>0</v>
      </c>
      <c r="G74" s="230">
        <v>0</v>
      </c>
      <c r="H74" s="230">
        <v>2</v>
      </c>
      <c r="I74" s="230">
        <v>0</v>
      </c>
    </row>
    <row r="75" spans="1:9" ht="9.75" customHeight="1">
      <c r="A75" s="940"/>
      <c r="B75" s="272" t="s">
        <v>874</v>
      </c>
      <c r="C75" s="230">
        <v>3265</v>
      </c>
      <c r="D75" s="230">
        <v>3265</v>
      </c>
      <c r="E75" s="230">
        <v>0</v>
      </c>
      <c r="F75" s="230">
        <v>0</v>
      </c>
      <c r="G75" s="230">
        <v>0</v>
      </c>
      <c r="H75" s="230">
        <v>0</v>
      </c>
      <c r="I75" s="230">
        <v>0</v>
      </c>
    </row>
    <row r="76" spans="1:9" ht="9.75" customHeight="1">
      <c r="A76" s="940"/>
      <c r="B76" s="290"/>
      <c r="C76" s="941"/>
      <c r="D76" s="230"/>
      <c r="E76" s="230"/>
      <c r="F76" s="230"/>
      <c r="G76" s="230"/>
      <c r="H76" s="230"/>
      <c r="I76" s="230"/>
    </row>
    <row r="79" spans="1:9" s="25" customFormat="1" ht="9.75" customHeight="1"/>
    <row r="81" spans="1:9" ht="9.75" customHeight="1">
      <c r="A81" s="343" t="s">
        <v>52</v>
      </c>
      <c r="B81" s="942"/>
    </row>
    <row r="82" spans="1:9" ht="10.5" customHeight="1">
      <c r="B82" s="495"/>
      <c r="C82" s="496" t="s">
        <v>168</v>
      </c>
      <c r="D82" s="497"/>
      <c r="E82" s="497"/>
      <c r="F82" s="497"/>
      <c r="G82" s="497"/>
      <c r="H82" s="497"/>
      <c r="I82" s="498"/>
    </row>
    <row r="83" spans="1:9" ht="9.75" customHeight="1">
      <c r="A83" s="498"/>
      <c r="B83" s="495"/>
      <c r="C83" s="497"/>
      <c r="D83" s="497"/>
      <c r="E83" s="497"/>
      <c r="F83" s="497"/>
      <c r="G83" s="497"/>
      <c r="H83" s="497"/>
      <c r="I83" s="498"/>
    </row>
    <row r="84" spans="1:9" ht="9.75" customHeight="1">
      <c r="A84" s="500" t="s">
        <v>517</v>
      </c>
      <c r="B84" s="491"/>
      <c r="C84" s="230">
        <v>1170</v>
      </c>
      <c r="D84" s="230">
        <v>1169</v>
      </c>
      <c r="E84" s="230">
        <v>0</v>
      </c>
      <c r="F84" s="230">
        <v>0</v>
      </c>
      <c r="G84" s="230">
        <v>0</v>
      </c>
      <c r="H84" s="230">
        <v>1</v>
      </c>
      <c r="I84" s="230">
        <v>0</v>
      </c>
    </row>
    <row r="85" spans="1:9" ht="9.75" customHeight="1">
      <c r="A85" s="500"/>
      <c r="B85" s="491"/>
    </row>
    <row r="86" spans="1:9" ht="9.75" customHeight="1">
      <c r="A86" s="940"/>
      <c r="B86" s="272" t="s">
        <v>875</v>
      </c>
      <c r="C86" s="230">
        <v>47</v>
      </c>
      <c r="D86" s="230">
        <v>47</v>
      </c>
      <c r="E86" s="230">
        <v>0</v>
      </c>
      <c r="F86" s="230">
        <v>0</v>
      </c>
      <c r="G86" s="230">
        <v>0</v>
      </c>
      <c r="H86" s="230">
        <v>0</v>
      </c>
      <c r="I86" s="230">
        <v>0</v>
      </c>
    </row>
    <row r="87" spans="1:9" ht="9.75" customHeight="1">
      <c r="A87" s="940"/>
      <c r="B87" s="272" t="s">
        <v>876</v>
      </c>
      <c r="C87" s="230">
        <v>172</v>
      </c>
      <c r="D87" s="230">
        <v>172</v>
      </c>
      <c r="E87" s="230">
        <v>0</v>
      </c>
      <c r="F87" s="230">
        <v>0</v>
      </c>
      <c r="G87" s="230">
        <v>0</v>
      </c>
      <c r="H87" s="230">
        <v>0</v>
      </c>
      <c r="I87" s="230">
        <v>0</v>
      </c>
    </row>
    <row r="88" spans="1:9" ht="9.75" customHeight="1">
      <c r="A88" s="940"/>
      <c r="B88" s="272" t="s">
        <v>877</v>
      </c>
      <c r="C88" s="230">
        <v>477</v>
      </c>
      <c r="D88" s="230">
        <v>476</v>
      </c>
      <c r="E88" s="230">
        <v>0</v>
      </c>
      <c r="F88" s="230">
        <v>0</v>
      </c>
      <c r="G88" s="230">
        <v>0</v>
      </c>
      <c r="H88" s="230">
        <v>1</v>
      </c>
      <c r="I88" s="230">
        <v>0</v>
      </c>
    </row>
    <row r="89" spans="1:9" ht="9.75" customHeight="1">
      <c r="A89" s="940"/>
      <c r="B89" s="272" t="s">
        <v>878</v>
      </c>
      <c r="C89" s="230">
        <v>474</v>
      </c>
      <c r="D89" s="230">
        <v>474</v>
      </c>
      <c r="E89" s="230">
        <v>0</v>
      </c>
      <c r="F89" s="230">
        <v>0</v>
      </c>
      <c r="G89" s="230">
        <v>0</v>
      </c>
      <c r="H89" s="230">
        <v>0</v>
      </c>
      <c r="I89" s="230">
        <v>0</v>
      </c>
    </row>
    <row r="90" spans="1:9" ht="9.75" customHeight="1">
      <c r="A90" s="498"/>
      <c r="B90" s="943"/>
      <c r="C90" s="230"/>
      <c r="D90" s="230"/>
      <c r="E90" s="230"/>
      <c r="F90" s="230"/>
      <c r="G90" s="230"/>
      <c r="H90" s="230"/>
      <c r="I90" s="230"/>
    </row>
    <row r="91" spans="1:9" ht="9.75" customHeight="1">
      <c r="A91" s="500" t="s">
        <v>879</v>
      </c>
      <c r="B91" s="491"/>
      <c r="C91" s="230">
        <v>3402</v>
      </c>
      <c r="D91" s="230">
        <v>2611</v>
      </c>
      <c r="E91" s="230">
        <v>0</v>
      </c>
      <c r="F91" s="230">
        <v>0</v>
      </c>
      <c r="G91" s="230">
        <v>0</v>
      </c>
      <c r="H91" s="230">
        <v>791</v>
      </c>
      <c r="I91" s="230">
        <v>0</v>
      </c>
    </row>
    <row r="92" spans="1:9" ht="9.75" customHeight="1">
      <c r="A92" s="500"/>
      <c r="B92" s="491"/>
    </row>
    <row r="93" spans="1:9" ht="9.75" customHeight="1">
      <c r="A93" s="940"/>
      <c r="B93" s="284" t="s">
        <v>2167</v>
      </c>
    </row>
    <row r="94" spans="1:9" ht="9.75" customHeight="1">
      <c r="A94" s="940"/>
      <c r="B94" s="272" t="s">
        <v>2168</v>
      </c>
      <c r="C94" s="230">
        <v>267</v>
      </c>
      <c r="D94" s="230">
        <v>190</v>
      </c>
      <c r="E94" s="230">
        <v>0</v>
      </c>
      <c r="F94" s="230">
        <v>0</v>
      </c>
      <c r="G94" s="230">
        <v>0</v>
      </c>
      <c r="H94" s="230">
        <v>77</v>
      </c>
      <c r="I94" s="230">
        <v>0</v>
      </c>
    </row>
    <row r="95" spans="1:9" ht="9.75" customHeight="1">
      <c r="A95" s="940"/>
      <c r="B95" s="272" t="s">
        <v>880</v>
      </c>
      <c r="C95" s="230">
        <v>183</v>
      </c>
      <c r="D95" s="230">
        <v>117</v>
      </c>
      <c r="E95" s="230">
        <v>0</v>
      </c>
      <c r="F95" s="230">
        <v>0</v>
      </c>
      <c r="G95" s="230">
        <v>0</v>
      </c>
      <c r="H95" s="230">
        <v>66</v>
      </c>
      <c r="I95" s="230">
        <v>0</v>
      </c>
    </row>
    <row r="96" spans="1:9" ht="9.75" customHeight="1">
      <c r="A96" s="940"/>
      <c r="B96" s="284" t="s">
        <v>2169</v>
      </c>
      <c r="C96" s="230"/>
      <c r="D96" s="230"/>
      <c r="E96" s="230"/>
      <c r="F96" s="230"/>
      <c r="G96" s="230"/>
      <c r="H96" s="230"/>
      <c r="I96" s="230"/>
    </row>
    <row r="97" spans="1:9" ht="9.75" customHeight="1">
      <c r="A97" s="940"/>
      <c r="B97" s="272" t="s">
        <v>2170</v>
      </c>
      <c r="C97" s="230">
        <v>2374</v>
      </c>
      <c r="D97" s="230">
        <v>1793</v>
      </c>
      <c r="E97" s="230">
        <v>0</v>
      </c>
      <c r="F97" s="230">
        <v>0</v>
      </c>
      <c r="G97" s="230">
        <v>0</v>
      </c>
      <c r="H97" s="230">
        <v>581</v>
      </c>
      <c r="I97" s="230">
        <v>0</v>
      </c>
    </row>
    <row r="98" spans="1:9" ht="9.75" customHeight="1">
      <c r="A98" s="940"/>
      <c r="B98" s="272" t="s">
        <v>883</v>
      </c>
      <c r="C98" s="230">
        <v>359</v>
      </c>
      <c r="D98" s="230">
        <v>337</v>
      </c>
      <c r="E98" s="230">
        <v>0</v>
      </c>
      <c r="F98" s="230">
        <v>0</v>
      </c>
      <c r="G98" s="230">
        <v>0</v>
      </c>
      <c r="H98" s="230">
        <v>22</v>
      </c>
      <c r="I98" s="230">
        <v>0</v>
      </c>
    </row>
    <row r="99" spans="1:9" ht="9.75" customHeight="1">
      <c r="A99" s="940"/>
      <c r="B99" s="272" t="s">
        <v>884</v>
      </c>
      <c r="C99" s="230">
        <v>219</v>
      </c>
      <c r="D99" s="230">
        <v>174</v>
      </c>
      <c r="E99" s="230">
        <v>0</v>
      </c>
      <c r="F99" s="230">
        <v>0</v>
      </c>
      <c r="G99" s="230">
        <v>0</v>
      </c>
      <c r="H99" s="230">
        <v>45</v>
      </c>
      <c r="I99" s="230">
        <v>0</v>
      </c>
    </row>
    <row r="100" spans="1:9" ht="9.75" customHeight="1">
      <c r="A100" s="940"/>
      <c r="B100" s="272"/>
      <c r="C100" s="230"/>
      <c r="D100" s="230"/>
      <c r="E100" s="230"/>
      <c r="F100" s="230"/>
      <c r="G100" s="230"/>
      <c r="H100" s="230"/>
      <c r="I100" s="230"/>
    </row>
    <row r="101" spans="1:9" ht="9.75" customHeight="1">
      <c r="A101" s="500" t="s">
        <v>529</v>
      </c>
      <c r="B101" s="491"/>
      <c r="C101" s="230">
        <v>16108</v>
      </c>
      <c r="D101" s="230">
        <v>11052</v>
      </c>
      <c r="E101" s="230">
        <v>2</v>
      </c>
      <c r="F101" s="230">
        <v>0</v>
      </c>
      <c r="G101" s="230">
        <v>2</v>
      </c>
      <c r="H101" s="230">
        <v>5052</v>
      </c>
      <c r="I101" s="230">
        <v>0</v>
      </c>
    </row>
    <row r="102" spans="1:9" ht="9.75" customHeight="1">
      <c r="A102" s="500"/>
      <c r="B102" s="491"/>
    </row>
    <row r="103" spans="1:9" ht="9.75" customHeight="1">
      <c r="A103" s="940"/>
      <c r="B103" s="272" t="s">
        <v>885</v>
      </c>
      <c r="C103" s="230">
        <v>1119</v>
      </c>
      <c r="D103" s="230">
        <v>360</v>
      </c>
      <c r="E103" s="230">
        <v>2</v>
      </c>
      <c r="F103" s="230">
        <v>0</v>
      </c>
      <c r="G103" s="230">
        <v>0</v>
      </c>
      <c r="H103" s="230">
        <v>757</v>
      </c>
      <c r="I103" s="230">
        <v>0</v>
      </c>
    </row>
    <row r="104" spans="1:9" ht="9.75" customHeight="1">
      <c r="A104" s="940"/>
      <c r="B104" s="284" t="s">
        <v>2160</v>
      </c>
      <c r="C104" s="230"/>
      <c r="D104" s="230"/>
      <c r="E104" s="230"/>
      <c r="F104" s="230"/>
      <c r="G104" s="230"/>
      <c r="H104" s="230"/>
      <c r="I104" s="230"/>
    </row>
    <row r="105" spans="1:9" ht="9.75" customHeight="1">
      <c r="A105" s="940"/>
      <c r="B105" s="272" t="s">
        <v>2171</v>
      </c>
      <c r="C105" s="230">
        <v>138</v>
      </c>
      <c r="D105" s="230">
        <v>40</v>
      </c>
      <c r="E105" s="230">
        <v>0</v>
      </c>
      <c r="F105" s="230">
        <v>0</v>
      </c>
      <c r="G105" s="230">
        <v>0</v>
      </c>
      <c r="H105" s="230">
        <v>98</v>
      </c>
      <c r="I105" s="230">
        <v>0</v>
      </c>
    </row>
    <row r="106" spans="1:9" ht="9.75" customHeight="1">
      <c r="A106" s="940"/>
      <c r="B106" s="272" t="s">
        <v>887</v>
      </c>
      <c r="C106" s="230">
        <v>392</v>
      </c>
      <c r="D106" s="230">
        <v>385</v>
      </c>
      <c r="E106" s="230">
        <v>0</v>
      </c>
      <c r="F106" s="230">
        <v>0</v>
      </c>
      <c r="G106" s="230">
        <v>0</v>
      </c>
      <c r="H106" s="230">
        <v>7</v>
      </c>
      <c r="I106" s="230">
        <v>0</v>
      </c>
    </row>
    <row r="107" spans="1:9" ht="9.75" customHeight="1">
      <c r="A107" s="940"/>
      <c r="B107" s="272" t="s">
        <v>888</v>
      </c>
      <c r="C107" s="230">
        <v>7327</v>
      </c>
      <c r="D107" s="230">
        <v>5244</v>
      </c>
      <c r="E107" s="230">
        <v>0</v>
      </c>
      <c r="F107" s="230">
        <v>0</v>
      </c>
      <c r="G107" s="230">
        <v>0</v>
      </c>
      <c r="H107" s="230">
        <v>2083</v>
      </c>
      <c r="I107" s="230">
        <v>0</v>
      </c>
    </row>
    <row r="108" spans="1:9" ht="9.75" customHeight="1">
      <c r="A108" s="940"/>
      <c r="B108" s="272" t="s">
        <v>889</v>
      </c>
      <c r="C108" s="230">
        <v>3327</v>
      </c>
      <c r="D108" s="230">
        <v>2210</v>
      </c>
      <c r="E108" s="230">
        <v>0</v>
      </c>
      <c r="F108" s="230">
        <v>0</v>
      </c>
      <c r="G108" s="230">
        <v>0</v>
      </c>
      <c r="H108" s="230">
        <v>1117</v>
      </c>
      <c r="I108" s="230">
        <v>0</v>
      </c>
    </row>
    <row r="109" spans="1:9" ht="9.75" customHeight="1">
      <c r="A109" s="940"/>
      <c r="B109" s="272" t="s">
        <v>890</v>
      </c>
      <c r="C109" s="230">
        <v>738</v>
      </c>
      <c r="D109" s="230">
        <v>541</v>
      </c>
      <c r="E109" s="230">
        <v>0</v>
      </c>
      <c r="F109" s="230">
        <v>0</v>
      </c>
      <c r="G109" s="230">
        <v>0</v>
      </c>
      <c r="H109" s="230">
        <v>197</v>
      </c>
      <c r="I109" s="230">
        <v>0</v>
      </c>
    </row>
    <row r="110" spans="1:9" ht="9.75" customHeight="1">
      <c r="A110" s="940"/>
      <c r="B110" s="272" t="s">
        <v>891</v>
      </c>
      <c r="C110" s="230">
        <v>707</v>
      </c>
      <c r="D110" s="230">
        <v>425</v>
      </c>
      <c r="E110" s="230">
        <v>0</v>
      </c>
      <c r="F110" s="230">
        <v>0</v>
      </c>
      <c r="G110" s="230">
        <v>2</v>
      </c>
      <c r="H110" s="230">
        <v>280</v>
      </c>
      <c r="I110" s="230">
        <v>0</v>
      </c>
    </row>
    <row r="111" spans="1:9" ht="9.75" customHeight="1">
      <c r="A111" s="940"/>
      <c r="B111" s="272" t="s">
        <v>892</v>
      </c>
      <c r="C111" s="230">
        <v>136</v>
      </c>
      <c r="D111" s="230">
        <v>120</v>
      </c>
      <c r="E111" s="230">
        <v>0</v>
      </c>
      <c r="F111" s="230">
        <v>0</v>
      </c>
      <c r="G111" s="230">
        <v>0</v>
      </c>
      <c r="H111" s="230">
        <v>16</v>
      </c>
      <c r="I111" s="230">
        <v>0</v>
      </c>
    </row>
    <row r="112" spans="1:9" ht="9.75" customHeight="1">
      <c r="A112" s="940"/>
      <c r="B112" s="272" t="s">
        <v>893</v>
      </c>
      <c r="C112" s="230">
        <v>2040</v>
      </c>
      <c r="D112" s="230">
        <v>1605</v>
      </c>
      <c r="E112" s="230">
        <v>0</v>
      </c>
      <c r="F112" s="230">
        <v>0</v>
      </c>
      <c r="G112" s="230">
        <v>0</v>
      </c>
      <c r="H112" s="230">
        <v>435</v>
      </c>
      <c r="I112" s="230">
        <v>0</v>
      </c>
    </row>
    <row r="113" spans="1:9" ht="9.75" customHeight="1">
      <c r="A113" s="940"/>
      <c r="B113" s="272" t="s">
        <v>894</v>
      </c>
      <c r="C113" s="230">
        <v>184</v>
      </c>
      <c r="D113" s="230">
        <v>122</v>
      </c>
      <c r="E113" s="230">
        <v>0</v>
      </c>
      <c r="F113" s="230">
        <v>0</v>
      </c>
      <c r="G113" s="230">
        <v>0</v>
      </c>
      <c r="H113" s="230">
        <v>62</v>
      </c>
      <c r="I113" s="230">
        <v>0</v>
      </c>
    </row>
    <row r="114" spans="1:9" ht="9.75" customHeight="1">
      <c r="A114" s="940"/>
      <c r="B114" s="272"/>
      <c r="C114" s="230"/>
      <c r="D114" s="230"/>
      <c r="E114" s="230"/>
      <c r="F114" s="230"/>
      <c r="G114" s="230"/>
      <c r="H114" s="230"/>
      <c r="I114" s="230"/>
    </row>
    <row r="115" spans="1:9" ht="9.75" customHeight="1">
      <c r="A115" s="500" t="s">
        <v>539</v>
      </c>
      <c r="B115" s="491"/>
      <c r="C115" s="230">
        <v>1188</v>
      </c>
      <c r="D115" s="230">
        <v>493</v>
      </c>
      <c r="E115" s="230">
        <v>3</v>
      </c>
      <c r="F115" s="230">
        <v>0</v>
      </c>
      <c r="G115" s="230">
        <v>305</v>
      </c>
      <c r="H115" s="230">
        <v>387</v>
      </c>
      <c r="I115" s="230">
        <v>0</v>
      </c>
    </row>
    <row r="116" spans="1:9" ht="9.75" customHeight="1">
      <c r="A116" s="500"/>
      <c r="B116" s="491"/>
    </row>
    <row r="117" spans="1:9" ht="9.75" customHeight="1">
      <c r="A117" s="940"/>
      <c r="B117" s="272" t="s">
        <v>895</v>
      </c>
      <c r="C117" s="230">
        <v>298</v>
      </c>
      <c r="D117" s="230">
        <v>236</v>
      </c>
      <c r="E117" s="230">
        <v>0</v>
      </c>
      <c r="F117" s="230">
        <v>0</v>
      </c>
      <c r="G117" s="230">
        <v>9</v>
      </c>
      <c r="H117" s="230">
        <v>53</v>
      </c>
      <c r="I117" s="230">
        <v>0</v>
      </c>
    </row>
    <row r="118" spans="1:9" ht="9.75" customHeight="1">
      <c r="A118" s="940"/>
      <c r="B118" s="272" t="s">
        <v>896</v>
      </c>
      <c r="C118" s="230">
        <v>139</v>
      </c>
      <c r="D118" s="230">
        <v>51</v>
      </c>
      <c r="E118" s="230">
        <v>0</v>
      </c>
      <c r="F118" s="230">
        <v>0</v>
      </c>
      <c r="G118" s="230">
        <v>71</v>
      </c>
      <c r="H118" s="230">
        <v>17</v>
      </c>
      <c r="I118" s="230">
        <v>0</v>
      </c>
    </row>
    <row r="119" spans="1:9" ht="9.75" customHeight="1">
      <c r="A119" s="940"/>
      <c r="B119" s="272" t="s">
        <v>897</v>
      </c>
      <c r="C119" s="230">
        <v>386</v>
      </c>
      <c r="D119" s="230">
        <v>29</v>
      </c>
      <c r="E119" s="230">
        <v>3</v>
      </c>
      <c r="F119" s="230">
        <v>0</v>
      </c>
      <c r="G119" s="230">
        <v>59</v>
      </c>
      <c r="H119" s="230">
        <v>295</v>
      </c>
      <c r="I119" s="230">
        <v>0</v>
      </c>
    </row>
    <row r="120" spans="1:9" ht="9.75" customHeight="1">
      <c r="A120" s="940"/>
      <c r="B120" s="284" t="s">
        <v>2172</v>
      </c>
      <c r="C120" s="230"/>
      <c r="D120" s="230"/>
      <c r="E120" s="230"/>
      <c r="F120" s="230"/>
      <c r="G120" s="230"/>
      <c r="H120" s="230"/>
      <c r="I120" s="230"/>
    </row>
    <row r="121" spans="1:9" ht="9.75" customHeight="1">
      <c r="A121" s="940"/>
      <c r="B121" s="272" t="s">
        <v>2173</v>
      </c>
      <c r="C121" s="230">
        <v>152</v>
      </c>
      <c r="D121" s="230">
        <v>49</v>
      </c>
      <c r="E121" s="230">
        <v>0</v>
      </c>
      <c r="F121" s="230">
        <v>0</v>
      </c>
      <c r="G121" s="230">
        <v>82</v>
      </c>
      <c r="H121" s="230">
        <v>21</v>
      </c>
      <c r="I121" s="230">
        <v>0</v>
      </c>
    </row>
    <row r="122" spans="1:9" ht="9.75" customHeight="1">
      <c r="A122" s="940"/>
      <c r="B122" s="272" t="s">
        <v>900</v>
      </c>
      <c r="C122" s="230">
        <v>213</v>
      </c>
      <c r="D122" s="230">
        <v>128</v>
      </c>
      <c r="E122" s="230">
        <v>0</v>
      </c>
      <c r="F122" s="230">
        <v>0</v>
      </c>
      <c r="G122" s="230">
        <v>84</v>
      </c>
      <c r="H122" s="230">
        <v>1</v>
      </c>
      <c r="I122" s="230">
        <v>0</v>
      </c>
    </row>
    <row r="123" spans="1:9" ht="9.75" customHeight="1">
      <c r="A123" s="940"/>
      <c r="B123" s="272"/>
      <c r="C123" s="230"/>
      <c r="D123" s="230"/>
      <c r="E123" s="230"/>
      <c r="F123" s="230"/>
      <c r="G123" s="230"/>
      <c r="H123" s="230"/>
      <c r="I123" s="230"/>
    </row>
    <row r="124" spans="1:9" ht="9.75" customHeight="1">
      <c r="A124" s="269" t="s">
        <v>901</v>
      </c>
      <c r="B124" s="284"/>
      <c r="C124" s="230"/>
      <c r="D124" s="230"/>
      <c r="E124" s="230"/>
      <c r="F124" s="230"/>
      <c r="G124" s="230"/>
      <c r="H124" s="230"/>
      <c r="I124" s="230"/>
    </row>
    <row r="125" spans="1:9" ht="9.75" customHeight="1">
      <c r="A125" s="500" t="s">
        <v>902</v>
      </c>
      <c r="B125" s="491"/>
      <c r="C125" s="230">
        <v>81430</v>
      </c>
      <c r="D125" s="230">
        <v>57982</v>
      </c>
      <c r="E125" s="230">
        <v>645</v>
      </c>
      <c r="F125" s="230">
        <v>210</v>
      </c>
      <c r="G125" s="230">
        <v>2498</v>
      </c>
      <c r="H125" s="230">
        <v>18754</v>
      </c>
      <c r="I125" s="230">
        <v>1341</v>
      </c>
    </row>
    <row r="126" spans="1:9" ht="9.75" customHeight="1">
      <c r="A126" s="500"/>
      <c r="B126" s="491"/>
    </row>
    <row r="127" spans="1:9" ht="9.75" customHeight="1">
      <c r="A127" s="940"/>
      <c r="B127" s="272" t="s">
        <v>903</v>
      </c>
      <c r="C127" s="230">
        <v>2144</v>
      </c>
      <c r="D127" s="230">
        <v>1146</v>
      </c>
      <c r="E127" s="230">
        <v>3</v>
      </c>
      <c r="F127" s="230">
        <v>1</v>
      </c>
      <c r="G127" s="230">
        <v>101</v>
      </c>
      <c r="H127" s="230">
        <v>893</v>
      </c>
      <c r="I127" s="230">
        <v>0</v>
      </c>
    </row>
    <row r="128" spans="1:9" ht="9.75" customHeight="1">
      <c r="A128" s="940"/>
      <c r="B128" s="272" t="s">
        <v>904</v>
      </c>
      <c r="C128" s="230">
        <v>46256</v>
      </c>
      <c r="D128" s="230">
        <v>31330</v>
      </c>
      <c r="E128" s="230">
        <v>335</v>
      </c>
      <c r="F128" s="230">
        <v>88</v>
      </c>
      <c r="G128" s="230">
        <v>1827</v>
      </c>
      <c r="H128" s="230">
        <v>11623</v>
      </c>
      <c r="I128" s="230">
        <v>1053</v>
      </c>
    </row>
    <row r="129" spans="1:9" ht="9.75" customHeight="1">
      <c r="A129" s="940"/>
      <c r="B129" s="272" t="s">
        <v>905</v>
      </c>
      <c r="C129" s="230">
        <v>14</v>
      </c>
      <c r="D129" s="230">
        <v>7</v>
      </c>
      <c r="E129" s="230">
        <v>0</v>
      </c>
      <c r="F129" s="230">
        <v>0</v>
      </c>
      <c r="G129" s="230">
        <v>2</v>
      </c>
      <c r="H129" s="230">
        <v>4</v>
      </c>
      <c r="I129" s="230">
        <v>1</v>
      </c>
    </row>
    <row r="130" spans="1:9" ht="9.75" customHeight="1">
      <c r="A130" s="940"/>
      <c r="B130" s="272" t="s">
        <v>906</v>
      </c>
      <c r="C130" s="230">
        <v>10903</v>
      </c>
      <c r="D130" s="230">
        <v>8907</v>
      </c>
      <c r="E130" s="230">
        <v>118</v>
      </c>
      <c r="F130" s="230">
        <v>47</v>
      </c>
      <c r="G130" s="230">
        <v>241</v>
      </c>
      <c r="H130" s="230">
        <v>1551</v>
      </c>
      <c r="I130" s="230">
        <v>39</v>
      </c>
    </row>
    <row r="131" spans="1:9" ht="9.75" customHeight="1">
      <c r="A131" s="940"/>
      <c r="B131" s="272" t="s">
        <v>907</v>
      </c>
      <c r="C131" s="230">
        <v>5182</v>
      </c>
      <c r="D131" s="230">
        <v>3606</v>
      </c>
      <c r="E131" s="230">
        <v>37</v>
      </c>
      <c r="F131" s="230">
        <v>2</v>
      </c>
      <c r="G131" s="230">
        <v>23</v>
      </c>
      <c r="H131" s="230">
        <v>1497</v>
      </c>
      <c r="I131" s="230">
        <v>17</v>
      </c>
    </row>
    <row r="132" spans="1:9" ht="9.75" customHeight="1">
      <c r="A132" s="940"/>
      <c r="B132" s="272" t="s">
        <v>908</v>
      </c>
      <c r="C132" s="230">
        <v>5960</v>
      </c>
      <c r="D132" s="230">
        <v>4325</v>
      </c>
      <c r="E132" s="230">
        <v>71</v>
      </c>
      <c r="F132" s="230">
        <v>1</v>
      </c>
      <c r="G132" s="230">
        <v>57</v>
      </c>
      <c r="H132" s="230">
        <v>1504</v>
      </c>
      <c r="I132" s="230">
        <v>2</v>
      </c>
    </row>
    <row r="133" spans="1:9" ht="9.75" customHeight="1">
      <c r="A133" s="940"/>
      <c r="B133" s="272" t="s">
        <v>909</v>
      </c>
      <c r="C133" s="230">
        <v>9323</v>
      </c>
      <c r="D133" s="230">
        <v>7327</v>
      </c>
      <c r="E133" s="230">
        <v>69</v>
      </c>
      <c r="F133" s="230">
        <v>47</v>
      </c>
      <c r="G133" s="230">
        <v>222</v>
      </c>
      <c r="H133" s="230">
        <v>1463</v>
      </c>
      <c r="I133" s="230">
        <v>195</v>
      </c>
    </row>
    <row r="134" spans="1:9" ht="9.75" customHeight="1">
      <c r="A134" s="940"/>
      <c r="B134" s="272" t="s">
        <v>910</v>
      </c>
      <c r="C134" s="230">
        <v>249</v>
      </c>
      <c r="D134" s="230">
        <v>142</v>
      </c>
      <c r="E134" s="230">
        <v>3</v>
      </c>
      <c r="F134" s="230">
        <v>24</v>
      </c>
      <c r="G134" s="230">
        <v>11</v>
      </c>
      <c r="H134" s="230">
        <v>35</v>
      </c>
      <c r="I134" s="230">
        <v>34</v>
      </c>
    </row>
    <row r="135" spans="1:9" ht="9.75" customHeight="1">
      <c r="A135" s="940"/>
      <c r="B135" s="272" t="s">
        <v>911</v>
      </c>
      <c r="C135" s="230">
        <v>808</v>
      </c>
      <c r="D135" s="230">
        <v>745</v>
      </c>
      <c r="E135" s="230">
        <v>1</v>
      </c>
      <c r="F135" s="230">
        <v>0</v>
      </c>
      <c r="G135" s="230">
        <v>2</v>
      </c>
      <c r="H135" s="230">
        <v>60</v>
      </c>
      <c r="I135" s="230">
        <v>0</v>
      </c>
    </row>
    <row r="136" spans="1:9" ht="9.75" customHeight="1">
      <c r="A136" s="940"/>
      <c r="B136" s="284" t="s">
        <v>2174</v>
      </c>
      <c r="C136" s="230"/>
      <c r="D136" s="230"/>
      <c r="E136" s="230"/>
      <c r="F136" s="230"/>
      <c r="G136" s="230"/>
      <c r="H136" s="230"/>
      <c r="I136" s="230"/>
    </row>
    <row r="137" spans="1:9" ht="9.75" customHeight="1">
      <c r="A137" s="940"/>
      <c r="B137" s="272" t="s">
        <v>2175</v>
      </c>
      <c r="C137" s="230">
        <v>591</v>
      </c>
      <c r="D137" s="230">
        <v>447</v>
      </c>
      <c r="E137" s="230">
        <v>8</v>
      </c>
      <c r="F137" s="230">
        <v>0</v>
      </c>
      <c r="G137" s="230">
        <v>12</v>
      </c>
      <c r="H137" s="230">
        <v>124</v>
      </c>
      <c r="I137" s="230">
        <v>0</v>
      </c>
    </row>
    <row r="138" spans="1:9" ht="9.75" customHeight="1">
      <c r="A138" s="940"/>
      <c r="B138" s="272"/>
      <c r="C138" s="230"/>
      <c r="D138" s="230"/>
      <c r="E138" s="230"/>
      <c r="F138" s="230"/>
      <c r="G138" s="230"/>
      <c r="H138" s="230"/>
      <c r="I138" s="230"/>
    </row>
    <row r="139" spans="1:9" ht="9.75" customHeight="1">
      <c r="A139" s="269" t="s">
        <v>914</v>
      </c>
      <c r="B139" s="506"/>
      <c r="C139" s="230"/>
      <c r="D139" s="230"/>
      <c r="E139" s="230"/>
      <c r="F139" s="230"/>
      <c r="G139" s="230"/>
      <c r="H139" s="230"/>
      <c r="I139" s="230"/>
    </row>
    <row r="140" spans="1:9" ht="9.75" customHeight="1">
      <c r="A140" s="500" t="s">
        <v>915</v>
      </c>
      <c r="B140" s="491"/>
      <c r="C140" s="230">
        <v>50696</v>
      </c>
      <c r="D140" s="230">
        <v>50689</v>
      </c>
      <c r="E140" s="230">
        <v>0</v>
      </c>
      <c r="F140" s="230">
        <v>0</v>
      </c>
      <c r="G140" s="230">
        <v>0</v>
      </c>
      <c r="H140" s="230">
        <v>7</v>
      </c>
      <c r="I140" s="230">
        <v>0</v>
      </c>
    </row>
    <row r="141" spans="1:9" ht="9.75" customHeight="1">
      <c r="A141" s="500"/>
      <c r="B141" s="491"/>
    </row>
    <row r="142" spans="1:9" ht="9.75" customHeight="1">
      <c r="A142" s="940"/>
      <c r="B142" s="272" t="s">
        <v>916</v>
      </c>
      <c r="C142" s="230">
        <v>40723</v>
      </c>
      <c r="D142" s="230">
        <v>40717</v>
      </c>
      <c r="E142" s="230">
        <v>0</v>
      </c>
      <c r="F142" s="230">
        <v>0</v>
      </c>
      <c r="G142" s="230">
        <v>0</v>
      </c>
      <c r="H142" s="230">
        <v>6</v>
      </c>
      <c r="I142" s="230">
        <v>0</v>
      </c>
    </row>
    <row r="143" spans="1:9" ht="9.75" customHeight="1">
      <c r="A143" s="940"/>
      <c r="B143" s="272" t="s">
        <v>917</v>
      </c>
      <c r="C143" s="230">
        <v>796</v>
      </c>
      <c r="D143" s="230">
        <v>796</v>
      </c>
      <c r="E143" s="230">
        <v>0</v>
      </c>
      <c r="F143" s="230">
        <v>0</v>
      </c>
      <c r="G143" s="230">
        <v>0</v>
      </c>
      <c r="H143" s="230">
        <v>0</v>
      </c>
      <c r="I143" s="230">
        <v>0</v>
      </c>
    </row>
    <row r="144" spans="1:9" ht="9.75" customHeight="1">
      <c r="A144" s="940"/>
      <c r="B144" s="272" t="s">
        <v>918</v>
      </c>
      <c r="C144" s="230">
        <v>8813</v>
      </c>
      <c r="D144" s="230">
        <v>8813</v>
      </c>
      <c r="E144" s="230">
        <v>0</v>
      </c>
      <c r="F144" s="230">
        <v>0</v>
      </c>
      <c r="G144" s="230">
        <v>0</v>
      </c>
      <c r="H144" s="230">
        <v>0</v>
      </c>
      <c r="I144" s="230">
        <v>0</v>
      </c>
    </row>
    <row r="145" spans="1:9" ht="9.75" customHeight="1">
      <c r="A145" s="940"/>
      <c r="B145" s="284" t="s">
        <v>2176</v>
      </c>
      <c r="C145" s="230"/>
      <c r="D145" s="230"/>
      <c r="E145" s="230"/>
      <c r="F145" s="230"/>
      <c r="G145" s="230"/>
      <c r="H145" s="230"/>
      <c r="I145" s="230"/>
    </row>
    <row r="146" spans="1:9" ht="9.75" customHeight="1">
      <c r="A146" s="940"/>
      <c r="B146" s="272" t="s">
        <v>2177</v>
      </c>
      <c r="C146" s="230">
        <v>364</v>
      </c>
      <c r="D146" s="230">
        <v>363</v>
      </c>
      <c r="E146" s="230">
        <v>0</v>
      </c>
      <c r="F146" s="230">
        <v>0</v>
      </c>
      <c r="G146" s="230">
        <v>0</v>
      </c>
      <c r="H146" s="230">
        <v>1</v>
      </c>
      <c r="I146" s="230">
        <v>0</v>
      </c>
    </row>
    <row r="147" spans="1:9" s="25" customFormat="1" ht="9.75" customHeight="1">
      <c r="A147" s="940"/>
      <c r="B147" s="272"/>
      <c r="C147" s="230"/>
      <c r="D147" s="230"/>
      <c r="E147" s="230"/>
      <c r="F147" s="230"/>
      <c r="G147" s="230"/>
      <c r="H147" s="230"/>
      <c r="I147" s="230"/>
    </row>
    <row r="148" spans="1:9" ht="9.75" customHeight="1">
      <c r="A148" s="500"/>
      <c r="B148" s="507" t="s">
        <v>159</v>
      </c>
      <c r="C148" s="230">
        <v>288008</v>
      </c>
      <c r="D148" s="230">
        <v>253571</v>
      </c>
      <c r="E148" s="230">
        <v>704</v>
      </c>
      <c r="F148" s="230">
        <v>230</v>
      </c>
      <c r="G148" s="230">
        <v>2812</v>
      </c>
      <c r="H148" s="230">
        <v>28538</v>
      </c>
      <c r="I148" s="230">
        <v>2153</v>
      </c>
    </row>
    <row r="151" spans="1:9" ht="9.75" customHeight="1">
      <c r="A151" s="343" t="s">
        <v>52</v>
      </c>
      <c r="B151" s="942"/>
      <c r="C151" s="377"/>
      <c r="D151" s="377"/>
      <c r="E151" s="377"/>
      <c r="F151" s="377"/>
      <c r="G151" s="377"/>
      <c r="H151" s="377"/>
      <c r="I151" s="492"/>
    </row>
    <row r="152" spans="1:9" ht="10.5" customHeight="1">
      <c r="B152" s="498"/>
      <c r="C152" s="496" t="s">
        <v>195</v>
      </c>
      <c r="D152" s="944"/>
      <c r="E152" s="944"/>
      <c r="F152" s="944"/>
      <c r="G152" s="944"/>
      <c r="H152" s="944"/>
      <c r="I152" s="944"/>
    </row>
    <row r="153" spans="1:9" ht="9.75" customHeight="1">
      <c r="A153" s="498"/>
      <c r="B153" s="498"/>
      <c r="C153" s="944"/>
      <c r="D153" s="944"/>
      <c r="E153" s="944"/>
      <c r="F153" s="944"/>
      <c r="G153" s="944"/>
      <c r="H153" s="944"/>
      <c r="I153" s="944"/>
    </row>
    <row r="154" spans="1:9" ht="9.75" customHeight="1">
      <c r="A154" s="500" t="s">
        <v>462</v>
      </c>
      <c r="B154" s="491"/>
      <c r="C154" s="230">
        <v>4494</v>
      </c>
      <c r="D154" s="230">
        <v>4384</v>
      </c>
      <c r="E154" s="230">
        <v>11</v>
      </c>
      <c r="F154" s="230">
        <v>16</v>
      </c>
      <c r="G154" s="230">
        <v>1</v>
      </c>
      <c r="H154" s="230">
        <v>82</v>
      </c>
      <c r="I154" s="230">
        <v>0</v>
      </c>
    </row>
    <row r="155" spans="1:9" ht="9.75" customHeight="1">
      <c r="A155" s="500"/>
      <c r="B155" s="491"/>
    </row>
    <row r="156" spans="1:9" ht="9.75" customHeight="1">
      <c r="A156" s="500"/>
      <c r="B156" s="272" t="s">
        <v>826</v>
      </c>
      <c r="C156" s="230">
        <v>274</v>
      </c>
      <c r="D156" s="230">
        <v>239</v>
      </c>
      <c r="E156" s="230">
        <v>7</v>
      </c>
      <c r="F156" s="230">
        <v>0</v>
      </c>
      <c r="G156" s="230">
        <v>1</v>
      </c>
      <c r="H156" s="230">
        <v>27</v>
      </c>
      <c r="I156" s="230">
        <v>0</v>
      </c>
    </row>
    <row r="157" spans="1:9" ht="9.75" customHeight="1">
      <c r="A157" s="500"/>
      <c r="B157" s="272" t="s">
        <v>827</v>
      </c>
      <c r="C157" s="230">
        <v>230</v>
      </c>
      <c r="D157" s="230">
        <v>224</v>
      </c>
      <c r="E157" s="230">
        <v>0</v>
      </c>
      <c r="F157" s="230">
        <v>1</v>
      </c>
      <c r="G157" s="230">
        <v>0</v>
      </c>
      <c r="H157" s="230">
        <v>5</v>
      </c>
      <c r="I157" s="230">
        <v>0</v>
      </c>
    </row>
    <row r="158" spans="1:9" ht="9.75" customHeight="1">
      <c r="A158" s="500"/>
      <c r="B158" s="272" t="s">
        <v>828</v>
      </c>
      <c r="C158" s="230">
        <v>226</v>
      </c>
      <c r="D158" s="230">
        <v>211</v>
      </c>
      <c r="E158" s="230">
        <v>0</v>
      </c>
      <c r="F158" s="230">
        <v>13</v>
      </c>
      <c r="G158" s="230">
        <v>0</v>
      </c>
      <c r="H158" s="230">
        <v>2</v>
      </c>
      <c r="I158" s="230">
        <v>0</v>
      </c>
    </row>
    <row r="159" spans="1:9" ht="9.75" customHeight="1">
      <c r="A159" s="500"/>
      <c r="B159" s="272" t="s">
        <v>829</v>
      </c>
      <c r="C159" s="230">
        <v>263</v>
      </c>
      <c r="D159" s="230">
        <v>261</v>
      </c>
      <c r="E159" s="230">
        <v>0</v>
      </c>
      <c r="F159" s="230">
        <v>2</v>
      </c>
      <c r="G159" s="230">
        <v>0</v>
      </c>
      <c r="H159" s="230">
        <v>0</v>
      </c>
      <c r="I159" s="230">
        <v>0</v>
      </c>
    </row>
    <row r="160" spans="1:9" ht="9.75" customHeight="1">
      <c r="A160" s="500"/>
      <c r="B160" s="272" t="s">
        <v>830</v>
      </c>
      <c r="C160" s="230">
        <v>601</v>
      </c>
      <c r="D160" s="230">
        <v>601</v>
      </c>
      <c r="E160" s="230">
        <v>0</v>
      </c>
      <c r="F160" s="230">
        <v>0</v>
      </c>
      <c r="G160" s="230">
        <v>0</v>
      </c>
      <c r="H160" s="230">
        <v>0</v>
      </c>
      <c r="I160" s="230">
        <v>0</v>
      </c>
    </row>
    <row r="161" spans="1:9" ht="9.75" customHeight="1">
      <c r="A161" s="500"/>
      <c r="B161" s="272" t="s">
        <v>831</v>
      </c>
      <c r="C161" s="230">
        <v>45</v>
      </c>
      <c r="D161" s="230">
        <v>20</v>
      </c>
      <c r="E161" s="230">
        <v>0</v>
      </c>
      <c r="F161" s="230">
        <v>0</v>
      </c>
      <c r="G161" s="230">
        <v>0</v>
      </c>
      <c r="H161" s="230">
        <v>25</v>
      </c>
      <c r="I161" s="230">
        <v>0</v>
      </c>
    </row>
    <row r="162" spans="1:9" ht="9.75" customHeight="1">
      <c r="A162" s="500"/>
      <c r="B162" s="284" t="s">
        <v>2152</v>
      </c>
      <c r="C162" s="230"/>
      <c r="D162" s="230"/>
      <c r="E162" s="230"/>
      <c r="F162" s="230"/>
      <c r="G162" s="230"/>
      <c r="H162" s="230"/>
      <c r="I162" s="230"/>
    </row>
    <row r="163" spans="1:9" ht="9.75" customHeight="1">
      <c r="A163" s="500"/>
      <c r="B163" s="272" t="s">
        <v>2153</v>
      </c>
      <c r="C163" s="230">
        <v>208</v>
      </c>
      <c r="D163" s="230">
        <v>202</v>
      </c>
      <c r="E163" s="230">
        <v>0</v>
      </c>
      <c r="F163" s="230">
        <v>0</v>
      </c>
      <c r="G163" s="230">
        <v>0</v>
      </c>
      <c r="H163" s="230">
        <v>6</v>
      </c>
      <c r="I163" s="230">
        <v>0</v>
      </c>
    </row>
    <row r="164" spans="1:9" ht="9.75" customHeight="1">
      <c r="A164" s="500"/>
      <c r="B164" s="272" t="s">
        <v>834</v>
      </c>
      <c r="C164" s="230">
        <v>74</v>
      </c>
      <c r="D164" s="230">
        <v>74</v>
      </c>
      <c r="E164" s="230">
        <v>0</v>
      </c>
      <c r="F164" s="230">
        <v>0</v>
      </c>
      <c r="G164" s="230">
        <v>0</v>
      </c>
      <c r="H164" s="230">
        <v>0</v>
      </c>
      <c r="I164" s="230">
        <v>0</v>
      </c>
    </row>
    <row r="165" spans="1:9" ht="9.75" customHeight="1">
      <c r="A165" s="500"/>
      <c r="B165" s="284" t="s">
        <v>2154</v>
      </c>
      <c r="C165" s="230"/>
      <c r="D165" s="230"/>
      <c r="E165" s="230"/>
      <c r="F165" s="230"/>
      <c r="G165" s="230"/>
      <c r="H165" s="230"/>
      <c r="I165" s="230"/>
    </row>
    <row r="166" spans="1:9" ht="9.75" customHeight="1">
      <c r="A166" s="500"/>
      <c r="B166" s="272" t="s">
        <v>2155</v>
      </c>
      <c r="C166" s="230">
        <v>431</v>
      </c>
      <c r="D166" s="230">
        <v>431</v>
      </c>
      <c r="E166" s="230">
        <v>0</v>
      </c>
      <c r="F166" s="230">
        <v>0</v>
      </c>
      <c r="G166" s="230">
        <v>0</v>
      </c>
      <c r="H166" s="230">
        <v>0</v>
      </c>
      <c r="I166" s="230">
        <v>0</v>
      </c>
    </row>
    <row r="167" spans="1:9" ht="9.75" customHeight="1">
      <c r="A167" s="500"/>
      <c r="B167" s="272" t="s">
        <v>837</v>
      </c>
      <c r="C167" s="230">
        <v>239</v>
      </c>
      <c r="D167" s="230">
        <v>237</v>
      </c>
      <c r="E167" s="230">
        <v>0</v>
      </c>
      <c r="F167" s="230">
        <v>0</v>
      </c>
      <c r="G167" s="230">
        <v>0</v>
      </c>
      <c r="H167" s="230">
        <v>2</v>
      </c>
      <c r="I167" s="230">
        <v>0</v>
      </c>
    </row>
    <row r="168" spans="1:9" ht="9.75" customHeight="1">
      <c r="A168" s="500"/>
      <c r="B168" s="272" t="s">
        <v>838</v>
      </c>
      <c r="C168" s="230">
        <v>196</v>
      </c>
      <c r="D168" s="230">
        <v>196</v>
      </c>
      <c r="E168" s="230">
        <v>0</v>
      </c>
      <c r="F168" s="230">
        <v>0</v>
      </c>
      <c r="G168" s="230">
        <v>0</v>
      </c>
      <c r="H168" s="230">
        <v>0</v>
      </c>
      <c r="I168" s="230">
        <v>0</v>
      </c>
    </row>
    <row r="169" spans="1:9" ht="9.75" customHeight="1">
      <c r="A169" s="500"/>
      <c r="B169" s="272" t="s">
        <v>839</v>
      </c>
      <c r="C169" s="230">
        <v>53</v>
      </c>
      <c r="D169" s="230">
        <v>53</v>
      </c>
      <c r="E169" s="230">
        <v>0</v>
      </c>
      <c r="F169" s="230">
        <v>0</v>
      </c>
      <c r="G169" s="230">
        <v>0</v>
      </c>
      <c r="H169" s="230">
        <v>0</v>
      </c>
      <c r="I169" s="230">
        <v>0</v>
      </c>
    </row>
    <row r="170" spans="1:9" ht="9.75" customHeight="1">
      <c r="A170" s="500"/>
      <c r="B170" s="284" t="s">
        <v>2156</v>
      </c>
      <c r="C170" s="230"/>
      <c r="D170" s="230"/>
      <c r="E170" s="230"/>
      <c r="F170" s="230"/>
      <c r="G170" s="230"/>
      <c r="H170" s="230"/>
      <c r="I170" s="230"/>
    </row>
    <row r="171" spans="1:9" ht="9.75" customHeight="1">
      <c r="A171" s="500"/>
      <c r="B171" s="272" t="s">
        <v>2157</v>
      </c>
      <c r="C171" s="230">
        <v>208</v>
      </c>
      <c r="D171" s="230">
        <v>208</v>
      </c>
      <c r="E171" s="230">
        <v>0</v>
      </c>
      <c r="F171" s="230">
        <v>0</v>
      </c>
      <c r="G171" s="230">
        <v>0</v>
      </c>
      <c r="H171" s="230">
        <v>0</v>
      </c>
      <c r="I171" s="230">
        <v>0</v>
      </c>
    </row>
    <row r="172" spans="1:9" ht="9.75" customHeight="1">
      <c r="A172" s="500"/>
      <c r="B172" s="272" t="s">
        <v>842</v>
      </c>
      <c r="C172" s="230">
        <v>81</v>
      </c>
      <c r="D172" s="230">
        <v>81</v>
      </c>
      <c r="E172" s="230">
        <v>0</v>
      </c>
      <c r="F172" s="230">
        <v>0</v>
      </c>
      <c r="G172" s="230">
        <v>0</v>
      </c>
      <c r="H172" s="230">
        <v>0</v>
      </c>
      <c r="I172" s="230">
        <v>0</v>
      </c>
    </row>
    <row r="173" spans="1:9" ht="9.75" customHeight="1">
      <c r="A173" s="500"/>
      <c r="B173" s="272" t="s">
        <v>843</v>
      </c>
      <c r="C173" s="230">
        <v>639</v>
      </c>
      <c r="D173" s="230">
        <v>626</v>
      </c>
      <c r="E173" s="230">
        <v>0</v>
      </c>
      <c r="F173" s="230">
        <v>0</v>
      </c>
      <c r="G173" s="230">
        <v>0</v>
      </c>
      <c r="H173" s="230">
        <v>13</v>
      </c>
      <c r="I173" s="230">
        <v>0</v>
      </c>
    </row>
    <row r="174" spans="1:9" ht="9.75" customHeight="1">
      <c r="A174" s="500"/>
      <c r="B174" s="272" t="s">
        <v>844</v>
      </c>
      <c r="C174" s="230">
        <v>651</v>
      </c>
      <c r="D174" s="230">
        <v>645</v>
      </c>
      <c r="E174" s="230">
        <v>4</v>
      </c>
      <c r="F174" s="230">
        <v>0</v>
      </c>
      <c r="G174" s="230">
        <v>0</v>
      </c>
      <c r="H174" s="230">
        <v>2</v>
      </c>
      <c r="I174" s="230">
        <v>0</v>
      </c>
    </row>
    <row r="175" spans="1:9" ht="9.75" customHeight="1">
      <c r="A175" s="500"/>
      <c r="B175" s="272" t="s">
        <v>845</v>
      </c>
      <c r="C175" s="230">
        <v>75</v>
      </c>
      <c r="D175" s="230">
        <v>75</v>
      </c>
      <c r="E175" s="230">
        <v>0</v>
      </c>
      <c r="F175" s="230">
        <v>0</v>
      </c>
      <c r="G175" s="230">
        <v>0</v>
      </c>
      <c r="H175" s="230">
        <v>0</v>
      </c>
      <c r="I175" s="230">
        <v>0</v>
      </c>
    </row>
    <row r="176" spans="1:9" ht="9.75" customHeight="1">
      <c r="A176" s="500"/>
      <c r="B176" s="272"/>
      <c r="C176" s="230"/>
      <c r="D176" s="230"/>
      <c r="E176" s="230"/>
      <c r="F176" s="230"/>
      <c r="G176" s="230"/>
      <c r="H176" s="230"/>
      <c r="I176" s="230"/>
    </row>
    <row r="177" spans="1:9" ht="9.75" customHeight="1">
      <c r="A177" s="500" t="s">
        <v>484</v>
      </c>
      <c r="B177" s="491"/>
      <c r="C177" s="230">
        <v>329</v>
      </c>
      <c r="D177" s="230">
        <v>326</v>
      </c>
      <c r="E177" s="230">
        <v>2</v>
      </c>
      <c r="F177" s="230">
        <v>0</v>
      </c>
      <c r="G177" s="230">
        <v>0</v>
      </c>
      <c r="H177" s="230">
        <v>1</v>
      </c>
      <c r="I177" s="230">
        <v>0</v>
      </c>
    </row>
    <row r="178" spans="1:9" ht="9.75" customHeight="1">
      <c r="A178" s="500"/>
      <c r="B178" s="491"/>
      <c r="C178" s="230"/>
      <c r="D178" s="230"/>
      <c r="E178" s="230"/>
      <c r="F178" s="230"/>
      <c r="G178" s="230"/>
      <c r="H178" s="230"/>
      <c r="I178" s="230"/>
    </row>
    <row r="179" spans="1:9" ht="9.75" customHeight="1">
      <c r="A179" s="500" t="s">
        <v>846</v>
      </c>
      <c r="B179" s="491"/>
      <c r="C179" s="230">
        <v>5545</v>
      </c>
      <c r="D179" s="230">
        <v>3652</v>
      </c>
      <c r="E179" s="230">
        <v>3</v>
      </c>
      <c r="F179" s="230">
        <v>0</v>
      </c>
      <c r="G179" s="230">
        <v>2</v>
      </c>
      <c r="H179" s="230">
        <v>1482</v>
      </c>
      <c r="I179" s="230">
        <v>406</v>
      </c>
    </row>
    <row r="180" spans="1:9" ht="9.75" customHeight="1">
      <c r="A180" s="500"/>
      <c r="B180" s="491"/>
    </row>
    <row r="181" spans="1:9" ht="9.75" customHeight="1">
      <c r="A181" s="500"/>
      <c r="B181" s="284" t="s">
        <v>2158</v>
      </c>
    </row>
    <row r="182" spans="1:9" ht="9.75" customHeight="1">
      <c r="A182" s="500"/>
      <c r="B182" s="272" t="s">
        <v>2159</v>
      </c>
      <c r="C182" s="230">
        <v>352</v>
      </c>
      <c r="D182" s="230">
        <v>202</v>
      </c>
      <c r="E182" s="230">
        <v>3</v>
      </c>
      <c r="F182" s="230">
        <v>0</v>
      </c>
      <c r="G182" s="230">
        <v>2</v>
      </c>
      <c r="H182" s="230">
        <v>145</v>
      </c>
      <c r="I182" s="230">
        <v>0</v>
      </c>
    </row>
    <row r="183" spans="1:9" ht="9.75" customHeight="1">
      <c r="A183" s="500"/>
      <c r="B183" s="272" t="s">
        <v>848</v>
      </c>
      <c r="C183" s="230">
        <v>45</v>
      </c>
      <c r="D183" s="230">
        <v>45</v>
      </c>
      <c r="E183" s="230">
        <v>0</v>
      </c>
      <c r="F183" s="230">
        <v>0</v>
      </c>
      <c r="G183" s="230">
        <v>0</v>
      </c>
      <c r="H183" s="230">
        <v>0</v>
      </c>
      <c r="I183" s="230">
        <v>0</v>
      </c>
    </row>
    <row r="184" spans="1:9" ht="9.75" customHeight="1">
      <c r="A184" s="500"/>
      <c r="B184" s="272" t="s">
        <v>850</v>
      </c>
      <c r="C184" s="230">
        <v>257</v>
      </c>
      <c r="D184" s="230">
        <v>257</v>
      </c>
      <c r="E184" s="230">
        <v>0</v>
      </c>
      <c r="F184" s="230">
        <v>0</v>
      </c>
      <c r="G184" s="230">
        <v>0</v>
      </c>
      <c r="H184" s="230">
        <v>0</v>
      </c>
      <c r="I184" s="230">
        <v>0</v>
      </c>
    </row>
    <row r="185" spans="1:9" ht="9.75" customHeight="1">
      <c r="A185" s="500"/>
      <c r="B185" s="272" t="s">
        <v>851</v>
      </c>
      <c r="C185" s="230">
        <v>368</v>
      </c>
      <c r="D185" s="230">
        <v>336</v>
      </c>
      <c r="E185" s="230">
        <v>0</v>
      </c>
      <c r="F185" s="230">
        <v>0</v>
      </c>
      <c r="G185" s="230">
        <v>0</v>
      </c>
      <c r="H185" s="230">
        <v>32</v>
      </c>
      <c r="I185" s="230">
        <v>0</v>
      </c>
    </row>
    <row r="186" spans="1:9" ht="9.75" customHeight="1">
      <c r="A186" s="500"/>
      <c r="B186" s="272" t="s">
        <v>852</v>
      </c>
      <c r="C186" s="230">
        <v>341</v>
      </c>
      <c r="D186" s="230">
        <v>68</v>
      </c>
      <c r="E186" s="230">
        <v>0</v>
      </c>
      <c r="F186" s="230">
        <v>0</v>
      </c>
      <c r="G186" s="230">
        <v>0</v>
      </c>
      <c r="H186" s="230">
        <v>273</v>
      </c>
      <c r="I186" s="230">
        <v>0</v>
      </c>
    </row>
    <row r="187" spans="1:9" ht="9.75" customHeight="1">
      <c r="A187" s="500"/>
      <c r="B187" s="272" t="s">
        <v>853</v>
      </c>
      <c r="C187" s="230">
        <v>1069</v>
      </c>
      <c r="D187" s="230">
        <v>1032</v>
      </c>
      <c r="E187" s="230">
        <v>0</v>
      </c>
      <c r="F187" s="230">
        <v>0</v>
      </c>
      <c r="G187" s="230">
        <v>0</v>
      </c>
      <c r="H187" s="230">
        <v>34</v>
      </c>
      <c r="I187" s="230">
        <v>3</v>
      </c>
    </row>
    <row r="188" spans="1:9" ht="9.75" customHeight="1">
      <c r="A188" s="500"/>
      <c r="B188" s="272" t="s">
        <v>1708</v>
      </c>
      <c r="C188" s="230">
        <v>501</v>
      </c>
      <c r="D188" s="230">
        <v>18</v>
      </c>
      <c r="E188" s="230">
        <v>0</v>
      </c>
      <c r="F188" s="230">
        <v>0</v>
      </c>
      <c r="G188" s="230">
        <v>0</v>
      </c>
      <c r="H188" s="230">
        <v>80</v>
      </c>
      <c r="I188" s="230">
        <v>403</v>
      </c>
    </row>
    <row r="189" spans="1:9" ht="9.75" customHeight="1">
      <c r="A189" s="500"/>
      <c r="B189" s="272" t="s">
        <v>855</v>
      </c>
      <c r="C189" s="230">
        <v>2453</v>
      </c>
      <c r="D189" s="230">
        <v>1610</v>
      </c>
      <c r="E189" s="230">
        <v>0</v>
      </c>
      <c r="F189" s="230">
        <v>0</v>
      </c>
      <c r="G189" s="230">
        <v>0</v>
      </c>
      <c r="H189" s="230">
        <v>843</v>
      </c>
      <c r="I189" s="230">
        <v>0</v>
      </c>
    </row>
    <row r="190" spans="1:9" ht="9.75" customHeight="1">
      <c r="A190" s="500"/>
      <c r="B190" s="284" t="s">
        <v>2160</v>
      </c>
      <c r="C190" s="230"/>
      <c r="D190" s="230"/>
      <c r="E190" s="230"/>
      <c r="F190" s="230"/>
      <c r="G190" s="230"/>
      <c r="H190" s="230"/>
      <c r="I190" s="230"/>
    </row>
    <row r="191" spans="1:9" ht="9.75" customHeight="1">
      <c r="A191" s="500"/>
      <c r="B191" s="272" t="s">
        <v>2161</v>
      </c>
      <c r="C191" s="230">
        <v>159</v>
      </c>
      <c r="D191" s="230">
        <v>84</v>
      </c>
      <c r="E191" s="230">
        <v>0</v>
      </c>
      <c r="F191" s="230">
        <v>0</v>
      </c>
      <c r="G191" s="230">
        <v>0</v>
      </c>
      <c r="H191" s="230">
        <v>75</v>
      </c>
      <c r="I191" s="230">
        <v>0</v>
      </c>
    </row>
    <row r="192" spans="1:9" ht="9.75" customHeight="1">
      <c r="A192" s="500"/>
      <c r="B192" s="272"/>
      <c r="C192" s="230"/>
      <c r="D192" s="230"/>
      <c r="E192" s="230"/>
      <c r="F192" s="230"/>
      <c r="G192" s="230"/>
      <c r="H192" s="230"/>
      <c r="I192" s="230"/>
    </row>
    <row r="193" spans="1:9" ht="9.75" customHeight="1">
      <c r="A193" s="500" t="s">
        <v>498</v>
      </c>
      <c r="B193" s="491"/>
      <c r="C193" s="230">
        <v>11477</v>
      </c>
      <c r="D193" s="230">
        <v>10923</v>
      </c>
      <c r="E193" s="230">
        <v>24</v>
      </c>
      <c r="F193" s="230">
        <v>0</v>
      </c>
      <c r="G193" s="230">
        <v>0</v>
      </c>
      <c r="H193" s="230">
        <v>530</v>
      </c>
      <c r="I193" s="230">
        <v>0</v>
      </c>
    </row>
    <row r="194" spans="1:9" ht="9.75" customHeight="1">
      <c r="A194" s="500"/>
      <c r="B194" s="491"/>
    </row>
    <row r="195" spans="1:9" ht="9.75" customHeight="1">
      <c r="A195" s="500"/>
      <c r="B195" s="272" t="s">
        <v>858</v>
      </c>
      <c r="C195" s="230">
        <v>235</v>
      </c>
      <c r="D195" s="230">
        <v>217</v>
      </c>
      <c r="E195" s="230">
        <v>3</v>
      </c>
      <c r="F195" s="230">
        <v>0</v>
      </c>
      <c r="G195" s="230">
        <v>0</v>
      </c>
      <c r="H195" s="230">
        <v>15</v>
      </c>
      <c r="I195" s="230">
        <v>0</v>
      </c>
    </row>
    <row r="196" spans="1:9" ht="9.75" customHeight="1">
      <c r="A196" s="500"/>
      <c r="B196" s="272" t="s">
        <v>859</v>
      </c>
      <c r="C196" s="230">
        <v>767</v>
      </c>
      <c r="D196" s="230">
        <v>731</v>
      </c>
      <c r="E196" s="230">
        <v>3</v>
      </c>
      <c r="F196" s="230">
        <v>0</v>
      </c>
      <c r="G196" s="230">
        <v>0</v>
      </c>
      <c r="H196" s="230">
        <v>33</v>
      </c>
      <c r="I196" s="230">
        <v>0</v>
      </c>
    </row>
    <row r="197" spans="1:9" ht="9.75" customHeight="1">
      <c r="A197" s="500"/>
      <c r="B197" s="272" t="s">
        <v>860</v>
      </c>
      <c r="C197" s="230">
        <v>1237</v>
      </c>
      <c r="D197" s="230">
        <v>993</v>
      </c>
      <c r="E197" s="230">
        <v>1</v>
      </c>
      <c r="F197" s="230">
        <v>0</v>
      </c>
      <c r="G197" s="230">
        <v>0</v>
      </c>
      <c r="H197" s="230">
        <v>243</v>
      </c>
      <c r="I197" s="230">
        <v>0</v>
      </c>
    </row>
    <row r="198" spans="1:9" ht="9.75" customHeight="1">
      <c r="A198" s="500"/>
      <c r="B198" s="272" t="s">
        <v>861</v>
      </c>
      <c r="C198" s="230">
        <v>1457</v>
      </c>
      <c r="D198" s="230">
        <v>1399</v>
      </c>
      <c r="E198" s="230">
        <v>4</v>
      </c>
      <c r="F198" s="230">
        <v>0</v>
      </c>
      <c r="G198" s="230">
        <v>0</v>
      </c>
      <c r="H198" s="230">
        <v>54</v>
      </c>
      <c r="I198" s="230">
        <v>0</v>
      </c>
    </row>
    <row r="199" spans="1:9" ht="9.75" customHeight="1">
      <c r="A199" s="500"/>
      <c r="B199" s="272" t="s">
        <v>862</v>
      </c>
      <c r="C199" s="230">
        <v>2642</v>
      </c>
      <c r="D199" s="230">
        <v>2550</v>
      </c>
      <c r="E199" s="230">
        <v>4</v>
      </c>
      <c r="F199" s="230">
        <v>0</v>
      </c>
      <c r="G199" s="230">
        <v>0</v>
      </c>
      <c r="H199" s="230">
        <v>88</v>
      </c>
      <c r="I199" s="230">
        <v>0</v>
      </c>
    </row>
    <row r="200" spans="1:9" ht="9.75" customHeight="1">
      <c r="A200" s="500"/>
      <c r="B200" s="272" t="s">
        <v>863</v>
      </c>
      <c r="C200" s="230">
        <v>479</v>
      </c>
      <c r="D200" s="230">
        <v>479</v>
      </c>
      <c r="E200" s="230">
        <v>0</v>
      </c>
      <c r="F200" s="230">
        <v>0</v>
      </c>
      <c r="G200" s="230">
        <v>0</v>
      </c>
      <c r="H200" s="230">
        <v>0</v>
      </c>
      <c r="I200" s="230">
        <v>0</v>
      </c>
    </row>
    <row r="201" spans="1:9" ht="9.75" customHeight="1">
      <c r="A201" s="500"/>
      <c r="B201" s="272" t="s">
        <v>864</v>
      </c>
      <c r="C201" s="230">
        <v>3712</v>
      </c>
      <c r="D201" s="230">
        <v>3614</v>
      </c>
      <c r="E201" s="230">
        <v>8</v>
      </c>
      <c r="F201" s="230">
        <v>0</v>
      </c>
      <c r="G201" s="230">
        <v>0</v>
      </c>
      <c r="H201" s="230">
        <v>90</v>
      </c>
      <c r="I201" s="230">
        <v>0</v>
      </c>
    </row>
    <row r="202" spans="1:9" ht="9.75" customHeight="1">
      <c r="A202" s="500"/>
      <c r="B202" s="272" t="s">
        <v>865</v>
      </c>
      <c r="C202" s="230">
        <v>630</v>
      </c>
      <c r="D202" s="230">
        <v>628</v>
      </c>
      <c r="E202" s="230">
        <v>0</v>
      </c>
      <c r="F202" s="230">
        <v>0</v>
      </c>
      <c r="G202" s="230">
        <v>0</v>
      </c>
      <c r="H202" s="230">
        <v>2</v>
      </c>
      <c r="I202" s="230">
        <v>0</v>
      </c>
    </row>
    <row r="203" spans="1:9" ht="9.75" customHeight="1">
      <c r="A203" s="500"/>
      <c r="B203" s="272" t="s">
        <v>866</v>
      </c>
      <c r="C203" s="230">
        <v>318</v>
      </c>
      <c r="D203" s="230">
        <v>312</v>
      </c>
      <c r="E203" s="230">
        <v>1</v>
      </c>
      <c r="F203" s="230">
        <v>0</v>
      </c>
      <c r="G203" s="230">
        <v>0</v>
      </c>
      <c r="H203" s="230">
        <v>5</v>
      </c>
      <c r="I203" s="230">
        <v>0</v>
      </c>
    </row>
    <row r="204" spans="1:9" ht="9.75" customHeight="1">
      <c r="A204" s="500"/>
      <c r="B204" s="272"/>
      <c r="C204" s="230"/>
      <c r="D204" s="230"/>
      <c r="E204" s="230"/>
      <c r="F204" s="230"/>
      <c r="G204" s="230"/>
      <c r="H204" s="230"/>
      <c r="I204" s="230"/>
    </row>
    <row r="205" spans="1:9" ht="9.75" customHeight="1">
      <c r="A205" s="500" t="s">
        <v>508</v>
      </c>
      <c r="B205" s="491"/>
      <c r="C205" s="230">
        <v>86949</v>
      </c>
      <c r="D205" s="230">
        <v>86882</v>
      </c>
      <c r="E205" s="230">
        <v>1</v>
      </c>
      <c r="F205" s="230">
        <v>1</v>
      </c>
      <c r="G205" s="230">
        <v>0</v>
      </c>
      <c r="H205" s="230">
        <v>65</v>
      </c>
      <c r="I205" s="230">
        <v>0</v>
      </c>
    </row>
    <row r="206" spans="1:9" ht="9.75" customHeight="1">
      <c r="A206" s="500"/>
      <c r="B206" s="491"/>
    </row>
    <row r="207" spans="1:9" ht="9.75" customHeight="1">
      <c r="A207" s="500"/>
      <c r="B207" s="272" t="s">
        <v>867</v>
      </c>
      <c r="C207" s="230">
        <v>227</v>
      </c>
      <c r="D207" s="230">
        <v>227</v>
      </c>
      <c r="E207" s="230">
        <v>0</v>
      </c>
      <c r="F207" s="230">
        <v>0</v>
      </c>
      <c r="G207" s="230">
        <v>0</v>
      </c>
      <c r="H207" s="230">
        <v>0</v>
      </c>
      <c r="I207" s="230">
        <v>0</v>
      </c>
    </row>
    <row r="208" spans="1:9" ht="9.75" customHeight="1">
      <c r="A208" s="500"/>
      <c r="B208" s="272" t="s">
        <v>868</v>
      </c>
      <c r="C208" s="230">
        <v>209</v>
      </c>
      <c r="D208" s="230">
        <v>150</v>
      </c>
      <c r="E208" s="230">
        <v>1</v>
      </c>
      <c r="F208" s="230">
        <v>1</v>
      </c>
      <c r="G208" s="230">
        <v>0</v>
      </c>
      <c r="H208" s="230">
        <v>57</v>
      </c>
      <c r="I208" s="230">
        <v>0</v>
      </c>
    </row>
    <row r="209" spans="1:9" ht="9.75" customHeight="1">
      <c r="A209" s="500"/>
      <c r="B209" s="284" t="s">
        <v>2162</v>
      </c>
      <c r="C209" s="230"/>
      <c r="D209" s="230"/>
      <c r="E209" s="230"/>
      <c r="F209" s="230"/>
      <c r="G209" s="230"/>
      <c r="H209" s="230"/>
      <c r="I209" s="230"/>
    </row>
    <row r="210" spans="1:9" ht="9.75" customHeight="1">
      <c r="A210" s="500"/>
      <c r="B210" s="272" t="s">
        <v>2163</v>
      </c>
      <c r="C210" s="230">
        <v>2154</v>
      </c>
      <c r="D210" s="230">
        <v>2150</v>
      </c>
      <c r="E210" s="230">
        <v>0</v>
      </c>
      <c r="F210" s="230">
        <v>0</v>
      </c>
      <c r="G210" s="230">
        <v>0</v>
      </c>
      <c r="H210" s="230">
        <v>4</v>
      </c>
      <c r="I210" s="230">
        <v>0</v>
      </c>
    </row>
    <row r="211" spans="1:9" ht="9.75" customHeight="1">
      <c r="A211" s="500"/>
      <c r="B211" s="284" t="s">
        <v>2164</v>
      </c>
      <c r="C211" s="230"/>
      <c r="D211" s="230"/>
      <c r="E211" s="230"/>
      <c r="F211" s="230"/>
      <c r="G211" s="230"/>
      <c r="H211" s="230"/>
      <c r="I211" s="230"/>
    </row>
    <row r="212" spans="1:9" ht="9.75" customHeight="1">
      <c r="A212" s="500"/>
      <c r="B212" s="272" t="s">
        <v>2163</v>
      </c>
      <c r="C212" s="230">
        <v>9593</v>
      </c>
      <c r="D212" s="230">
        <v>9591</v>
      </c>
      <c r="E212" s="230">
        <v>0</v>
      </c>
      <c r="F212" s="230">
        <v>0</v>
      </c>
      <c r="G212" s="230">
        <v>0</v>
      </c>
      <c r="H212" s="230">
        <v>2</v>
      </c>
      <c r="I212" s="230">
        <v>0</v>
      </c>
    </row>
    <row r="213" spans="1:9" s="25" customFormat="1" ht="9.75" customHeight="1">
      <c r="A213" s="500"/>
      <c r="B213" s="284" t="s">
        <v>2165</v>
      </c>
      <c r="C213" s="230"/>
      <c r="D213" s="230"/>
      <c r="E213" s="230"/>
      <c r="F213" s="230"/>
      <c r="G213" s="230"/>
      <c r="H213" s="230"/>
      <c r="I213" s="230"/>
    </row>
    <row r="214" spans="1:9" s="25" customFormat="1" ht="9.75" customHeight="1">
      <c r="A214" s="500"/>
      <c r="B214" s="272" t="s">
        <v>2166</v>
      </c>
      <c r="C214" s="230">
        <v>71860</v>
      </c>
      <c r="D214" s="230">
        <v>71858</v>
      </c>
      <c r="E214" s="230">
        <v>0</v>
      </c>
      <c r="F214" s="230">
        <v>0</v>
      </c>
      <c r="G214" s="230">
        <v>0</v>
      </c>
      <c r="H214" s="230">
        <v>2</v>
      </c>
      <c r="I214" s="230">
        <v>0</v>
      </c>
    </row>
    <row r="215" spans="1:9" ht="9.75" customHeight="1">
      <c r="A215" s="500"/>
      <c r="B215" s="272" t="s">
        <v>874</v>
      </c>
      <c r="C215" s="230">
        <v>2906</v>
      </c>
      <c r="D215" s="230">
        <v>2906</v>
      </c>
      <c r="E215" s="230">
        <v>0</v>
      </c>
      <c r="F215" s="230">
        <v>0</v>
      </c>
      <c r="G215" s="230">
        <v>0</v>
      </c>
      <c r="H215" s="230">
        <v>0</v>
      </c>
      <c r="I215" s="230">
        <v>0</v>
      </c>
    </row>
    <row r="216" spans="1:9" ht="9.75" customHeight="1">
      <c r="E216" s="230"/>
      <c r="F216" s="230"/>
      <c r="G216" s="230"/>
      <c r="H216" s="230"/>
      <c r="I216" s="230"/>
    </row>
    <row r="217" spans="1:9" ht="9.75" customHeight="1">
      <c r="E217" s="230"/>
      <c r="F217" s="230"/>
      <c r="G217" s="230"/>
      <c r="H217" s="230"/>
      <c r="I217" s="230"/>
    </row>
    <row r="220" spans="1:9" ht="9.75" customHeight="1">
      <c r="A220" s="500"/>
      <c r="B220" s="290"/>
      <c r="C220" s="230"/>
      <c r="D220" s="230"/>
    </row>
    <row r="221" spans="1:9" ht="9.75" customHeight="1">
      <c r="A221" s="343" t="s">
        <v>52</v>
      </c>
      <c r="B221" s="942"/>
      <c r="C221" s="230"/>
      <c r="D221" s="230"/>
      <c r="E221" s="230"/>
      <c r="F221" s="230"/>
      <c r="G221" s="230"/>
      <c r="H221" s="230"/>
      <c r="I221" s="230"/>
    </row>
    <row r="222" spans="1:9" ht="10.5" customHeight="1">
      <c r="B222" s="498"/>
      <c r="C222" s="496" t="s">
        <v>195</v>
      </c>
      <c r="D222" s="944"/>
      <c r="E222" s="945"/>
      <c r="F222" s="945"/>
      <c r="G222" s="945"/>
      <c r="H222" s="945"/>
      <c r="I222" s="945"/>
    </row>
    <row r="223" spans="1:9" ht="9.75" customHeight="1">
      <c r="A223" s="500"/>
      <c r="B223" s="290"/>
      <c r="C223" s="230"/>
      <c r="D223" s="230"/>
      <c r="E223" s="944"/>
      <c r="F223" s="944"/>
      <c r="G223" s="944"/>
      <c r="H223" s="944"/>
      <c r="I223" s="944"/>
    </row>
    <row r="224" spans="1:9" ht="9.75" customHeight="1">
      <c r="A224" s="500" t="s">
        <v>517</v>
      </c>
      <c r="B224" s="491"/>
      <c r="C224" s="230">
        <v>873</v>
      </c>
      <c r="D224" s="230">
        <v>873</v>
      </c>
      <c r="E224" s="230">
        <v>0</v>
      </c>
      <c r="F224" s="230">
        <v>0</v>
      </c>
      <c r="G224" s="230">
        <v>0</v>
      </c>
      <c r="H224" s="230">
        <v>0</v>
      </c>
      <c r="I224" s="230">
        <v>0</v>
      </c>
    </row>
    <row r="225" spans="1:9" ht="9.75" customHeight="1">
      <c r="A225" s="500"/>
      <c r="B225" s="491"/>
    </row>
    <row r="226" spans="1:9" ht="9.75" customHeight="1">
      <c r="A226" s="500"/>
      <c r="B226" s="272" t="s">
        <v>875</v>
      </c>
      <c r="C226" s="230">
        <v>27</v>
      </c>
      <c r="D226" s="230">
        <v>27</v>
      </c>
      <c r="E226" s="230">
        <v>0</v>
      </c>
      <c r="F226" s="230">
        <v>0</v>
      </c>
      <c r="G226" s="230">
        <v>0</v>
      </c>
      <c r="H226" s="230">
        <v>0</v>
      </c>
      <c r="I226" s="230">
        <v>0</v>
      </c>
    </row>
    <row r="227" spans="1:9" ht="9.75" customHeight="1">
      <c r="A227" s="500"/>
      <c r="B227" s="272" t="s">
        <v>876</v>
      </c>
      <c r="C227" s="230">
        <v>133</v>
      </c>
      <c r="D227" s="230">
        <v>133</v>
      </c>
      <c r="E227" s="230">
        <v>0</v>
      </c>
      <c r="F227" s="230">
        <v>0</v>
      </c>
      <c r="G227" s="230">
        <v>0</v>
      </c>
      <c r="H227" s="230">
        <v>0</v>
      </c>
      <c r="I227" s="230">
        <v>0</v>
      </c>
    </row>
    <row r="228" spans="1:9" ht="9.75" customHeight="1">
      <c r="A228" s="500"/>
      <c r="B228" s="272" t="s">
        <v>877</v>
      </c>
      <c r="C228" s="230">
        <v>365</v>
      </c>
      <c r="D228" s="230">
        <v>365</v>
      </c>
      <c r="E228" s="230">
        <v>0</v>
      </c>
      <c r="F228" s="230">
        <v>0</v>
      </c>
      <c r="G228" s="230">
        <v>0</v>
      </c>
      <c r="H228" s="230">
        <v>0</v>
      </c>
      <c r="I228" s="230">
        <v>0</v>
      </c>
    </row>
    <row r="229" spans="1:9" ht="9.75" customHeight="1">
      <c r="A229" s="500"/>
      <c r="B229" s="272" t="s">
        <v>878</v>
      </c>
      <c r="C229" s="230">
        <v>348</v>
      </c>
      <c r="D229" s="230">
        <v>348</v>
      </c>
      <c r="E229" s="230">
        <v>0</v>
      </c>
      <c r="F229" s="230">
        <v>0</v>
      </c>
      <c r="G229" s="230">
        <v>0</v>
      </c>
      <c r="H229" s="230">
        <v>0</v>
      </c>
      <c r="I229" s="230">
        <v>0</v>
      </c>
    </row>
    <row r="230" spans="1:9" ht="9.75" customHeight="1">
      <c r="A230" s="500"/>
      <c r="B230" s="272"/>
      <c r="C230" s="230"/>
      <c r="D230" s="230"/>
      <c r="E230" s="230"/>
      <c r="F230" s="230"/>
      <c r="G230" s="230"/>
      <c r="H230" s="230"/>
      <c r="I230" s="230"/>
    </row>
    <row r="231" spans="1:9" ht="9.75" customHeight="1">
      <c r="A231" s="500" t="s">
        <v>879</v>
      </c>
      <c r="B231" s="491"/>
      <c r="C231" s="230">
        <v>2211</v>
      </c>
      <c r="D231" s="230">
        <v>1747</v>
      </c>
      <c r="E231" s="230">
        <v>0</v>
      </c>
      <c r="F231" s="230">
        <v>0</v>
      </c>
      <c r="G231" s="230">
        <v>0</v>
      </c>
      <c r="H231" s="230">
        <v>464</v>
      </c>
      <c r="I231" s="230">
        <v>0</v>
      </c>
    </row>
    <row r="232" spans="1:9" ht="9.75" customHeight="1">
      <c r="A232" s="500"/>
      <c r="B232" s="491"/>
    </row>
    <row r="233" spans="1:9" ht="9.75" customHeight="1">
      <c r="A233" s="500"/>
      <c r="B233" s="284" t="s">
        <v>2167</v>
      </c>
    </row>
    <row r="234" spans="1:9" ht="9.75" customHeight="1">
      <c r="A234" s="500"/>
      <c r="B234" s="272" t="s">
        <v>2168</v>
      </c>
      <c r="C234" s="230">
        <v>148</v>
      </c>
      <c r="D234" s="230">
        <v>104</v>
      </c>
      <c r="E234" s="230">
        <v>0</v>
      </c>
      <c r="F234" s="230">
        <v>0</v>
      </c>
      <c r="G234" s="230">
        <v>0</v>
      </c>
      <c r="H234" s="230">
        <v>44</v>
      </c>
      <c r="I234" s="230">
        <v>0</v>
      </c>
    </row>
    <row r="235" spans="1:9" ht="9.75" customHeight="1">
      <c r="A235" s="500"/>
      <c r="B235" s="272" t="s">
        <v>880</v>
      </c>
      <c r="C235" s="230">
        <v>126</v>
      </c>
      <c r="D235" s="230">
        <v>85</v>
      </c>
      <c r="E235" s="230">
        <v>0</v>
      </c>
      <c r="F235" s="230">
        <v>0</v>
      </c>
      <c r="G235" s="230">
        <v>0</v>
      </c>
      <c r="H235" s="230">
        <v>41</v>
      </c>
      <c r="I235" s="230">
        <v>0</v>
      </c>
    </row>
    <row r="236" spans="1:9" ht="9.75" customHeight="1">
      <c r="A236" s="500"/>
      <c r="B236" s="284" t="s">
        <v>2178</v>
      </c>
      <c r="C236" s="230"/>
      <c r="D236" s="230"/>
      <c r="E236" s="230"/>
      <c r="F236" s="230"/>
      <c r="G236" s="230"/>
      <c r="H236" s="230"/>
      <c r="I236" s="230"/>
    </row>
    <row r="237" spans="1:9" ht="9.75" customHeight="1">
      <c r="A237" s="500"/>
      <c r="B237" s="272" t="s">
        <v>2170</v>
      </c>
      <c r="C237" s="230">
        <v>1533</v>
      </c>
      <c r="D237" s="230">
        <v>1201</v>
      </c>
      <c r="E237" s="230">
        <v>0</v>
      </c>
      <c r="F237" s="230">
        <v>0</v>
      </c>
      <c r="G237" s="230">
        <v>0</v>
      </c>
      <c r="H237" s="230">
        <v>332</v>
      </c>
      <c r="I237" s="230">
        <v>0</v>
      </c>
    </row>
    <row r="238" spans="1:9" ht="9.75" customHeight="1">
      <c r="A238" s="500"/>
      <c r="B238" s="272" t="s">
        <v>883</v>
      </c>
      <c r="C238" s="230">
        <v>224</v>
      </c>
      <c r="D238" s="230">
        <v>213</v>
      </c>
      <c r="E238" s="230">
        <v>0</v>
      </c>
      <c r="F238" s="230">
        <v>0</v>
      </c>
      <c r="G238" s="230">
        <v>0</v>
      </c>
      <c r="H238" s="230">
        <v>11</v>
      </c>
      <c r="I238" s="230">
        <v>0</v>
      </c>
    </row>
    <row r="239" spans="1:9" ht="9.75" customHeight="1">
      <c r="A239" s="500"/>
      <c r="B239" s="272" t="s">
        <v>884</v>
      </c>
      <c r="C239" s="230">
        <v>180</v>
      </c>
      <c r="D239" s="230">
        <v>144</v>
      </c>
      <c r="E239" s="230">
        <v>0</v>
      </c>
      <c r="F239" s="230">
        <v>0</v>
      </c>
      <c r="G239" s="230">
        <v>0</v>
      </c>
      <c r="H239" s="230">
        <v>36</v>
      </c>
      <c r="I239" s="230">
        <v>0</v>
      </c>
    </row>
    <row r="240" spans="1:9" ht="9.75" customHeight="1">
      <c r="A240" s="500"/>
      <c r="B240" s="272"/>
      <c r="C240" s="230"/>
      <c r="D240" s="230"/>
      <c r="E240" s="230"/>
      <c r="F240" s="230"/>
      <c r="G240" s="230"/>
      <c r="H240" s="230"/>
      <c r="I240" s="230"/>
    </row>
    <row r="241" spans="1:9" ht="9.75" customHeight="1">
      <c r="A241" s="500" t="s">
        <v>529</v>
      </c>
      <c r="B241" s="491"/>
      <c r="C241" s="230">
        <v>6393</v>
      </c>
      <c r="D241" s="230">
        <v>4804</v>
      </c>
      <c r="E241" s="230">
        <v>0</v>
      </c>
      <c r="F241" s="230">
        <v>0</v>
      </c>
      <c r="G241" s="230">
        <v>1</v>
      </c>
      <c r="H241" s="230">
        <v>1588</v>
      </c>
      <c r="I241" s="230">
        <v>0</v>
      </c>
    </row>
    <row r="242" spans="1:9" ht="9.75" customHeight="1">
      <c r="A242" s="500"/>
      <c r="B242" s="491"/>
    </row>
    <row r="243" spans="1:9" ht="9.75" customHeight="1">
      <c r="A243" s="500"/>
      <c r="B243" s="272" t="s">
        <v>885</v>
      </c>
      <c r="C243" s="230">
        <v>438</v>
      </c>
      <c r="D243" s="230">
        <v>182</v>
      </c>
      <c r="E243" s="230">
        <v>0</v>
      </c>
      <c r="F243" s="230">
        <v>0</v>
      </c>
      <c r="G243" s="230">
        <v>0</v>
      </c>
      <c r="H243" s="230">
        <v>256</v>
      </c>
      <c r="I243" s="230">
        <v>0</v>
      </c>
    </row>
    <row r="244" spans="1:9" ht="9.75" customHeight="1">
      <c r="A244" s="940"/>
      <c r="B244" s="284" t="s">
        <v>2160</v>
      </c>
      <c r="C244" s="230"/>
      <c r="D244" s="230"/>
      <c r="E244" s="230"/>
      <c r="F244" s="230"/>
      <c r="G244" s="230"/>
      <c r="H244" s="230"/>
      <c r="I244" s="230"/>
    </row>
    <row r="245" spans="1:9" ht="9.75" customHeight="1">
      <c r="A245" s="940"/>
      <c r="B245" s="272" t="s">
        <v>2171</v>
      </c>
      <c r="C245" s="230">
        <v>88</v>
      </c>
      <c r="D245" s="230">
        <v>31</v>
      </c>
      <c r="E245" s="230">
        <v>0</v>
      </c>
      <c r="F245" s="230">
        <v>0</v>
      </c>
      <c r="G245" s="230">
        <v>0</v>
      </c>
      <c r="H245" s="230">
        <v>57</v>
      </c>
      <c r="I245" s="230">
        <v>0</v>
      </c>
    </row>
    <row r="246" spans="1:9" ht="9.75" customHeight="1">
      <c r="A246" s="940"/>
      <c r="B246" s="272" t="s">
        <v>887</v>
      </c>
      <c r="C246" s="230">
        <v>155</v>
      </c>
      <c r="D246" s="230">
        <v>152</v>
      </c>
      <c r="E246" s="230">
        <v>0</v>
      </c>
      <c r="F246" s="230">
        <v>0</v>
      </c>
      <c r="G246" s="230">
        <v>0</v>
      </c>
      <c r="H246" s="230">
        <v>3</v>
      </c>
      <c r="I246" s="230">
        <v>0</v>
      </c>
    </row>
    <row r="247" spans="1:9" ht="9.75" customHeight="1">
      <c r="A247" s="500"/>
      <c r="B247" s="272" t="s">
        <v>888</v>
      </c>
      <c r="C247" s="230">
        <v>2789</v>
      </c>
      <c r="D247" s="230">
        <v>2143</v>
      </c>
      <c r="E247" s="230">
        <v>0</v>
      </c>
      <c r="F247" s="230">
        <v>0</v>
      </c>
      <c r="G247" s="230">
        <v>0</v>
      </c>
      <c r="H247" s="230">
        <v>646</v>
      </c>
      <c r="I247" s="230">
        <v>0</v>
      </c>
    </row>
    <row r="248" spans="1:9" ht="9.75" customHeight="1">
      <c r="A248" s="500"/>
      <c r="B248" s="272" t="s">
        <v>889</v>
      </c>
      <c r="C248" s="230">
        <v>1190</v>
      </c>
      <c r="D248" s="230">
        <v>950</v>
      </c>
      <c r="E248" s="230">
        <v>0</v>
      </c>
      <c r="F248" s="230">
        <v>0</v>
      </c>
      <c r="G248" s="230">
        <v>0</v>
      </c>
      <c r="H248" s="230">
        <v>240</v>
      </c>
      <c r="I248" s="230">
        <v>0</v>
      </c>
    </row>
    <row r="249" spans="1:9" ht="9.75" customHeight="1">
      <c r="A249" s="500"/>
      <c r="B249" s="272" t="s">
        <v>890</v>
      </c>
      <c r="C249" s="230">
        <v>196</v>
      </c>
      <c r="D249" s="230">
        <v>148</v>
      </c>
      <c r="E249" s="230">
        <v>0</v>
      </c>
      <c r="F249" s="230">
        <v>0</v>
      </c>
      <c r="G249" s="230">
        <v>0</v>
      </c>
      <c r="H249" s="230">
        <v>48</v>
      </c>
      <c r="I249" s="230">
        <v>0</v>
      </c>
    </row>
    <row r="250" spans="1:9" ht="9.75" customHeight="1">
      <c r="A250" s="500"/>
      <c r="B250" s="272" t="s">
        <v>891</v>
      </c>
      <c r="C250" s="230">
        <v>452</v>
      </c>
      <c r="D250" s="230">
        <v>318</v>
      </c>
      <c r="E250" s="230">
        <v>0</v>
      </c>
      <c r="F250" s="230">
        <v>0</v>
      </c>
      <c r="G250" s="230">
        <v>1</v>
      </c>
      <c r="H250" s="230">
        <v>133</v>
      </c>
      <c r="I250" s="230">
        <v>0</v>
      </c>
    </row>
    <row r="251" spans="1:9" ht="9.75" customHeight="1">
      <c r="A251" s="500"/>
      <c r="B251" s="272" t="s">
        <v>892</v>
      </c>
      <c r="C251" s="230">
        <v>99</v>
      </c>
      <c r="D251" s="230">
        <v>92</v>
      </c>
      <c r="E251" s="230">
        <v>0</v>
      </c>
      <c r="F251" s="230">
        <v>0</v>
      </c>
      <c r="G251" s="230">
        <v>0</v>
      </c>
      <c r="H251" s="230">
        <v>7</v>
      </c>
      <c r="I251" s="230">
        <v>0</v>
      </c>
    </row>
    <row r="252" spans="1:9" ht="9.75" customHeight="1">
      <c r="A252" s="500"/>
      <c r="B252" s="272" t="s">
        <v>893</v>
      </c>
      <c r="C252" s="230">
        <v>908</v>
      </c>
      <c r="D252" s="230">
        <v>735</v>
      </c>
      <c r="E252" s="230">
        <v>0</v>
      </c>
      <c r="F252" s="230">
        <v>0</v>
      </c>
      <c r="G252" s="230">
        <v>0</v>
      </c>
      <c r="H252" s="230">
        <v>173</v>
      </c>
      <c r="I252" s="230">
        <v>0</v>
      </c>
    </row>
    <row r="253" spans="1:9" ht="9.75" customHeight="1">
      <c r="A253" s="500"/>
      <c r="B253" s="272" t="s">
        <v>894</v>
      </c>
      <c r="C253" s="230">
        <v>78</v>
      </c>
      <c r="D253" s="230">
        <v>53</v>
      </c>
      <c r="E253" s="230">
        <v>0</v>
      </c>
      <c r="F253" s="230">
        <v>0</v>
      </c>
      <c r="G253" s="230">
        <v>0</v>
      </c>
      <c r="H253" s="230">
        <v>25</v>
      </c>
      <c r="I253" s="230">
        <v>0</v>
      </c>
    </row>
    <row r="254" spans="1:9" ht="9.75" customHeight="1">
      <c r="A254" s="500"/>
      <c r="B254" s="272"/>
      <c r="C254" s="230"/>
      <c r="D254" s="230"/>
      <c r="E254" s="230"/>
      <c r="F254" s="230"/>
      <c r="G254" s="230"/>
      <c r="H254" s="230"/>
      <c r="I254" s="230"/>
    </row>
    <row r="255" spans="1:9" ht="9.75" customHeight="1">
      <c r="A255" s="500" t="s">
        <v>539</v>
      </c>
      <c r="B255" s="491"/>
      <c r="C255" s="230">
        <v>697</v>
      </c>
      <c r="D255" s="230">
        <v>369</v>
      </c>
      <c r="E255" s="230">
        <v>2</v>
      </c>
      <c r="F255" s="230">
        <v>0</v>
      </c>
      <c r="G255" s="230">
        <v>169</v>
      </c>
      <c r="H255" s="230">
        <v>157</v>
      </c>
      <c r="I255" s="230">
        <v>0</v>
      </c>
    </row>
    <row r="256" spans="1:9" ht="9.75" customHeight="1">
      <c r="A256" s="500"/>
      <c r="B256" s="491"/>
    </row>
    <row r="257" spans="1:9" ht="9.75" customHeight="1">
      <c r="A257" s="500"/>
      <c r="B257" s="272" t="s">
        <v>895</v>
      </c>
      <c r="C257" s="230">
        <v>211</v>
      </c>
      <c r="D257" s="230">
        <v>179</v>
      </c>
      <c r="E257" s="230">
        <v>0</v>
      </c>
      <c r="F257" s="230">
        <v>0</v>
      </c>
      <c r="G257" s="230">
        <v>8</v>
      </c>
      <c r="H257" s="230">
        <v>24</v>
      </c>
      <c r="I257" s="230">
        <v>0</v>
      </c>
    </row>
    <row r="258" spans="1:9" ht="9.75" customHeight="1">
      <c r="A258" s="500"/>
      <c r="B258" s="272" t="s">
        <v>896</v>
      </c>
      <c r="C258" s="230">
        <v>73</v>
      </c>
      <c r="D258" s="230">
        <v>32</v>
      </c>
      <c r="E258" s="230">
        <v>0</v>
      </c>
      <c r="F258" s="230">
        <v>0</v>
      </c>
      <c r="G258" s="230">
        <v>36</v>
      </c>
      <c r="H258" s="230">
        <v>5</v>
      </c>
      <c r="I258" s="230">
        <v>0</v>
      </c>
    </row>
    <row r="259" spans="1:9" ht="9.75" customHeight="1">
      <c r="A259" s="500"/>
      <c r="B259" s="272" t="s">
        <v>897</v>
      </c>
      <c r="C259" s="230">
        <v>174</v>
      </c>
      <c r="D259" s="230">
        <v>20</v>
      </c>
      <c r="E259" s="230">
        <v>2</v>
      </c>
      <c r="F259" s="230">
        <v>0</v>
      </c>
      <c r="G259" s="230">
        <v>31</v>
      </c>
      <c r="H259" s="230">
        <v>121</v>
      </c>
      <c r="I259" s="230">
        <v>0</v>
      </c>
    </row>
    <row r="260" spans="1:9" ht="9.75" customHeight="1">
      <c r="A260" s="500"/>
      <c r="B260" s="284" t="s">
        <v>2179</v>
      </c>
      <c r="C260" s="230"/>
      <c r="D260" s="230"/>
      <c r="E260" s="230"/>
      <c r="F260" s="230"/>
      <c r="G260" s="230"/>
      <c r="H260" s="230"/>
      <c r="I260" s="230"/>
    </row>
    <row r="261" spans="1:9" ht="9.75" customHeight="1">
      <c r="A261" s="500"/>
      <c r="B261" s="272" t="s">
        <v>2173</v>
      </c>
      <c r="C261" s="230">
        <v>87</v>
      </c>
      <c r="D261" s="230">
        <v>38</v>
      </c>
      <c r="E261" s="230">
        <v>0</v>
      </c>
      <c r="F261" s="230">
        <v>0</v>
      </c>
      <c r="G261" s="230">
        <v>43</v>
      </c>
      <c r="H261" s="230">
        <v>6</v>
      </c>
      <c r="I261" s="230">
        <v>0</v>
      </c>
    </row>
    <row r="262" spans="1:9" ht="9.75" customHeight="1">
      <c r="A262" s="500"/>
      <c r="B262" s="272" t="s">
        <v>900</v>
      </c>
      <c r="C262" s="230">
        <v>152</v>
      </c>
      <c r="D262" s="230">
        <v>100</v>
      </c>
      <c r="E262" s="230">
        <v>0</v>
      </c>
      <c r="F262" s="230">
        <v>0</v>
      </c>
      <c r="G262" s="230">
        <v>51</v>
      </c>
      <c r="H262" s="230">
        <v>1</v>
      </c>
      <c r="I262" s="230">
        <v>0</v>
      </c>
    </row>
    <row r="263" spans="1:9" ht="9.75" customHeight="1">
      <c r="A263" s="500"/>
      <c r="B263" s="272"/>
      <c r="C263" s="230"/>
      <c r="D263" s="230"/>
      <c r="E263" s="230"/>
      <c r="F263" s="230"/>
      <c r="G263" s="230"/>
      <c r="H263" s="230"/>
      <c r="I263" s="230"/>
    </row>
    <row r="264" spans="1:9" ht="9.75" customHeight="1">
      <c r="A264" s="269" t="s">
        <v>901</v>
      </c>
      <c r="B264" s="284"/>
      <c r="C264" s="230"/>
      <c r="D264" s="230"/>
      <c r="E264" s="230"/>
      <c r="F264" s="230"/>
      <c r="G264" s="230"/>
      <c r="H264" s="230"/>
      <c r="I264" s="230"/>
    </row>
    <row r="265" spans="1:9" ht="9.75" customHeight="1">
      <c r="A265" s="500" t="s">
        <v>902</v>
      </c>
      <c r="B265" s="491"/>
      <c r="C265" s="230">
        <v>49335</v>
      </c>
      <c r="D265" s="230">
        <v>34398</v>
      </c>
      <c r="E265" s="230">
        <v>451</v>
      </c>
      <c r="F265" s="230">
        <v>151</v>
      </c>
      <c r="G265" s="230">
        <v>1625</v>
      </c>
      <c r="H265" s="230">
        <v>12031</v>
      </c>
      <c r="I265" s="230">
        <v>679</v>
      </c>
    </row>
    <row r="266" spans="1:9" ht="9.75" customHeight="1">
      <c r="A266" s="500"/>
      <c r="B266" s="491"/>
    </row>
    <row r="267" spans="1:9" ht="9.75" customHeight="1">
      <c r="A267" s="500"/>
      <c r="B267" s="272" t="s">
        <v>903</v>
      </c>
      <c r="C267" s="230">
        <v>1419</v>
      </c>
      <c r="D267" s="230">
        <v>723</v>
      </c>
      <c r="E267" s="230">
        <v>3</v>
      </c>
      <c r="F267" s="230">
        <v>0</v>
      </c>
      <c r="G267" s="230">
        <v>44</v>
      </c>
      <c r="H267" s="230">
        <v>649</v>
      </c>
      <c r="I267" s="230">
        <v>0</v>
      </c>
    </row>
    <row r="268" spans="1:9" ht="9.75" customHeight="1">
      <c r="A268" s="500"/>
      <c r="B268" s="272" t="s">
        <v>904</v>
      </c>
      <c r="C268" s="230">
        <v>30852</v>
      </c>
      <c r="D268" s="230">
        <v>20223</v>
      </c>
      <c r="E268" s="230">
        <v>284</v>
      </c>
      <c r="F268" s="230">
        <v>73</v>
      </c>
      <c r="G268" s="230">
        <v>1273</v>
      </c>
      <c r="H268" s="230">
        <v>8454</v>
      </c>
      <c r="I268" s="230">
        <v>545</v>
      </c>
    </row>
    <row r="269" spans="1:9" ht="9.75" customHeight="1">
      <c r="A269" s="500"/>
      <c r="B269" s="272" t="s">
        <v>905</v>
      </c>
      <c r="C269" s="230">
        <v>9</v>
      </c>
      <c r="D269" s="230">
        <v>2</v>
      </c>
      <c r="E269" s="230">
        <v>0</v>
      </c>
      <c r="F269" s="230">
        <v>0</v>
      </c>
      <c r="G269" s="230">
        <v>2</v>
      </c>
      <c r="H269" s="230">
        <v>4</v>
      </c>
      <c r="I269" s="230">
        <v>1</v>
      </c>
    </row>
    <row r="270" spans="1:9" ht="9.75" customHeight="1">
      <c r="A270" s="500"/>
      <c r="B270" s="272" t="s">
        <v>906</v>
      </c>
      <c r="C270" s="230">
        <v>7975</v>
      </c>
      <c r="D270" s="230">
        <v>6349</v>
      </c>
      <c r="E270" s="230">
        <v>91</v>
      </c>
      <c r="F270" s="230">
        <v>29</v>
      </c>
      <c r="G270" s="230">
        <v>196</v>
      </c>
      <c r="H270" s="230">
        <v>1278</v>
      </c>
      <c r="I270" s="230">
        <v>32</v>
      </c>
    </row>
    <row r="271" spans="1:9" ht="9.75" customHeight="1">
      <c r="A271" s="500"/>
      <c r="B271" s="272" t="s">
        <v>907</v>
      </c>
      <c r="C271" s="230">
        <v>1280</v>
      </c>
      <c r="D271" s="230">
        <v>967</v>
      </c>
      <c r="E271" s="230">
        <v>7</v>
      </c>
      <c r="F271" s="230">
        <v>0</v>
      </c>
      <c r="G271" s="230">
        <v>3</v>
      </c>
      <c r="H271" s="230">
        <v>298</v>
      </c>
      <c r="I271" s="230">
        <v>5</v>
      </c>
    </row>
    <row r="272" spans="1:9" ht="9.75" customHeight="1">
      <c r="A272" s="500"/>
      <c r="B272" s="272" t="s">
        <v>908</v>
      </c>
      <c r="C272" s="230">
        <v>3629</v>
      </c>
      <c r="D272" s="230">
        <v>2702</v>
      </c>
      <c r="E272" s="230">
        <v>37</v>
      </c>
      <c r="F272" s="230">
        <v>1</v>
      </c>
      <c r="G272" s="230">
        <v>29</v>
      </c>
      <c r="H272" s="230">
        <v>858</v>
      </c>
      <c r="I272" s="230">
        <v>2</v>
      </c>
    </row>
    <row r="273" spans="1:9" ht="9.75" customHeight="1">
      <c r="A273" s="500"/>
      <c r="B273" s="272" t="s">
        <v>909</v>
      </c>
      <c r="C273" s="230">
        <v>3155</v>
      </c>
      <c r="D273" s="230">
        <v>2622</v>
      </c>
      <c r="E273" s="230">
        <v>18</v>
      </c>
      <c r="F273" s="230">
        <v>26</v>
      </c>
      <c r="G273" s="230">
        <v>67</v>
      </c>
      <c r="H273" s="230">
        <v>351</v>
      </c>
      <c r="I273" s="230">
        <v>71</v>
      </c>
    </row>
    <row r="274" spans="1:9" ht="9.75" customHeight="1">
      <c r="A274" s="500"/>
      <c r="B274" s="272" t="s">
        <v>910</v>
      </c>
      <c r="C274" s="230">
        <v>191</v>
      </c>
      <c r="D274" s="230">
        <v>109</v>
      </c>
      <c r="E274" s="230">
        <v>3</v>
      </c>
      <c r="F274" s="230">
        <v>22</v>
      </c>
      <c r="G274" s="230">
        <v>6</v>
      </c>
      <c r="H274" s="230">
        <v>28</v>
      </c>
      <c r="I274" s="230">
        <v>23</v>
      </c>
    </row>
    <row r="275" spans="1:9" ht="9.75" customHeight="1">
      <c r="A275" s="500"/>
      <c r="B275" s="272" t="s">
        <v>911</v>
      </c>
      <c r="C275" s="230">
        <v>515</v>
      </c>
      <c r="D275" s="230">
        <v>473</v>
      </c>
      <c r="E275" s="230">
        <v>1</v>
      </c>
      <c r="F275" s="230">
        <v>0</v>
      </c>
      <c r="G275" s="230">
        <v>0</v>
      </c>
      <c r="H275" s="230">
        <v>41</v>
      </c>
      <c r="I275" s="230">
        <v>0</v>
      </c>
    </row>
    <row r="276" spans="1:9" ht="9.75" customHeight="1">
      <c r="A276" s="500"/>
      <c r="B276" s="284" t="s">
        <v>2174</v>
      </c>
      <c r="C276" s="230"/>
      <c r="D276" s="230"/>
      <c r="E276" s="230"/>
      <c r="F276" s="230"/>
      <c r="G276" s="230"/>
      <c r="H276" s="230"/>
      <c r="I276" s="230"/>
    </row>
    <row r="277" spans="1:9" ht="9.75" customHeight="1">
      <c r="A277" s="500"/>
      <c r="B277" s="272" t="s">
        <v>2175</v>
      </c>
      <c r="C277" s="230">
        <v>310</v>
      </c>
      <c r="D277" s="230">
        <v>228</v>
      </c>
      <c r="E277" s="230">
        <v>7</v>
      </c>
      <c r="F277" s="230">
        <v>0</v>
      </c>
      <c r="G277" s="230">
        <v>5</v>
      </c>
      <c r="H277" s="230">
        <v>70</v>
      </c>
      <c r="I277" s="230">
        <v>0</v>
      </c>
    </row>
    <row r="278" spans="1:9" ht="9.75" customHeight="1">
      <c r="A278" s="500"/>
      <c r="B278" s="272"/>
      <c r="C278" s="230"/>
      <c r="D278" s="230"/>
      <c r="E278" s="230"/>
      <c r="F278" s="230"/>
      <c r="G278" s="230"/>
      <c r="H278" s="230"/>
      <c r="I278" s="230"/>
    </row>
    <row r="279" spans="1:9" ht="9.75" customHeight="1">
      <c r="A279" s="269" t="s">
        <v>914</v>
      </c>
      <c r="B279" s="506"/>
      <c r="C279" s="230"/>
      <c r="D279" s="230"/>
      <c r="E279" s="230"/>
      <c r="F279" s="230"/>
      <c r="G279" s="230"/>
      <c r="H279" s="230"/>
      <c r="I279" s="230"/>
    </row>
    <row r="280" spans="1:9" ht="9.75" customHeight="1">
      <c r="A280" s="500" t="s">
        <v>915</v>
      </c>
      <c r="B280" s="491"/>
      <c r="C280" s="230">
        <v>34787</v>
      </c>
      <c r="D280" s="230">
        <v>34781</v>
      </c>
      <c r="E280" s="230">
        <v>0</v>
      </c>
      <c r="F280" s="230">
        <v>0</v>
      </c>
      <c r="G280" s="230">
        <v>0</v>
      </c>
      <c r="H280" s="230">
        <v>6</v>
      </c>
      <c r="I280" s="230">
        <v>0</v>
      </c>
    </row>
    <row r="281" spans="1:9" ht="9.75" customHeight="1">
      <c r="A281" s="500"/>
      <c r="B281" s="491"/>
    </row>
    <row r="282" spans="1:9" ht="9.75" customHeight="1">
      <c r="A282" s="500"/>
      <c r="B282" s="272" t="s">
        <v>916</v>
      </c>
      <c r="C282" s="230">
        <v>26678</v>
      </c>
      <c r="D282" s="230">
        <v>26673</v>
      </c>
      <c r="E282" s="230">
        <v>0</v>
      </c>
      <c r="F282" s="230">
        <v>0</v>
      </c>
      <c r="G282" s="230">
        <v>0</v>
      </c>
      <c r="H282" s="230">
        <v>5</v>
      </c>
      <c r="I282" s="230">
        <v>0</v>
      </c>
    </row>
    <row r="283" spans="1:9" s="25" customFormat="1" ht="9.75" customHeight="1">
      <c r="A283" s="500"/>
      <c r="B283" s="272" t="s">
        <v>917</v>
      </c>
      <c r="C283" s="230">
        <v>706</v>
      </c>
      <c r="D283" s="230">
        <v>706</v>
      </c>
      <c r="E283" s="230">
        <v>0</v>
      </c>
      <c r="F283" s="230">
        <v>0</v>
      </c>
      <c r="G283" s="230">
        <v>0</v>
      </c>
      <c r="H283" s="230">
        <v>0</v>
      </c>
      <c r="I283" s="230">
        <v>0</v>
      </c>
    </row>
    <row r="284" spans="1:9" ht="9.75" customHeight="1">
      <c r="A284" s="500"/>
      <c r="B284" s="272" t="s">
        <v>918</v>
      </c>
      <c r="C284" s="230">
        <v>7202</v>
      </c>
      <c r="D284" s="230">
        <v>7202</v>
      </c>
      <c r="E284" s="230">
        <v>0</v>
      </c>
      <c r="F284" s="230">
        <v>0</v>
      </c>
      <c r="G284" s="230">
        <v>0</v>
      </c>
      <c r="H284" s="230">
        <v>0</v>
      </c>
      <c r="I284" s="230">
        <v>0</v>
      </c>
    </row>
    <row r="285" spans="1:9" ht="9.75" customHeight="1">
      <c r="A285" s="500"/>
      <c r="B285" s="284" t="s">
        <v>2176</v>
      </c>
      <c r="C285" s="230"/>
      <c r="D285" s="230"/>
      <c r="E285" s="230"/>
      <c r="F285" s="230"/>
      <c r="G285" s="230"/>
      <c r="H285" s="230"/>
      <c r="I285" s="230"/>
    </row>
    <row r="286" spans="1:9" ht="9.75" customHeight="1">
      <c r="A286" s="500"/>
      <c r="B286" s="272" t="s">
        <v>2177</v>
      </c>
      <c r="C286" s="230">
        <v>201</v>
      </c>
      <c r="D286" s="230">
        <v>200</v>
      </c>
      <c r="E286" s="230">
        <v>0</v>
      </c>
      <c r="F286" s="230">
        <v>0</v>
      </c>
      <c r="G286" s="230">
        <v>0</v>
      </c>
      <c r="H286" s="230">
        <v>1</v>
      </c>
      <c r="I286" s="230">
        <v>0</v>
      </c>
    </row>
    <row r="287" spans="1:9" ht="9.75" customHeight="1">
      <c r="A287" s="500"/>
      <c r="B287" s="272"/>
      <c r="C287" s="230"/>
      <c r="D287" s="230"/>
      <c r="E287" s="230"/>
      <c r="F287" s="230"/>
      <c r="G287" s="230"/>
      <c r="H287" s="230"/>
      <c r="I287" s="230"/>
    </row>
    <row r="288" spans="1:9" ht="9.75" customHeight="1">
      <c r="A288" s="500"/>
      <c r="B288" s="507" t="s">
        <v>159</v>
      </c>
      <c r="C288" s="230">
        <v>203090</v>
      </c>
      <c r="D288" s="230">
        <v>183139</v>
      </c>
      <c r="E288" s="230">
        <v>494</v>
      </c>
      <c r="F288" s="230">
        <v>168</v>
      </c>
      <c r="G288" s="230">
        <v>1798</v>
      </c>
      <c r="H288" s="230">
        <v>16406</v>
      </c>
      <c r="I288" s="230">
        <v>1085</v>
      </c>
    </row>
    <row r="291" spans="1:2" s="28" customFormat="1" ht="9.75" customHeight="1">
      <c r="A291" s="343" t="s">
        <v>52</v>
      </c>
      <c r="B291" s="343"/>
    </row>
    <row r="292" spans="1:2" ht="9.75" customHeight="1">
      <c r="A292" s="946"/>
      <c r="B292" s="946"/>
    </row>
  </sheetData>
  <printOptions horizontalCentered="1"/>
  <pageMargins left="0.39370078740157483" right="0.39370078740157483" top="0.39370078740157483" bottom="0.59055118110236227" header="0.51181102362204722" footer="0.51181102362204722"/>
  <pageSetup paperSize="9" scale="97" orientation="portrait" horizontalDpi="1200" verticalDpi="1200" r:id="rId1"/>
  <headerFooter alignWithMargins="0"/>
  <rowBreaks count="3" manualBreakCount="3">
    <brk id="81" max="16383" man="1"/>
    <brk id="151" max="16383" man="1"/>
    <brk id="22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74"/>
  <sheetViews>
    <sheetView zoomScaleNormal="100" workbookViewId="0">
      <pane ySplit="8" topLeftCell="A898" activePane="bottomLeft" state="frozen"/>
      <selection pane="bottomLeft" activeCell="W3" sqref="W3"/>
    </sheetView>
  </sheetViews>
  <sheetFormatPr baseColWidth="10" defaultColWidth="11.42578125" defaultRowHeight="9"/>
  <cols>
    <col min="1" max="1" width="1.5703125" style="28" customWidth="1"/>
    <col min="2" max="2" width="17.5703125" style="755" customWidth="1"/>
    <col min="3" max="3" width="1.7109375" style="966" bestFit="1" customWidth="1"/>
    <col min="4" max="5" width="5.85546875" style="173" customWidth="1"/>
    <col min="6" max="7" width="5.140625" style="173" customWidth="1"/>
    <col min="8" max="8" width="4.5703125" style="173" customWidth="1"/>
    <col min="9" max="9" width="3.7109375" style="173" customWidth="1"/>
    <col min="10" max="10" width="3.85546875" style="173" bestFit="1" customWidth="1"/>
    <col min="11" max="11" width="3.5703125" style="173" customWidth="1"/>
    <col min="12" max="12" width="4.5703125" style="173" customWidth="1"/>
    <col min="13" max="13" width="4.85546875" style="173" bestFit="1" customWidth="1"/>
    <col min="14" max="15" width="5.42578125" style="173" bestFit="1" customWidth="1"/>
    <col min="16" max="16" width="5.5703125" style="173" customWidth="1"/>
    <col min="17" max="17" width="5.42578125" style="173" bestFit="1" customWidth="1"/>
    <col min="18" max="18" width="4.140625" style="173" bestFit="1" customWidth="1"/>
    <col min="19" max="19" width="4.7109375" style="173" bestFit="1" customWidth="1"/>
    <col min="20" max="20" width="4.28515625" style="967" customWidth="1"/>
    <col min="21" max="16384" width="11.42578125" style="967"/>
  </cols>
  <sheetData>
    <row r="1" spans="1:20" s="765" customFormat="1" ht="12">
      <c r="A1" s="170" t="s">
        <v>2180</v>
      </c>
      <c r="B1" s="947"/>
      <c r="C1" s="948"/>
      <c r="D1" s="949"/>
      <c r="E1" s="949"/>
      <c r="F1" s="949"/>
      <c r="G1" s="949"/>
      <c r="H1" s="949"/>
      <c r="I1" s="949"/>
      <c r="J1" s="949"/>
      <c r="K1" s="949"/>
      <c r="L1" s="949"/>
      <c r="M1" s="949"/>
      <c r="N1" s="949"/>
      <c r="O1" s="949"/>
      <c r="P1" s="949"/>
      <c r="Q1" s="949"/>
      <c r="R1" s="949"/>
      <c r="S1" s="949"/>
    </row>
    <row r="2" spans="1:20" s="43" customFormat="1" ht="8.25" customHeight="1">
      <c r="A2" s="950"/>
      <c r="B2" s="723"/>
      <c r="C2" s="709"/>
      <c r="D2" s="951"/>
      <c r="E2" s="951"/>
      <c r="F2" s="951"/>
      <c r="G2" s="951"/>
      <c r="H2" s="951"/>
      <c r="I2" s="951"/>
      <c r="J2" s="951"/>
      <c r="K2" s="951"/>
      <c r="L2" s="951"/>
      <c r="M2" s="951"/>
      <c r="N2" s="951"/>
      <c r="O2" s="951"/>
      <c r="P2" s="951"/>
      <c r="Q2" s="951"/>
      <c r="R2" s="951"/>
      <c r="S2" s="951"/>
    </row>
    <row r="3" spans="1:20" s="134" customFormat="1" ht="11.25">
      <c r="A3" s="132" t="s">
        <v>2181</v>
      </c>
      <c r="B3" s="952"/>
      <c r="C3" s="172"/>
      <c r="D3" s="953"/>
      <c r="E3" s="953"/>
      <c r="F3" s="953"/>
      <c r="G3" s="953"/>
      <c r="H3" s="953"/>
      <c r="I3" s="953"/>
      <c r="J3" s="953"/>
      <c r="K3" s="953"/>
      <c r="L3" s="953"/>
      <c r="M3" s="953"/>
      <c r="N3" s="953"/>
      <c r="O3" s="953"/>
      <c r="P3" s="953"/>
      <c r="Q3" s="953"/>
      <c r="R3" s="953"/>
      <c r="S3" s="953"/>
    </row>
    <row r="4" spans="1:20" s="134" customFormat="1" ht="11.25">
      <c r="A4" s="132" t="s">
        <v>2182</v>
      </c>
      <c r="B4" s="952"/>
      <c r="C4" s="172"/>
      <c r="D4" s="953"/>
      <c r="E4" s="953"/>
      <c r="F4" s="953"/>
      <c r="G4" s="953"/>
      <c r="H4" s="953"/>
      <c r="I4" s="953"/>
      <c r="J4" s="953"/>
      <c r="K4" s="953"/>
      <c r="L4" s="953"/>
      <c r="M4" s="953"/>
      <c r="N4" s="953"/>
      <c r="O4" s="953"/>
      <c r="P4" s="953"/>
      <c r="Q4" s="953"/>
      <c r="R4" s="953"/>
      <c r="S4" s="953"/>
    </row>
    <row r="5" spans="1:20" s="43" customFormat="1">
      <c r="B5" s="723"/>
      <c r="C5" s="709"/>
      <c r="D5" s="954"/>
      <c r="E5" s="954"/>
      <c r="F5" s="954"/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</row>
    <row r="6" spans="1:20" s="43" customFormat="1" ht="9" customHeight="1">
      <c r="A6" s="955" t="s">
        <v>198</v>
      </c>
      <c r="B6" s="956"/>
      <c r="C6" s="957"/>
      <c r="D6" s="1472" t="s">
        <v>589</v>
      </c>
      <c r="E6" s="958" t="s">
        <v>590</v>
      </c>
      <c r="F6" s="958"/>
      <c r="G6" s="958"/>
      <c r="H6" s="958"/>
      <c r="I6" s="958"/>
      <c r="J6" s="958"/>
      <c r="K6" s="958"/>
      <c r="L6" s="958"/>
      <c r="M6" s="959"/>
      <c r="N6" s="958"/>
      <c r="O6" s="958"/>
      <c r="P6" s="958"/>
      <c r="Q6" s="959"/>
      <c r="R6" s="1477" t="s">
        <v>591</v>
      </c>
      <c r="S6" s="1478"/>
      <c r="T6" s="960"/>
    </row>
    <row r="7" spans="1:20" s="43" customFormat="1" ht="9" customHeight="1">
      <c r="A7" s="961" t="s">
        <v>2183</v>
      </c>
      <c r="B7" s="962"/>
      <c r="C7" s="89"/>
      <c r="D7" s="1476"/>
      <c r="E7" s="1472" t="s">
        <v>592</v>
      </c>
      <c r="F7" s="1472" t="s">
        <v>593</v>
      </c>
      <c r="G7" s="1472" t="s">
        <v>594</v>
      </c>
      <c r="H7" s="1472" t="s">
        <v>595</v>
      </c>
      <c r="I7" s="1472" t="s">
        <v>596</v>
      </c>
      <c r="J7" s="1472" t="s">
        <v>597</v>
      </c>
      <c r="K7" s="1472" t="s">
        <v>598</v>
      </c>
      <c r="L7" s="1472" t="s">
        <v>599</v>
      </c>
      <c r="M7" s="1472" t="s">
        <v>600</v>
      </c>
      <c r="N7" s="1472" t="s">
        <v>601</v>
      </c>
      <c r="O7" s="1472" t="s">
        <v>602</v>
      </c>
      <c r="P7" s="1472" t="s">
        <v>603</v>
      </c>
      <c r="Q7" s="1472" t="s">
        <v>604</v>
      </c>
      <c r="R7" s="1475"/>
      <c r="S7" s="1479"/>
      <c r="T7" s="1474" t="s">
        <v>2184</v>
      </c>
    </row>
    <row r="8" spans="1:20" s="43" customFormat="1" ht="45.75" customHeight="1">
      <c r="A8" s="963" t="s">
        <v>2185</v>
      </c>
      <c r="B8" s="964"/>
      <c r="C8" s="708"/>
      <c r="D8" s="1473"/>
      <c r="E8" s="1480"/>
      <c r="F8" s="1473"/>
      <c r="G8" s="1473"/>
      <c r="H8" s="1473"/>
      <c r="I8" s="1473"/>
      <c r="J8" s="1473"/>
      <c r="K8" s="1473"/>
      <c r="L8" s="1473"/>
      <c r="M8" s="1473"/>
      <c r="N8" s="1473"/>
      <c r="O8" s="1473"/>
      <c r="P8" s="1473"/>
      <c r="Q8" s="1473"/>
      <c r="R8" s="965" t="s">
        <v>606</v>
      </c>
      <c r="S8" s="965" t="s">
        <v>607</v>
      </c>
      <c r="T8" s="1475"/>
    </row>
    <row r="9" spans="1:20" ht="18" customHeight="1">
      <c r="D9" s="410" t="s">
        <v>608</v>
      </c>
    </row>
    <row r="10" spans="1:20" ht="18" customHeight="1">
      <c r="C10" s="967"/>
      <c r="D10" s="27" t="s">
        <v>1693</v>
      </c>
    </row>
    <row r="11" spans="1:20" ht="27" customHeight="1">
      <c r="A11" s="1470" t="s">
        <v>2186</v>
      </c>
      <c r="B11" s="1470"/>
    </row>
    <row r="12" spans="1:20" ht="17.45" customHeight="1">
      <c r="B12" s="723" t="s">
        <v>1694</v>
      </c>
      <c r="C12" s="966" t="s">
        <v>1697</v>
      </c>
      <c r="D12" s="173">
        <v>466</v>
      </c>
      <c r="E12" s="173">
        <v>450</v>
      </c>
      <c r="F12" s="173">
        <v>82</v>
      </c>
      <c r="G12" s="173">
        <v>52</v>
      </c>
      <c r="H12" s="173">
        <v>37</v>
      </c>
      <c r="I12" s="173">
        <v>0</v>
      </c>
      <c r="J12" s="173">
        <v>0</v>
      </c>
      <c r="K12" s="173">
        <v>3</v>
      </c>
      <c r="L12" s="173">
        <v>13</v>
      </c>
      <c r="M12" s="173">
        <v>38</v>
      </c>
      <c r="N12" s="173">
        <v>56</v>
      </c>
      <c r="O12" s="173">
        <v>0</v>
      </c>
      <c r="P12" s="173">
        <v>30</v>
      </c>
      <c r="Q12" s="173">
        <v>141</v>
      </c>
      <c r="R12" s="173">
        <v>0</v>
      </c>
      <c r="S12" s="173">
        <v>16</v>
      </c>
      <c r="T12" s="173">
        <v>0</v>
      </c>
    </row>
    <row r="13" spans="1:20" s="972" customFormat="1" ht="18" customHeight="1">
      <c r="A13" s="968"/>
      <c r="B13" s="969"/>
      <c r="C13" s="970" t="s">
        <v>2187</v>
      </c>
      <c r="D13" s="971">
        <v>49</v>
      </c>
      <c r="E13" s="971">
        <v>49</v>
      </c>
      <c r="F13" s="971">
        <v>9</v>
      </c>
      <c r="G13" s="971">
        <v>5</v>
      </c>
      <c r="H13" s="971">
        <v>10</v>
      </c>
      <c r="I13" s="971">
        <v>0</v>
      </c>
      <c r="J13" s="971">
        <v>0</v>
      </c>
      <c r="K13" s="971">
        <v>2</v>
      </c>
      <c r="L13" s="971">
        <v>0</v>
      </c>
      <c r="M13" s="971">
        <v>4</v>
      </c>
      <c r="N13" s="971">
        <v>7</v>
      </c>
      <c r="O13" s="971">
        <v>0</v>
      </c>
      <c r="P13" s="971">
        <v>2</v>
      </c>
      <c r="Q13" s="971">
        <v>11</v>
      </c>
      <c r="R13" s="971">
        <v>0</v>
      </c>
      <c r="S13" s="971">
        <v>0</v>
      </c>
      <c r="T13" s="971">
        <v>0</v>
      </c>
    </row>
    <row r="14" spans="1:20">
      <c r="B14" s="755" t="s">
        <v>827</v>
      </c>
      <c r="C14" s="966" t="s">
        <v>1697</v>
      </c>
      <c r="D14" s="173">
        <v>624</v>
      </c>
      <c r="E14" s="173">
        <v>594</v>
      </c>
      <c r="F14" s="173">
        <v>253</v>
      </c>
      <c r="G14" s="173">
        <v>49</v>
      </c>
      <c r="H14" s="173">
        <v>35</v>
      </c>
      <c r="I14" s="173">
        <v>0</v>
      </c>
      <c r="J14" s="173">
        <v>0</v>
      </c>
      <c r="K14" s="173">
        <v>0</v>
      </c>
      <c r="L14" s="173">
        <v>3</v>
      </c>
      <c r="M14" s="173">
        <v>55</v>
      </c>
      <c r="N14" s="173">
        <v>104</v>
      </c>
      <c r="O14" s="173">
        <v>0</v>
      </c>
      <c r="P14" s="173">
        <v>19</v>
      </c>
      <c r="Q14" s="173">
        <v>77</v>
      </c>
      <c r="R14" s="173">
        <v>0</v>
      </c>
      <c r="S14" s="173">
        <v>30</v>
      </c>
      <c r="T14" s="173">
        <v>0</v>
      </c>
    </row>
    <row r="15" spans="1:20" s="972" customFormat="1" ht="18" customHeight="1">
      <c r="A15" s="968"/>
      <c r="B15" s="969"/>
      <c r="C15" s="970" t="s">
        <v>2187</v>
      </c>
      <c r="D15" s="971">
        <v>60</v>
      </c>
      <c r="E15" s="971">
        <v>60</v>
      </c>
      <c r="F15" s="971">
        <v>13</v>
      </c>
      <c r="G15" s="971">
        <v>2</v>
      </c>
      <c r="H15" s="971">
        <v>8</v>
      </c>
      <c r="I15" s="971">
        <v>0</v>
      </c>
      <c r="J15" s="971">
        <v>0</v>
      </c>
      <c r="K15" s="971">
        <v>0</v>
      </c>
      <c r="L15" s="971">
        <v>0</v>
      </c>
      <c r="M15" s="971">
        <v>5</v>
      </c>
      <c r="N15" s="971">
        <v>15</v>
      </c>
      <c r="O15" s="971">
        <v>0</v>
      </c>
      <c r="P15" s="971">
        <v>5</v>
      </c>
      <c r="Q15" s="971">
        <v>13</v>
      </c>
      <c r="R15" s="971">
        <v>0</v>
      </c>
      <c r="S15" s="971">
        <v>0</v>
      </c>
      <c r="T15" s="971">
        <v>0</v>
      </c>
    </row>
    <row r="16" spans="1:20">
      <c r="B16" s="755" t="s">
        <v>828</v>
      </c>
      <c r="C16" s="966" t="s">
        <v>1697</v>
      </c>
      <c r="D16" s="173">
        <v>644</v>
      </c>
      <c r="E16" s="173">
        <v>626</v>
      </c>
      <c r="F16" s="173">
        <v>244</v>
      </c>
      <c r="G16" s="173">
        <v>77</v>
      </c>
      <c r="H16" s="173">
        <v>13</v>
      </c>
      <c r="I16" s="173">
        <v>0</v>
      </c>
      <c r="J16" s="173">
        <v>1</v>
      </c>
      <c r="K16" s="173">
        <v>0</v>
      </c>
      <c r="L16" s="173">
        <v>12</v>
      </c>
      <c r="M16" s="173">
        <v>36</v>
      </c>
      <c r="N16" s="173">
        <v>111</v>
      </c>
      <c r="O16" s="173">
        <v>0</v>
      </c>
      <c r="P16" s="173">
        <v>43</v>
      </c>
      <c r="Q16" s="173">
        <v>90</v>
      </c>
      <c r="R16" s="173">
        <v>1</v>
      </c>
      <c r="S16" s="173">
        <v>18</v>
      </c>
      <c r="T16" s="971">
        <v>0</v>
      </c>
    </row>
    <row r="17" spans="1:20" s="972" customFormat="1" ht="18" customHeight="1">
      <c r="A17" s="968"/>
      <c r="B17" s="969"/>
      <c r="C17" s="970" t="s">
        <v>2187</v>
      </c>
      <c r="D17" s="971">
        <v>71</v>
      </c>
      <c r="E17" s="971">
        <v>60</v>
      </c>
      <c r="F17" s="971">
        <v>16</v>
      </c>
      <c r="G17" s="971">
        <v>6</v>
      </c>
      <c r="H17" s="971">
        <v>2</v>
      </c>
      <c r="I17" s="971">
        <v>0</v>
      </c>
      <c r="J17" s="971">
        <v>0</v>
      </c>
      <c r="K17" s="971">
        <v>0</v>
      </c>
      <c r="L17" s="971">
        <v>1</v>
      </c>
      <c r="M17" s="971">
        <v>3</v>
      </c>
      <c r="N17" s="971">
        <v>13</v>
      </c>
      <c r="O17" s="971">
        <v>0</v>
      </c>
      <c r="P17" s="971">
        <v>5</v>
      </c>
      <c r="Q17" s="971">
        <v>15</v>
      </c>
      <c r="R17" s="971">
        <v>0</v>
      </c>
      <c r="S17" s="971">
        <v>11</v>
      </c>
      <c r="T17" s="971">
        <v>0</v>
      </c>
    </row>
    <row r="18" spans="1:20">
      <c r="B18" s="755" t="s">
        <v>829</v>
      </c>
      <c r="C18" s="966" t="s">
        <v>1697</v>
      </c>
      <c r="D18" s="173">
        <v>688</v>
      </c>
      <c r="E18" s="173">
        <v>688</v>
      </c>
      <c r="F18" s="173">
        <v>213</v>
      </c>
      <c r="G18" s="173">
        <v>83</v>
      </c>
      <c r="H18" s="173">
        <v>40</v>
      </c>
      <c r="I18" s="173">
        <v>2</v>
      </c>
      <c r="J18" s="173">
        <v>0</v>
      </c>
      <c r="K18" s="173">
        <v>0</v>
      </c>
      <c r="L18" s="173">
        <v>4</v>
      </c>
      <c r="M18" s="173">
        <v>62</v>
      </c>
      <c r="N18" s="173">
        <v>108</v>
      </c>
      <c r="O18" s="173">
        <v>0</v>
      </c>
      <c r="P18" s="173">
        <v>55</v>
      </c>
      <c r="Q18" s="173">
        <v>123</v>
      </c>
      <c r="R18" s="173">
        <v>0</v>
      </c>
      <c r="S18" s="173">
        <v>1</v>
      </c>
      <c r="T18" s="971">
        <v>0</v>
      </c>
    </row>
    <row r="19" spans="1:20" s="972" customFormat="1" ht="18" customHeight="1">
      <c r="A19" s="968"/>
      <c r="B19" s="969"/>
      <c r="C19" s="970" t="s">
        <v>2187</v>
      </c>
      <c r="D19" s="971">
        <v>65</v>
      </c>
      <c r="E19" s="971">
        <v>65</v>
      </c>
      <c r="F19" s="971">
        <v>15</v>
      </c>
      <c r="G19" s="971">
        <v>5</v>
      </c>
      <c r="H19" s="971">
        <v>6</v>
      </c>
      <c r="I19" s="971">
        <v>0</v>
      </c>
      <c r="J19" s="971">
        <v>0</v>
      </c>
      <c r="K19" s="971">
        <v>0</v>
      </c>
      <c r="L19" s="971">
        <v>0</v>
      </c>
      <c r="M19" s="971">
        <v>9</v>
      </c>
      <c r="N19" s="971">
        <v>11</v>
      </c>
      <c r="O19" s="971">
        <v>0</v>
      </c>
      <c r="P19" s="971">
        <v>5</v>
      </c>
      <c r="Q19" s="971">
        <v>14</v>
      </c>
      <c r="R19" s="971">
        <v>0</v>
      </c>
      <c r="S19" s="971">
        <v>0</v>
      </c>
      <c r="T19" s="971">
        <v>0</v>
      </c>
    </row>
    <row r="20" spans="1:20">
      <c r="B20" s="755" t="s">
        <v>830</v>
      </c>
      <c r="C20" s="966" t="s">
        <v>1697</v>
      </c>
      <c r="D20" s="173">
        <v>1369</v>
      </c>
      <c r="E20" s="173">
        <v>1368</v>
      </c>
      <c r="F20" s="173">
        <v>463</v>
      </c>
      <c r="G20" s="173">
        <v>147</v>
      </c>
      <c r="H20" s="173">
        <v>91</v>
      </c>
      <c r="I20" s="173">
        <v>4</v>
      </c>
      <c r="J20" s="173">
        <v>0</v>
      </c>
      <c r="K20" s="173">
        <v>1</v>
      </c>
      <c r="L20" s="173">
        <v>17</v>
      </c>
      <c r="M20" s="173">
        <v>153</v>
      </c>
      <c r="N20" s="173">
        <v>208</v>
      </c>
      <c r="O20" s="173">
        <v>0</v>
      </c>
      <c r="P20" s="173">
        <v>52</v>
      </c>
      <c r="Q20" s="173">
        <v>235</v>
      </c>
      <c r="R20" s="173">
        <v>1</v>
      </c>
      <c r="S20" s="173">
        <v>0</v>
      </c>
      <c r="T20" s="971">
        <v>0</v>
      </c>
    </row>
    <row r="21" spans="1:20" s="972" customFormat="1" ht="18" customHeight="1">
      <c r="A21" s="968"/>
      <c r="B21" s="969"/>
      <c r="C21" s="970" t="s">
        <v>2187</v>
      </c>
      <c r="D21" s="971">
        <v>120</v>
      </c>
      <c r="E21" s="971">
        <v>120</v>
      </c>
      <c r="F21" s="971">
        <v>23</v>
      </c>
      <c r="G21" s="971">
        <v>10</v>
      </c>
      <c r="H21" s="971">
        <v>16</v>
      </c>
      <c r="I21" s="971">
        <v>0</v>
      </c>
      <c r="J21" s="971">
        <v>0</v>
      </c>
      <c r="K21" s="971">
        <v>0</v>
      </c>
      <c r="L21" s="971">
        <v>0</v>
      </c>
      <c r="M21" s="971">
        <v>17</v>
      </c>
      <c r="N21" s="971">
        <v>24</v>
      </c>
      <c r="O21" s="971">
        <v>0</v>
      </c>
      <c r="P21" s="971">
        <v>7</v>
      </c>
      <c r="Q21" s="971">
        <v>24</v>
      </c>
      <c r="R21" s="971">
        <v>1</v>
      </c>
      <c r="S21" s="971">
        <v>0</v>
      </c>
      <c r="T21" s="971">
        <v>0</v>
      </c>
    </row>
    <row r="22" spans="1:20" ht="17.45" customHeight="1">
      <c r="B22" s="723" t="s">
        <v>1698</v>
      </c>
      <c r="C22" s="966" t="s">
        <v>1697</v>
      </c>
      <c r="D22" s="173">
        <v>50</v>
      </c>
      <c r="E22" s="173">
        <v>50</v>
      </c>
      <c r="F22" s="173">
        <v>19</v>
      </c>
      <c r="G22" s="173">
        <v>3</v>
      </c>
      <c r="H22" s="173">
        <v>2</v>
      </c>
      <c r="I22" s="173">
        <v>0</v>
      </c>
      <c r="J22" s="173">
        <v>0</v>
      </c>
      <c r="K22" s="173">
        <v>0</v>
      </c>
      <c r="L22" s="173">
        <v>0</v>
      </c>
      <c r="M22" s="173">
        <v>4</v>
      </c>
      <c r="N22" s="173">
        <v>7</v>
      </c>
      <c r="O22" s="173">
        <v>0</v>
      </c>
      <c r="P22" s="173">
        <v>0</v>
      </c>
      <c r="Q22" s="173">
        <v>16</v>
      </c>
      <c r="R22" s="173">
        <v>0</v>
      </c>
      <c r="S22" s="173">
        <v>0</v>
      </c>
      <c r="T22" s="173">
        <v>0</v>
      </c>
    </row>
    <row r="23" spans="1:20" s="972" customFormat="1" ht="18" customHeight="1">
      <c r="A23" s="968"/>
      <c r="B23" s="969"/>
      <c r="C23" s="970" t="s">
        <v>2187</v>
      </c>
      <c r="D23" s="971">
        <v>2</v>
      </c>
      <c r="E23" s="971">
        <v>2</v>
      </c>
      <c r="F23" s="971">
        <v>0</v>
      </c>
      <c r="G23" s="971">
        <v>0</v>
      </c>
      <c r="H23" s="971">
        <v>0</v>
      </c>
      <c r="I23" s="971">
        <v>0</v>
      </c>
      <c r="J23" s="971">
        <v>0</v>
      </c>
      <c r="K23" s="971">
        <v>0</v>
      </c>
      <c r="L23" s="971">
        <v>0</v>
      </c>
      <c r="M23" s="971">
        <v>0</v>
      </c>
      <c r="N23" s="971">
        <v>0</v>
      </c>
      <c r="O23" s="971">
        <v>0</v>
      </c>
      <c r="P23" s="971">
        <v>0</v>
      </c>
      <c r="Q23" s="971">
        <v>2</v>
      </c>
      <c r="R23" s="971">
        <v>0</v>
      </c>
      <c r="S23" s="971">
        <v>0</v>
      </c>
      <c r="T23" s="971">
        <v>0</v>
      </c>
    </row>
    <row r="24" spans="1:20" ht="27.6" customHeight="1">
      <c r="B24" s="723" t="s">
        <v>1699</v>
      </c>
      <c r="C24" s="966" t="s">
        <v>1697</v>
      </c>
      <c r="D24" s="173">
        <v>902</v>
      </c>
      <c r="E24" s="173">
        <v>889</v>
      </c>
      <c r="F24" s="173">
        <v>170</v>
      </c>
      <c r="G24" s="173">
        <v>83</v>
      </c>
      <c r="H24" s="173">
        <v>35</v>
      </c>
      <c r="I24" s="173">
        <v>1</v>
      </c>
      <c r="J24" s="173">
        <v>0</v>
      </c>
      <c r="K24" s="173">
        <v>3</v>
      </c>
      <c r="L24" s="173">
        <v>22</v>
      </c>
      <c r="M24" s="173">
        <v>95</v>
      </c>
      <c r="N24" s="173">
        <v>172</v>
      </c>
      <c r="O24" s="173">
        <v>0</v>
      </c>
      <c r="P24" s="173">
        <v>64</v>
      </c>
      <c r="Q24" s="173">
        <v>243</v>
      </c>
      <c r="R24" s="173">
        <v>2</v>
      </c>
      <c r="S24" s="173">
        <v>11</v>
      </c>
      <c r="T24" s="173">
        <v>0</v>
      </c>
    </row>
    <row r="25" spans="1:20" s="972" customFormat="1" ht="18" customHeight="1">
      <c r="A25" s="968"/>
      <c r="B25" s="969"/>
      <c r="C25" s="970" t="s">
        <v>2187</v>
      </c>
      <c r="D25" s="971">
        <v>62</v>
      </c>
      <c r="E25" s="971">
        <v>62</v>
      </c>
      <c r="F25" s="971">
        <v>10</v>
      </c>
      <c r="G25" s="971">
        <v>7</v>
      </c>
      <c r="H25" s="971">
        <v>6</v>
      </c>
      <c r="I25" s="971">
        <v>0</v>
      </c>
      <c r="J25" s="971">
        <v>0</v>
      </c>
      <c r="K25" s="971">
        <v>0</v>
      </c>
      <c r="L25" s="971">
        <v>1</v>
      </c>
      <c r="M25" s="971">
        <v>6</v>
      </c>
      <c r="N25" s="971">
        <v>11</v>
      </c>
      <c r="O25" s="971">
        <v>0</v>
      </c>
      <c r="P25" s="971">
        <v>6</v>
      </c>
      <c r="Q25" s="971">
        <v>16</v>
      </c>
      <c r="R25" s="971">
        <v>0</v>
      </c>
      <c r="S25" s="971">
        <v>0</v>
      </c>
      <c r="T25" s="971">
        <v>0</v>
      </c>
    </row>
    <row r="26" spans="1:20" ht="17.45" customHeight="1">
      <c r="B26" s="723" t="s">
        <v>1700</v>
      </c>
      <c r="C26" s="966" t="s">
        <v>1697</v>
      </c>
      <c r="D26" s="173">
        <v>217</v>
      </c>
      <c r="E26" s="173">
        <v>217</v>
      </c>
      <c r="F26" s="173">
        <v>63</v>
      </c>
      <c r="G26" s="173">
        <v>16</v>
      </c>
      <c r="H26" s="173">
        <v>10</v>
      </c>
      <c r="I26" s="173">
        <v>0</v>
      </c>
      <c r="J26" s="173">
        <v>0</v>
      </c>
      <c r="K26" s="173">
        <v>0</v>
      </c>
      <c r="L26" s="173">
        <v>7</v>
      </c>
      <c r="M26" s="173">
        <v>33</v>
      </c>
      <c r="N26" s="173">
        <v>41</v>
      </c>
      <c r="O26" s="173">
        <v>0</v>
      </c>
      <c r="P26" s="173">
        <v>5</v>
      </c>
      <c r="Q26" s="173">
        <v>42</v>
      </c>
      <c r="R26" s="173">
        <v>0</v>
      </c>
      <c r="S26" s="173">
        <v>0</v>
      </c>
      <c r="T26" s="173">
        <v>0</v>
      </c>
    </row>
    <row r="27" spans="1:20" s="972" customFormat="1" ht="18" customHeight="1">
      <c r="A27" s="968"/>
      <c r="B27" s="969"/>
      <c r="C27" s="970" t="s">
        <v>2187</v>
      </c>
      <c r="D27" s="971">
        <v>18</v>
      </c>
      <c r="E27" s="971">
        <v>18</v>
      </c>
      <c r="F27" s="971">
        <v>1</v>
      </c>
      <c r="G27" s="971">
        <v>0</v>
      </c>
      <c r="H27" s="971">
        <v>3</v>
      </c>
      <c r="I27" s="971">
        <v>0</v>
      </c>
      <c r="J27" s="971">
        <v>0</v>
      </c>
      <c r="K27" s="971">
        <v>0</v>
      </c>
      <c r="L27" s="971">
        <v>1</v>
      </c>
      <c r="M27" s="971">
        <v>3</v>
      </c>
      <c r="N27" s="971">
        <v>5</v>
      </c>
      <c r="O27" s="971">
        <v>0</v>
      </c>
      <c r="P27" s="971">
        <v>0</v>
      </c>
      <c r="Q27" s="971">
        <v>5</v>
      </c>
      <c r="R27" s="971">
        <v>0</v>
      </c>
      <c r="S27" s="971">
        <v>0</v>
      </c>
      <c r="T27" s="971">
        <v>0</v>
      </c>
    </row>
    <row r="28" spans="1:20" ht="27.6" customHeight="1">
      <c r="B28" s="723" t="s">
        <v>1702</v>
      </c>
      <c r="C28" s="966" t="s">
        <v>1697</v>
      </c>
      <c r="D28" s="173">
        <v>1612</v>
      </c>
      <c r="E28" s="173">
        <v>1596</v>
      </c>
      <c r="F28" s="173">
        <v>396</v>
      </c>
      <c r="G28" s="173">
        <v>211</v>
      </c>
      <c r="H28" s="173">
        <v>88</v>
      </c>
      <c r="I28" s="173">
        <v>3</v>
      </c>
      <c r="J28" s="173">
        <v>0</v>
      </c>
      <c r="K28" s="173">
        <v>2</v>
      </c>
      <c r="L28" s="173">
        <v>34</v>
      </c>
      <c r="M28" s="173">
        <v>199</v>
      </c>
      <c r="N28" s="173">
        <v>210</v>
      </c>
      <c r="O28" s="173">
        <v>0</v>
      </c>
      <c r="P28" s="173">
        <v>58</v>
      </c>
      <c r="Q28" s="173">
        <v>397</v>
      </c>
      <c r="R28" s="173">
        <v>6</v>
      </c>
      <c r="S28" s="173">
        <v>11</v>
      </c>
      <c r="T28" s="173">
        <v>0</v>
      </c>
    </row>
    <row r="29" spans="1:20" s="972" customFormat="1" ht="18" customHeight="1">
      <c r="A29" s="968"/>
      <c r="B29" s="969"/>
      <c r="C29" s="970" t="s">
        <v>2187</v>
      </c>
      <c r="D29" s="971">
        <v>138</v>
      </c>
      <c r="E29" s="971">
        <v>135</v>
      </c>
      <c r="F29" s="971">
        <v>19</v>
      </c>
      <c r="G29" s="971">
        <v>16</v>
      </c>
      <c r="H29" s="971">
        <v>14</v>
      </c>
      <c r="I29" s="971">
        <v>0</v>
      </c>
      <c r="J29" s="971">
        <v>0</v>
      </c>
      <c r="K29" s="971">
        <v>1</v>
      </c>
      <c r="L29" s="971">
        <v>2</v>
      </c>
      <c r="M29" s="971">
        <v>22</v>
      </c>
      <c r="N29" s="971">
        <v>18</v>
      </c>
      <c r="O29" s="971">
        <v>0</v>
      </c>
      <c r="P29" s="971">
        <v>5</v>
      </c>
      <c r="Q29" s="971">
        <v>39</v>
      </c>
      <c r="R29" s="971">
        <v>2</v>
      </c>
      <c r="S29" s="971">
        <v>2</v>
      </c>
      <c r="T29" s="971">
        <v>0</v>
      </c>
    </row>
    <row r="30" spans="1:20">
      <c r="B30" s="755" t="s">
        <v>837</v>
      </c>
      <c r="C30" s="966" t="s">
        <v>1697</v>
      </c>
      <c r="D30" s="173">
        <v>1005</v>
      </c>
      <c r="E30" s="173">
        <v>1000</v>
      </c>
      <c r="F30" s="173">
        <v>240</v>
      </c>
      <c r="G30" s="173">
        <v>105</v>
      </c>
      <c r="H30" s="173">
        <v>46</v>
      </c>
      <c r="I30" s="173">
        <v>2</v>
      </c>
      <c r="J30" s="173">
        <v>0</v>
      </c>
      <c r="K30" s="173">
        <v>0</v>
      </c>
      <c r="L30" s="173">
        <v>23</v>
      </c>
      <c r="M30" s="173">
        <v>90</v>
      </c>
      <c r="N30" s="173">
        <v>145</v>
      </c>
      <c r="O30" s="173">
        <v>0</v>
      </c>
      <c r="P30" s="173">
        <v>61</v>
      </c>
      <c r="Q30" s="173">
        <v>289</v>
      </c>
      <c r="R30" s="173">
        <v>3</v>
      </c>
      <c r="S30" s="173">
        <v>2</v>
      </c>
      <c r="T30" s="971">
        <v>0</v>
      </c>
    </row>
    <row r="31" spans="1:20" s="972" customFormat="1" ht="18" customHeight="1">
      <c r="A31" s="968"/>
      <c r="B31" s="969"/>
      <c r="C31" s="970" t="s">
        <v>2187</v>
      </c>
      <c r="D31" s="971">
        <v>89</v>
      </c>
      <c r="E31" s="971">
        <v>89</v>
      </c>
      <c r="F31" s="971">
        <v>14</v>
      </c>
      <c r="G31" s="971">
        <v>7</v>
      </c>
      <c r="H31" s="971">
        <v>9</v>
      </c>
      <c r="I31" s="971">
        <v>0</v>
      </c>
      <c r="J31" s="971">
        <v>0</v>
      </c>
      <c r="K31" s="971">
        <v>0</v>
      </c>
      <c r="L31" s="971">
        <v>2</v>
      </c>
      <c r="M31" s="971">
        <v>9</v>
      </c>
      <c r="N31" s="971">
        <v>18</v>
      </c>
      <c r="O31" s="971">
        <v>0</v>
      </c>
      <c r="P31" s="971">
        <v>6</v>
      </c>
      <c r="Q31" s="971">
        <v>25</v>
      </c>
      <c r="R31" s="971">
        <v>0</v>
      </c>
      <c r="S31" s="971">
        <v>0</v>
      </c>
      <c r="T31" s="971">
        <v>0</v>
      </c>
    </row>
    <row r="32" spans="1:20">
      <c r="B32" s="755" t="s">
        <v>838</v>
      </c>
      <c r="C32" s="966" t="s">
        <v>1697</v>
      </c>
      <c r="D32" s="173">
        <v>696</v>
      </c>
      <c r="E32" s="173">
        <v>696</v>
      </c>
      <c r="F32" s="173">
        <v>161</v>
      </c>
      <c r="G32" s="173">
        <v>72</v>
      </c>
      <c r="H32" s="173">
        <v>33</v>
      </c>
      <c r="I32" s="173">
        <v>1</v>
      </c>
      <c r="J32" s="173">
        <v>0</v>
      </c>
      <c r="K32" s="173">
        <v>0</v>
      </c>
      <c r="L32" s="173">
        <v>12</v>
      </c>
      <c r="M32" s="173">
        <v>64</v>
      </c>
      <c r="N32" s="173">
        <v>88</v>
      </c>
      <c r="O32" s="173">
        <v>0</v>
      </c>
      <c r="P32" s="173">
        <v>48</v>
      </c>
      <c r="Q32" s="173">
        <v>218</v>
      </c>
      <c r="R32" s="173">
        <v>0</v>
      </c>
      <c r="S32" s="173">
        <v>0</v>
      </c>
      <c r="T32" s="971">
        <v>0</v>
      </c>
    </row>
    <row r="33" spans="1:20" s="972" customFormat="1" ht="18" customHeight="1">
      <c r="A33" s="968"/>
      <c r="B33" s="969"/>
      <c r="C33" s="970" t="s">
        <v>2187</v>
      </c>
      <c r="D33" s="971">
        <v>44</v>
      </c>
      <c r="E33" s="971">
        <v>44</v>
      </c>
      <c r="F33" s="971">
        <v>6</v>
      </c>
      <c r="G33" s="971">
        <v>3</v>
      </c>
      <c r="H33" s="971">
        <v>2</v>
      </c>
      <c r="I33" s="971">
        <v>0</v>
      </c>
      <c r="J33" s="971">
        <v>0</v>
      </c>
      <c r="K33" s="971">
        <v>0</v>
      </c>
      <c r="L33" s="971">
        <v>1</v>
      </c>
      <c r="M33" s="971">
        <v>3</v>
      </c>
      <c r="N33" s="971">
        <v>9</v>
      </c>
      <c r="O33" s="971">
        <v>0</v>
      </c>
      <c r="P33" s="971">
        <v>1</v>
      </c>
      <c r="Q33" s="971">
        <v>19</v>
      </c>
      <c r="R33" s="971">
        <v>0</v>
      </c>
      <c r="S33" s="971">
        <v>0</v>
      </c>
      <c r="T33" s="971">
        <v>0</v>
      </c>
    </row>
    <row r="34" spans="1:20" ht="18">
      <c r="B34" s="723" t="s">
        <v>1703</v>
      </c>
      <c r="C34" s="966" t="s">
        <v>1697</v>
      </c>
      <c r="D34" s="173">
        <v>241</v>
      </c>
      <c r="E34" s="173">
        <v>240</v>
      </c>
      <c r="F34" s="173">
        <v>55</v>
      </c>
      <c r="G34" s="173">
        <v>25</v>
      </c>
      <c r="H34" s="173">
        <v>10</v>
      </c>
      <c r="I34" s="173">
        <v>0</v>
      </c>
      <c r="J34" s="173">
        <v>0</v>
      </c>
      <c r="K34" s="173">
        <v>0</v>
      </c>
      <c r="L34" s="173">
        <v>3</v>
      </c>
      <c r="M34" s="173">
        <v>12</v>
      </c>
      <c r="N34" s="173">
        <v>26</v>
      </c>
      <c r="O34" s="173">
        <v>0</v>
      </c>
      <c r="P34" s="173">
        <v>18</v>
      </c>
      <c r="Q34" s="173">
        <v>92</v>
      </c>
      <c r="R34" s="173">
        <v>0</v>
      </c>
      <c r="S34" s="173">
        <v>2</v>
      </c>
      <c r="T34" s="173">
        <v>0</v>
      </c>
    </row>
    <row r="35" spans="1:20" s="972" customFormat="1" ht="18" customHeight="1">
      <c r="A35" s="968"/>
      <c r="B35" s="969"/>
      <c r="C35" s="970" t="s">
        <v>2187</v>
      </c>
      <c r="D35" s="971">
        <v>14</v>
      </c>
      <c r="E35" s="971">
        <v>14</v>
      </c>
      <c r="F35" s="971">
        <v>1</v>
      </c>
      <c r="G35" s="971">
        <v>1</v>
      </c>
      <c r="H35" s="971">
        <v>1</v>
      </c>
      <c r="I35" s="971">
        <v>0</v>
      </c>
      <c r="J35" s="971">
        <v>0</v>
      </c>
      <c r="K35" s="971">
        <v>0</v>
      </c>
      <c r="L35" s="971">
        <v>0</v>
      </c>
      <c r="M35" s="971">
        <v>1</v>
      </c>
      <c r="N35" s="971">
        <v>3</v>
      </c>
      <c r="O35" s="971">
        <v>0</v>
      </c>
      <c r="P35" s="971">
        <v>2</v>
      </c>
      <c r="Q35" s="971">
        <v>6</v>
      </c>
      <c r="R35" s="971">
        <v>0</v>
      </c>
      <c r="S35" s="971">
        <v>0</v>
      </c>
      <c r="T35" s="971">
        <v>0</v>
      </c>
    </row>
    <row r="36" spans="1:20" ht="27.6" customHeight="1">
      <c r="B36" s="723" t="s">
        <v>1752</v>
      </c>
      <c r="C36" s="966" t="s">
        <v>1697</v>
      </c>
      <c r="D36" s="173">
        <v>600</v>
      </c>
      <c r="E36" s="173">
        <v>600</v>
      </c>
      <c r="F36" s="173">
        <v>163</v>
      </c>
      <c r="G36" s="173">
        <v>79</v>
      </c>
      <c r="H36" s="173">
        <v>42</v>
      </c>
      <c r="I36" s="173">
        <v>0</v>
      </c>
      <c r="J36" s="173">
        <v>0</v>
      </c>
      <c r="K36" s="173">
        <v>0</v>
      </c>
      <c r="L36" s="173">
        <v>2</v>
      </c>
      <c r="M36" s="173">
        <v>37</v>
      </c>
      <c r="N36" s="173">
        <v>69</v>
      </c>
      <c r="O36" s="173">
        <v>0</v>
      </c>
      <c r="P36" s="173">
        <v>20</v>
      </c>
      <c r="Q36" s="173">
        <v>189</v>
      </c>
      <c r="R36" s="173">
        <v>0</v>
      </c>
      <c r="S36" s="173">
        <v>0</v>
      </c>
      <c r="T36" s="173">
        <v>0</v>
      </c>
    </row>
    <row r="37" spans="1:20" s="972" customFormat="1" ht="18" customHeight="1">
      <c r="A37" s="968"/>
      <c r="B37" s="969"/>
      <c r="C37" s="970" t="s">
        <v>2187</v>
      </c>
      <c r="D37" s="971">
        <v>61</v>
      </c>
      <c r="E37" s="971">
        <v>61</v>
      </c>
      <c r="F37" s="971">
        <v>14</v>
      </c>
      <c r="G37" s="971">
        <v>12</v>
      </c>
      <c r="H37" s="971">
        <v>5</v>
      </c>
      <c r="I37" s="971">
        <v>0</v>
      </c>
      <c r="J37" s="971">
        <v>0</v>
      </c>
      <c r="K37" s="971">
        <v>0</v>
      </c>
      <c r="L37" s="971">
        <v>0</v>
      </c>
      <c r="M37" s="971">
        <v>2</v>
      </c>
      <c r="N37" s="971">
        <v>5</v>
      </c>
      <c r="O37" s="971">
        <v>0</v>
      </c>
      <c r="P37" s="971">
        <v>1</v>
      </c>
      <c r="Q37" s="971">
        <v>22</v>
      </c>
      <c r="R37" s="971">
        <v>0</v>
      </c>
      <c r="S37" s="971">
        <v>0</v>
      </c>
      <c r="T37" s="971">
        <v>0</v>
      </c>
    </row>
    <row r="38" spans="1:20">
      <c r="B38" s="755" t="s">
        <v>842</v>
      </c>
      <c r="C38" s="966" t="s">
        <v>1697</v>
      </c>
      <c r="D38" s="173">
        <v>199</v>
      </c>
      <c r="E38" s="173">
        <v>199</v>
      </c>
      <c r="F38" s="173">
        <v>65</v>
      </c>
      <c r="G38" s="173">
        <v>30</v>
      </c>
      <c r="H38" s="173">
        <v>17</v>
      </c>
      <c r="I38" s="173">
        <v>1</v>
      </c>
      <c r="J38" s="173">
        <v>0</v>
      </c>
      <c r="K38" s="173">
        <v>0</v>
      </c>
      <c r="L38" s="173">
        <v>4</v>
      </c>
      <c r="M38" s="173">
        <v>10</v>
      </c>
      <c r="N38" s="173">
        <v>25</v>
      </c>
      <c r="O38" s="173">
        <v>0</v>
      </c>
      <c r="P38" s="173">
        <v>8</v>
      </c>
      <c r="Q38" s="173">
        <v>39</v>
      </c>
      <c r="R38" s="173">
        <v>0</v>
      </c>
      <c r="S38" s="173">
        <v>0</v>
      </c>
      <c r="T38" s="971">
        <v>0</v>
      </c>
    </row>
    <row r="39" spans="1:20" s="972" customFormat="1" ht="18" customHeight="1">
      <c r="A39" s="968"/>
      <c r="B39" s="969"/>
      <c r="C39" s="970" t="s">
        <v>2187</v>
      </c>
      <c r="D39" s="971">
        <v>11</v>
      </c>
      <c r="E39" s="971">
        <v>11</v>
      </c>
      <c r="F39" s="971">
        <v>4</v>
      </c>
      <c r="G39" s="971">
        <v>1</v>
      </c>
      <c r="H39" s="971">
        <v>1</v>
      </c>
      <c r="I39" s="971">
        <v>0</v>
      </c>
      <c r="J39" s="971">
        <v>0</v>
      </c>
      <c r="K39" s="971">
        <v>0</v>
      </c>
      <c r="L39" s="971">
        <v>0</v>
      </c>
      <c r="M39" s="971">
        <v>0</v>
      </c>
      <c r="N39" s="971">
        <v>1</v>
      </c>
      <c r="O39" s="971">
        <v>0</v>
      </c>
      <c r="P39" s="971">
        <v>0</v>
      </c>
      <c r="Q39" s="971">
        <v>4</v>
      </c>
      <c r="R39" s="971">
        <v>0</v>
      </c>
      <c r="S39" s="971">
        <v>0</v>
      </c>
      <c r="T39" s="971">
        <v>0</v>
      </c>
    </row>
    <row r="40" spans="1:20">
      <c r="B40" s="755" t="s">
        <v>843</v>
      </c>
      <c r="C40" s="966" t="s">
        <v>1697</v>
      </c>
      <c r="D40" s="173">
        <v>1480</v>
      </c>
      <c r="E40" s="173">
        <v>1477</v>
      </c>
      <c r="F40" s="173">
        <v>366</v>
      </c>
      <c r="G40" s="173">
        <v>171</v>
      </c>
      <c r="H40" s="173">
        <v>90</v>
      </c>
      <c r="I40" s="173">
        <v>7</v>
      </c>
      <c r="J40" s="173">
        <v>0</v>
      </c>
      <c r="K40" s="173">
        <v>1</v>
      </c>
      <c r="L40" s="173">
        <v>30</v>
      </c>
      <c r="M40" s="173">
        <v>149</v>
      </c>
      <c r="N40" s="173">
        <v>260</v>
      </c>
      <c r="O40" s="173">
        <v>0</v>
      </c>
      <c r="P40" s="173">
        <v>94</v>
      </c>
      <c r="Q40" s="173">
        <v>311</v>
      </c>
      <c r="R40" s="173">
        <v>0</v>
      </c>
      <c r="S40" s="173">
        <v>3</v>
      </c>
      <c r="T40" s="971">
        <v>0</v>
      </c>
    </row>
    <row r="41" spans="1:20" s="972" customFormat="1" ht="18" customHeight="1">
      <c r="A41" s="968"/>
      <c r="B41" s="969"/>
      <c r="C41" s="970" t="s">
        <v>2187</v>
      </c>
      <c r="D41" s="971">
        <v>154</v>
      </c>
      <c r="E41" s="971">
        <v>154</v>
      </c>
      <c r="F41" s="971">
        <v>33</v>
      </c>
      <c r="G41" s="971">
        <v>14</v>
      </c>
      <c r="H41" s="971">
        <v>13</v>
      </c>
      <c r="I41" s="971">
        <v>1</v>
      </c>
      <c r="J41" s="971">
        <v>0</v>
      </c>
      <c r="K41" s="971">
        <v>0</v>
      </c>
      <c r="L41" s="971">
        <v>2</v>
      </c>
      <c r="M41" s="971">
        <v>19</v>
      </c>
      <c r="N41" s="971">
        <v>25</v>
      </c>
      <c r="O41" s="971">
        <v>0</v>
      </c>
      <c r="P41" s="971">
        <v>9</v>
      </c>
      <c r="Q41" s="971">
        <v>39</v>
      </c>
      <c r="R41" s="971">
        <v>0</v>
      </c>
      <c r="S41" s="971">
        <v>0</v>
      </c>
      <c r="T41" s="971">
        <v>0</v>
      </c>
    </row>
    <row r="42" spans="1:20">
      <c r="B42" s="755" t="s">
        <v>844</v>
      </c>
      <c r="C42" s="966" t="s">
        <v>1697</v>
      </c>
      <c r="D42" s="173">
        <v>2063</v>
      </c>
      <c r="E42" s="173">
        <v>2012</v>
      </c>
      <c r="F42" s="173">
        <v>459</v>
      </c>
      <c r="G42" s="173">
        <v>256</v>
      </c>
      <c r="H42" s="173">
        <v>81</v>
      </c>
      <c r="I42" s="173">
        <v>8</v>
      </c>
      <c r="J42" s="173">
        <v>0</v>
      </c>
      <c r="K42" s="173">
        <v>3</v>
      </c>
      <c r="L42" s="173">
        <v>53</v>
      </c>
      <c r="M42" s="173">
        <v>191</v>
      </c>
      <c r="N42" s="173">
        <v>293</v>
      </c>
      <c r="O42" s="173">
        <v>0</v>
      </c>
      <c r="P42" s="173">
        <v>110</v>
      </c>
      <c r="Q42" s="173">
        <v>560</v>
      </c>
      <c r="R42" s="173">
        <v>14</v>
      </c>
      <c r="S42" s="173">
        <v>38</v>
      </c>
      <c r="T42" s="971">
        <v>0</v>
      </c>
    </row>
    <row r="43" spans="1:20" s="972" customFormat="1" ht="18" customHeight="1">
      <c r="A43" s="968"/>
      <c r="B43" s="969"/>
      <c r="C43" s="970" t="s">
        <v>2187</v>
      </c>
      <c r="D43" s="971">
        <v>220</v>
      </c>
      <c r="E43" s="971">
        <v>218</v>
      </c>
      <c r="F43" s="971">
        <v>36</v>
      </c>
      <c r="G43" s="971">
        <v>22</v>
      </c>
      <c r="H43" s="971">
        <v>18</v>
      </c>
      <c r="I43" s="971">
        <v>0</v>
      </c>
      <c r="J43" s="971">
        <v>0</v>
      </c>
      <c r="K43" s="971">
        <v>0</v>
      </c>
      <c r="L43" s="971">
        <v>3</v>
      </c>
      <c r="M43" s="971">
        <v>25</v>
      </c>
      <c r="N43" s="971">
        <v>37</v>
      </c>
      <c r="O43" s="971">
        <v>0</v>
      </c>
      <c r="P43" s="971">
        <v>12</v>
      </c>
      <c r="Q43" s="971">
        <v>65</v>
      </c>
      <c r="R43" s="971">
        <v>1</v>
      </c>
      <c r="S43" s="971">
        <v>1</v>
      </c>
      <c r="T43" s="971">
        <v>0</v>
      </c>
    </row>
    <row r="44" spans="1:20">
      <c r="B44" s="755" t="s">
        <v>845</v>
      </c>
      <c r="C44" s="966" t="s">
        <v>1697</v>
      </c>
      <c r="D44" s="173">
        <v>352</v>
      </c>
      <c r="E44" s="173">
        <v>348</v>
      </c>
      <c r="F44" s="173">
        <v>96</v>
      </c>
      <c r="G44" s="173">
        <v>35</v>
      </c>
      <c r="H44" s="173">
        <v>13</v>
      </c>
      <c r="I44" s="173">
        <v>1</v>
      </c>
      <c r="J44" s="173">
        <v>0</v>
      </c>
      <c r="K44" s="173">
        <v>0</v>
      </c>
      <c r="L44" s="173">
        <v>6</v>
      </c>
      <c r="M44" s="173">
        <v>29</v>
      </c>
      <c r="N44" s="173">
        <v>44</v>
      </c>
      <c r="O44" s="173">
        <v>0</v>
      </c>
      <c r="P44" s="173">
        <v>12</v>
      </c>
      <c r="Q44" s="173">
        <v>112</v>
      </c>
      <c r="R44" s="173">
        <v>2</v>
      </c>
      <c r="S44" s="173">
        <v>2</v>
      </c>
      <c r="T44" s="971">
        <v>0</v>
      </c>
    </row>
    <row r="45" spans="1:20" s="972" customFormat="1" ht="18" customHeight="1">
      <c r="A45" s="968"/>
      <c r="B45" s="969"/>
      <c r="C45" s="970" t="s">
        <v>2187</v>
      </c>
      <c r="D45" s="971">
        <v>38</v>
      </c>
      <c r="E45" s="971">
        <v>37</v>
      </c>
      <c r="F45" s="971">
        <v>9</v>
      </c>
      <c r="G45" s="971">
        <v>3</v>
      </c>
      <c r="H45" s="971">
        <v>2</v>
      </c>
      <c r="I45" s="971">
        <v>0</v>
      </c>
      <c r="J45" s="971">
        <v>0</v>
      </c>
      <c r="K45" s="971">
        <v>0</v>
      </c>
      <c r="L45" s="971">
        <v>1</v>
      </c>
      <c r="M45" s="971">
        <v>6</v>
      </c>
      <c r="N45" s="971">
        <v>3</v>
      </c>
      <c r="O45" s="971">
        <v>0</v>
      </c>
      <c r="P45" s="971">
        <v>2</v>
      </c>
      <c r="Q45" s="971">
        <v>12</v>
      </c>
      <c r="R45" s="971">
        <v>0</v>
      </c>
      <c r="S45" s="971">
        <v>1</v>
      </c>
      <c r="T45" s="971">
        <v>0</v>
      </c>
    </row>
    <row r="46" spans="1:20">
      <c r="A46" s="1471" t="s">
        <v>2188</v>
      </c>
      <c r="B46" s="1471"/>
      <c r="C46" s="966" t="s">
        <v>1697</v>
      </c>
      <c r="D46" s="173">
        <v>13208</v>
      </c>
      <c r="E46" s="173">
        <v>13049</v>
      </c>
      <c r="F46" s="173">
        <v>3506</v>
      </c>
      <c r="G46" s="173">
        <v>1492</v>
      </c>
      <c r="H46" s="173">
        <v>681</v>
      </c>
      <c r="I46" s="173">
        <v>29</v>
      </c>
      <c r="J46" s="173">
        <v>1</v>
      </c>
      <c r="K46" s="173">
        <v>13</v>
      </c>
      <c r="L46" s="173">
        <v>244</v>
      </c>
      <c r="M46" s="173">
        <v>1255</v>
      </c>
      <c r="N46" s="173">
        <v>1965</v>
      </c>
      <c r="O46" s="173">
        <v>0</v>
      </c>
      <c r="P46" s="173">
        <v>693</v>
      </c>
      <c r="Q46" s="173">
        <v>3172</v>
      </c>
      <c r="R46" s="173">
        <v>28</v>
      </c>
      <c r="S46" s="173">
        <v>131</v>
      </c>
      <c r="T46" s="971">
        <v>0</v>
      </c>
    </row>
    <row r="47" spans="1:20" s="972" customFormat="1" ht="18" customHeight="1">
      <c r="A47" s="968"/>
      <c r="B47" s="969"/>
      <c r="C47" s="970" t="s">
        <v>2187</v>
      </c>
      <c r="D47" s="971">
        <v>1216</v>
      </c>
      <c r="E47" s="971">
        <v>1198</v>
      </c>
      <c r="F47" s="971">
        <v>221</v>
      </c>
      <c r="G47" s="971">
        <v>113</v>
      </c>
      <c r="H47" s="971">
        <v>115</v>
      </c>
      <c r="I47" s="971">
        <v>1</v>
      </c>
      <c r="J47" s="971">
        <v>0</v>
      </c>
      <c r="K47" s="971">
        <v>3</v>
      </c>
      <c r="L47" s="971">
        <v>14</v>
      </c>
      <c r="M47" s="971">
        <v>132</v>
      </c>
      <c r="N47" s="971">
        <v>202</v>
      </c>
      <c r="O47" s="971">
        <v>0</v>
      </c>
      <c r="P47" s="971">
        <v>65</v>
      </c>
      <c r="Q47" s="971">
        <v>333</v>
      </c>
      <c r="R47" s="971">
        <v>3</v>
      </c>
      <c r="S47" s="971">
        <v>15</v>
      </c>
      <c r="T47" s="971">
        <v>0</v>
      </c>
    </row>
    <row r="48" spans="1:20" s="972" customFormat="1" ht="18" customHeight="1">
      <c r="A48" s="968"/>
      <c r="B48" s="969"/>
      <c r="C48" s="970"/>
      <c r="D48" s="971"/>
      <c r="E48" s="971"/>
      <c r="F48" s="971"/>
      <c r="G48" s="971"/>
      <c r="H48" s="971"/>
      <c r="I48" s="971"/>
      <c r="J48" s="971"/>
      <c r="K48" s="971"/>
      <c r="L48" s="971"/>
      <c r="M48" s="971"/>
      <c r="N48" s="971"/>
      <c r="O48" s="971"/>
      <c r="P48" s="971"/>
      <c r="Q48" s="971"/>
      <c r="R48" s="971"/>
      <c r="S48" s="971"/>
      <c r="T48" s="971"/>
    </row>
    <row r="49" spans="1:20" s="972" customFormat="1" ht="9" customHeight="1">
      <c r="A49" s="968"/>
      <c r="B49" s="969"/>
      <c r="C49" s="970"/>
      <c r="D49" s="971"/>
      <c r="E49" s="971"/>
      <c r="F49" s="971"/>
      <c r="G49" s="971"/>
      <c r="H49" s="971"/>
      <c r="I49" s="971"/>
      <c r="J49" s="971"/>
      <c r="K49" s="971"/>
      <c r="L49" s="971"/>
      <c r="M49" s="971"/>
      <c r="N49" s="971"/>
      <c r="O49" s="971"/>
      <c r="P49" s="971"/>
      <c r="Q49" s="971"/>
      <c r="R49" s="971"/>
      <c r="S49" s="971"/>
      <c r="T49" s="971"/>
    </row>
    <row r="50" spans="1:20" s="972" customFormat="1">
      <c r="A50" s="968"/>
      <c r="B50" s="969"/>
      <c r="C50" s="970"/>
      <c r="D50" s="971"/>
      <c r="E50" s="971"/>
      <c r="F50" s="971"/>
      <c r="G50" s="971"/>
      <c r="H50" s="971"/>
      <c r="I50" s="971"/>
      <c r="J50" s="971"/>
      <c r="K50" s="971"/>
      <c r="L50" s="971"/>
      <c r="M50" s="971"/>
      <c r="N50" s="971"/>
      <c r="O50" s="971"/>
      <c r="P50" s="971"/>
      <c r="Q50" s="971"/>
      <c r="R50" s="971"/>
      <c r="S50" s="971"/>
      <c r="T50" s="971"/>
    </row>
    <row r="51" spans="1:20" s="972" customFormat="1">
      <c r="A51" s="968"/>
      <c r="B51" s="969"/>
      <c r="C51" s="970"/>
      <c r="D51" s="971"/>
      <c r="E51" s="971"/>
      <c r="F51" s="971"/>
      <c r="G51" s="971"/>
      <c r="H51" s="971"/>
      <c r="I51" s="971"/>
      <c r="J51" s="971"/>
      <c r="K51" s="971"/>
      <c r="L51" s="971"/>
      <c r="M51" s="971"/>
      <c r="N51" s="971"/>
      <c r="O51" s="971"/>
      <c r="P51" s="971"/>
      <c r="Q51" s="971"/>
      <c r="R51" s="971"/>
      <c r="S51" s="971"/>
      <c r="T51" s="971"/>
    </row>
    <row r="52" spans="1:20" s="972" customFormat="1">
      <c r="A52" s="968"/>
      <c r="B52" s="969"/>
      <c r="C52" s="970"/>
      <c r="D52" s="971"/>
      <c r="E52" s="971"/>
      <c r="F52" s="971"/>
      <c r="G52" s="971"/>
      <c r="H52" s="971"/>
      <c r="I52" s="971"/>
      <c r="J52" s="971"/>
      <c r="K52" s="971"/>
      <c r="L52" s="971"/>
      <c r="M52" s="971"/>
      <c r="N52" s="971"/>
      <c r="O52" s="971"/>
      <c r="P52" s="971"/>
      <c r="Q52" s="971"/>
      <c r="R52" s="971"/>
      <c r="S52" s="971"/>
      <c r="T52" s="971"/>
    </row>
    <row r="53" spans="1:20" s="972" customFormat="1">
      <c r="A53" s="968"/>
      <c r="B53" s="969"/>
      <c r="C53" s="970"/>
      <c r="D53" s="971"/>
      <c r="E53" s="971"/>
      <c r="F53" s="971"/>
      <c r="G53" s="971"/>
      <c r="H53" s="971"/>
      <c r="I53" s="971"/>
      <c r="J53" s="971"/>
      <c r="K53" s="971"/>
      <c r="L53" s="971"/>
      <c r="M53" s="971"/>
      <c r="N53" s="971"/>
      <c r="O53" s="971"/>
      <c r="P53" s="971"/>
      <c r="Q53" s="971"/>
      <c r="R53" s="971"/>
      <c r="S53" s="971"/>
      <c r="T53" s="971"/>
    </row>
    <row r="54" spans="1:20" s="972" customFormat="1">
      <c r="A54" s="968"/>
      <c r="B54" s="969"/>
      <c r="C54" s="970"/>
      <c r="D54" s="971"/>
      <c r="E54" s="971"/>
      <c r="F54" s="971"/>
      <c r="G54" s="971"/>
      <c r="H54" s="971"/>
      <c r="I54" s="971"/>
      <c r="J54" s="971"/>
      <c r="K54" s="971"/>
      <c r="L54" s="971"/>
      <c r="M54" s="971"/>
      <c r="N54" s="971"/>
      <c r="O54" s="971"/>
      <c r="P54" s="971"/>
      <c r="Q54" s="971"/>
      <c r="R54" s="971"/>
      <c r="S54" s="971"/>
      <c r="T54" s="971"/>
    </row>
    <row r="55" spans="1:20" s="972" customFormat="1">
      <c r="A55" s="968" t="s">
        <v>52</v>
      </c>
      <c r="B55" s="969"/>
      <c r="C55" s="970"/>
      <c r="D55" s="971"/>
      <c r="E55" s="971"/>
      <c r="F55" s="971"/>
      <c r="G55" s="971"/>
      <c r="H55" s="971"/>
      <c r="I55" s="971"/>
      <c r="J55" s="971"/>
      <c r="K55" s="971"/>
      <c r="L55" s="971"/>
      <c r="M55" s="971"/>
      <c r="N55" s="971"/>
      <c r="O55" s="971"/>
      <c r="P55" s="971"/>
      <c r="Q55" s="971"/>
      <c r="R55" s="971"/>
      <c r="S55" s="971"/>
      <c r="T55" s="971"/>
    </row>
    <row r="56" spans="1:20" ht="18" customHeight="1">
      <c r="D56" s="410" t="s">
        <v>608</v>
      </c>
      <c r="T56" s="971"/>
    </row>
    <row r="57" spans="1:20" ht="18" customHeight="1">
      <c r="C57" s="967"/>
      <c r="D57" s="27" t="s">
        <v>1693</v>
      </c>
      <c r="T57" s="971"/>
    </row>
    <row r="58" spans="1:20" s="976" customFormat="1" ht="27" customHeight="1">
      <c r="A58" s="287" t="s">
        <v>484</v>
      </c>
      <c r="B58" s="973"/>
      <c r="C58" s="974"/>
      <c r="D58" s="975"/>
      <c r="E58" s="975"/>
      <c r="F58" s="975"/>
      <c r="G58" s="975"/>
      <c r="H58" s="975"/>
      <c r="I58" s="975"/>
      <c r="J58" s="975"/>
      <c r="K58" s="975"/>
      <c r="L58" s="975"/>
      <c r="M58" s="975"/>
      <c r="N58" s="975"/>
      <c r="O58" s="975"/>
      <c r="P58" s="975"/>
      <c r="Q58" s="975"/>
      <c r="R58" s="975"/>
      <c r="S58" s="975"/>
      <c r="T58" s="971"/>
    </row>
    <row r="59" spans="1:20">
      <c r="B59" s="755" t="s">
        <v>484</v>
      </c>
      <c r="C59" s="966" t="s">
        <v>1697</v>
      </c>
      <c r="D59" s="173">
        <v>931</v>
      </c>
      <c r="E59" s="173">
        <v>921</v>
      </c>
      <c r="F59" s="173">
        <v>154</v>
      </c>
      <c r="G59" s="173">
        <v>87</v>
      </c>
      <c r="H59" s="173">
        <v>35</v>
      </c>
      <c r="I59" s="173">
        <v>0</v>
      </c>
      <c r="J59" s="173">
        <v>0</v>
      </c>
      <c r="K59" s="173">
        <v>6</v>
      </c>
      <c r="L59" s="173">
        <v>58</v>
      </c>
      <c r="M59" s="173">
        <v>177</v>
      </c>
      <c r="N59" s="173">
        <v>120</v>
      </c>
      <c r="O59" s="173">
        <v>0</v>
      </c>
      <c r="P59" s="173">
        <v>67</v>
      </c>
      <c r="Q59" s="173">
        <v>219</v>
      </c>
      <c r="R59" s="173">
        <v>3</v>
      </c>
      <c r="S59" s="173">
        <v>7</v>
      </c>
      <c r="T59" s="971">
        <v>0</v>
      </c>
    </row>
    <row r="60" spans="1:20" s="972" customFormat="1" ht="18" customHeight="1">
      <c r="A60" s="968"/>
      <c r="B60" s="969"/>
      <c r="C60" s="970" t="s">
        <v>2187</v>
      </c>
      <c r="D60" s="971">
        <v>79</v>
      </c>
      <c r="E60" s="971">
        <v>78</v>
      </c>
      <c r="F60" s="971">
        <v>12</v>
      </c>
      <c r="G60" s="971">
        <v>11</v>
      </c>
      <c r="H60" s="971">
        <v>7</v>
      </c>
      <c r="I60" s="971">
        <v>0</v>
      </c>
      <c r="J60" s="971">
        <v>0</v>
      </c>
      <c r="K60" s="971">
        <v>1</v>
      </c>
      <c r="L60" s="971">
        <v>3</v>
      </c>
      <c r="M60" s="971">
        <v>5</v>
      </c>
      <c r="N60" s="971">
        <v>16</v>
      </c>
      <c r="O60" s="971">
        <v>0</v>
      </c>
      <c r="P60" s="971">
        <v>8</v>
      </c>
      <c r="Q60" s="971">
        <v>16</v>
      </c>
      <c r="R60" s="971">
        <v>1</v>
      </c>
      <c r="S60" s="971">
        <v>1</v>
      </c>
      <c r="T60" s="971">
        <v>0</v>
      </c>
    </row>
    <row r="61" spans="1:20">
      <c r="A61" s="1471" t="s">
        <v>2188</v>
      </c>
      <c r="B61" s="1471"/>
      <c r="C61" s="966" t="s">
        <v>1697</v>
      </c>
      <c r="D61" s="173">
        <v>931</v>
      </c>
      <c r="E61" s="173">
        <v>921</v>
      </c>
      <c r="F61" s="173">
        <v>154</v>
      </c>
      <c r="G61" s="173">
        <v>87</v>
      </c>
      <c r="H61" s="173">
        <v>35</v>
      </c>
      <c r="I61" s="173">
        <v>0</v>
      </c>
      <c r="J61" s="173">
        <v>0</v>
      </c>
      <c r="K61" s="173">
        <v>6</v>
      </c>
      <c r="L61" s="173">
        <v>58</v>
      </c>
      <c r="M61" s="173">
        <v>177</v>
      </c>
      <c r="N61" s="173">
        <v>120</v>
      </c>
      <c r="O61" s="173">
        <v>0</v>
      </c>
      <c r="P61" s="173">
        <v>67</v>
      </c>
      <c r="Q61" s="173">
        <v>219</v>
      </c>
      <c r="R61" s="173">
        <v>3</v>
      </c>
      <c r="S61" s="173">
        <v>7</v>
      </c>
      <c r="T61" s="971">
        <v>0</v>
      </c>
    </row>
    <row r="62" spans="1:20" s="972" customFormat="1" ht="18" customHeight="1">
      <c r="A62" s="968"/>
      <c r="B62" s="969"/>
      <c r="C62" s="970" t="s">
        <v>2187</v>
      </c>
      <c r="D62" s="971">
        <v>79</v>
      </c>
      <c r="E62" s="971">
        <v>78</v>
      </c>
      <c r="F62" s="971">
        <v>12</v>
      </c>
      <c r="G62" s="971">
        <v>11</v>
      </c>
      <c r="H62" s="971">
        <v>7</v>
      </c>
      <c r="I62" s="971">
        <v>0</v>
      </c>
      <c r="J62" s="971">
        <v>0</v>
      </c>
      <c r="K62" s="971">
        <v>1</v>
      </c>
      <c r="L62" s="971">
        <v>3</v>
      </c>
      <c r="M62" s="971">
        <v>5</v>
      </c>
      <c r="N62" s="971">
        <v>16</v>
      </c>
      <c r="O62" s="971">
        <v>0</v>
      </c>
      <c r="P62" s="971">
        <v>8</v>
      </c>
      <c r="Q62" s="971">
        <v>16</v>
      </c>
      <c r="R62" s="971">
        <v>1</v>
      </c>
      <c r="S62" s="971">
        <v>1</v>
      </c>
      <c r="T62" s="971">
        <v>0</v>
      </c>
    </row>
    <row r="63" spans="1:20" s="976" customFormat="1" ht="27" customHeight="1">
      <c r="A63" s="1470" t="s">
        <v>2189</v>
      </c>
      <c r="B63" s="1470"/>
      <c r="C63" s="974"/>
      <c r="D63" s="975"/>
      <c r="E63" s="975"/>
      <c r="F63" s="975"/>
      <c r="G63" s="975"/>
      <c r="H63" s="975"/>
      <c r="I63" s="975"/>
      <c r="J63" s="975"/>
      <c r="K63" s="975"/>
      <c r="L63" s="975"/>
      <c r="M63" s="975"/>
      <c r="N63" s="975"/>
      <c r="O63" s="975"/>
      <c r="P63" s="975"/>
      <c r="Q63" s="975"/>
      <c r="R63" s="975"/>
      <c r="S63" s="975"/>
      <c r="T63" s="971"/>
    </row>
    <row r="64" spans="1:20" ht="27.6" customHeight="1">
      <c r="B64" s="723" t="s">
        <v>2190</v>
      </c>
      <c r="C64" s="966" t="s">
        <v>1697</v>
      </c>
      <c r="D64" s="173">
        <v>387</v>
      </c>
      <c r="E64" s="173">
        <v>383</v>
      </c>
      <c r="F64" s="173">
        <v>97</v>
      </c>
      <c r="G64" s="173">
        <v>41</v>
      </c>
      <c r="H64" s="173">
        <v>29</v>
      </c>
      <c r="I64" s="173">
        <v>0</v>
      </c>
      <c r="J64" s="173">
        <v>0</v>
      </c>
      <c r="K64" s="173">
        <v>0</v>
      </c>
      <c r="L64" s="173">
        <v>5</v>
      </c>
      <c r="M64" s="173">
        <v>18</v>
      </c>
      <c r="N64" s="173">
        <v>45</v>
      </c>
      <c r="O64" s="173">
        <v>0</v>
      </c>
      <c r="P64" s="173">
        <v>29</v>
      </c>
      <c r="Q64" s="173">
        <v>119</v>
      </c>
      <c r="R64" s="173">
        <v>0</v>
      </c>
      <c r="S64" s="173">
        <v>4</v>
      </c>
      <c r="T64" s="173">
        <v>0</v>
      </c>
    </row>
    <row r="65" spans="1:20" s="972" customFormat="1" ht="18" customHeight="1">
      <c r="A65" s="968"/>
      <c r="B65" s="969"/>
      <c r="C65" s="970" t="s">
        <v>2187</v>
      </c>
      <c r="D65" s="971">
        <v>35</v>
      </c>
      <c r="E65" s="971">
        <v>35</v>
      </c>
      <c r="F65" s="971">
        <v>6</v>
      </c>
      <c r="G65" s="971">
        <v>1</v>
      </c>
      <c r="H65" s="971">
        <v>9</v>
      </c>
      <c r="I65" s="971">
        <v>0</v>
      </c>
      <c r="J65" s="971">
        <v>0</v>
      </c>
      <c r="K65" s="971">
        <v>0</v>
      </c>
      <c r="L65" s="971">
        <v>0</v>
      </c>
      <c r="M65" s="971">
        <v>2</v>
      </c>
      <c r="N65" s="971">
        <v>3</v>
      </c>
      <c r="O65" s="971">
        <v>0</v>
      </c>
      <c r="P65" s="971">
        <v>1</v>
      </c>
      <c r="Q65" s="971">
        <v>14</v>
      </c>
      <c r="R65" s="971">
        <v>0</v>
      </c>
      <c r="S65" s="971">
        <v>0</v>
      </c>
      <c r="T65" s="971">
        <v>0</v>
      </c>
    </row>
    <row r="66" spans="1:20">
      <c r="B66" s="755" t="s">
        <v>848</v>
      </c>
      <c r="C66" s="966" t="s">
        <v>1697</v>
      </c>
      <c r="D66" s="173">
        <v>44</v>
      </c>
      <c r="E66" s="173">
        <v>44</v>
      </c>
      <c r="F66" s="173">
        <v>11</v>
      </c>
      <c r="G66" s="173">
        <v>5</v>
      </c>
      <c r="H66" s="173">
        <v>2</v>
      </c>
      <c r="I66" s="173">
        <v>0</v>
      </c>
      <c r="J66" s="173">
        <v>0</v>
      </c>
      <c r="K66" s="173">
        <v>0</v>
      </c>
      <c r="L66" s="173">
        <v>2</v>
      </c>
      <c r="M66" s="173">
        <v>4</v>
      </c>
      <c r="N66" s="173">
        <v>3</v>
      </c>
      <c r="O66" s="173">
        <v>0</v>
      </c>
      <c r="P66" s="173">
        <v>3</v>
      </c>
      <c r="Q66" s="173">
        <v>14</v>
      </c>
      <c r="R66" s="173">
        <v>0</v>
      </c>
      <c r="S66" s="173">
        <v>0</v>
      </c>
      <c r="T66" s="971">
        <v>0</v>
      </c>
    </row>
    <row r="67" spans="1:20" s="972" customFormat="1" ht="18" customHeight="1">
      <c r="A67" s="968"/>
      <c r="B67" s="969"/>
      <c r="C67" s="970" t="s">
        <v>2187</v>
      </c>
      <c r="D67" s="971">
        <v>1</v>
      </c>
      <c r="E67" s="971">
        <v>1</v>
      </c>
      <c r="F67" s="971">
        <v>0</v>
      </c>
      <c r="G67" s="971">
        <v>0</v>
      </c>
      <c r="H67" s="971">
        <v>0</v>
      </c>
      <c r="I67" s="971">
        <v>0</v>
      </c>
      <c r="J67" s="971">
        <v>0</v>
      </c>
      <c r="K67" s="971">
        <v>0</v>
      </c>
      <c r="L67" s="971">
        <v>0</v>
      </c>
      <c r="M67" s="971">
        <v>1</v>
      </c>
      <c r="N67" s="971">
        <v>0</v>
      </c>
      <c r="O67" s="971">
        <v>0</v>
      </c>
      <c r="P67" s="971">
        <v>0</v>
      </c>
      <c r="Q67" s="971">
        <v>0</v>
      </c>
      <c r="R67" s="971">
        <v>0</v>
      </c>
      <c r="S67" s="971">
        <v>0</v>
      </c>
      <c r="T67" s="971">
        <v>0</v>
      </c>
    </row>
    <row r="68" spans="1:20">
      <c r="B68" s="755" t="s">
        <v>850</v>
      </c>
      <c r="C68" s="966" t="s">
        <v>1697</v>
      </c>
      <c r="D68" s="173">
        <v>624</v>
      </c>
      <c r="E68" s="173">
        <v>624</v>
      </c>
      <c r="F68" s="173">
        <v>197</v>
      </c>
      <c r="G68" s="173">
        <v>68</v>
      </c>
      <c r="H68" s="173">
        <v>40</v>
      </c>
      <c r="I68" s="173">
        <v>5</v>
      </c>
      <c r="J68" s="173">
        <v>0</v>
      </c>
      <c r="K68" s="173">
        <v>0</v>
      </c>
      <c r="L68" s="173">
        <v>13</v>
      </c>
      <c r="M68" s="173">
        <v>54</v>
      </c>
      <c r="N68" s="173">
        <v>99</v>
      </c>
      <c r="O68" s="173">
        <v>0</v>
      </c>
      <c r="P68" s="173">
        <v>26</v>
      </c>
      <c r="Q68" s="173">
        <v>123</v>
      </c>
      <c r="R68" s="173">
        <v>0</v>
      </c>
      <c r="S68" s="173">
        <v>0</v>
      </c>
      <c r="T68" s="971">
        <v>0</v>
      </c>
    </row>
    <row r="69" spans="1:20" s="972" customFormat="1" ht="18" customHeight="1">
      <c r="A69" s="968"/>
      <c r="B69" s="969"/>
      <c r="C69" s="970" t="s">
        <v>2187</v>
      </c>
      <c r="D69" s="971">
        <v>68</v>
      </c>
      <c r="E69" s="971">
        <v>68</v>
      </c>
      <c r="F69" s="971">
        <v>16</v>
      </c>
      <c r="G69" s="971">
        <v>3</v>
      </c>
      <c r="H69" s="971">
        <v>16</v>
      </c>
      <c r="I69" s="971">
        <v>0</v>
      </c>
      <c r="J69" s="971">
        <v>0</v>
      </c>
      <c r="K69" s="971">
        <v>0</v>
      </c>
      <c r="L69" s="971">
        <v>0</v>
      </c>
      <c r="M69" s="971">
        <v>3</v>
      </c>
      <c r="N69" s="971">
        <v>8</v>
      </c>
      <c r="O69" s="971">
        <v>0</v>
      </c>
      <c r="P69" s="971">
        <v>3</v>
      </c>
      <c r="Q69" s="971">
        <v>19</v>
      </c>
      <c r="R69" s="971">
        <v>0</v>
      </c>
      <c r="S69" s="971">
        <v>0</v>
      </c>
      <c r="T69" s="971">
        <v>0</v>
      </c>
    </row>
    <row r="70" spans="1:20">
      <c r="B70" s="755" t="s">
        <v>851</v>
      </c>
      <c r="C70" s="966" t="s">
        <v>1697</v>
      </c>
      <c r="D70" s="173">
        <v>1071</v>
      </c>
      <c r="E70" s="173">
        <v>1070</v>
      </c>
      <c r="F70" s="173">
        <v>282</v>
      </c>
      <c r="G70" s="173">
        <v>147</v>
      </c>
      <c r="H70" s="173">
        <v>79</v>
      </c>
      <c r="I70" s="173">
        <v>3</v>
      </c>
      <c r="J70" s="173">
        <v>0</v>
      </c>
      <c r="K70" s="173">
        <v>1</v>
      </c>
      <c r="L70" s="173">
        <v>13</v>
      </c>
      <c r="M70" s="173">
        <v>80</v>
      </c>
      <c r="N70" s="173">
        <v>132</v>
      </c>
      <c r="O70" s="173">
        <v>0</v>
      </c>
      <c r="P70" s="173">
        <v>58</v>
      </c>
      <c r="Q70" s="173">
        <v>274</v>
      </c>
      <c r="R70" s="173">
        <v>1</v>
      </c>
      <c r="S70" s="173">
        <v>1</v>
      </c>
      <c r="T70" s="971">
        <v>0</v>
      </c>
    </row>
    <row r="71" spans="1:20" s="972" customFormat="1" ht="18" customHeight="1">
      <c r="A71" s="968"/>
      <c r="B71" s="969"/>
      <c r="C71" s="970" t="s">
        <v>2187</v>
      </c>
      <c r="D71" s="971">
        <v>118</v>
      </c>
      <c r="E71" s="971">
        <v>118</v>
      </c>
      <c r="F71" s="971">
        <v>24</v>
      </c>
      <c r="G71" s="971">
        <v>11</v>
      </c>
      <c r="H71" s="971">
        <v>10</v>
      </c>
      <c r="I71" s="971">
        <v>0</v>
      </c>
      <c r="J71" s="971">
        <v>0</v>
      </c>
      <c r="K71" s="971">
        <v>0</v>
      </c>
      <c r="L71" s="971">
        <v>1</v>
      </c>
      <c r="M71" s="971">
        <v>8</v>
      </c>
      <c r="N71" s="971">
        <v>15</v>
      </c>
      <c r="O71" s="971">
        <v>0</v>
      </c>
      <c r="P71" s="971">
        <v>12</v>
      </c>
      <c r="Q71" s="971">
        <v>38</v>
      </c>
      <c r="R71" s="971">
        <v>0</v>
      </c>
      <c r="S71" s="971">
        <v>0</v>
      </c>
      <c r="T71" s="971">
        <v>0</v>
      </c>
    </row>
    <row r="72" spans="1:20">
      <c r="B72" s="755" t="s">
        <v>852</v>
      </c>
      <c r="C72" s="966" t="s">
        <v>1697</v>
      </c>
      <c r="D72" s="173">
        <v>137</v>
      </c>
      <c r="E72" s="173">
        <v>126</v>
      </c>
      <c r="F72" s="173">
        <v>24</v>
      </c>
      <c r="G72" s="173">
        <v>44</v>
      </c>
      <c r="H72" s="173">
        <v>4</v>
      </c>
      <c r="I72" s="173">
        <v>0</v>
      </c>
      <c r="J72" s="173">
        <v>0</v>
      </c>
      <c r="K72" s="173">
        <v>0</v>
      </c>
      <c r="L72" s="173">
        <v>3</v>
      </c>
      <c r="M72" s="173">
        <v>6</v>
      </c>
      <c r="N72" s="173">
        <v>9</v>
      </c>
      <c r="O72" s="173">
        <v>0</v>
      </c>
      <c r="P72" s="173">
        <v>6</v>
      </c>
      <c r="Q72" s="173">
        <v>31</v>
      </c>
      <c r="R72" s="173">
        <v>1</v>
      </c>
      <c r="S72" s="173">
        <v>11</v>
      </c>
      <c r="T72" s="971">
        <v>0</v>
      </c>
    </row>
    <row r="73" spans="1:20" s="972" customFormat="1" ht="18" customHeight="1">
      <c r="A73" s="968"/>
      <c r="B73" s="969"/>
      <c r="C73" s="970" t="s">
        <v>2187</v>
      </c>
      <c r="D73" s="971">
        <v>25</v>
      </c>
      <c r="E73" s="971">
        <v>17</v>
      </c>
      <c r="F73" s="971">
        <v>1</v>
      </c>
      <c r="G73" s="971">
        <v>6</v>
      </c>
      <c r="H73" s="971">
        <v>1</v>
      </c>
      <c r="I73" s="971">
        <v>0</v>
      </c>
      <c r="J73" s="971">
        <v>0</v>
      </c>
      <c r="K73" s="971">
        <v>0</v>
      </c>
      <c r="L73" s="971">
        <v>0</v>
      </c>
      <c r="M73" s="971">
        <v>1</v>
      </c>
      <c r="N73" s="971">
        <v>2</v>
      </c>
      <c r="O73" s="971">
        <v>0</v>
      </c>
      <c r="P73" s="971">
        <v>4</v>
      </c>
      <c r="Q73" s="971">
        <v>2</v>
      </c>
      <c r="R73" s="971">
        <v>0</v>
      </c>
      <c r="S73" s="971">
        <v>9</v>
      </c>
      <c r="T73" s="971">
        <v>0</v>
      </c>
    </row>
    <row r="74" spans="1:20">
      <c r="B74" s="755" t="s">
        <v>853</v>
      </c>
      <c r="C74" s="966" t="s">
        <v>1697</v>
      </c>
      <c r="D74" s="173">
        <v>2108</v>
      </c>
      <c r="E74" s="173">
        <v>2107</v>
      </c>
      <c r="F74" s="173">
        <v>734</v>
      </c>
      <c r="G74" s="173">
        <v>96</v>
      </c>
      <c r="H74" s="173">
        <v>108</v>
      </c>
      <c r="I74" s="173">
        <v>7</v>
      </c>
      <c r="J74" s="173">
        <v>0</v>
      </c>
      <c r="K74" s="173">
        <v>1</v>
      </c>
      <c r="L74" s="173">
        <v>14</v>
      </c>
      <c r="M74" s="173">
        <v>70</v>
      </c>
      <c r="N74" s="173">
        <v>498</v>
      </c>
      <c r="O74" s="173">
        <v>0</v>
      </c>
      <c r="P74" s="173">
        <v>53</v>
      </c>
      <c r="Q74" s="173">
        <v>527</v>
      </c>
      <c r="R74" s="173">
        <v>0</v>
      </c>
      <c r="S74" s="173">
        <v>1</v>
      </c>
      <c r="T74" s="971">
        <v>0</v>
      </c>
    </row>
    <row r="75" spans="1:20" s="972" customFormat="1" ht="18" customHeight="1">
      <c r="A75" s="968"/>
      <c r="B75" s="969"/>
      <c r="C75" s="970" t="s">
        <v>2187</v>
      </c>
      <c r="D75" s="971">
        <v>243</v>
      </c>
      <c r="E75" s="971">
        <v>243</v>
      </c>
      <c r="F75" s="971">
        <v>45</v>
      </c>
      <c r="G75" s="971">
        <v>8</v>
      </c>
      <c r="H75" s="971">
        <v>20</v>
      </c>
      <c r="I75" s="971">
        <v>0</v>
      </c>
      <c r="J75" s="971">
        <v>0</v>
      </c>
      <c r="K75" s="971">
        <v>0</v>
      </c>
      <c r="L75" s="971">
        <v>1</v>
      </c>
      <c r="M75" s="971">
        <v>14</v>
      </c>
      <c r="N75" s="971">
        <v>62</v>
      </c>
      <c r="O75" s="971">
        <v>0</v>
      </c>
      <c r="P75" s="971">
        <v>6</v>
      </c>
      <c r="Q75" s="971">
        <v>88</v>
      </c>
      <c r="R75" s="971">
        <v>0</v>
      </c>
      <c r="S75" s="971">
        <v>0</v>
      </c>
      <c r="T75" s="971">
        <v>0</v>
      </c>
    </row>
    <row r="76" spans="1:20">
      <c r="B76" s="755" t="s">
        <v>1708</v>
      </c>
      <c r="C76" s="966" t="s">
        <v>1697</v>
      </c>
      <c r="D76" s="173">
        <v>57</v>
      </c>
      <c r="E76" s="173">
        <v>57</v>
      </c>
      <c r="F76" s="173">
        <v>12</v>
      </c>
      <c r="G76" s="173">
        <v>3</v>
      </c>
      <c r="H76" s="173">
        <v>3</v>
      </c>
      <c r="I76" s="173">
        <v>1</v>
      </c>
      <c r="J76" s="173">
        <v>0</v>
      </c>
      <c r="K76" s="173">
        <v>3</v>
      </c>
      <c r="L76" s="173">
        <v>13</v>
      </c>
      <c r="M76" s="173">
        <v>0</v>
      </c>
      <c r="N76" s="173">
        <v>1</v>
      </c>
      <c r="O76" s="173">
        <v>0</v>
      </c>
      <c r="P76" s="173">
        <v>4</v>
      </c>
      <c r="Q76" s="173">
        <v>17</v>
      </c>
      <c r="R76" s="173">
        <v>0</v>
      </c>
      <c r="S76" s="173">
        <v>0</v>
      </c>
      <c r="T76" s="971">
        <v>0</v>
      </c>
    </row>
    <row r="77" spans="1:20" s="972" customFormat="1" ht="18" customHeight="1">
      <c r="A77" s="968"/>
      <c r="B77" s="969"/>
      <c r="C77" s="970" t="s">
        <v>2187</v>
      </c>
      <c r="D77" s="971">
        <v>10</v>
      </c>
      <c r="E77" s="971">
        <v>10</v>
      </c>
      <c r="F77" s="971">
        <v>2</v>
      </c>
      <c r="G77" s="971">
        <v>0</v>
      </c>
      <c r="H77" s="971">
        <v>1</v>
      </c>
      <c r="I77" s="971">
        <v>0</v>
      </c>
      <c r="J77" s="971">
        <v>0</v>
      </c>
      <c r="K77" s="971">
        <v>0</v>
      </c>
      <c r="L77" s="971">
        <v>3</v>
      </c>
      <c r="M77" s="971">
        <v>0</v>
      </c>
      <c r="N77" s="971">
        <v>1</v>
      </c>
      <c r="O77" s="971">
        <v>0</v>
      </c>
      <c r="P77" s="971">
        <v>2</v>
      </c>
      <c r="Q77" s="971">
        <v>1</v>
      </c>
      <c r="R77" s="971">
        <v>0</v>
      </c>
      <c r="S77" s="971">
        <v>0</v>
      </c>
      <c r="T77" s="971">
        <v>0</v>
      </c>
    </row>
    <row r="78" spans="1:20">
      <c r="B78" s="755" t="s">
        <v>855</v>
      </c>
      <c r="C78" s="966" t="s">
        <v>1697</v>
      </c>
      <c r="D78" s="173">
        <v>5022</v>
      </c>
      <c r="E78" s="173">
        <v>4891</v>
      </c>
      <c r="F78" s="173">
        <v>1259</v>
      </c>
      <c r="G78" s="173">
        <v>280</v>
      </c>
      <c r="H78" s="173">
        <v>341</v>
      </c>
      <c r="I78" s="173">
        <v>16</v>
      </c>
      <c r="J78" s="173">
        <v>0</v>
      </c>
      <c r="K78" s="173">
        <v>3</v>
      </c>
      <c r="L78" s="173">
        <v>37</v>
      </c>
      <c r="M78" s="173">
        <v>207</v>
      </c>
      <c r="N78" s="173">
        <v>1028</v>
      </c>
      <c r="O78" s="173">
        <v>0</v>
      </c>
      <c r="P78" s="173">
        <v>283</v>
      </c>
      <c r="Q78" s="173">
        <v>1438</v>
      </c>
      <c r="R78" s="173">
        <v>0</v>
      </c>
      <c r="S78" s="173">
        <v>131</v>
      </c>
      <c r="T78" s="971">
        <v>0</v>
      </c>
    </row>
    <row r="79" spans="1:20" s="972" customFormat="1" ht="18" customHeight="1">
      <c r="A79" s="968"/>
      <c r="B79" s="969"/>
      <c r="C79" s="970" t="s">
        <v>2187</v>
      </c>
      <c r="D79" s="971">
        <v>612</v>
      </c>
      <c r="E79" s="971">
        <v>609</v>
      </c>
      <c r="F79" s="971">
        <v>86</v>
      </c>
      <c r="G79" s="971">
        <v>28</v>
      </c>
      <c r="H79" s="971">
        <v>65</v>
      </c>
      <c r="I79" s="971">
        <v>0</v>
      </c>
      <c r="J79" s="971">
        <v>0</v>
      </c>
      <c r="K79" s="971">
        <v>2</v>
      </c>
      <c r="L79" s="971">
        <v>3</v>
      </c>
      <c r="M79" s="971">
        <v>26</v>
      </c>
      <c r="N79" s="971">
        <v>107</v>
      </c>
      <c r="O79" s="971">
        <v>0</v>
      </c>
      <c r="P79" s="971">
        <v>51</v>
      </c>
      <c r="Q79" s="971">
        <v>242</v>
      </c>
      <c r="R79" s="971">
        <v>0</v>
      </c>
      <c r="S79" s="971">
        <v>3</v>
      </c>
      <c r="T79" s="971">
        <v>0</v>
      </c>
    </row>
    <row r="80" spans="1:20" ht="27.6" customHeight="1">
      <c r="B80" s="755" t="s">
        <v>2191</v>
      </c>
      <c r="C80" s="966" t="s">
        <v>1697</v>
      </c>
      <c r="D80" s="173">
        <v>181</v>
      </c>
      <c r="E80" s="173">
        <v>181</v>
      </c>
      <c r="F80" s="173">
        <v>53</v>
      </c>
      <c r="G80" s="173">
        <v>10</v>
      </c>
      <c r="H80" s="173">
        <v>8</v>
      </c>
      <c r="I80" s="173">
        <v>0</v>
      </c>
      <c r="J80" s="173">
        <v>0</v>
      </c>
      <c r="K80" s="173">
        <v>0</v>
      </c>
      <c r="L80" s="173">
        <v>1</v>
      </c>
      <c r="M80" s="173">
        <v>6</v>
      </c>
      <c r="N80" s="173">
        <v>24</v>
      </c>
      <c r="O80" s="173">
        <v>0</v>
      </c>
      <c r="P80" s="173">
        <v>6</v>
      </c>
      <c r="Q80" s="173">
        <v>74</v>
      </c>
      <c r="R80" s="173">
        <v>0</v>
      </c>
      <c r="S80" s="173">
        <v>0</v>
      </c>
      <c r="T80" s="173">
        <v>0</v>
      </c>
    </row>
    <row r="81" spans="1:20" s="972" customFormat="1" ht="18" customHeight="1">
      <c r="A81" s="968"/>
      <c r="B81" s="969"/>
      <c r="C81" s="970" t="s">
        <v>2187</v>
      </c>
      <c r="D81" s="971">
        <v>40</v>
      </c>
      <c r="E81" s="971">
        <v>40</v>
      </c>
      <c r="F81" s="971">
        <v>14</v>
      </c>
      <c r="G81" s="971">
        <v>1</v>
      </c>
      <c r="H81" s="971">
        <v>3</v>
      </c>
      <c r="I81" s="971">
        <v>0</v>
      </c>
      <c r="J81" s="971">
        <v>0</v>
      </c>
      <c r="K81" s="971">
        <v>0</v>
      </c>
      <c r="L81" s="971">
        <v>1</v>
      </c>
      <c r="M81" s="971">
        <v>0</v>
      </c>
      <c r="N81" s="971">
        <v>5</v>
      </c>
      <c r="O81" s="971">
        <v>0</v>
      </c>
      <c r="P81" s="971">
        <v>0</v>
      </c>
      <c r="Q81" s="971">
        <v>17</v>
      </c>
      <c r="R81" s="971">
        <v>0</v>
      </c>
      <c r="S81" s="971">
        <v>0</v>
      </c>
      <c r="T81" s="971">
        <v>0</v>
      </c>
    </row>
    <row r="82" spans="1:20" s="972" customFormat="1">
      <c r="A82" s="1471" t="s">
        <v>2188</v>
      </c>
      <c r="B82" s="1471"/>
      <c r="C82" s="966" t="s">
        <v>1697</v>
      </c>
      <c r="D82" s="173">
        <v>9630</v>
      </c>
      <c r="E82" s="173">
        <v>9482</v>
      </c>
      <c r="F82" s="173">
        <v>2668</v>
      </c>
      <c r="G82" s="173">
        <v>693</v>
      </c>
      <c r="H82" s="173">
        <v>614</v>
      </c>
      <c r="I82" s="173">
        <v>32</v>
      </c>
      <c r="J82" s="173">
        <v>0</v>
      </c>
      <c r="K82" s="173">
        <v>8</v>
      </c>
      <c r="L82" s="173">
        <v>101</v>
      </c>
      <c r="M82" s="173">
        <v>443</v>
      </c>
      <c r="N82" s="173">
        <v>1839</v>
      </c>
      <c r="O82" s="173">
        <v>0</v>
      </c>
      <c r="P82" s="173">
        <v>467</v>
      </c>
      <c r="Q82" s="173">
        <v>2618</v>
      </c>
      <c r="R82" s="173">
        <v>2</v>
      </c>
      <c r="S82" s="173">
        <v>147</v>
      </c>
      <c r="T82" s="971">
        <v>0</v>
      </c>
    </row>
    <row r="83" spans="1:20" s="972" customFormat="1" ht="18" customHeight="1">
      <c r="A83" s="968"/>
      <c r="B83" s="969"/>
      <c r="C83" s="970" t="s">
        <v>2187</v>
      </c>
      <c r="D83" s="971">
        <v>1153</v>
      </c>
      <c r="E83" s="971">
        <v>1141</v>
      </c>
      <c r="F83" s="971">
        <v>193</v>
      </c>
      <c r="G83" s="971">
        <v>57</v>
      </c>
      <c r="H83" s="971">
        <v>124</v>
      </c>
      <c r="I83" s="971">
        <v>0</v>
      </c>
      <c r="J83" s="971">
        <v>0</v>
      </c>
      <c r="K83" s="971">
        <v>2</v>
      </c>
      <c r="L83" s="971">
        <v>9</v>
      </c>
      <c r="M83" s="971">
        <v>54</v>
      </c>
      <c r="N83" s="971">
        <v>203</v>
      </c>
      <c r="O83" s="971">
        <v>0</v>
      </c>
      <c r="P83" s="971">
        <v>79</v>
      </c>
      <c r="Q83" s="971">
        <v>421</v>
      </c>
      <c r="R83" s="971">
        <v>0</v>
      </c>
      <c r="S83" s="971">
        <v>12</v>
      </c>
      <c r="T83" s="971">
        <v>0</v>
      </c>
    </row>
    <row r="84" spans="1:20" s="976" customFormat="1" ht="27" customHeight="1">
      <c r="A84" s="1470" t="s">
        <v>2192</v>
      </c>
      <c r="B84" s="1470"/>
      <c r="C84" s="974"/>
      <c r="D84" s="975"/>
      <c r="E84" s="975"/>
      <c r="F84" s="975"/>
      <c r="G84" s="975"/>
      <c r="H84" s="975"/>
      <c r="I84" s="975"/>
      <c r="J84" s="975"/>
      <c r="K84" s="975"/>
      <c r="L84" s="975"/>
      <c r="M84" s="975"/>
      <c r="N84" s="975"/>
      <c r="O84" s="975"/>
      <c r="P84" s="975"/>
      <c r="Q84" s="975"/>
      <c r="R84" s="975"/>
      <c r="S84" s="975"/>
      <c r="T84" s="971"/>
    </row>
    <row r="85" spans="1:20" ht="17.45" customHeight="1">
      <c r="B85" s="723" t="s">
        <v>1711</v>
      </c>
      <c r="C85" s="966" t="s">
        <v>1697</v>
      </c>
      <c r="D85" s="173">
        <v>254</v>
      </c>
      <c r="E85" s="173">
        <v>253</v>
      </c>
      <c r="F85" s="173">
        <v>57</v>
      </c>
      <c r="G85" s="173">
        <v>21</v>
      </c>
      <c r="H85" s="173">
        <v>9</v>
      </c>
      <c r="I85" s="173">
        <v>0</v>
      </c>
      <c r="J85" s="173">
        <v>0</v>
      </c>
      <c r="K85" s="173">
        <v>0</v>
      </c>
      <c r="L85" s="173">
        <v>18</v>
      </c>
      <c r="M85" s="173">
        <v>31</v>
      </c>
      <c r="N85" s="173">
        <v>51</v>
      </c>
      <c r="O85" s="173">
        <v>0</v>
      </c>
      <c r="P85" s="173">
        <v>18</v>
      </c>
      <c r="Q85" s="173">
        <v>49</v>
      </c>
      <c r="R85" s="173">
        <v>0</v>
      </c>
      <c r="S85" s="173">
        <v>1</v>
      </c>
      <c r="T85" s="173">
        <v>0</v>
      </c>
    </row>
    <row r="86" spans="1:20" s="972" customFormat="1" ht="18" customHeight="1">
      <c r="A86" s="968"/>
      <c r="B86" s="969"/>
      <c r="C86" s="970" t="s">
        <v>2187</v>
      </c>
      <c r="D86" s="971">
        <v>37</v>
      </c>
      <c r="E86" s="971">
        <v>36</v>
      </c>
      <c r="F86" s="971">
        <v>11</v>
      </c>
      <c r="G86" s="971">
        <v>3</v>
      </c>
      <c r="H86" s="971">
        <v>2</v>
      </c>
      <c r="I86" s="971">
        <v>0</v>
      </c>
      <c r="J86" s="971">
        <v>0</v>
      </c>
      <c r="K86" s="971">
        <v>0</v>
      </c>
      <c r="L86" s="971">
        <v>2</v>
      </c>
      <c r="M86" s="971">
        <v>3</v>
      </c>
      <c r="N86" s="971">
        <v>6</v>
      </c>
      <c r="O86" s="971">
        <v>0</v>
      </c>
      <c r="P86" s="971">
        <v>3</v>
      </c>
      <c r="Q86" s="971">
        <v>7</v>
      </c>
      <c r="R86" s="971">
        <v>0</v>
      </c>
      <c r="S86" s="971">
        <v>1</v>
      </c>
      <c r="T86" s="971">
        <v>0</v>
      </c>
    </row>
    <row r="87" spans="1:20">
      <c r="B87" s="755" t="s">
        <v>859</v>
      </c>
      <c r="C87" s="966" t="s">
        <v>1697</v>
      </c>
      <c r="D87" s="173">
        <v>2890</v>
      </c>
      <c r="E87" s="173">
        <v>2883</v>
      </c>
      <c r="F87" s="173">
        <v>747</v>
      </c>
      <c r="G87" s="173">
        <v>361</v>
      </c>
      <c r="H87" s="173">
        <v>157</v>
      </c>
      <c r="I87" s="173">
        <v>13</v>
      </c>
      <c r="J87" s="173">
        <v>0</v>
      </c>
      <c r="K87" s="173">
        <v>2</v>
      </c>
      <c r="L87" s="173">
        <v>67</v>
      </c>
      <c r="M87" s="173">
        <v>249</v>
      </c>
      <c r="N87" s="173">
        <v>472</v>
      </c>
      <c r="O87" s="173">
        <v>0</v>
      </c>
      <c r="P87" s="173">
        <v>159</v>
      </c>
      <c r="Q87" s="173">
        <v>656</v>
      </c>
      <c r="R87" s="173">
        <v>5</v>
      </c>
      <c r="S87" s="173">
        <v>3</v>
      </c>
      <c r="T87" s="971">
        <v>0</v>
      </c>
    </row>
    <row r="88" spans="1:20" s="972" customFormat="1" ht="18" customHeight="1">
      <c r="A88" s="968"/>
      <c r="B88" s="969"/>
      <c r="C88" s="970" t="s">
        <v>2187</v>
      </c>
      <c r="D88" s="971">
        <v>296</v>
      </c>
      <c r="E88" s="971">
        <v>295</v>
      </c>
      <c r="F88" s="971">
        <v>51</v>
      </c>
      <c r="G88" s="971">
        <v>35</v>
      </c>
      <c r="H88" s="971">
        <v>24</v>
      </c>
      <c r="I88" s="971">
        <v>0</v>
      </c>
      <c r="J88" s="971">
        <v>0</v>
      </c>
      <c r="K88" s="971">
        <v>0</v>
      </c>
      <c r="L88" s="971">
        <v>4</v>
      </c>
      <c r="M88" s="971">
        <v>19</v>
      </c>
      <c r="N88" s="971">
        <v>57</v>
      </c>
      <c r="O88" s="971">
        <v>0</v>
      </c>
      <c r="P88" s="971">
        <v>21</v>
      </c>
      <c r="Q88" s="971">
        <v>86</v>
      </c>
      <c r="R88" s="971">
        <v>1</v>
      </c>
      <c r="S88" s="971">
        <v>0</v>
      </c>
      <c r="T88" s="971">
        <v>0</v>
      </c>
    </row>
    <row r="89" spans="1:20">
      <c r="B89" s="755" t="s">
        <v>860</v>
      </c>
      <c r="C89" s="966" t="s">
        <v>1697</v>
      </c>
      <c r="D89" s="173">
        <v>2910</v>
      </c>
      <c r="E89" s="173">
        <v>2906</v>
      </c>
      <c r="F89" s="173">
        <v>661</v>
      </c>
      <c r="G89" s="173">
        <v>264</v>
      </c>
      <c r="H89" s="173">
        <v>193</v>
      </c>
      <c r="I89" s="173">
        <v>8</v>
      </c>
      <c r="J89" s="173">
        <v>0</v>
      </c>
      <c r="K89" s="173">
        <v>2</v>
      </c>
      <c r="L89" s="173">
        <v>39</v>
      </c>
      <c r="M89" s="173">
        <v>132</v>
      </c>
      <c r="N89" s="173">
        <v>562</v>
      </c>
      <c r="O89" s="173">
        <v>0</v>
      </c>
      <c r="P89" s="173">
        <v>241</v>
      </c>
      <c r="Q89" s="173">
        <v>804</v>
      </c>
      <c r="R89" s="173">
        <v>1</v>
      </c>
      <c r="S89" s="173">
        <v>3</v>
      </c>
      <c r="T89" s="971">
        <v>0</v>
      </c>
    </row>
    <row r="90" spans="1:20" s="972" customFormat="1" ht="18" customHeight="1">
      <c r="A90" s="968"/>
      <c r="B90" s="969"/>
      <c r="C90" s="970" t="s">
        <v>2187</v>
      </c>
      <c r="D90" s="971">
        <v>336</v>
      </c>
      <c r="E90" s="971">
        <v>336</v>
      </c>
      <c r="F90" s="971">
        <v>45</v>
      </c>
      <c r="G90" s="971">
        <v>24</v>
      </c>
      <c r="H90" s="971">
        <v>42</v>
      </c>
      <c r="I90" s="971">
        <v>1</v>
      </c>
      <c r="J90" s="971">
        <v>0</v>
      </c>
      <c r="K90" s="971">
        <v>0</v>
      </c>
      <c r="L90" s="971">
        <v>1</v>
      </c>
      <c r="M90" s="971">
        <v>11</v>
      </c>
      <c r="N90" s="971">
        <v>64</v>
      </c>
      <c r="O90" s="971">
        <v>0</v>
      </c>
      <c r="P90" s="971">
        <v>27</v>
      </c>
      <c r="Q90" s="971">
        <v>120</v>
      </c>
      <c r="R90" s="971">
        <v>0</v>
      </c>
      <c r="S90" s="971">
        <v>0</v>
      </c>
      <c r="T90" s="971">
        <v>0</v>
      </c>
    </row>
    <row r="91" spans="1:20">
      <c r="B91" s="755" t="s">
        <v>861</v>
      </c>
      <c r="C91" s="966" t="s">
        <v>1697</v>
      </c>
      <c r="D91" s="173">
        <v>3599</v>
      </c>
      <c r="E91" s="173">
        <v>3597</v>
      </c>
      <c r="F91" s="173">
        <v>789</v>
      </c>
      <c r="G91" s="173">
        <v>387</v>
      </c>
      <c r="H91" s="173">
        <v>182</v>
      </c>
      <c r="I91" s="173">
        <v>10</v>
      </c>
      <c r="J91" s="173">
        <v>0</v>
      </c>
      <c r="K91" s="173">
        <v>4</v>
      </c>
      <c r="L91" s="173">
        <v>82</v>
      </c>
      <c r="M91" s="173">
        <v>349</v>
      </c>
      <c r="N91" s="173">
        <v>562</v>
      </c>
      <c r="O91" s="173">
        <v>0</v>
      </c>
      <c r="P91" s="173">
        <v>393</v>
      </c>
      <c r="Q91" s="173">
        <v>839</v>
      </c>
      <c r="R91" s="173">
        <v>1</v>
      </c>
      <c r="S91" s="173">
        <v>0</v>
      </c>
      <c r="T91" s="971">
        <v>1</v>
      </c>
    </row>
    <row r="92" spans="1:20" s="972" customFormat="1" ht="18" customHeight="1">
      <c r="A92" s="968"/>
      <c r="B92" s="969"/>
      <c r="C92" s="970" t="s">
        <v>2187</v>
      </c>
      <c r="D92" s="971">
        <v>459</v>
      </c>
      <c r="E92" s="971">
        <v>459</v>
      </c>
      <c r="F92" s="971">
        <v>64</v>
      </c>
      <c r="G92" s="971">
        <v>40</v>
      </c>
      <c r="H92" s="971">
        <v>37</v>
      </c>
      <c r="I92" s="971">
        <v>0</v>
      </c>
      <c r="J92" s="971">
        <v>0</v>
      </c>
      <c r="K92" s="971">
        <v>0</v>
      </c>
      <c r="L92" s="971">
        <v>6</v>
      </c>
      <c r="M92" s="971">
        <v>29</v>
      </c>
      <c r="N92" s="971">
        <v>87</v>
      </c>
      <c r="O92" s="971">
        <v>0</v>
      </c>
      <c r="P92" s="971">
        <v>61</v>
      </c>
      <c r="Q92" s="971">
        <v>134</v>
      </c>
      <c r="R92" s="971">
        <v>0</v>
      </c>
      <c r="S92" s="971">
        <v>0</v>
      </c>
      <c r="T92" s="971">
        <v>0</v>
      </c>
    </row>
    <row r="93" spans="1:20">
      <c r="B93" s="755" t="s">
        <v>862</v>
      </c>
      <c r="C93" s="966" t="s">
        <v>1697</v>
      </c>
      <c r="D93" s="173">
        <v>3554</v>
      </c>
      <c r="E93" s="173">
        <v>3543</v>
      </c>
      <c r="F93" s="173">
        <v>647</v>
      </c>
      <c r="G93" s="173">
        <v>308</v>
      </c>
      <c r="H93" s="173">
        <v>146</v>
      </c>
      <c r="I93" s="173">
        <v>9</v>
      </c>
      <c r="J93" s="173">
        <v>0</v>
      </c>
      <c r="K93" s="173">
        <v>3</v>
      </c>
      <c r="L93" s="173">
        <v>98</v>
      </c>
      <c r="M93" s="173">
        <v>374</v>
      </c>
      <c r="N93" s="173">
        <v>624</v>
      </c>
      <c r="O93" s="173">
        <v>0</v>
      </c>
      <c r="P93" s="173">
        <v>315</v>
      </c>
      <c r="Q93" s="173">
        <v>1019</v>
      </c>
      <c r="R93" s="173">
        <v>3</v>
      </c>
      <c r="S93" s="173">
        <v>8</v>
      </c>
      <c r="T93" s="971">
        <v>0</v>
      </c>
    </row>
    <row r="94" spans="1:20" s="972" customFormat="1" ht="18" customHeight="1">
      <c r="A94" s="968"/>
      <c r="B94" s="969"/>
      <c r="C94" s="970" t="s">
        <v>2187</v>
      </c>
      <c r="D94" s="971">
        <v>363</v>
      </c>
      <c r="E94" s="971">
        <v>361</v>
      </c>
      <c r="F94" s="971">
        <v>35</v>
      </c>
      <c r="G94" s="971">
        <v>32</v>
      </c>
      <c r="H94" s="971">
        <v>29</v>
      </c>
      <c r="I94" s="971">
        <v>0</v>
      </c>
      <c r="J94" s="971">
        <v>0</v>
      </c>
      <c r="K94" s="971">
        <v>0</v>
      </c>
      <c r="L94" s="971">
        <v>3</v>
      </c>
      <c r="M94" s="971">
        <v>30</v>
      </c>
      <c r="N94" s="971">
        <v>58</v>
      </c>
      <c r="O94" s="971">
        <v>0</v>
      </c>
      <c r="P94" s="971">
        <v>32</v>
      </c>
      <c r="Q94" s="971">
        <v>141</v>
      </c>
      <c r="R94" s="971">
        <v>1</v>
      </c>
      <c r="S94" s="971">
        <v>1</v>
      </c>
      <c r="T94" s="971">
        <v>0</v>
      </c>
    </row>
    <row r="95" spans="1:20">
      <c r="B95" s="755" t="s">
        <v>863</v>
      </c>
      <c r="C95" s="966" t="s">
        <v>1697</v>
      </c>
      <c r="D95" s="173">
        <v>717</v>
      </c>
      <c r="E95" s="173">
        <v>717</v>
      </c>
      <c r="F95" s="173">
        <v>116</v>
      </c>
      <c r="G95" s="173">
        <v>59</v>
      </c>
      <c r="H95" s="173">
        <v>33</v>
      </c>
      <c r="I95" s="173">
        <v>3</v>
      </c>
      <c r="J95" s="173">
        <v>0</v>
      </c>
      <c r="K95" s="173">
        <v>0</v>
      </c>
      <c r="L95" s="173">
        <v>21</v>
      </c>
      <c r="M95" s="173">
        <v>70</v>
      </c>
      <c r="N95" s="173">
        <v>162</v>
      </c>
      <c r="O95" s="173">
        <v>1</v>
      </c>
      <c r="P95" s="173">
        <v>39</v>
      </c>
      <c r="Q95" s="173">
        <v>213</v>
      </c>
      <c r="R95" s="173">
        <v>0</v>
      </c>
      <c r="S95" s="173">
        <v>0</v>
      </c>
      <c r="T95" s="971">
        <v>0</v>
      </c>
    </row>
    <row r="96" spans="1:20" s="972" customFormat="1" ht="18" customHeight="1">
      <c r="A96" s="968"/>
      <c r="B96" s="969"/>
      <c r="C96" s="970" t="s">
        <v>2187</v>
      </c>
      <c r="D96" s="971">
        <v>59</v>
      </c>
      <c r="E96" s="971">
        <v>59</v>
      </c>
      <c r="F96" s="971">
        <v>3</v>
      </c>
      <c r="G96" s="971">
        <v>5</v>
      </c>
      <c r="H96" s="971">
        <v>4</v>
      </c>
      <c r="I96" s="971">
        <v>0</v>
      </c>
      <c r="J96" s="971">
        <v>0</v>
      </c>
      <c r="K96" s="971">
        <v>0</v>
      </c>
      <c r="L96" s="971">
        <v>0</v>
      </c>
      <c r="M96" s="971">
        <v>5</v>
      </c>
      <c r="N96" s="971">
        <v>7</v>
      </c>
      <c r="O96" s="971">
        <v>0</v>
      </c>
      <c r="P96" s="971">
        <v>4</v>
      </c>
      <c r="Q96" s="971">
        <v>33</v>
      </c>
      <c r="R96" s="971">
        <v>0</v>
      </c>
      <c r="S96" s="971">
        <v>0</v>
      </c>
      <c r="T96" s="971">
        <v>0</v>
      </c>
    </row>
    <row r="97" spans="1:20" s="972" customFormat="1" ht="18" customHeight="1">
      <c r="A97" s="968"/>
      <c r="B97" s="969"/>
      <c r="C97" s="970"/>
      <c r="D97" s="971"/>
      <c r="E97" s="971"/>
      <c r="F97" s="971"/>
      <c r="G97" s="971"/>
      <c r="H97" s="971"/>
      <c r="I97" s="971"/>
      <c r="J97" s="971"/>
      <c r="K97" s="971"/>
      <c r="L97" s="971"/>
      <c r="M97" s="971"/>
      <c r="N97" s="971"/>
      <c r="O97" s="971"/>
      <c r="P97" s="971"/>
      <c r="Q97" s="971"/>
      <c r="R97" s="971"/>
      <c r="S97" s="971"/>
      <c r="T97" s="971"/>
    </row>
    <row r="98" spans="1:20" s="972" customFormat="1">
      <c r="A98" s="968"/>
      <c r="B98" s="969"/>
      <c r="C98" s="970"/>
      <c r="D98" s="971"/>
      <c r="E98" s="971"/>
      <c r="F98" s="971"/>
      <c r="G98" s="971"/>
      <c r="H98" s="971"/>
      <c r="I98" s="971"/>
      <c r="J98" s="971"/>
      <c r="K98" s="971"/>
      <c r="L98" s="971"/>
      <c r="M98" s="971"/>
      <c r="N98" s="971"/>
      <c r="O98" s="971"/>
      <c r="P98" s="971"/>
      <c r="Q98" s="971"/>
      <c r="R98" s="971"/>
      <c r="S98" s="971"/>
      <c r="T98" s="971"/>
    </row>
    <row r="99" spans="1:20" s="972" customFormat="1">
      <c r="A99" s="968"/>
      <c r="B99" s="969"/>
      <c r="C99" s="970"/>
      <c r="D99" s="971"/>
      <c r="E99" s="971"/>
      <c r="F99" s="971"/>
      <c r="G99" s="971"/>
      <c r="H99" s="971"/>
      <c r="I99" s="971"/>
      <c r="J99" s="971"/>
      <c r="K99" s="971"/>
      <c r="L99" s="971"/>
      <c r="M99" s="971"/>
      <c r="N99" s="971"/>
      <c r="O99" s="971"/>
      <c r="P99" s="971"/>
      <c r="Q99" s="971"/>
      <c r="R99" s="971"/>
      <c r="S99" s="971"/>
      <c r="T99" s="971"/>
    </row>
    <row r="100" spans="1:20" s="972" customFormat="1">
      <c r="A100" s="968"/>
      <c r="B100" s="969"/>
      <c r="C100" s="970"/>
      <c r="D100" s="971"/>
      <c r="E100" s="971"/>
      <c r="F100" s="971"/>
      <c r="G100" s="971"/>
      <c r="H100" s="971"/>
      <c r="I100" s="971"/>
      <c r="J100" s="971"/>
      <c r="K100" s="971"/>
      <c r="L100" s="971"/>
      <c r="M100" s="971"/>
      <c r="N100" s="971"/>
      <c r="O100" s="971"/>
      <c r="P100" s="971"/>
      <c r="Q100" s="971"/>
      <c r="R100" s="971"/>
      <c r="S100" s="971"/>
      <c r="T100" s="971"/>
    </row>
    <row r="101" spans="1:20" s="972" customFormat="1">
      <c r="A101" s="968"/>
      <c r="B101" s="969"/>
      <c r="C101" s="970"/>
      <c r="D101" s="971"/>
      <c r="E101" s="971"/>
      <c r="F101" s="971"/>
      <c r="G101" s="971"/>
      <c r="H101" s="971"/>
      <c r="I101" s="971"/>
      <c r="J101" s="971"/>
      <c r="K101" s="971"/>
      <c r="L101" s="971"/>
      <c r="M101" s="971"/>
      <c r="N101" s="971"/>
      <c r="O101" s="971"/>
      <c r="P101" s="971"/>
      <c r="Q101" s="971"/>
      <c r="R101" s="971"/>
      <c r="S101" s="971"/>
      <c r="T101" s="971"/>
    </row>
    <row r="102" spans="1:20" s="972" customFormat="1">
      <c r="A102" s="968"/>
      <c r="B102" s="969"/>
      <c r="C102" s="970"/>
      <c r="D102" s="971"/>
      <c r="E102" s="971"/>
      <c r="F102" s="971"/>
      <c r="G102" s="971"/>
      <c r="H102" s="971"/>
      <c r="I102" s="971"/>
      <c r="J102" s="971"/>
      <c r="K102" s="971"/>
      <c r="L102" s="971"/>
      <c r="M102" s="971"/>
      <c r="N102" s="971"/>
      <c r="O102" s="971"/>
      <c r="P102" s="971"/>
      <c r="Q102" s="971"/>
      <c r="R102" s="971"/>
      <c r="S102" s="971"/>
      <c r="T102" s="971"/>
    </row>
    <row r="103" spans="1:20" s="972" customFormat="1">
      <c r="A103" s="968" t="s">
        <v>52</v>
      </c>
      <c r="B103" s="969"/>
      <c r="C103" s="970"/>
      <c r="D103" s="971"/>
      <c r="E103" s="971"/>
      <c r="F103" s="971"/>
      <c r="G103" s="971"/>
      <c r="H103" s="971"/>
      <c r="I103" s="971"/>
      <c r="J103" s="971"/>
      <c r="K103" s="971"/>
      <c r="L103" s="971"/>
      <c r="M103" s="971"/>
      <c r="N103" s="971"/>
      <c r="O103" s="971"/>
      <c r="P103" s="971"/>
      <c r="Q103" s="971"/>
      <c r="R103" s="971"/>
      <c r="S103" s="971"/>
      <c r="T103" s="971"/>
    </row>
    <row r="104" spans="1:20" ht="18" customHeight="1">
      <c r="D104" s="410" t="s">
        <v>608</v>
      </c>
      <c r="T104" s="971"/>
    </row>
    <row r="105" spans="1:20" ht="18" customHeight="1">
      <c r="C105" s="967"/>
      <c r="D105" s="27" t="s">
        <v>1693</v>
      </c>
      <c r="T105" s="971"/>
    </row>
    <row r="106" spans="1:20" ht="18" customHeight="1">
      <c r="B106" s="755" t="s">
        <v>864</v>
      </c>
      <c r="C106" s="966" t="s">
        <v>1697</v>
      </c>
      <c r="D106" s="173">
        <v>3076</v>
      </c>
      <c r="E106" s="173">
        <v>3069</v>
      </c>
      <c r="F106" s="173">
        <v>640</v>
      </c>
      <c r="G106" s="173">
        <v>354</v>
      </c>
      <c r="H106" s="173">
        <v>158</v>
      </c>
      <c r="I106" s="173">
        <v>12</v>
      </c>
      <c r="J106" s="173">
        <v>0</v>
      </c>
      <c r="K106" s="173">
        <v>2</v>
      </c>
      <c r="L106" s="173">
        <v>91</v>
      </c>
      <c r="M106" s="173">
        <v>362</v>
      </c>
      <c r="N106" s="173">
        <v>525</v>
      </c>
      <c r="O106" s="173">
        <v>1</v>
      </c>
      <c r="P106" s="173">
        <v>217</v>
      </c>
      <c r="Q106" s="173">
        <v>708</v>
      </c>
      <c r="R106" s="173">
        <v>3</v>
      </c>
      <c r="S106" s="173">
        <v>4</v>
      </c>
      <c r="T106" s="971">
        <v>0</v>
      </c>
    </row>
    <row r="107" spans="1:20" s="972" customFormat="1" ht="18" customHeight="1">
      <c r="A107" s="968"/>
      <c r="B107" s="969"/>
      <c r="C107" s="970" t="s">
        <v>2187</v>
      </c>
      <c r="D107" s="971">
        <v>321</v>
      </c>
      <c r="E107" s="971">
        <v>321</v>
      </c>
      <c r="F107" s="971">
        <v>48</v>
      </c>
      <c r="G107" s="971">
        <v>53</v>
      </c>
      <c r="H107" s="971">
        <v>31</v>
      </c>
      <c r="I107" s="971">
        <v>1</v>
      </c>
      <c r="J107" s="971">
        <v>0</v>
      </c>
      <c r="K107" s="971">
        <v>0</v>
      </c>
      <c r="L107" s="971">
        <v>6</v>
      </c>
      <c r="M107" s="971">
        <v>24</v>
      </c>
      <c r="N107" s="971">
        <v>48</v>
      </c>
      <c r="O107" s="971">
        <v>0</v>
      </c>
      <c r="P107" s="971">
        <v>17</v>
      </c>
      <c r="Q107" s="971">
        <v>96</v>
      </c>
      <c r="R107" s="971">
        <v>0</v>
      </c>
      <c r="S107" s="971">
        <v>0</v>
      </c>
      <c r="T107" s="971">
        <v>0</v>
      </c>
    </row>
    <row r="108" spans="1:20" ht="17.45" customHeight="1">
      <c r="B108" s="723" t="s">
        <v>1712</v>
      </c>
      <c r="C108" s="966" t="s">
        <v>1697</v>
      </c>
      <c r="D108" s="173">
        <v>894</v>
      </c>
      <c r="E108" s="173">
        <v>894</v>
      </c>
      <c r="F108" s="173">
        <v>193</v>
      </c>
      <c r="G108" s="173">
        <v>138</v>
      </c>
      <c r="H108" s="173">
        <v>43</v>
      </c>
      <c r="I108" s="173">
        <v>4</v>
      </c>
      <c r="J108" s="173">
        <v>0</v>
      </c>
      <c r="K108" s="173">
        <v>1</v>
      </c>
      <c r="L108" s="173">
        <v>20</v>
      </c>
      <c r="M108" s="173">
        <v>91</v>
      </c>
      <c r="N108" s="173">
        <v>118</v>
      </c>
      <c r="O108" s="173">
        <v>0</v>
      </c>
      <c r="P108" s="173">
        <v>115</v>
      </c>
      <c r="Q108" s="173">
        <v>170</v>
      </c>
      <c r="R108" s="173">
        <v>0</v>
      </c>
      <c r="S108" s="173">
        <v>0</v>
      </c>
      <c r="T108" s="173">
        <v>0</v>
      </c>
    </row>
    <row r="109" spans="1:20" s="972" customFormat="1" ht="18" customHeight="1">
      <c r="A109" s="968"/>
      <c r="B109" s="969"/>
      <c r="C109" s="970" t="s">
        <v>2187</v>
      </c>
      <c r="D109" s="971">
        <v>85</v>
      </c>
      <c r="E109" s="971">
        <v>85</v>
      </c>
      <c r="F109" s="971">
        <v>16</v>
      </c>
      <c r="G109" s="971">
        <v>8</v>
      </c>
      <c r="H109" s="971">
        <v>13</v>
      </c>
      <c r="I109" s="971">
        <v>0</v>
      </c>
      <c r="J109" s="971">
        <v>0</v>
      </c>
      <c r="K109" s="971">
        <v>0</v>
      </c>
      <c r="L109" s="971">
        <v>3</v>
      </c>
      <c r="M109" s="971">
        <v>7</v>
      </c>
      <c r="N109" s="971">
        <v>9</v>
      </c>
      <c r="O109" s="971">
        <v>0</v>
      </c>
      <c r="P109" s="971">
        <v>5</v>
      </c>
      <c r="Q109" s="971">
        <v>25</v>
      </c>
      <c r="R109" s="971">
        <v>0</v>
      </c>
      <c r="S109" s="971">
        <v>0</v>
      </c>
      <c r="T109" s="971">
        <v>0</v>
      </c>
    </row>
    <row r="110" spans="1:20">
      <c r="B110" s="755" t="s">
        <v>866</v>
      </c>
      <c r="C110" s="966" t="s">
        <v>1697</v>
      </c>
      <c r="D110" s="173">
        <v>706</v>
      </c>
      <c r="E110" s="173">
        <v>705</v>
      </c>
      <c r="F110" s="173">
        <v>163</v>
      </c>
      <c r="G110" s="173">
        <v>108</v>
      </c>
      <c r="H110" s="173">
        <v>34</v>
      </c>
      <c r="I110" s="173">
        <v>2</v>
      </c>
      <c r="J110" s="173">
        <v>0</v>
      </c>
      <c r="K110" s="173">
        <v>0</v>
      </c>
      <c r="L110" s="173">
        <v>21</v>
      </c>
      <c r="M110" s="173">
        <v>70</v>
      </c>
      <c r="N110" s="173">
        <v>131</v>
      </c>
      <c r="O110" s="173">
        <v>0</v>
      </c>
      <c r="P110" s="173">
        <v>27</v>
      </c>
      <c r="Q110" s="173">
        <v>148</v>
      </c>
      <c r="R110" s="173">
        <v>1</v>
      </c>
      <c r="S110" s="173">
        <v>1</v>
      </c>
      <c r="T110" s="971">
        <v>0</v>
      </c>
    </row>
    <row r="111" spans="1:20" s="972" customFormat="1" ht="18" customHeight="1">
      <c r="A111" s="968"/>
      <c r="B111" s="969"/>
      <c r="C111" s="970" t="s">
        <v>2187</v>
      </c>
      <c r="D111" s="971">
        <v>64</v>
      </c>
      <c r="E111" s="971">
        <v>64</v>
      </c>
      <c r="F111" s="971">
        <v>9</v>
      </c>
      <c r="G111" s="971">
        <v>10</v>
      </c>
      <c r="H111" s="971">
        <v>6</v>
      </c>
      <c r="I111" s="971">
        <v>0</v>
      </c>
      <c r="J111" s="971">
        <v>0</v>
      </c>
      <c r="K111" s="971">
        <v>0</v>
      </c>
      <c r="L111" s="971">
        <v>2</v>
      </c>
      <c r="M111" s="971">
        <v>5</v>
      </c>
      <c r="N111" s="971">
        <v>8</v>
      </c>
      <c r="O111" s="971">
        <v>0</v>
      </c>
      <c r="P111" s="971">
        <v>4</v>
      </c>
      <c r="Q111" s="971">
        <v>21</v>
      </c>
      <c r="R111" s="971">
        <v>0</v>
      </c>
      <c r="S111" s="971">
        <v>0</v>
      </c>
      <c r="T111" s="971">
        <v>0</v>
      </c>
    </row>
    <row r="112" spans="1:20">
      <c r="A112" s="1471" t="s">
        <v>2188</v>
      </c>
      <c r="B112" s="1471"/>
      <c r="C112" s="966" t="s">
        <v>1697</v>
      </c>
      <c r="D112" s="173">
        <v>18599</v>
      </c>
      <c r="E112" s="173">
        <v>18566</v>
      </c>
      <c r="F112" s="173">
        <v>4013</v>
      </c>
      <c r="G112" s="173">
        <v>1998</v>
      </c>
      <c r="H112" s="173">
        <v>955</v>
      </c>
      <c r="I112" s="173">
        <v>61</v>
      </c>
      <c r="J112" s="173">
        <v>0</v>
      </c>
      <c r="K112" s="173">
        <v>14</v>
      </c>
      <c r="L112" s="173">
        <v>456</v>
      </c>
      <c r="M112" s="173">
        <v>1729</v>
      </c>
      <c r="N112" s="173">
        <v>3207</v>
      </c>
      <c r="O112" s="173">
        <v>2</v>
      </c>
      <c r="P112" s="173">
        <v>1524</v>
      </c>
      <c r="Q112" s="173">
        <v>4607</v>
      </c>
      <c r="R112" s="173">
        <v>14</v>
      </c>
      <c r="S112" s="173">
        <v>18</v>
      </c>
      <c r="T112" s="971">
        <v>1</v>
      </c>
    </row>
    <row r="113" spans="1:20" s="972" customFormat="1" ht="18" customHeight="1">
      <c r="A113" s="968"/>
      <c r="B113" s="969"/>
      <c r="C113" s="970" t="s">
        <v>2187</v>
      </c>
      <c r="D113" s="971">
        <v>2021</v>
      </c>
      <c r="E113" s="971">
        <v>2017</v>
      </c>
      <c r="F113" s="971">
        <v>282</v>
      </c>
      <c r="G113" s="971">
        <v>209</v>
      </c>
      <c r="H113" s="971">
        <v>187</v>
      </c>
      <c r="I113" s="971">
        <v>2</v>
      </c>
      <c r="J113" s="971">
        <v>0</v>
      </c>
      <c r="K113" s="971">
        <v>0</v>
      </c>
      <c r="L113" s="971">
        <v>26</v>
      </c>
      <c r="M113" s="971">
        <v>132</v>
      </c>
      <c r="N113" s="971">
        <v>343</v>
      </c>
      <c r="O113" s="971">
        <v>0</v>
      </c>
      <c r="P113" s="971">
        <v>174</v>
      </c>
      <c r="Q113" s="971">
        <v>662</v>
      </c>
      <c r="R113" s="971">
        <v>2</v>
      </c>
      <c r="S113" s="971">
        <v>2</v>
      </c>
      <c r="T113" s="971">
        <v>0</v>
      </c>
    </row>
    <row r="114" spans="1:20" s="976" customFormat="1" ht="27" customHeight="1">
      <c r="A114" s="1470" t="s">
        <v>2193</v>
      </c>
      <c r="B114" s="1470"/>
      <c r="C114" s="974"/>
      <c r="D114" s="975"/>
      <c r="E114" s="975"/>
      <c r="F114" s="975"/>
      <c r="G114" s="975"/>
      <c r="H114" s="975"/>
      <c r="I114" s="975"/>
      <c r="J114" s="975"/>
      <c r="K114" s="975"/>
      <c r="L114" s="975"/>
      <c r="M114" s="975"/>
      <c r="N114" s="975"/>
      <c r="O114" s="975"/>
      <c r="P114" s="975"/>
      <c r="Q114" s="975"/>
      <c r="R114" s="975"/>
      <c r="S114" s="975"/>
      <c r="T114" s="971"/>
    </row>
    <row r="115" spans="1:20" s="972" customFormat="1" ht="18" customHeight="1">
      <c r="A115" s="28"/>
      <c r="B115" s="755" t="s">
        <v>867</v>
      </c>
      <c r="C115" s="966" t="s">
        <v>1697</v>
      </c>
      <c r="D115" s="173">
        <v>547</v>
      </c>
      <c r="E115" s="173">
        <v>534</v>
      </c>
      <c r="F115" s="173">
        <v>136</v>
      </c>
      <c r="G115" s="173">
        <v>54</v>
      </c>
      <c r="H115" s="173">
        <v>43</v>
      </c>
      <c r="I115" s="173">
        <v>0</v>
      </c>
      <c r="J115" s="173">
        <v>0</v>
      </c>
      <c r="K115" s="173">
        <v>0</v>
      </c>
      <c r="L115" s="173">
        <v>4</v>
      </c>
      <c r="M115" s="173">
        <v>22</v>
      </c>
      <c r="N115" s="173">
        <v>19</v>
      </c>
      <c r="O115" s="173">
        <v>6</v>
      </c>
      <c r="P115" s="173">
        <v>84</v>
      </c>
      <c r="Q115" s="173">
        <v>167</v>
      </c>
      <c r="R115" s="173">
        <v>2</v>
      </c>
      <c r="S115" s="173">
        <v>11</v>
      </c>
      <c r="T115" s="173">
        <v>0</v>
      </c>
    </row>
    <row r="116" spans="1:20" s="972" customFormat="1" ht="18" customHeight="1">
      <c r="A116" s="968"/>
      <c r="B116" s="969"/>
      <c r="C116" s="970" t="s">
        <v>2187</v>
      </c>
      <c r="D116" s="971">
        <v>128</v>
      </c>
      <c r="E116" s="971">
        <v>119</v>
      </c>
      <c r="F116" s="971">
        <v>44</v>
      </c>
      <c r="G116" s="971">
        <v>11</v>
      </c>
      <c r="H116" s="971">
        <v>42</v>
      </c>
      <c r="I116" s="971">
        <v>0</v>
      </c>
      <c r="J116" s="971">
        <v>0</v>
      </c>
      <c r="K116" s="971">
        <v>0</v>
      </c>
      <c r="L116" s="971">
        <v>1</v>
      </c>
      <c r="M116" s="971">
        <v>10</v>
      </c>
      <c r="N116" s="971">
        <v>8</v>
      </c>
      <c r="O116" s="971">
        <v>1</v>
      </c>
      <c r="P116" s="971">
        <v>0</v>
      </c>
      <c r="Q116" s="971">
        <v>2</v>
      </c>
      <c r="R116" s="971">
        <v>1</v>
      </c>
      <c r="S116" s="971">
        <v>8</v>
      </c>
      <c r="T116" s="971">
        <v>0</v>
      </c>
    </row>
    <row r="117" spans="1:20" s="972" customFormat="1" ht="18" customHeight="1">
      <c r="A117" s="28"/>
      <c r="B117" s="723" t="s">
        <v>1714</v>
      </c>
      <c r="C117" s="966" t="s">
        <v>1697</v>
      </c>
      <c r="D117" s="173">
        <v>205</v>
      </c>
      <c r="E117" s="173">
        <v>162</v>
      </c>
      <c r="F117" s="173">
        <v>10</v>
      </c>
      <c r="G117" s="173">
        <v>12</v>
      </c>
      <c r="H117" s="173">
        <v>4</v>
      </c>
      <c r="I117" s="173">
        <v>0</v>
      </c>
      <c r="J117" s="173">
        <v>14</v>
      </c>
      <c r="K117" s="173">
        <v>1</v>
      </c>
      <c r="L117" s="173">
        <v>0</v>
      </c>
      <c r="M117" s="173">
        <v>6</v>
      </c>
      <c r="N117" s="173">
        <v>8</v>
      </c>
      <c r="O117" s="173">
        <v>4</v>
      </c>
      <c r="P117" s="173">
        <v>45</v>
      </c>
      <c r="Q117" s="173">
        <v>59</v>
      </c>
      <c r="R117" s="173">
        <v>0</v>
      </c>
      <c r="S117" s="173">
        <v>43</v>
      </c>
      <c r="T117" s="173">
        <v>0</v>
      </c>
    </row>
    <row r="118" spans="1:20" s="972" customFormat="1" ht="18" customHeight="1">
      <c r="A118" s="968"/>
      <c r="B118" s="969"/>
      <c r="C118" s="970" t="s">
        <v>2187</v>
      </c>
      <c r="D118" s="971">
        <v>10</v>
      </c>
      <c r="E118" s="971">
        <v>10</v>
      </c>
      <c r="F118" s="971">
        <v>1</v>
      </c>
      <c r="G118" s="971">
        <v>4</v>
      </c>
      <c r="H118" s="971">
        <v>0</v>
      </c>
      <c r="I118" s="971">
        <v>0</v>
      </c>
      <c r="J118" s="971">
        <v>0</v>
      </c>
      <c r="K118" s="971">
        <v>0</v>
      </c>
      <c r="L118" s="971">
        <v>0</v>
      </c>
      <c r="M118" s="971">
        <v>0</v>
      </c>
      <c r="N118" s="971">
        <v>1</v>
      </c>
      <c r="O118" s="971">
        <v>0</v>
      </c>
      <c r="P118" s="971">
        <v>3</v>
      </c>
      <c r="Q118" s="971">
        <v>3</v>
      </c>
      <c r="R118" s="971">
        <v>0</v>
      </c>
      <c r="S118" s="971">
        <v>0</v>
      </c>
      <c r="T118" s="971">
        <v>0</v>
      </c>
    </row>
    <row r="119" spans="1:20" s="972" customFormat="1" ht="18" customHeight="1">
      <c r="A119" s="28"/>
      <c r="B119" s="723" t="s">
        <v>1715</v>
      </c>
      <c r="C119" s="966" t="s">
        <v>1697</v>
      </c>
      <c r="D119" s="173">
        <v>2072</v>
      </c>
      <c r="E119" s="173">
        <v>1825</v>
      </c>
      <c r="F119" s="173">
        <v>216</v>
      </c>
      <c r="G119" s="173">
        <v>151</v>
      </c>
      <c r="H119" s="173">
        <v>26</v>
      </c>
      <c r="I119" s="173">
        <v>17</v>
      </c>
      <c r="J119" s="173">
        <v>2</v>
      </c>
      <c r="K119" s="173">
        <v>1</v>
      </c>
      <c r="L119" s="173">
        <v>17</v>
      </c>
      <c r="M119" s="173">
        <v>100</v>
      </c>
      <c r="N119" s="173">
        <v>187</v>
      </c>
      <c r="O119" s="173">
        <v>152</v>
      </c>
      <c r="P119" s="173">
        <v>361</v>
      </c>
      <c r="Q119" s="173">
        <v>595</v>
      </c>
      <c r="R119" s="173">
        <v>2</v>
      </c>
      <c r="S119" s="173">
        <v>246</v>
      </c>
      <c r="T119" s="173">
        <v>0</v>
      </c>
    </row>
    <row r="120" spans="1:20" s="972" customFormat="1" ht="18" customHeight="1">
      <c r="A120" s="968"/>
      <c r="B120" s="969"/>
      <c r="C120" s="970" t="s">
        <v>2187</v>
      </c>
      <c r="D120" s="971">
        <v>107</v>
      </c>
      <c r="E120" s="971">
        <v>104</v>
      </c>
      <c r="F120" s="971">
        <v>16</v>
      </c>
      <c r="G120" s="971">
        <v>13</v>
      </c>
      <c r="H120" s="971">
        <v>3</v>
      </c>
      <c r="I120" s="971">
        <v>0</v>
      </c>
      <c r="J120" s="971">
        <v>0</v>
      </c>
      <c r="K120" s="971">
        <v>0</v>
      </c>
      <c r="L120" s="971">
        <v>1</v>
      </c>
      <c r="M120" s="971">
        <v>12</v>
      </c>
      <c r="N120" s="971">
        <v>23</v>
      </c>
      <c r="O120" s="971">
        <v>2</v>
      </c>
      <c r="P120" s="971">
        <v>14</v>
      </c>
      <c r="Q120" s="971">
        <v>21</v>
      </c>
      <c r="R120" s="971">
        <v>0</v>
      </c>
      <c r="S120" s="971">
        <v>3</v>
      </c>
      <c r="T120" s="971">
        <v>0</v>
      </c>
    </row>
    <row r="121" spans="1:20" s="972" customFormat="1" ht="27.6" customHeight="1">
      <c r="A121" s="28"/>
      <c r="B121" s="723" t="s">
        <v>2119</v>
      </c>
      <c r="C121" s="966" t="s">
        <v>1697</v>
      </c>
      <c r="D121" s="173">
        <v>4519</v>
      </c>
      <c r="E121" s="173">
        <v>4218</v>
      </c>
      <c r="F121" s="173">
        <v>386</v>
      </c>
      <c r="G121" s="173">
        <v>351</v>
      </c>
      <c r="H121" s="173">
        <v>50</v>
      </c>
      <c r="I121" s="173">
        <v>30</v>
      </c>
      <c r="J121" s="173">
        <v>5</v>
      </c>
      <c r="K121" s="173">
        <v>2</v>
      </c>
      <c r="L121" s="173">
        <v>57</v>
      </c>
      <c r="M121" s="173">
        <v>226</v>
      </c>
      <c r="N121" s="173">
        <v>383</v>
      </c>
      <c r="O121" s="173">
        <v>982</v>
      </c>
      <c r="P121" s="173">
        <v>677</v>
      </c>
      <c r="Q121" s="173">
        <v>1069</v>
      </c>
      <c r="R121" s="173">
        <v>6</v>
      </c>
      <c r="S121" s="173">
        <v>294</v>
      </c>
      <c r="T121" s="173">
        <v>0</v>
      </c>
    </row>
    <row r="122" spans="1:20" s="972" customFormat="1" ht="18" customHeight="1">
      <c r="A122" s="968"/>
      <c r="B122" s="969"/>
      <c r="C122" s="970" t="s">
        <v>2187</v>
      </c>
      <c r="D122" s="971">
        <v>393</v>
      </c>
      <c r="E122" s="971">
        <v>370</v>
      </c>
      <c r="F122" s="971">
        <v>40</v>
      </c>
      <c r="G122" s="971">
        <v>47</v>
      </c>
      <c r="H122" s="971">
        <v>11</v>
      </c>
      <c r="I122" s="971">
        <v>8</v>
      </c>
      <c r="J122" s="971">
        <v>0</v>
      </c>
      <c r="K122" s="971">
        <v>0</v>
      </c>
      <c r="L122" s="971">
        <v>6</v>
      </c>
      <c r="M122" s="971">
        <v>57</v>
      </c>
      <c r="N122" s="971">
        <v>64</v>
      </c>
      <c r="O122" s="971">
        <v>49</v>
      </c>
      <c r="P122" s="971">
        <v>29</v>
      </c>
      <c r="Q122" s="971">
        <v>58</v>
      </c>
      <c r="R122" s="971">
        <v>1</v>
      </c>
      <c r="S122" s="971">
        <v>23</v>
      </c>
      <c r="T122" s="971">
        <v>0</v>
      </c>
    </row>
    <row r="123" spans="1:20" s="972" customFormat="1" ht="27.6" customHeight="1">
      <c r="A123" s="28"/>
      <c r="B123" s="723" t="s">
        <v>2120</v>
      </c>
      <c r="C123" s="966" t="s">
        <v>1697</v>
      </c>
      <c r="D123" s="173">
        <v>21072</v>
      </c>
      <c r="E123" s="173">
        <v>20036</v>
      </c>
      <c r="F123" s="173">
        <v>773</v>
      </c>
      <c r="G123" s="173">
        <v>812</v>
      </c>
      <c r="H123" s="173">
        <v>124</v>
      </c>
      <c r="I123" s="173">
        <v>98</v>
      </c>
      <c r="J123" s="173">
        <v>7</v>
      </c>
      <c r="K123" s="173">
        <v>16</v>
      </c>
      <c r="L123" s="173">
        <v>180</v>
      </c>
      <c r="M123" s="173">
        <v>633</v>
      </c>
      <c r="N123" s="173">
        <v>1985</v>
      </c>
      <c r="O123" s="173">
        <v>11744</v>
      </c>
      <c r="P123" s="173">
        <v>1475</v>
      </c>
      <c r="Q123" s="173">
        <v>2190</v>
      </c>
      <c r="R123" s="173">
        <v>18</v>
      </c>
      <c r="S123" s="173">
        <v>1018</v>
      </c>
      <c r="T123" s="173">
        <v>0</v>
      </c>
    </row>
    <row r="124" spans="1:20" s="972" customFormat="1" ht="18" customHeight="1">
      <c r="A124" s="968"/>
      <c r="B124" s="969"/>
      <c r="C124" s="970" t="s">
        <v>2187</v>
      </c>
      <c r="D124" s="971">
        <v>1334</v>
      </c>
      <c r="E124" s="971">
        <v>1255</v>
      </c>
      <c r="F124" s="971">
        <v>76</v>
      </c>
      <c r="G124" s="971">
        <v>162</v>
      </c>
      <c r="H124" s="971">
        <v>34</v>
      </c>
      <c r="I124" s="971">
        <v>12</v>
      </c>
      <c r="J124" s="971">
        <v>0</v>
      </c>
      <c r="K124" s="971">
        <v>0</v>
      </c>
      <c r="L124" s="971">
        <v>12</v>
      </c>
      <c r="M124" s="971">
        <v>111</v>
      </c>
      <c r="N124" s="971">
        <v>145</v>
      </c>
      <c r="O124" s="971">
        <v>533</v>
      </c>
      <c r="P124" s="971">
        <v>78</v>
      </c>
      <c r="Q124" s="971">
        <v>91</v>
      </c>
      <c r="R124" s="971">
        <v>2</v>
      </c>
      <c r="S124" s="971">
        <v>77</v>
      </c>
      <c r="T124" s="971">
        <v>0</v>
      </c>
    </row>
    <row r="125" spans="1:20" s="972" customFormat="1" ht="18" customHeight="1">
      <c r="A125" s="28"/>
      <c r="B125" s="723" t="s">
        <v>1718</v>
      </c>
      <c r="C125" s="966" t="s">
        <v>1697</v>
      </c>
      <c r="D125" s="173">
        <v>1121</v>
      </c>
      <c r="E125" s="173">
        <v>1081</v>
      </c>
      <c r="F125" s="173">
        <v>98</v>
      </c>
      <c r="G125" s="173">
        <v>55</v>
      </c>
      <c r="H125" s="173">
        <v>3</v>
      </c>
      <c r="I125" s="173">
        <v>13</v>
      </c>
      <c r="J125" s="173">
        <v>0</v>
      </c>
      <c r="K125" s="173">
        <v>0</v>
      </c>
      <c r="L125" s="173">
        <v>16</v>
      </c>
      <c r="M125" s="173">
        <v>73</v>
      </c>
      <c r="N125" s="173">
        <v>193</v>
      </c>
      <c r="O125" s="173">
        <v>564</v>
      </c>
      <c r="P125" s="173">
        <v>34</v>
      </c>
      <c r="Q125" s="173">
        <v>33</v>
      </c>
      <c r="R125" s="173">
        <v>2</v>
      </c>
      <c r="S125" s="173">
        <v>38</v>
      </c>
      <c r="T125" s="173">
        <v>0</v>
      </c>
    </row>
    <row r="126" spans="1:20" s="972" customFormat="1" ht="18" customHeight="1">
      <c r="A126" s="968"/>
      <c r="B126" s="969"/>
      <c r="C126" s="970" t="s">
        <v>2187</v>
      </c>
      <c r="D126" s="971">
        <v>77</v>
      </c>
      <c r="E126" s="971">
        <v>75</v>
      </c>
      <c r="F126" s="971">
        <v>7</v>
      </c>
      <c r="G126" s="971">
        <v>12</v>
      </c>
      <c r="H126" s="971">
        <v>1</v>
      </c>
      <c r="I126" s="971">
        <v>1</v>
      </c>
      <c r="J126" s="971">
        <v>0</v>
      </c>
      <c r="K126" s="971">
        <v>0</v>
      </c>
      <c r="L126" s="971">
        <v>1</v>
      </c>
      <c r="M126" s="971">
        <v>15</v>
      </c>
      <c r="N126" s="971">
        <v>13</v>
      </c>
      <c r="O126" s="971">
        <v>23</v>
      </c>
      <c r="P126" s="971">
        <v>3</v>
      </c>
      <c r="Q126" s="971">
        <v>0</v>
      </c>
      <c r="R126" s="971">
        <v>1</v>
      </c>
      <c r="S126" s="971">
        <v>1</v>
      </c>
      <c r="T126" s="971">
        <v>0</v>
      </c>
    </row>
    <row r="127" spans="1:20">
      <c r="A127" s="1471" t="s">
        <v>2188</v>
      </c>
      <c r="B127" s="1471"/>
      <c r="C127" s="966" t="s">
        <v>1697</v>
      </c>
      <c r="D127" s="173">
        <v>29536</v>
      </c>
      <c r="E127" s="173">
        <v>27857</v>
      </c>
      <c r="F127" s="173">
        <v>1619</v>
      </c>
      <c r="G127" s="173">
        <v>1436</v>
      </c>
      <c r="H127" s="173">
        <v>250</v>
      </c>
      <c r="I127" s="173">
        <v>158</v>
      </c>
      <c r="J127" s="173">
        <v>28</v>
      </c>
      <c r="K127" s="173">
        <v>20</v>
      </c>
      <c r="L127" s="173">
        <v>273</v>
      </c>
      <c r="M127" s="173">
        <v>1060</v>
      </c>
      <c r="N127" s="173">
        <v>2774</v>
      </c>
      <c r="O127" s="173">
        <v>13451</v>
      </c>
      <c r="P127" s="173">
        <v>2675</v>
      </c>
      <c r="Q127" s="173">
        <v>4113</v>
      </c>
      <c r="R127" s="173">
        <v>30</v>
      </c>
      <c r="S127" s="173">
        <v>1650</v>
      </c>
      <c r="T127" s="971">
        <v>0</v>
      </c>
    </row>
    <row r="128" spans="1:20" s="972" customFormat="1" ht="18" customHeight="1">
      <c r="A128" s="968"/>
      <c r="B128" s="969"/>
      <c r="C128" s="970" t="s">
        <v>2187</v>
      </c>
      <c r="D128" s="971">
        <v>2049</v>
      </c>
      <c r="E128" s="971">
        <v>1932</v>
      </c>
      <c r="F128" s="971">
        <v>184</v>
      </c>
      <c r="G128" s="971">
        <v>249</v>
      </c>
      <c r="H128" s="971">
        <v>91</v>
      </c>
      <c r="I128" s="971">
        <v>21</v>
      </c>
      <c r="J128" s="971">
        <v>0</v>
      </c>
      <c r="K128" s="971">
        <v>0</v>
      </c>
      <c r="L128" s="971">
        <v>21</v>
      </c>
      <c r="M128" s="971">
        <v>206</v>
      </c>
      <c r="N128" s="971">
        <v>252</v>
      </c>
      <c r="O128" s="971">
        <v>608</v>
      </c>
      <c r="P128" s="971">
        <v>126</v>
      </c>
      <c r="Q128" s="971">
        <v>175</v>
      </c>
      <c r="R128" s="971">
        <v>5</v>
      </c>
      <c r="S128" s="971">
        <v>112</v>
      </c>
      <c r="T128" s="971">
        <v>0</v>
      </c>
    </row>
    <row r="129" spans="1:20" s="976" customFormat="1" ht="27" customHeight="1">
      <c r="A129" s="287" t="s">
        <v>517</v>
      </c>
      <c r="B129" s="973"/>
      <c r="C129" s="974"/>
      <c r="D129" s="975"/>
      <c r="E129" s="975"/>
      <c r="F129" s="975"/>
      <c r="G129" s="975"/>
      <c r="H129" s="975"/>
      <c r="I129" s="975"/>
      <c r="J129" s="975"/>
      <c r="K129" s="975"/>
      <c r="L129" s="975"/>
      <c r="M129" s="975"/>
      <c r="N129" s="975"/>
      <c r="O129" s="975"/>
      <c r="P129" s="975"/>
      <c r="Q129" s="975"/>
      <c r="R129" s="975"/>
      <c r="S129" s="975"/>
      <c r="T129" s="971"/>
    </row>
    <row r="130" spans="1:20" s="972" customFormat="1">
      <c r="A130" s="28"/>
      <c r="B130" s="755" t="s">
        <v>875</v>
      </c>
      <c r="C130" s="966" t="s">
        <v>1697</v>
      </c>
      <c r="D130" s="173">
        <v>7</v>
      </c>
      <c r="E130" s="173">
        <v>7</v>
      </c>
      <c r="F130" s="173">
        <v>1</v>
      </c>
      <c r="G130" s="173">
        <v>0</v>
      </c>
      <c r="H130" s="173">
        <v>1</v>
      </c>
      <c r="I130" s="173">
        <v>0</v>
      </c>
      <c r="J130" s="173">
        <v>0</v>
      </c>
      <c r="K130" s="173">
        <v>0</v>
      </c>
      <c r="L130" s="173">
        <v>2</v>
      </c>
      <c r="M130" s="173">
        <v>1</v>
      </c>
      <c r="N130" s="173">
        <v>0</v>
      </c>
      <c r="O130" s="173">
        <v>0</v>
      </c>
      <c r="P130" s="173">
        <v>0</v>
      </c>
      <c r="Q130" s="173">
        <v>2</v>
      </c>
      <c r="R130" s="173">
        <v>0</v>
      </c>
      <c r="S130" s="173">
        <v>0</v>
      </c>
      <c r="T130" s="971">
        <v>0</v>
      </c>
    </row>
    <row r="131" spans="1:20" s="972" customFormat="1" ht="18" customHeight="1">
      <c r="A131" s="968"/>
      <c r="B131" s="969"/>
      <c r="C131" s="970" t="s">
        <v>2187</v>
      </c>
      <c r="D131" s="971">
        <v>3</v>
      </c>
      <c r="E131" s="971">
        <v>3</v>
      </c>
      <c r="F131" s="971">
        <v>1</v>
      </c>
      <c r="G131" s="971">
        <v>0</v>
      </c>
      <c r="H131" s="971">
        <v>0</v>
      </c>
      <c r="I131" s="971">
        <v>0</v>
      </c>
      <c r="J131" s="971">
        <v>0</v>
      </c>
      <c r="K131" s="971">
        <v>0</v>
      </c>
      <c r="L131" s="971">
        <v>0</v>
      </c>
      <c r="M131" s="971">
        <v>1</v>
      </c>
      <c r="N131" s="971">
        <v>0</v>
      </c>
      <c r="O131" s="971">
        <v>0</v>
      </c>
      <c r="P131" s="971">
        <v>0</v>
      </c>
      <c r="Q131" s="971">
        <v>1</v>
      </c>
      <c r="R131" s="971">
        <v>0</v>
      </c>
      <c r="S131" s="971">
        <v>0</v>
      </c>
      <c r="T131" s="971">
        <v>0</v>
      </c>
    </row>
    <row r="132" spans="1:20" ht="22.5" customHeight="1">
      <c r="B132" s="723" t="s">
        <v>2194</v>
      </c>
      <c r="C132" s="966" t="s">
        <v>1697</v>
      </c>
      <c r="D132" s="173">
        <v>190</v>
      </c>
      <c r="E132" s="173">
        <v>190</v>
      </c>
      <c r="F132" s="173">
        <v>36</v>
      </c>
      <c r="G132" s="173">
        <v>20</v>
      </c>
      <c r="H132" s="173">
        <v>7</v>
      </c>
      <c r="I132" s="173">
        <v>0</v>
      </c>
      <c r="J132" s="173">
        <v>0</v>
      </c>
      <c r="K132" s="173">
        <v>1</v>
      </c>
      <c r="L132" s="173">
        <v>4</v>
      </c>
      <c r="M132" s="173">
        <v>22</v>
      </c>
      <c r="N132" s="173">
        <v>64</v>
      </c>
      <c r="O132" s="173">
        <v>5</v>
      </c>
      <c r="P132" s="173">
        <v>12</v>
      </c>
      <c r="Q132" s="173">
        <v>21</v>
      </c>
      <c r="R132" s="173">
        <v>0</v>
      </c>
      <c r="S132" s="173">
        <v>0</v>
      </c>
      <c r="T132" s="173">
        <v>0</v>
      </c>
    </row>
    <row r="133" spans="1:20" s="972" customFormat="1" ht="18" customHeight="1">
      <c r="A133" s="968"/>
      <c r="B133" s="969"/>
      <c r="C133" s="970" t="s">
        <v>2187</v>
      </c>
      <c r="D133" s="971">
        <v>20</v>
      </c>
      <c r="E133" s="971">
        <v>20</v>
      </c>
      <c r="F133" s="971">
        <v>7</v>
      </c>
      <c r="G133" s="971">
        <v>2</v>
      </c>
      <c r="H133" s="971">
        <v>2</v>
      </c>
      <c r="I133" s="971">
        <v>0</v>
      </c>
      <c r="J133" s="971">
        <v>0</v>
      </c>
      <c r="K133" s="971">
        <v>0</v>
      </c>
      <c r="L133" s="971">
        <v>0</v>
      </c>
      <c r="M133" s="971">
        <v>1</v>
      </c>
      <c r="N133" s="971">
        <v>3</v>
      </c>
      <c r="O133" s="971">
        <v>1</v>
      </c>
      <c r="P133" s="971">
        <v>0</v>
      </c>
      <c r="Q133" s="971">
        <v>4</v>
      </c>
      <c r="R133" s="971">
        <v>0</v>
      </c>
      <c r="S133" s="971">
        <v>0</v>
      </c>
      <c r="T133" s="971">
        <v>0</v>
      </c>
    </row>
    <row r="134" spans="1:20" ht="18" customHeight="1">
      <c r="B134" s="723" t="s">
        <v>1720</v>
      </c>
      <c r="C134" s="966" t="s">
        <v>1697</v>
      </c>
      <c r="D134" s="173">
        <v>219</v>
      </c>
      <c r="E134" s="173">
        <v>219</v>
      </c>
      <c r="F134" s="173">
        <v>49</v>
      </c>
      <c r="G134" s="173">
        <v>20</v>
      </c>
      <c r="H134" s="173">
        <v>12</v>
      </c>
      <c r="I134" s="173">
        <v>1</v>
      </c>
      <c r="J134" s="173">
        <v>0</v>
      </c>
      <c r="K134" s="173">
        <v>0</v>
      </c>
      <c r="L134" s="173">
        <v>4</v>
      </c>
      <c r="M134" s="173">
        <v>20</v>
      </c>
      <c r="N134" s="173">
        <v>34</v>
      </c>
      <c r="O134" s="173">
        <v>0</v>
      </c>
      <c r="P134" s="173">
        <v>23</v>
      </c>
      <c r="Q134" s="173">
        <v>57</v>
      </c>
      <c r="R134" s="173">
        <v>0</v>
      </c>
      <c r="S134" s="173">
        <v>0</v>
      </c>
      <c r="T134" s="173">
        <v>0</v>
      </c>
    </row>
    <row r="135" spans="1:20" s="972" customFormat="1" ht="18" customHeight="1">
      <c r="A135" s="968"/>
      <c r="B135" s="969"/>
      <c r="C135" s="970" t="s">
        <v>2187</v>
      </c>
      <c r="D135" s="971">
        <v>17</v>
      </c>
      <c r="E135" s="971">
        <v>17</v>
      </c>
      <c r="F135" s="971">
        <v>7</v>
      </c>
      <c r="G135" s="971">
        <v>1</v>
      </c>
      <c r="H135" s="971">
        <v>1</v>
      </c>
      <c r="I135" s="971">
        <v>1</v>
      </c>
      <c r="J135" s="971">
        <v>0</v>
      </c>
      <c r="K135" s="971">
        <v>0</v>
      </c>
      <c r="L135" s="971">
        <v>0</v>
      </c>
      <c r="M135" s="971">
        <v>2</v>
      </c>
      <c r="N135" s="971">
        <v>1</v>
      </c>
      <c r="O135" s="971">
        <v>0</v>
      </c>
      <c r="P135" s="971">
        <v>1</v>
      </c>
      <c r="Q135" s="971">
        <v>3</v>
      </c>
      <c r="R135" s="971">
        <v>0</v>
      </c>
      <c r="S135" s="971">
        <v>0</v>
      </c>
      <c r="T135" s="971">
        <v>0</v>
      </c>
    </row>
    <row r="136" spans="1:20" ht="18" customHeight="1">
      <c r="B136" s="723" t="s">
        <v>1721</v>
      </c>
      <c r="C136" s="966" t="s">
        <v>1697</v>
      </c>
      <c r="D136" s="173">
        <v>268</v>
      </c>
      <c r="E136" s="173">
        <v>268</v>
      </c>
      <c r="F136" s="173">
        <v>41</v>
      </c>
      <c r="G136" s="173">
        <v>29</v>
      </c>
      <c r="H136" s="173">
        <v>5</v>
      </c>
      <c r="I136" s="173">
        <v>0</v>
      </c>
      <c r="J136" s="173">
        <v>0</v>
      </c>
      <c r="K136" s="173">
        <v>0</v>
      </c>
      <c r="L136" s="173">
        <v>9</v>
      </c>
      <c r="M136" s="173">
        <v>34</v>
      </c>
      <c r="N136" s="173">
        <v>70</v>
      </c>
      <c r="O136" s="173">
        <v>0</v>
      </c>
      <c r="P136" s="173">
        <v>15</v>
      </c>
      <c r="Q136" s="173">
        <v>66</v>
      </c>
      <c r="R136" s="173">
        <v>0</v>
      </c>
      <c r="S136" s="173">
        <v>0</v>
      </c>
      <c r="T136" s="173">
        <v>0</v>
      </c>
    </row>
    <row r="137" spans="1:20" s="972" customFormat="1" ht="18" customHeight="1">
      <c r="A137" s="968"/>
      <c r="B137" s="969"/>
      <c r="C137" s="970" t="s">
        <v>2187</v>
      </c>
      <c r="D137" s="971">
        <v>13</v>
      </c>
      <c r="E137" s="971">
        <v>13</v>
      </c>
      <c r="F137" s="971">
        <v>3</v>
      </c>
      <c r="G137" s="971">
        <v>0</v>
      </c>
      <c r="H137" s="971">
        <v>0</v>
      </c>
      <c r="I137" s="971">
        <v>0</v>
      </c>
      <c r="J137" s="971">
        <v>0</v>
      </c>
      <c r="K137" s="971">
        <v>0</v>
      </c>
      <c r="L137" s="971">
        <v>0</v>
      </c>
      <c r="M137" s="971">
        <v>3</v>
      </c>
      <c r="N137" s="971">
        <v>1</v>
      </c>
      <c r="O137" s="971">
        <v>0</v>
      </c>
      <c r="P137" s="971">
        <v>0</v>
      </c>
      <c r="Q137" s="971">
        <v>5</v>
      </c>
      <c r="R137" s="971">
        <v>0</v>
      </c>
      <c r="S137" s="971">
        <v>0</v>
      </c>
      <c r="T137" s="971">
        <v>0</v>
      </c>
    </row>
    <row r="138" spans="1:20">
      <c r="A138" s="1471" t="s">
        <v>2188</v>
      </c>
      <c r="B138" s="1471"/>
      <c r="C138" s="966" t="s">
        <v>1697</v>
      </c>
      <c r="D138" s="173">
        <v>685</v>
      </c>
      <c r="E138" s="173">
        <v>685</v>
      </c>
      <c r="F138" s="173">
        <v>127</v>
      </c>
      <c r="G138" s="173">
        <v>69</v>
      </c>
      <c r="H138" s="173">
        <v>25</v>
      </c>
      <c r="I138" s="173">
        <v>1</v>
      </c>
      <c r="J138" s="173">
        <v>0</v>
      </c>
      <c r="K138" s="173">
        <v>1</v>
      </c>
      <c r="L138" s="173">
        <v>19</v>
      </c>
      <c r="M138" s="173">
        <v>77</v>
      </c>
      <c r="N138" s="173">
        <v>167</v>
      </c>
      <c r="O138" s="173">
        <v>5</v>
      </c>
      <c r="P138" s="173">
        <v>49</v>
      </c>
      <c r="Q138" s="173">
        <v>145</v>
      </c>
      <c r="R138" s="173">
        <v>0</v>
      </c>
      <c r="S138" s="173">
        <v>0</v>
      </c>
      <c r="T138" s="971">
        <v>0</v>
      </c>
    </row>
    <row r="139" spans="1:20" s="972" customFormat="1" ht="18" customHeight="1">
      <c r="A139" s="968"/>
      <c r="B139" s="969"/>
      <c r="C139" s="970" t="s">
        <v>2187</v>
      </c>
      <c r="D139" s="971">
        <v>52</v>
      </c>
      <c r="E139" s="971">
        <v>52</v>
      </c>
      <c r="F139" s="971">
        <v>18</v>
      </c>
      <c r="G139" s="971">
        <v>3</v>
      </c>
      <c r="H139" s="971">
        <v>3</v>
      </c>
      <c r="I139" s="971">
        <v>1</v>
      </c>
      <c r="J139" s="971">
        <v>0</v>
      </c>
      <c r="K139" s="971">
        <v>0</v>
      </c>
      <c r="L139" s="971">
        <v>0</v>
      </c>
      <c r="M139" s="971">
        <v>7</v>
      </c>
      <c r="N139" s="971">
        <v>5</v>
      </c>
      <c r="O139" s="971">
        <v>1</v>
      </c>
      <c r="P139" s="971">
        <v>1</v>
      </c>
      <c r="Q139" s="971">
        <v>13</v>
      </c>
      <c r="R139" s="971">
        <v>0</v>
      </c>
      <c r="S139" s="971">
        <v>0</v>
      </c>
      <c r="T139" s="971">
        <v>0</v>
      </c>
    </row>
    <row r="140" spans="1:20" s="972" customFormat="1">
      <c r="A140" s="968"/>
      <c r="B140" s="969"/>
      <c r="C140" s="970"/>
      <c r="D140" s="971"/>
      <c r="E140" s="971"/>
      <c r="F140" s="971"/>
      <c r="G140" s="971"/>
      <c r="H140" s="971"/>
      <c r="I140" s="971"/>
      <c r="J140" s="971"/>
      <c r="K140" s="971"/>
      <c r="L140" s="971"/>
      <c r="M140" s="971"/>
      <c r="N140" s="971"/>
      <c r="O140" s="971"/>
      <c r="P140" s="971"/>
      <c r="Q140" s="971"/>
      <c r="R140" s="971"/>
      <c r="S140" s="971"/>
      <c r="T140" s="971"/>
    </row>
    <row r="141" spans="1:20" s="972" customFormat="1">
      <c r="A141" s="968"/>
      <c r="B141" s="969"/>
      <c r="C141" s="970"/>
      <c r="D141" s="971"/>
      <c r="E141" s="971"/>
      <c r="F141" s="971"/>
      <c r="G141" s="971"/>
      <c r="H141" s="971"/>
      <c r="I141" s="971"/>
      <c r="J141" s="971"/>
      <c r="K141" s="971"/>
      <c r="L141" s="971"/>
      <c r="M141" s="971"/>
      <c r="N141" s="971"/>
      <c r="O141" s="971"/>
      <c r="P141" s="971"/>
      <c r="Q141" s="971"/>
      <c r="R141" s="971"/>
      <c r="S141" s="971"/>
      <c r="T141" s="971"/>
    </row>
    <row r="142" spans="1:20" s="972" customFormat="1">
      <c r="A142" s="968"/>
      <c r="B142" s="969"/>
      <c r="C142" s="970"/>
      <c r="D142" s="971"/>
      <c r="E142" s="971"/>
      <c r="F142" s="971"/>
      <c r="G142" s="971"/>
      <c r="H142" s="971"/>
      <c r="I142" s="971"/>
      <c r="J142" s="971"/>
      <c r="K142" s="971"/>
      <c r="L142" s="971"/>
      <c r="M142" s="971"/>
      <c r="N142" s="971"/>
      <c r="O142" s="971"/>
      <c r="P142" s="971"/>
      <c r="Q142" s="971"/>
      <c r="R142" s="971"/>
      <c r="S142" s="971"/>
      <c r="T142" s="971"/>
    </row>
    <row r="143" spans="1:20" s="972" customFormat="1">
      <c r="A143" s="968"/>
      <c r="B143" s="969"/>
      <c r="C143" s="970"/>
      <c r="D143" s="971"/>
      <c r="E143" s="971"/>
      <c r="F143" s="971"/>
      <c r="G143" s="971"/>
      <c r="H143" s="971"/>
      <c r="I143" s="971"/>
      <c r="J143" s="971"/>
      <c r="K143" s="971"/>
      <c r="L143" s="971"/>
      <c r="M143" s="971"/>
      <c r="N143" s="971"/>
      <c r="O143" s="971"/>
      <c r="P143" s="971"/>
      <c r="Q143" s="971"/>
      <c r="R143" s="971"/>
      <c r="S143" s="971"/>
      <c r="T143" s="971"/>
    </row>
    <row r="144" spans="1:20" s="972" customFormat="1">
      <c r="A144" s="968"/>
      <c r="B144" s="969"/>
      <c r="C144" s="970"/>
      <c r="D144" s="971"/>
      <c r="E144" s="971"/>
      <c r="F144" s="971"/>
      <c r="G144" s="971"/>
      <c r="H144" s="971"/>
      <c r="I144" s="971"/>
      <c r="J144" s="971"/>
      <c r="K144" s="971"/>
      <c r="L144" s="971"/>
      <c r="M144" s="971"/>
      <c r="N144" s="971"/>
      <c r="O144" s="971"/>
      <c r="P144" s="971"/>
      <c r="Q144" s="971"/>
      <c r="R144" s="971"/>
      <c r="S144" s="971"/>
      <c r="T144" s="971"/>
    </row>
    <row r="145" spans="1:20" s="972" customFormat="1">
      <c r="A145" s="968"/>
      <c r="B145" s="969"/>
      <c r="C145" s="970"/>
      <c r="D145" s="971"/>
      <c r="E145" s="971"/>
      <c r="F145" s="971"/>
      <c r="G145" s="971"/>
      <c r="H145" s="971"/>
      <c r="I145" s="971"/>
      <c r="J145" s="971"/>
      <c r="K145" s="971"/>
      <c r="L145" s="971"/>
      <c r="M145" s="971"/>
      <c r="N145" s="971"/>
      <c r="O145" s="971"/>
      <c r="P145" s="971"/>
      <c r="Q145" s="971"/>
      <c r="R145" s="971"/>
      <c r="S145" s="971"/>
      <c r="T145" s="971"/>
    </row>
    <row r="146" spans="1:20" s="972" customFormat="1">
      <c r="A146" s="968"/>
      <c r="B146" s="969"/>
      <c r="C146" s="970"/>
      <c r="D146" s="971"/>
      <c r="E146" s="971"/>
      <c r="F146" s="971"/>
      <c r="G146" s="971"/>
      <c r="H146" s="971"/>
      <c r="I146" s="971"/>
      <c r="J146" s="971"/>
      <c r="K146" s="971"/>
      <c r="L146" s="971"/>
      <c r="M146" s="971"/>
      <c r="N146" s="971"/>
      <c r="O146" s="971"/>
      <c r="P146" s="971"/>
      <c r="Q146" s="971"/>
      <c r="R146" s="971"/>
      <c r="S146" s="971"/>
      <c r="T146" s="971"/>
    </row>
    <row r="147" spans="1:20" s="972" customFormat="1">
      <c r="A147" s="968" t="s">
        <v>52</v>
      </c>
      <c r="B147" s="969"/>
      <c r="C147" s="970"/>
      <c r="D147" s="971"/>
      <c r="E147" s="971"/>
      <c r="F147" s="971"/>
      <c r="G147" s="971"/>
      <c r="H147" s="971"/>
      <c r="I147" s="971"/>
      <c r="J147" s="971"/>
      <c r="K147" s="971"/>
      <c r="L147" s="971"/>
      <c r="M147" s="971"/>
      <c r="N147" s="971"/>
      <c r="O147" s="971"/>
      <c r="P147" s="971"/>
      <c r="Q147" s="971"/>
      <c r="R147" s="971"/>
      <c r="S147" s="971"/>
      <c r="T147" s="971"/>
    </row>
    <row r="148" spans="1:20" ht="18" customHeight="1">
      <c r="D148" s="410" t="s">
        <v>608</v>
      </c>
      <c r="T148" s="971"/>
    </row>
    <row r="149" spans="1:20" ht="18" customHeight="1">
      <c r="C149" s="967"/>
      <c r="D149" s="27" t="s">
        <v>1693</v>
      </c>
      <c r="T149" s="971"/>
    </row>
    <row r="150" spans="1:20" s="976" customFormat="1" ht="27" customHeight="1">
      <c r="A150" s="1470" t="s">
        <v>2195</v>
      </c>
      <c r="B150" s="1470"/>
      <c r="C150" s="974"/>
      <c r="D150" s="975"/>
      <c r="E150" s="975"/>
      <c r="F150" s="975"/>
      <c r="G150" s="975"/>
      <c r="H150" s="975"/>
      <c r="I150" s="975"/>
      <c r="J150" s="975"/>
      <c r="K150" s="975"/>
      <c r="L150" s="975"/>
      <c r="M150" s="975"/>
      <c r="N150" s="975"/>
      <c r="O150" s="975"/>
      <c r="P150" s="975"/>
      <c r="Q150" s="975"/>
      <c r="R150" s="975"/>
      <c r="S150" s="975"/>
      <c r="T150" s="971"/>
    </row>
    <row r="151" spans="1:20" s="972" customFormat="1" ht="27.6" customHeight="1">
      <c r="A151" s="28"/>
      <c r="B151" s="723" t="s">
        <v>2196</v>
      </c>
      <c r="C151" s="966" t="s">
        <v>1697</v>
      </c>
      <c r="D151" s="173">
        <v>95</v>
      </c>
      <c r="E151" s="173">
        <v>95</v>
      </c>
      <c r="F151" s="173">
        <v>12</v>
      </c>
      <c r="G151" s="173">
        <v>20</v>
      </c>
      <c r="H151" s="173">
        <v>3</v>
      </c>
      <c r="I151" s="173">
        <v>0</v>
      </c>
      <c r="J151" s="173">
        <v>0</v>
      </c>
      <c r="K151" s="173">
        <v>0</v>
      </c>
      <c r="L151" s="173">
        <v>6</v>
      </c>
      <c r="M151" s="173">
        <v>9</v>
      </c>
      <c r="N151" s="173">
        <v>12</v>
      </c>
      <c r="O151" s="173">
        <v>0</v>
      </c>
      <c r="P151" s="173">
        <v>18</v>
      </c>
      <c r="Q151" s="173">
        <v>16</v>
      </c>
      <c r="R151" s="173">
        <v>0</v>
      </c>
      <c r="S151" s="173">
        <v>0</v>
      </c>
      <c r="T151" s="173">
        <v>0</v>
      </c>
    </row>
    <row r="152" spans="1:20" s="972" customFormat="1" ht="18" customHeight="1">
      <c r="A152" s="968"/>
      <c r="B152" s="969"/>
      <c r="C152" s="970" t="s">
        <v>2187</v>
      </c>
      <c r="D152" s="971">
        <v>17</v>
      </c>
      <c r="E152" s="971">
        <v>17</v>
      </c>
      <c r="F152" s="971">
        <v>2</v>
      </c>
      <c r="G152" s="971">
        <v>7</v>
      </c>
      <c r="H152" s="971">
        <v>1</v>
      </c>
      <c r="I152" s="971">
        <v>0</v>
      </c>
      <c r="J152" s="971">
        <v>0</v>
      </c>
      <c r="K152" s="971">
        <v>0</v>
      </c>
      <c r="L152" s="971">
        <v>2</v>
      </c>
      <c r="M152" s="971">
        <v>0</v>
      </c>
      <c r="N152" s="971">
        <v>4</v>
      </c>
      <c r="O152" s="971">
        <v>0</v>
      </c>
      <c r="P152" s="971">
        <v>0</v>
      </c>
      <c r="Q152" s="971">
        <v>1</v>
      </c>
      <c r="R152" s="971">
        <v>0</v>
      </c>
      <c r="S152" s="971">
        <v>0</v>
      </c>
      <c r="T152" s="971">
        <v>0</v>
      </c>
    </row>
    <row r="153" spans="1:20" s="972" customFormat="1" ht="18" customHeight="1">
      <c r="A153" s="28"/>
      <c r="B153" s="755" t="s">
        <v>2197</v>
      </c>
      <c r="C153" s="966" t="s">
        <v>1697</v>
      </c>
      <c r="D153" s="173">
        <v>106</v>
      </c>
      <c r="E153" s="173">
        <v>106</v>
      </c>
      <c r="F153" s="173">
        <v>22</v>
      </c>
      <c r="G153" s="173">
        <v>24</v>
      </c>
      <c r="H153" s="173">
        <v>7</v>
      </c>
      <c r="I153" s="173">
        <v>0</v>
      </c>
      <c r="J153" s="173">
        <v>0</v>
      </c>
      <c r="K153" s="173">
        <v>0</v>
      </c>
      <c r="L153" s="173">
        <v>1</v>
      </c>
      <c r="M153" s="173">
        <v>6</v>
      </c>
      <c r="N153" s="173">
        <v>13</v>
      </c>
      <c r="O153" s="173">
        <v>0</v>
      </c>
      <c r="P153" s="173">
        <v>14</v>
      </c>
      <c r="Q153" s="173">
        <v>19</v>
      </c>
      <c r="R153" s="173">
        <v>0</v>
      </c>
      <c r="S153" s="173">
        <v>0</v>
      </c>
      <c r="T153" s="173">
        <v>0</v>
      </c>
    </row>
    <row r="154" spans="1:20" s="972" customFormat="1" ht="18" customHeight="1">
      <c r="A154" s="968"/>
      <c r="B154" s="969"/>
      <c r="C154" s="970" t="s">
        <v>2187</v>
      </c>
      <c r="D154" s="971">
        <v>5</v>
      </c>
      <c r="E154" s="971">
        <v>5</v>
      </c>
      <c r="F154" s="971">
        <v>0</v>
      </c>
      <c r="G154" s="971">
        <v>1</v>
      </c>
      <c r="H154" s="971">
        <v>3</v>
      </c>
      <c r="I154" s="971">
        <v>0</v>
      </c>
      <c r="J154" s="971">
        <v>0</v>
      </c>
      <c r="K154" s="971">
        <v>0</v>
      </c>
      <c r="L154" s="971">
        <v>0</v>
      </c>
      <c r="M154" s="971">
        <v>0</v>
      </c>
      <c r="N154" s="971">
        <v>0</v>
      </c>
      <c r="O154" s="971">
        <v>0</v>
      </c>
      <c r="P154" s="971">
        <v>0</v>
      </c>
      <c r="Q154" s="971">
        <v>1</v>
      </c>
      <c r="R154" s="971">
        <v>0</v>
      </c>
      <c r="S154" s="971">
        <v>0</v>
      </c>
      <c r="T154" s="971">
        <v>0</v>
      </c>
    </row>
    <row r="155" spans="1:20" s="972" customFormat="1" ht="27.6" customHeight="1">
      <c r="A155" s="28"/>
      <c r="B155" s="723" t="s">
        <v>1759</v>
      </c>
      <c r="C155" s="966" t="s">
        <v>1697</v>
      </c>
      <c r="D155" s="173">
        <v>693</v>
      </c>
      <c r="E155" s="173">
        <v>693</v>
      </c>
      <c r="F155" s="173">
        <v>168</v>
      </c>
      <c r="G155" s="173">
        <v>45</v>
      </c>
      <c r="H155" s="173">
        <v>38</v>
      </c>
      <c r="I155" s="173">
        <v>4</v>
      </c>
      <c r="J155" s="173">
        <v>0</v>
      </c>
      <c r="K155" s="173">
        <v>1</v>
      </c>
      <c r="L155" s="173">
        <v>25</v>
      </c>
      <c r="M155" s="173">
        <v>76</v>
      </c>
      <c r="N155" s="173">
        <v>98</v>
      </c>
      <c r="O155" s="173">
        <v>0</v>
      </c>
      <c r="P155" s="173">
        <v>54</v>
      </c>
      <c r="Q155" s="173">
        <v>185</v>
      </c>
      <c r="R155" s="173">
        <v>0</v>
      </c>
      <c r="S155" s="173">
        <v>0</v>
      </c>
      <c r="T155" s="173">
        <v>0</v>
      </c>
    </row>
    <row r="156" spans="1:20" s="972" customFormat="1" ht="18" customHeight="1">
      <c r="A156" s="968"/>
      <c r="B156" s="969"/>
      <c r="C156" s="970" t="s">
        <v>2187</v>
      </c>
      <c r="D156" s="971">
        <v>70</v>
      </c>
      <c r="E156" s="971">
        <v>70</v>
      </c>
      <c r="F156" s="971">
        <v>11</v>
      </c>
      <c r="G156" s="971">
        <v>7</v>
      </c>
      <c r="H156" s="971">
        <v>7</v>
      </c>
      <c r="I156" s="971">
        <v>0</v>
      </c>
      <c r="J156" s="971">
        <v>0</v>
      </c>
      <c r="K156" s="971">
        <v>0</v>
      </c>
      <c r="L156" s="971">
        <v>1</v>
      </c>
      <c r="M156" s="971">
        <v>7</v>
      </c>
      <c r="N156" s="971">
        <v>8</v>
      </c>
      <c r="O156" s="971">
        <v>0</v>
      </c>
      <c r="P156" s="971">
        <v>3</v>
      </c>
      <c r="Q156" s="971">
        <v>26</v>
      </c>
      <c r="R156" s="971">
        <v>0</v>
      </c>
      <c r="S156" s="971">
        <v>0</v>
      </c>
      <c r="T156" s="971">
        <v>0</v>
      </c>
    </row>
    <row r="157" spans="1:20" s="972" customFormat="1" ht="18" customHeight="1">
      <c r="A157" s="28"/>
      <c r="B157" s="723" t="s">
        <v>1725</v>
      </c>
      <c r="C157" s="966" t="s">
        <v>1697</v>
      </c>
      <c r="D157" s="173">
        <v>155</v>
      </c>
      <c r="E157" s="173">
        <v>155</v>
      </c>
      <c r="F157" s="173">
        <v>38</v>
      </c>
      <c r="G157" s="173">
        <v>18</v>
      </c>
      <c r="H157" s="173">
        <v>7</v>
      </c>
      <c r="I157" s="173">
        <v>0</v>
      </c>
      <c r="J157" s="173">
        <v>0</v>
      </c>
      <c r="K157" s="173">
        <v>0</v>
      </c>
      <c r="L157" s="173">
        <v>5</v>
      </c>
      <c r="M157" s="173">
        <v>21</v>
      </c>
      <c r="N157" s="173">
        <v>17</v>
      </c>
      <c r="O157" s="173">
        <v>0</v>
      </c>
      <c r="P157" s="173">
        <v>27</v>
      </c>
      <c r="Q157" s="173">
        <v>23</v>
      </c>
      <c r="R157" s="173">
        <v>0</v>
      </c>
      <c r="S157" s="173">
        <v>0</v>
      </c>
      <c r="T157" s="173">
        <v>0</v>
      </c>
    </row>
    <row r="158" spans="1:20" s="972" customFormat="1" ht="18" customHeight="1">
      <c r="A158" s="968"/>
      <c r="B158" s="969"/>
      <c r="C158" s="970" t="s">
        <v>2187</v>
      </c>
      <c r="D158" s="971">
        <v>18</v>
      </c>
      <c r="E158" s="971">
        <v>18</v>
      </c>
      <c r="F158" s="971">
        <v>5</v>
      </c>
      <c r="G158" s="971">
        <v>0</v>
      </c>
      <c r="H158" s="971">
        <v>1</v>
      </c>
      <c r="I158" s="971">
        <v>0</v>
      </c>
      <c r="J158" s="971">
        <v>0</v>
      </c>
      <c r="K158" s="971">
        <v>0</v>
      </c>
      <c r="L158" s="971">
        <v>1</v>
      </c>
      <c r="M158" s="971">
        <v>4</v>
      </c>
      <c r="N158" s="971">
        <v>4</v>
      </c>
      <c r="O158" s="971">
        <v>0</v>
      </c>
      <c r="P158" s="971">
        <v>1</v>
      </c>
      <c r="Q158" s="971">
        <v>3</v>
      </c>
      <c r="R158" s="971">
        <v>0</v>
      </c>
      <c r="S158" s="971">
        <v>0</v>
      </c>
      <c r="T158" s="971">
        <v>0</v>
      </c>
    </row>
    <row r="159" spans="1:20" s="972" customFormat="1" ht="18" customHeight="1">
      <c r="A159" s="28"/>
      <c r="B159" s="723" t="s">
        <v>1726</v>
      </c>
      <c r="C159" s="966" t="s">
        <v>1697</v>
      </c>
      <c r="D159" s="173">
        <v>191</v>
      </c>
      <c r="E159" s="173">
        <v>191</v>
      </c>
      <c r="F159" s="173">
        <v>48</v>
      </c>
      <c r="G159" s="173">
        <v>20</v>
      </c>
      <c r="H159" s="173">
        <v>6</v>
      </c>
      <c r="I159" s="173">
        <v>0</v>
      </c>
      <c r="J159" s="173">
        <v>0</v>
      </c>
      <c r="K159" s="173">
        <v>0</v>
      </c>
      <c r="L159" s="173">
        <v>4</v>
      </c>
      <c r="M159" s="173">
        <v>30</v>
      </c>
      <c r="N159" s="173">
        <v>37</v>
      </c>
      <c r="O159" s="173">
        <v>0</v>
      </c>
      <c r="P159" s="173">
        <v>9</v>
      </c>
      <c r="Q159" s="173">
        <v>37</v>
      </c>
      <c r="R159" s="173">
        <v>0</v>
      </c>
      <c r="S159" s="173">
        <v>0</v>
      </c>
      <c r="T159" s="173">
        <v>0</v>
      </c>
    </row>
    <row r="160" spans="1:20" s="972" customFormat="1" ht="18" customHeight="1">
      <c r="A160" s="968"/>
      <c r="B160" s="969"/>
      <c r="C160" s="970" t="s">
        <v>2187</v>
      </c>
      <c r="D160" s="971">
        <v>25</v>
      </c>
      <c r="E160" s="971">
        <v>25</v>
      </c>
      <c r="F160" s="971">
        <v>3</v>
      </c>
      <c r="G160" s="971">
        <v>5</v>
      </c>
      <c r="H160" s="971">
        <v>1</v>
      </c>
      <c r="I160" s="971">
        <v>0</v>
      </c>
      <c r="J160" s="971">
        <v>0</v>
      </c>
      <c r="K160" s="971">
        <v>0</v>
      </c>
      <c r="L160" s="971">
        <v>1</v>
      </c>
      <c r="M160" s="971">
        <v>4</v>
      </c>
      <c r="N160" s="971">
        <v>4</v>
      </c>
      <c r="O160" s="971">
        <v>0</v>
      </c>
      <c r="P160" s="971">
        <v>1</v>
      </c>
      <c r="Q160" s="971">
        <v>6</v>
      </c>
      <c r="R160" s="971">
        <v>0</v>
      </c>
      <c r="S160" s="971">
        <v>0</v>
      </c>
      <c r="T160" s="971">
        <v>0</v>
      </c>
    </row>
    <row r="161" spans="1:20" s="972" customFormat="1">
      <c r="A161" s="1471" t="s">
        <v>2188</v>
      </c>
      <c r="B161" s="1471"/>
      <c r="C161" s="966" t="s">
        <v>1697</v>
      </c>
      <c r="D161" s="173">
        <v>1240</v>
      </c>
      <c r="E161" s="173">
        <v>1240</v>
      </c>
      <c r="F161" s="173">
        <v>287</v>
      </c>
      <c r="G161" s="173">
        <v>127</v>
      </c>
      <c r="H161" s="173">
        <v>61</v>
      </c>
      <c r="I161" s="173">
        <v>4</v>
      </c>
      <c r="J161" s="173">
        <v>0</v>
      </c>
      <c r="K161" s="173">
        <v>1</v>
      </c>
      <c r="L161" s="173">
        <v>41</v>
      </c>
      <c r="M161" s="173">
        <v>141</v>
      </c>
      <c r="N161" s="173">
        <v>176</v>
      </c>
      <c r="O161" s="173">
        <v>0</v>
      </c>
      <c r="P161" s="173">
        <v>122</v>
      </c>
      <c r="Q161" s="173">
        <v>280</v>
      </c>
      <c r="R161" s="173">
        <v>0</v>
      </c>
      <c r="S161" s="173">
        <v>0</v>
      </c>
      <c r="T161" s="173">
        <v>0</v>
      </c>
    </row>
    <row r="162" spans="1:20" s="972" customFormat="1" ht="15.75" customHeight="1">
      <c r="A162" s="968"/>
      <c r="B162" s="969"/>
      <c r="C162" s="970" t="s">
        <v>2187</v>
      </c>
      <c r="D162" s="971">
        <v>135</v>
      </c>
      <c r="E162" s="971">
        <v>135</v>
      </c>
      <c r="F162" s="971">
        <v>21</v>
      </c>
      <c r="G162" s="971">
        <v>20</v>
      </c>
      <c r="H162" s="971">
        <v>13</v>
      </c>
      <c r="I162" s="971">
        <v>0</v>
      </c>
      <c r="J162" s="971">
        <v>0</v>
      </c>
      <c r="K162" s="971">
        <v>0</v>
      </c>
      <c r="L162" s="971">
        <v>5</v>
      </c>
      <c r="M162" s="971">
        <v>14</v>
      </c>
      <c r="N162" s="971">
        <v>20</v>
      </c>
      <c r="O162" s="971">
        <v>0</v>
      </c>
      <c r="P162" s="971">
        <v>5</v>
      </c>
      <c r="Q162" s="971">
        <v>38</v>
      </c>
      <c r="R162" s="971">
        <v>0</v>
      </c>
      <c r="S162" s="971">
        <v>0</v>
      </c>
      <c r="T162" s="971">
        <v>0</v>
      </c>
    </row>
    <row r="163" spans="1:20" s="976" customFormat="1" ht="21.75" customHeight="1">
      <c r="A163" s="287" t="s">
        <v>529</v>
      </c>
      <c r="B163" s="973"/>
      <c r="C163" s="974"/>
      <c r="D163" s="975"/>
      <c r="E163" s="975"/>
      <c r="F163" s="975"/>
      <c r="G163" s="975"/>
      <c r="H163" s="975"/>
      <c r="I163" s="975"/>
      <c r="J163" s="975"/>
      <c r="K163" s="975"/>
      <c r="L163" s="975"/>
      <c r="M163" s="975"/>
      <c r="N163" s="975"/>
      <c r="O163" s="975"/>
      <c r="P163" s="975"/>
      <c r="Q163" s="975"/>
      <c r="R163" s="975"/>
      <c r="S163" s="975"/>
      <c r="T163" s="971"/>
    </row>
    <row r="164" spans="1:20" ht="17.45" customHeight="1">
      <c r="B164" s="723" t="s">
        <v>1728</v>
      </c>
      <c r="C164" s="966" t="s">
        <v>1697</v>
      </c>
      <c r="D164" s="173">
        <v>552</v>
      </c>
      <c r="E164" s="173">
        <v>543</v>
      </c>
      <c r="F164" s="173">
        <v>128</v>
      </c>
      <c r="G164" s="173">
        <v>52</v>
      </c>
      <c r="H164" s="173">
        <v>54</v>
      </c>
      <c r="I164" s="173">
        <v>0</v>
      </c>
      <c r="J164" s="173">
        <v>0</v>
      </c>
      <c r="K164" s="173">
        <v>1</v>
      </c>
      <c r="L164" s="173">
        <v>11</v>
      </c>
      <c r="M164" s="173">
        <v>35</v>
      </c>
      <c r="N164" s="173">
        <v>60</v>
      </c>
      <c r="O164" s="173">
        <v>0</v>
      </c>
      <c r="P164" s="173">
        <v>55</v>
      </c>
      <c r="Q164" s="173">
        <v>148</v>
      </c>
      <c r="R164" s="173">
        <v>0</v>
      </c>
      <c r="S164" s="173">
        <v>9</v>
      </c>
      <c r="T164" s="173">
        <v>0</v>
      </c>
    </row>
    <row r="165" spans="1:20" s="972" customFormat="1" ht="18" customHeight="1">
      <c r="A165" s="968"/>
      <c r="B165" s="969"/>
      <c r="C165" s="970" t="s">
        <v>2187</v>
      </c>
      <c r="D165" s="971">
        <v>64</v>
      </c>
      <c r="E165" s="971">
        <v>61</v>
      </c>
      <c r="F165" s="971">
        <v>12</v>
      </c>
      <c r="G165" s="971">
        <v>5</v>
      </c>
      <c r="H165" s="971">
        <v>13</v>
      </c>
      <c r="I165" s="971">
        <v>0</v>
      </c>
      <c r="J165" s="971">
        <v>0</v>
      </c>
      <c r="K165" s="971">
        <v>0</v>
      </c>
      <c r="L165" s="971">
        <v>1</v>
      </c>
      <c r="M165" s="971">
        <v>3</v>
      </c>
      <c r="N165" s="971">
        <v>4</v>
      </c>
      <c r="O165" s="971">
        <v>0</v>
      </c>
      <c r="P165" s="971">
        <v>7</v>
      </c>
      <c r="Q165" s="971">
        <v>16</v>
      </c>
      <c r="R165" s="971">
        <v>0</v>
      </c>
      <c r="S165" s="173">
        <v>3</v>
      </c>
      <c r="T165" s="971">
        <v>0</v>
      </c>
    </row>
    <row r="166" spans="1:20" s="972" customFormat="1" ht="27.6" customHeight="1">
      <c r="A166" s="968"/>
      <c r="B166" s="755" t="s">
        <v>2198</v>
      </c>
      <c r="C166" s="966" t="s">
        <v>1697</v>
      </c>
      <c r="D166" s="173">
        <v>16</v>
      </c>
      <c r="E166" s="173">
        <v>16</v>
      </c>
      <c r="F166" s="173">
        <v>15</v>
      </c>
      <c r="G166" s="173">
        <v>0</v>
      </c>
      <c r="H166" s="173">
        <v>1</v>
      </c>
      <c r="I166" s="173">
        <v>0</v>
      </c>
      <c r="J166" s="173">
        <v>0</v>
      </c>
      <c r="K166" s="173">
        <v>0</v>
      </c>
      <c r="L166" s="173">
        <v>0</v>
      </c>
      <c r="M166" s="173">
        <v>0</v>
      </c>
      <c r="N166" s="173">
        <v>0</v>
      </c>
      <c r="O166" s="173">
        <v>0</v>
      </c>
      <c r="P166" s="173">
        <v>0</v>
      </c>
      <c r="Q166" s="173">
        <v>0</v>
      </c>
      <c r="R166" s="173">
        <v>0</v>
      </c>
      <c r="S166" s="173">
        <v>0</v>
      </c>
      <c r="T166" s="173">
        <v>0</v>
      </c>
    </row>
    <row r="167" spans="1:20" s="972" customFormat="1" ht="18" customHeight="1">
      <c r="A167" s="968"/>
      <c r="B167" s="969"/>
      <c r="C167" s="970" t="s">
        <v>2187</v>
      </c>
      <c r="D167" s="971">
        <v>1</v>
      </c>
      <c r="E167" s="971">
        <v>1</v>
      </c>
      <c r="F167" s="971">
        <v>0</v>
      </c>
      <c r="G167" s="971">
        <v>0</v>
      </c>
      <c r="H167" s="971">
        <v>1</v>
      </c>
      <c r="I167" s="971">
        <v>0</v>
      </c>
      <c r="J167" s="971">
        <v>0</v>
      </c>
      <c r="K167" s="971">
        <v>0</v>
      </c>
      <c r="L167" s="971">
        <v>0</v>
      </c>
      <c r="M167" s="971">
        <v>0</v>
      </c>
      <c r="N167" s="971">
        <v>0</v>
      </c>
      <c r="O167" s="971">
        <v>0</v>
      </c>
      <c r="P167" s="971">
        <v>0</v>
      </c>
      <c r="Q167" s="971">
        <v>0</v>
      </c>
      <c r="R167" s="971">
        <v>0</v>
      </c>
      <c r="S167" s="173">
        <v>0</v>
      </c>
      <c r="T167" s="971">
        <v>0</v>
      </c>
    </row>
    <row r="168" spans="1:20">
      <c r="B168" s="755" t="s">
        <v>887</v>
      </c>
      <c r="C168" s="966" t="s">
        <v>1697</v>
      </c>
      <c r="D168" s="173">
        <v>173</v>
      </c>
      <c r="E168" s="173">
        <v>173</v>
      </c>
      <c r="F168" s="173">
        <v>35</v>
      </c>
      <c r="G168" s="173">
        <v>13</v>
      </c>
      <c r="H168" s="173">
        <v>1</v>
      </c>
      <c r="I168" s="173">
        <v>0</v>
      </c>
      <c r="J168" s="173">
        <v>0</v>
      </c>
      <c r="K168" s="173">
        <v>0</v>
      </c>
      <c r="L168" s="173">
        <v>2</v>
      </c>
      <c r="M168" s="173">
        <v>19</v>
      </c>
      <c r="N168" s="173">
        <v>21</v>
      </c>
      <c r="O168" s="173">
        <v>0</v>
      </c>
      <c r="P168" s="173">
        <v>17</v>
      </c>
      <c r="Q168" s="173">
        <v>65</v>
      </c>
      <c r="R168" s="173">
        <v>0</v>
      </c>
      <c r="S168" s="173">
        <v>0</v>
      </c>
      <c r="T168" s="971">
        <v>0</v>
      </c>
    </row>
    <row r="169" spans="1:20" s="972" customFormat="1" ht="18" customHeight="1">
      <c r="A169" s="968"/>
      <c r="B169" s="969"/>
      <c r="C169" s="970" t="s">
        <v>2187</v>
      </c>
      <c r="D169" s="971">
        <v>8</v>
      </c>
      <c r="E169" s="971">
        <v>8</v>
      </c>
      <c r="F169" s="971">
        <v>4</v>
      </c>
      <c r="G169" s="971">
        <v>1</v>
      </c>
      <c r="H169" s="971">
        <v>0</v>
      </c>
      <c r="I169" s="971">
        <v>0</v>
      </c>
      <c r="J169" s="971">
        <v>0</v>
      </c>
      <c r="K169" s="971">
        <v>0</v>
      </c>
      <c r="L169" s="971">
        <v>0</v>
      </c>
      <c r="M169" s="971">
        <v>0</v>
      </c>
      <c r="N169" s="971">
        <v>0</v>
      </c>
      <c r="O169" s="971">
        <v>0</v>
      </c>
      <c r="P169" s="971">
        <v>1</v>
      </c>
      <c r="Q169" s="971">
        <v>3</v>
      </c>
      <c r="R169" s="971">
        <v>0</v>
      </c>
      <c r="S169" s="971">
        <v>0</v>
      </c>
      <c r="T169" s="971">
        <v>0</v>
      </c>
    </row>
    <row r="170" spans="1:20" ht="18" customHeight="1">
      <c r="B170" s="723" t="s">
        <v>1730</v>
      </c>
      <c r="C170" s="966" t="s">
        <v>1697</v>
      </c>
      <c r="D170" s="173">
        <v>3831</v>
      </c>
      <c r="E170" s="173">
        <v>3821</v>
      </c>
      <c r="F170" s="173">
        <v>697</v>
      </c>
      <c r="G170" s="173">
        <v>217</v>
      </c>
      <c r="H170" s="173">
        <v>112</v>
      </c>
      <c r="I170" s="173">
        <v>39</v>
      </c>
      <c r="J170" s="173">
        <v>0</v>
      </c>
      <c r="K170" s="173">
        <v>1</v>
      </c>
      <c r="L170" s="173">
        <v>68</v>
      </c>
      <c r="M170" s="173">
        <v>266</v>
      </c>
      <c r="N170" s="173">
        <v>608</v>
      </c>
      <c r="O170" s="173">
        <v>0</v>
      </c>
      <c r="P170" s="173">
        <v>487</v>
      </c>
      <c r="Q170" s="173">
        <v>1326</v>
      </c>
      <c r="R170" s="173">
        <v>0</v>
      </c>
      <c r="S170" s="173">
        <v>11</v>
      </c>
      <c r="T170" s="173">
        <v>0</v>
      </c>
    </row>
    <row r="171" spans="1:20" s="972" customFormat="1" ht="18" customHeight="1">
      <c r="A171" s="968"/>
      <c r="B171" s="969"/>
      <c r="C171" s="970" t="s">
        <v>2187</v>
      </c>
      <c r="D171" s="971">
        <v>336</v>
      </c>
      <c r="E171" s="971">
        <v>334</v>
      </c>
      <c r="F171" s="971">
        <v>59</v>
      </c>
      <c r="G171" s="971">
        <v>34</v>
      </c>
      <c r="H171" s="971">
        <v>21</v>
      </c>
      <c r="I171" s="971">
        <v>0</v>
      </c>
      <c r="J171" s="971">
        <v>0</v>
      </c>
      <c r="K171" s="971">
        <v>0</v>
      </c>
      <c r="L171" s="971">
        <v>1</v>
      </c>
      <c r="M171" s="971">
        <v>13</v>
      </c>
      <c r="N171" s="971">
        <v>39</v>
      </c>
      <c r="O171" s="971">
        <v>0</v>
      </c>
      <c r="P171" s="971">
        <v>44</v>
      </c>
      <c r="Q171" s="971">
        <v>122</v>
      </c>
      <c r="R171" s="971">
        <v>0</v>
      </c>
      <c r="S171" s="971">
        <v>2</v>
      </c>
      <c r="T171" s="971">
        <v>0</v>
      </c>
    </row>
    <row r="172" spans="1:20">
      <c r="B172" s="755" t="s">
        <v>889</v>
      </c>
      <c r="C172" s="966" t="s">
        <v>1697</v>
      </c>
      <c r="D172" s="173">
        <v>2361</v>
      </c>
      <c r="E172" s="173">
        <v>2354</v>
      </c>
      <c r="F172" s="173">
        <v>459</v>
      </c>
      <c r="G172" s="173">
        <v>146</v>
      </c>
      <c r="H172" s="173">
        <v>90</v>
      </c>
      <c r="I172" s="173">
        <v>19</v>
      </c>
      <c r="J172" s="173">
        <v>0</v>
      </c>
      <c r="K172" s="173">
        <v>2</v>
      </c>
      <c r="L172" s="173">
        <v>65</v>
      </c>
      <c r="M172" s="173">
        <v>196</v>
      </c>
      <c r="N172" s="173">
        <v>392</v>
      </c>
      <c r="O172" s="173">
        <v>0</v>
      </c>
      <c r="P172" s="173">
        <v>324</v>
      </c>
      <c r="Q172" s="173">
        <v>661</v>
      </c>
      <c r="R172" s="173">
        <v>2</v>
      </c>
      <c r="S172" s="173">
        <v>5</v>
      </c>
      <c r="T172" s="173">
        <v>0</v>
      </c>
    </row>
    <row r="173" spans="1:20" s="972" customFormat="1" ht="18" customHeight="1">
      <c r="A173" s="968"/>
      <c r="B173" s="969"/>
      <c r="C173" s="970" t="s">
        <v>2187</v>
      </c>
      <c r="D173" s="971">
        <v>252</v>
      </c>
      <c r="E173" s="971">
        <v>251</v>
      </c>
      <c r="F173" s="971">
        <v>42</v>
      </c>
      <c r="G173" s="971">
        <v>21</v>
      </c>
      <c r="H173" s="971">
        <v>23</v>
      </c>
      <c r="I173" s="971">
        <v>0</v>
      </c>
      <c r="J173" s="971">
        <v>0</v>
      </c>
      <c r="K173" s="971">
        <v>0</v>
      </c>
      <c r="L173" s="971">
        <v>4</v>
      </c>
      <c r="M173" s="971">
        <v>11</v>
      </c>
      <c r="N173" s="971">
        <v>40</v>
      </c>
      <c r="O173" s="971">
        <v>0</v>
      </c>
      <c r="P173" s="971">
        <v>31</v>
      </c>
      <c r="Q173" s="971">
        <v>80</v>
      </c>
      <c r="R173" s="971">
        <v>0</v>
      </c>
      <c r="S173" s="971">
        <v>1</v>
      </c>
      <c r="T173" s="971">
        <v>0</v>
      </c>
    </row>
    <row r="174" spans="1:20">
      <c r="B174" s="755" t="s">
        <v>890</v>
      </c>
      <c r="C174" s="966" t="s">
        <v>1697</v>
      </c>
      <c r="D174" s="173">
        <v>286</v>
      </c>
      <c r="E174" s="173">
        <v>286</v>
      </c>
      <c r="F174" s="173">
        <v>69</v>
      </c>
      <c r="G174" s="173">
        <v>19</v>
      </c>
      <c r="H174" s="173">
        <v>21</v>
      </c>
      <c r="I174" s="173">
        <v>0</v>
      </c>
      <c r="J174" s="173">
        <v>0</v>
      </c>
      <c r="K174" s="173">
        <v>0</v>
      </c>
      <c r="L174" s="173">
        <v>13</v>
      </c>
      <c r="M174" s="173">
        <v>21</v>
      </c>
      <c r="N174" s="173">
        <v>12</v>
      </c>
      <c r="O174" s="173">
        <v>0</v>
      </c>
      <c r="P174" s="173">
        <v>48</v>
      </c>
      <c r="Q174" s="173">
        <v>83</v>
      </c>
      <c r="R174" s="173">
        <v>0</v>
      </c>
      <c r="S174" s="173">
        <v>0</v>
      </c>
      <c r="T174" s="173">
        <v>0</v>
      </c>
    </row>
    <row r="175" spans="1:20" s="972" customFormat="1" ht="18" customHeight="1">
      <c r="A175" s="968"/>
      <c r="B175" s="969"/>
      <c r="C175" s="970" t="s">
        <v>2187</v>
      </c>
      <c r="D175" s="971">
        <v>38</v>
      </c>
      <c r="E175" s="971">
        <v>38</v>
      </c>
      <c r="F175" s="971">
        <v>10</v>
      </c>
      <c r="G175" s="971">
        <v>3</v>
      </c>
      <c r="H175" s="971">
        <v>0</v>
      </c>
      <c r="I175" s="971">
        <v>0</v>
      </c>
      <c r="J175" s="971">
        <v>0</v>
      </c>
      <c r="K175" s="971">
        <v>0</v>
      </c>
      <c r="L175" s="971">
        <v>1</v>
      </c>
      <c r="M175" s="971">
        <v>1</v>
      </c>
      <c r="N175" s="971">
        <v>3</v>
      </c>
      <c r="O175" s="971">
        <v>0</v>
      </c>
      <c r="P175" s="971">
        <v>2</v>
      </c>
      <c r="Q175" s="971">
        <v>19</v>
      </c>
      <c r="R175" s="971">
        <v>0</v>
      </c>
      <c r="S175" s="971">
        <v>0</v>
      </c>
      <c r="T175" s="971">
        <v>0</v>
      </c>
    </row>
    <row r="176" spans="1:20">
      <c r="B176" s="755" t="s">
        <v>891</v>
      </c>
      <c r="C176" s="966" t="s">
        <v>1697</v>
      </c>
      <c r="D176" s="173">
        <v>784</v>
      </c>
      <c r="E176" s="173">
        <v>782</v>
      </c>
      <c r="F176" s="173">
        <v>202</v>
      </c>
      <c r="G176" s="173">
        <v>76</v>
      </c>
      <c r="H176" s="173">
        <v>18</v>
      </c>
      <c r="I176" s="173">
        <v>5</v>
      </c>
      <c r="J176" s="173">
        <v>0</v>
      </c>
      <c r="K176" s="173">
        <v>0</v>
      </c>
      <c r="L176" s="173">
        <v>5</v>
      </c>
      <c r="M176" s="173">
        <v>39</v>
      </c>
      <c r="N176" s="173">
        <v>113</v>
      </c>
      <c r="O176" s="173">
        <v>0</v>
      </c>
      <c r="P176" s="173">
        <v>39</v>
      </c>
      <c r="Q176" s="173">
        <v>287</v>
      </c>
      <c r="R176" s="173">
        <v>0</v>
      </c>
      <c r="S176" s="173">
        <v>2</v>
      </c>
      <c r="T176" s="173">
        <v>0</v>
      </c>
    </row>
    <row r="177" spans="1:20" s="972" customFormat="1" ht="18" customHeight="1">
      <c r="A177" s="968"/>
      <c r="B177" s="969"/>
      <c r="C177" s="970" t="s">
        <v>2187</v>
      </c>
      <c r="D177" s="971">
        <v>55</v>
      </c>
      <c r="E177" s="971">
        <v>55</v>
      </c>
      <c r="F177" s="971">
        <v>17</v>
      </c>
      <c r="G177" s="971">
        <v>7</v>
      </c>
      <c r="H177" s="971">
        <v>3</v>
      </c>
      <c r="I177" s="971">
        <v>0</v>
      </c>
      <c r="J177" s="971">
        <v>0</v>
      </c>
      <c r="K177" s="971">
        <v>0</v>
      </c>
      <c r="L177" s="971">
        <v>0</v>
      </c>
      <c r="M177" s="971">
        <v>2</v>
      </c>
      <c r="N177" s="971">
        <v>5</v>
      </c>
      <c r="O177" s="971">
        <v>0</v>
      </c>
      <c r="P177" s="971">
        <v>5</v>
      </c>
      <c r="Q177" s="971">
        <v>17</v>
      </c>
      <c r="R177" s="971">
        <v>0</v>
      </c>
      <c r="S177" s="971">
        <v>0</v>
      </c>
      <c r="T177" s="971">
        <v>0</v>
      </c>
    </row>
    <row r="178" spans="1:20">
      <c r="B178" s="755" t="s">
        <v>892</v>
      </c>
      <c r="C178" s="966" t="s">
        <v>1697</v>
      </c>
      <c r="D178" s="173">
        <v>244</v>
      </c>
      <c r="E178" s="173">
        <v>244</v>
      </c>
      <c r="F178" s="173">
        <v>53</v>
      </c>
      <c r="G178" s="173">
        <v>29</v>
      </c>
      <c r="H178" s="173">
        <v>5</v>
      </c>
      <c r="I178" s="173">
        <v>2</v>
      </c>
      <c r="J178" s="173">
        <v>0</v>
      </c>
      <c r="K178" s="173">
        <v>0</v>
      </c>
      <c r="L178" s="173">
        <v>4</v>
      </c>
      <c r="M178" s="173">
        <v>5</v>
      </c>
      <c r="N178" s="173">
        <v>4</v>
      </c>
      <c r="O178" s="173">
        <v>0</v>
      </c>
      <c r="P178" s="173">
        <v>20</v>
      </c>
      <c r="Q178" s="173">
        <v>122</v>
      </c>
      <c r="R178" s="173">
        <v>0</v>
      </c>
      <c r="S178" s="173">
        <v>0</v>
      </c>
      <c r="T178" s="971">
        <v>0</v>
      </c>
    </row>
    <row r="179" spans="1:20" s="972" customFormat="1" ht="18" customHeight="1">
      <c r="A179" s="968"/>
      <c r="B179" s="969"/>
      <c r="C179" s="970" t="s">
        <v>2187</v>
      </c>
      <c r="D179" s="971">
        <v>31</v>
      </c>
      <c r="E179" s="971">
        <v>31</v>
      </c>
      <c r="F179" s="971">
        <v>7</v>
      </c>
      <c r="G179" s="971">
        <v>1</v>
      </c>
      <c r="H179" s="971">
        <v>2</v>
      </c>
      <c r="I179" s="971">
        <v>0</v>
      </c>
      <c r="J179" s="971">
        <v>0</v>
      </c>
      <c r="K179" s="971">
        <v>0</v>
      </c>
      <c r="L179" s="971">
        <v>1</v>
      </c>
      <c r="M179" s="971">
        <v>0</v>
      </c>
      <c r="N179" s="971">
        <v>1</v>
      </c>
      <c r="O179" s="971">
        <v>0</v>
      </c>
      <c r="P179" s="971">
        <v>2</v>
      </c>
      <c r="Q179" s="971">
        <v>18</v>
      </c>
      <c r="R179" s="971">
        <v>0</v>
      </c>
      <c r="S179" s="971">
        <v>0</v>
      </c>
      <c r="T179" s="971">
        <v>0</v>
      </c>
    </row>
    <row r="180" spans="1:20">
      <c r="B180" s="755" t="s">
        <v>893</v>
      </c>
      <c r="C180" s="966" t="s">
        <v>1697</v>
      </c>
      <c r="D180" s="173">
        <v>1346</v>
      </c>
      <c r="E180" s="173">
        <v>1338</v>
      </c>
      <c r="F180" s="173">
        <v>280</v>
      </c>
      <c r="G180" s="173">
        <v>80</v>
      </c>
      <c r="H180" s="173">
        <v>48</v>
      </c>
      <c r="I180" s="173">
        <v>12</v>
      </c>
      <c r="J180" s="173">
        <v>0</v>
      </c>
      <c r="K180" s="173">
        <v>1</v>
      </c>
      <c r="L180" s="173">
        <v>44</v>
      </c>
      <c r="M180" s="173">
        <v>123</v>
      </c>
      <c r="N180" s="173">
        <v>175</v>
      </c>
      <c r="O180" s="173">
        <v>0</v>
      </c>
      <c r="P180" s="173">
        <v>227</v>
      </c>
      <c r="Q180" s="173">
        <v>347</v>
      </c>
      <c r="R180" s="173">
        <v>0</v>
      </c>
      <c r="S180" s="173">
        <v>8</v>
      </c>
      <c r="T180" s="971">
        <v>0</v>
      </c>
    </row>
    <row r="181" spans="1:20" s="972" customFormat="1" ht="18" customHeight="1">
      <c r="A181" s="968"/>
      <c r="B181" s="969"/>
      <c r="C181" s="970" t="s">
        <v>2187</v>
      </c>
      <c r="D181" s="971">
        <v>129</v>
      </c>
      <c r="E181" s="971">
        <v>128</v>
      </c>
      <c r="F181" s="971">
        <v>25</v>
      </c>
      <c r="G181" s="971">
        <v>13</v>
      </c>
      <c r="H181" s="971">
        <v>10</v>
      </c>
      <c r="I181" s="971">
        <v>0</v>
      </c>
      <c r="J181" s="971">
        <v>0</v>
      </c>
      <c r="K181" s="971">
        <v>0</v>
      </c>
      <c r="L181" s="971">
        <v>2</v>
      </c>
      <c r="M181" s="971">
        <v>10</v>
      </c>
      <c r="N181" s="971">
        <v>18</v>
      </c>
      <c r="O181" s="971">
        <v>0</v>
      </c>
      <c r="P181" s="971">
        <v>14</v>
      </c>
      <c r="Q181" s="971">
        <v>37</v>
      </c>
      <c r="R181" s="971">
        <v>0</v>
      </c>
      <c r="S181" s="971">
        <v>1</v>
      </c>
      <c r="T181" s="971">
        <v>0</v>
      </c>
    </row>
    <row r="182" spans="1:20">
      <c r="B182" s="755" t="s">
        <v>894</v>
      </c>
      <c r="C182" s="966" t="s">
        <v>1697</v>
      </c>
      <c r="D182" s="173">
        <v>167</v>
      </c>
      <c r="E182" s="173">
        <v>167</v>
      </c>
      <c r="F182" s="173">
        <v>31</v>
      </c>
      <c r="G182" s="173">
        <v>12</v>
      </c>
      <c r="H182" s="173">
        <v>7</v>
      </c>
      <c r="I182" s="173">
        <v>1</v>
      </c>
      <c r="J182" s="173">
        <v>0</v>
      </c>
      <c r="K182" s="173">
        <v>0</v>
      </c>
      <c r="L182" s="173">
        <v>7</v>
      </c>
      <c r="M182" s="173">
        <v>14</v>
      </c>
      <c r="N182" s="173">
        <v>30</v>
      </c>
      <c r="O182" s="173">
        <v>0</v>
      </c>
      <c r="P182" s="173">
        <v>22</v>
      </c>
      <c r="Q182" s="173">
        <v>43</v>
      </c>
      <c r="R182" s="173">
        <v>0</v>
      </c>
      <c r="S182" s="173">
        <v>0</v>
      </c>
      <c r="T182" s="971">
        <v>0</v>
      </c>
    </row>
    <row r="183" spans="1:20" s="972" customFormat="1" ht="18" customHeight="1">
      <c r="A183" s="968"/>
      <c r="B183" s="969"/>
      <c r="C183" s="970" t="s">
        <v>2187</v>
      </c>
      <c r="D183" s="971">
        <v>13</v>
      </c>
      <c r="E183" s="971">
        <v>13</v>
      </c>
      <c r="F183" s="971">
        <v>4</v>
      </c>
      <c r="G183" s="971">
        <v>0</v>
      </c>
      <c r="H183" s="971">
        <v>0</v>
      </c>
      <c r="I183" s="971">
        <v>0</v>
      </c>
      <c r="J183" s="971">
        <v>0</v>
      </c>
      <c r="K183" s="971">
        <v>0</v>
      </c>
      <c r="L183" s="971">
        <v>0</v>
      </c>
      <c r="M183" s="971">
        <v>0</v>
      </c>
      <c r="N183" s="971">
        <v>7</v>
      </c>
      <c r="O183" s="971">
        <v>0</v>
      </c>
      <c r="P183" s="971">
        <v>0</v>
      </c>
      <c r="Q183" s="971">
        <v>2</v>
      </c>
      <c r="R183" s="971">
        <v>0</v>
      </c>
      <c r="S183" s="971">
        <v>0</v>
      </c>
      <c r="T183" s="971">
        <v>0</v>
      </c>
    </row>
    <row r="184" spans="1:20">
      <c r="A184" s="1471" t="s">
        <v>2188</v>
      </c>
      <c r="B184" s="1471"/>
      <c r="C184" s="966" t="s">
        <v>1697</v>
      </c>
      <c r="D184" s="173">
        <v>9758</v>
      </c>
      <c r="E184" s="173">
        <v>9722</v>
      </c>
      <c r="F184" s="173">
        <v>1968</v>
      </c>
      <c r="G184" s="173">
        <v>644</v>
      </c>
      <c r="H184" s="173">
        <v>358</v>
      </c>
      <c r="I184" s="173">
        <v>78</v>
      </c>
      <c r="J184" s="173">
        <v>0</v>
      </c>
      <c r="K184" s="173">
        <v>5</v>
      </c>
      <c r="L184" s="173">
        <v>218</v>
      </c>
      <c r="M184" s="173">
        <v>718</v>
      </c>
      <c r="N184" s="173">
        <v>1415</v>
      </c>
      <c r="O184" s="173">
        <v>0</v>
      </c>
      <c r="P184" s="173">
        <v>1238</v>
      </c>
      <c r="Q184" s="173">
        <v>3081</v>
      </c>
      <c r="R184" s="173">
        <v>2</v>
      </c>
      <c r="S184" s="173">
        <v>34</v>
      </c>
      <c r="T184" s="971">
        <v>0</v>
      </c>
    </row>
    <row r="185" spans="1:20" s="972" customFormat="1" ht="18" customHeight="1">
      <c r="A185" s="968"/>
      <c r="B185" s="969"/>
      <c r="C185" s="970" t="s">
        <v>2187</v>
      </c>
      <c r="D185" s="971">
        <v>927</v>
      </c>
      <c r="E185" s="971">
        <v>920</v>
      </c>
      <c r="F185" s="971">
        <v>179</v>
      </c>
      <c r="G185" s="971">
        <v>84</v>
      </c>
      <c r="H185" s="971">
        <v>72</v>
      </c>
      <c r="I185" s="971">
        <v>0</v>
      </c>
      <c r="J185" s="971">
        <v>0</v>
      </c>
      <c r="K185" s="971">
        <v>0</v>
      </c>
      <c r="L185" s="971">
        <v>10</v>
      </c>
      <c r="M185" s="971">
        <v>40</v>
      </c>
      <c r="N185" s="971">
        <v>116</v>
      </c>
      <c r="O185" s="971">
        <v>0</v>
      </c>
      <c r="P185" s="971">
        <v>106</v>
      </c>
      <c r="Q185" s="971">
        <v>314</v>
      </c>
      <c r="R185" s="971">
        <v>0</v>
      </c>
      <c r="S185" s="971">
        <v>7</v>
      </c>
      <c r="T185" s="971">
        <v>0</v>
      </c>
    </row>
    <row r="186" spans="1:20" s="976" customFormat="1" ht="21.75" customHeight="1">
      <c r="A186" s="287" t="s">
        <v>539</v>
      </c>
      <c r="B186" s="973"/>
      <c r="C186" s="974"/>
      <c r="D186" s="975"/>
      <c r="E186" s="975"/>
      <c r="F186" s="975"/>
      <c r="G186" s="975"/>
      <c r="H186" s="975"/>
      <c r="I186" s="975"/>
      <c r="J186" s="975"/>
      <c r="K186" s="975"/>
      <c r="L186" s="975"/>
      <c r="M186" s="975"/>
      <c r="N186" s="975"/>
      <c r="O186" s="975"/>
      <c r="P186" s="975"/>
      <c r="Q186" s="975"/>
      <c r="R186" s="975"/>
      <c r="S186" s="975"/>
      <c r="T186" s="971"/>
    </row>
    <row r="187" spans="1:20" s="972" customFormat="1" ht="18" customHeight="1">
      <c r="A187" s="28"/>
      <c r="B187" s="723" t="s">
        <v>1732</v>
      </c>
      <c r="C187" s="966" t="s">
        <v>1697</v>
      </c>
      <c r="D187" s="173">
        <v>400</v>
      </c>
      <c r="E187" s="173">
        <v>396</v>
      </c>
      <c r="F187" s="173">
        <v>100</v>
      </c>
      <c r="G187" s="173">
        <v>88</v>
      </c>
      <c r="H187" s="173">
        <v>23</v>
      </c>
      <c r="I187" s="173">
        <v>0</v>
      </c>
      <c r="J187" s="173">
        <v>0</v>
      </c>
      <c r="K187" s="173">
        <v>0</v>
      </c>
      <c r="L187" s="173">
        <v>10</v>
      </c>
      <c r="M187" s="173">
        <v>46</v>
      </c>
      <c r="N187" s="173">
        <v>53</v>
      </c>
      <c r="O187" s="173">
        <v>0</v>
      </c>
      <c r="P187" s="173">
        <v>11</v>
      </c>
      <c r="Q187" s="173">
        <v>67</v>
      </c>
      <c r="R187" s="173">
        <v>3</v>
      </c>
      <c r="S187" s="173">
        <v>0</v>
      </c>
      <c r="T187" s="173">
        <v>0</v>
      </c>
    </row>
    <row r="188" spans="1:20" s="972" customFormat="1" ht="18" customHeight="1">
      <c r="A188" s="968"/>
      <c r="B188" s="969"/>
      <c r="C188" s="970" t="s">
        <v>2187</v>
      </c>
      <c r="D188" s="971">
        <v>30</v>
      </c>
      <c r="E188" s="971">
        <v>29</v>
      </c>
      <c r="F188" s="971">
        <v>4</v>
      </c>
      <c r="G188" s="971">
        <v>3</v>
      </c>
      <c r="H188" s="971">
        <v>2</v>
      </c>
      <c r="I188" s="971">
        <v>0</v>
      </c>
      <c r="J188" s="971">
        <v>0</v>
      </c>
      <c r="K188" s="971">
        <v>0</v>
      </c>
      <c r="L188" s="971">
        <v>1</v>
      </c>
      <c r="M188" s="971">
        <v>4</v>
      </c>
      <c r="N188" s="971">
        <v>5</v>
      </c>
      <c r="O188" s="971">
        <v>0</v>
      </c>
      <c r="P188" s="971">
        <v>1</v>
      </c>
      <c r="Q188" s="971">
        <v>9</v>
      </c>
      <c r="R188" s="971">
        <v>1</v>
      </c>
      <c r="S188" s="971">
        <v>0</v>
      </c>
      <c r="T188" s="971">
        <v>0</v>
      </c>
    </row>
    <row r="189" spans="1:20" s="972" customFormat="1" ht="9" customHeight="1">
      <c r="A189" s="968"/>
      <c r="B189" s="969"/>
      <c r="C189" s="970"/>
      <c r="D189" s="971"/>
      <c r="E189" s="971"/>
      <c r="F189" s="971"/>
      <c r="G189" s="971"/>
      <c r="H189" s="971"/>
      <c r="I189" s="971"/>
      <c r="J189" s="971"/>
      <c r="K189" s="971"/>
      <c r="L189" s="971"/>
      <c r="M189" s="971"/>
      <c r="N189" s="971"/>
      <c r="O189" s="971"/>
      <c r="P189" s="971"/>
      <c r="Q189" s="971"/>
      <c r="R189" s="971"/>
      <c r="S189" s="971"/>
      <c r="T189" s="971"/>
    </row>
    <row r="190" spans="1:20" s="972" customFormat="1" ht="9" customHeight="1">
      <c r="A190" s="968" t="s">
        <v>52</v>
      </c>
      <c r="B190" s="969"/>
      <c r="C190" s="970"/>
      <c r="D190" s="971"/>
      <c r="E190" s="971"/>
      <c r="F190" s="971"/>
      <c r="G190" s="971"/>
      <c r="H190" s="971"/>
      <c r="I190" s="971"/>
      <c r="J190" s="971"/>
      <c r="K190" s="971"/>
      <c r="L190" s="971"/>
      <c r="M190" s="971"/>
      <c r="N190" s="971"/>
      <c r="O190" s="971"/>
      <c r="P190" s="971"/>
      <c r="Q190" s="971"/>
      <c r="R190" s="971"/>
      <c r="S190" s="971"/>
      <c r="T190" s="971"/>
    </row>
    <row r="191" spans="1:20" ht="18" customHeight="1">
      <c r="D191" s="410" t="s">
        <v>608</v>
      </c>
      <c r="T191" s="971"/>
    </row>
    <row r="192" spans="1:20" ht="18" customHeight="1">
      <c r="C192" s="967"/>
      <c r="D192" s="27" t="s">
        <v>1693</v>
      </c>
      <c r="T192" s="971"/>
    </row>
    <row r="193" spans="1:20" s="972" customFormat="1" ht="18" customHeight="1">
      <c r="A193" s="28"/>
      <c r="B193" s="755" t="s">
        <v>896</v>
      </c>
      <c r="C193" s="966" t="s">
        <v>1697</v>
      </c>
      <c r="D193" s="173">
        <v>73</v>
      </c>
      <c r="E193" s="173">
        <v>72</v>
      </c>
      <c r="F193" s="173">
        <v>23</v>
      </c>
      <c r="G193" s="173">
        <v>25</v>
      </c>
      <c r="H193" s="173">
        <v>0</v>
      </c>
      <c r="I193" s="173">
        <v>0</v>
      </c>
      <c r="J193" s="173">
        <v>0</v>
      </c>
      <c r="K193" s="173">
        <v>1</v>
      </c>
      <c r="L193" s="173">
        <v>1</v>
      </c>
      <c r="M193" s="173">
        <v>5</v>
      </c>
      <c r="N193" s="173">
        <v>3</v>
      </c>
      <c r="O193" s="173">
        <v>0</v>
      </c>
      <c r="P193" s="173">
        <v>1</v>
      </c>
      <c r="Q193" s="173">
        <v>13</v>
      </c>
      <c r="R193" s="173">
        <v>0</v>
      </c>
      <c r="S193" s="173">
        <v>1</v>
      </c>
      <c r="T193" s="173">
        <v>0</v>
      </c>
    </row>
    <row r="194" spans="1:20" s="972" customFormat="1" ht="18" customHeight="1">
      <c r="A194" s="968"/>
      <c r="B194" s="969"/>
      <c r="C194" s="970" t="s">
        <v>2187</v>
      </c>
      <c r="D194" s="971">
        <v>8</v>
      </c>
      <c r="E194" s="971">
        <v>8</v>
      </c>
      <c r="F194" s="971">
        <v>1</v>
      </c>
      <c r="G194" s="971">
        <v>4</v>
      </c>
      <c r="H194" s="971">
        <v>0</v>
      </c>
      <c r="I194" s="971">
        <v>0</v>
      </c>
      <c r="J194" s="971">
        <v>0</v>
      </c>
      <c r="K194" s="971">
        <v>0</v>
      </c>
      <c r="L194" s="971">
        <v>0</v>
      </c>
      <c r="M194" s="971">
        <v>0</v>
      </c>
      <c r="N194" s="971">
        <v>1</v>
      </c>
      <c r="O194" s="971">
        <v>0</v>
      </c>
      <c r="P194" s="971">
        <v>1</v>
      </c>
      <c r="Q194" s="971">
        <v>2</v>
      </c>
      <c r="R194" s="971">
        <v>0</v>
      </c>
      <c r="S194" s="971">
        <v>0</v>
      </c>
      <c r="T194" s="971">
        <v>0</v>
      </c>
    </row>
    <row r="195" spans="1:20" s="972" customFormat="1">
      <c r="A195" s="28"/>
      <c r="B195" s="755" t="s">
        <v>897</v>
      </c>
      <c r="C195" s="966" t="s">
        <v>1697</v>
      </c>
      <c r="D195" s="173">
        <v>125</v>
      </c>
      <c r="E195" s="173">
        <v>122</v>
      </c>
      <c r="F195" s="173">
        <v>46</v>
      </c>
      <c r="G195" s="173">
        <v>25</v>
      </c>
      <c r="H195" s="173">
        <v>3</v>
      </c>
      <c r="I195" s="173">
        <v>0</v>
      </c>
      <c r="J195" s="173">
        <v>0</v>
      </c>
      <c r="K195" s="173">
        <v>0</v>
      </c>
      <c r="L195" s="173">
        <v>1</v>
      </c>
      <c r="M195" s="173">
        <v>14</v>
      </c>
      <c r="N195" s="173">
        <v>8</v>
      </c>
      <c r="O195" s="173">
        <v>0</v>
      </c>
      <c r="P195" s="173">
        <v>4</v>
      </c>
      <c r="Q195" s="173">
        <v>22</v>
      </c>
      <c r="R195" s="173">
        <v>2</v>
      </c>
      <c r="S195" s="173">
        <v>1</v>
      </c>
      <c r="T195" s="971">
        <v>0</v>
      </c>
    </row>
    <row r="196" spans="1:20" s="972" customFormat="1" ht="18" customHeight="1">
      <c r="A196" s="968"/>
      <c r="B196" s="969"/>
      <c r="C196" s="970" t="s">
        <v>2187</v>
      </c>
      <c r="D196" s="971">
        <v>19</v>
      </c>
      <c r="E196" s="971">
        <v>19</v>
      </c>
      <c r="F196" s="971">
        <v>7</v>
      </c>
      <c r="G196" s="971">
        <v>4</v>
      </c>
      <c r="H196" s="971">
        <v>1</v>
      </c>
      <c r="I196" s="971">
        <v>0</v>
      </c>
      <c r="J196" s="971">
        <v>0</v>
      </c>
      <c r="K196" s="971">
        <v>0</v>
      </c>
      <c r="L196" s="971">
        <v>0</v>
      </c>
      <c r="M196" s="971">
        <v>3</v>
      </c>
      <c r="N196" s="971">
        <v>1</v>
      </c>
      <c r="O196" s="971">
        <v>0</v>
      </c>
      <c r="P196" s="971">
        <v>1</v>
      </c>
      <c r="Q196" s="971">
        <v>3</v>
      </c>
      <c r="R196" s="971">
        <v>0</v>
      </c>
      <c r="S196" s="971">
        <v>0</v>
      </c>
      <c r="T196" s="971">
        <v>0</v>
      </c>
    </row>
    <row r="197" spans="1:20" s="972" customFormat="1" ht="27.6" customHeight="1">
      <c r="A197" s="28"/>
      <c r="B197" s="723" t="s">
        <v>2199</v>
      </c>
      <c r="C197" s="966" t="s">
        <v>1697</v>
      </c>
      <c r="D197" s="173">
        <v>105</v>
      </c>
      <c r="E197" s="173">
        <v>105</v>
      </c>
      <c r="F197" s="173">
        <v>24</v>
      </c>
      <c r="G197" s="173">
        <v>21</v>
      </c>
      <c r="H197" s="173">
        <v>8</v>
      </c>
      <c r="I197" s="173">
        <v>1</v>
      </c>
      <c r="J197" s="173">
        <v>0</v>
      </c>
      <c r="K197" s="173">
        <v>0</v>
      </c>
      <c r="L197" s="173">
        <v>0</v>
      </c>
      <c r="M197" s="173">
        <v>4</v>
      </c>
      <c r="N197" s="173">
        <v>12</v>
      </c>
      <c r="O197" s="173">
        <v>0</v>
      </c>
      <c r="P197" s="173">
        <v>7</v>
      </c>
      <c r="Q197" s="173">
        <v>29</v>
      </c>
      <c r="R197" s="173">
        <v>0</v>
      </c>
      <c r="S197" s="173">
        <v>0</v>
      </c>
      <c r="T197" s="173">
        <v>0</v>
      </c>
    </row>
    <row r="198" spans="1:20" s="972" customFormat="1" ht="18" customHeight="1">
      <c r="A198" s="968"/>
      <c r="B198" s="969"/>
      <c r="C198" s="970" t="s">
        <v>2187</v>
      </c>
      <c r="D198" s="971">
        <v>3</v>
      </c>
      <c r="E198" s="971">
        <v>3</v>
      </c>
      <c r="F198" s="971">
        <v>2</v>
      </c>
      <c r="G198" s="971">
        <v>1</v>
      </c>
      <c r="H198" s="971">
        <v>0</v>
      </c>
      <c r="I198" s="971">
        <v>0</v>
      </c>
      <c r="J198" s="971">
        <v>0</v>
      </c>
      <c r="K198" s="971">
        <v>0</v>
      </c>
      <c r="L198" s="971">
        <v>0</v>
      </c>
      <c r="M198" s="971">
        <v>0</v>
      </c>
      <c r="N198" s="971">
        <v>0</v>
      </c>
      <c r="O198" s="971">
        <v>0</v>
      </c>
      <c r="P198" s="971">
        <v>0</v>
      </c>
      <c r="Q198" s="971">
        <v>0</v>
      </c>
      <c r="R198" s="971">
        <v>0</v>
      </c>
      <c r="S198" s="971">
        <v>0</v>
      </c>
      <c r="T198" s="971">
        <v>0</v>
      </c>
    </row>
    <row r="199" spans="1:20" s="972" customFormat="1" ht="18" customHeight="1">
      <c r="A199" s="28"/>
      <c r="B199" s="755" t="s">
        <v>900</v>
      </c>
      <c r="C199" s="966" t="s">
        <v>1697</v>
      </c>
      <c r="D199" s="173">
        <v>450</v>
      </c>
      <c r="E199" s="173">
        <v>391</v>
      </c>
      <c r="F199" s="173">
        <v>76</v>
      </c>
      <c r="G199" s="173">
        <v>104</v>
      </c>
      <c r="H199" s="173">
        <v>16</v>
      </c>
      <c r="I199" s="173">
        <v>0</v>
      </c>
      <c r="J199" s="173">
        <v>0</v>
      </c>
      <c r="K199" s="173">
        <v>0</v>
      </c>
      <c r="L199" s="173">
        <v>12</v>
      </c>
      <c r="M199" s="173">
        <v>36</v>
      </c>
      <c r="N199" s="173">
        <v>34</v>
      </c>
      <c r="O199" s="173">
        <v>0</v>
      </c>
      <c r="P199" s="173">
        <v>27</v>
      </c>
      <c r="Q199" s="173">
        <v>87</v>
      </c>
      <c r="R199" s="173">
        <v>2</v>
      </c>
      <c r="S199" s="173">
        <v>58</v>
      </c>
      <c r="T199" s="173">
        <v>0</v>
      </c>
    </row>
    <row r="200" spans="1:20" s="972" customFormat="1" ht="18" customHeight="1">
      <c r="A200" s="968"/>
      <c r="B200" s="969"/>
      <c r="C200" s="970" t="s">
        <v>2187</v>
      </c>
      <c r="D200" s="971">
        <v>36</v>
      </c>
      <c r="E200" s="971">
        <v>26</v>
      </c>
      <c r="F200" s="971">
        <v>4</v>
      </c>
      <c r="G200" s="971">
        <v>11</v>
      </c>
      <c r="H200" s="971">
        <v>4</v>
      </c>
      <c r="I200" s="971">
        <v>0</v>
      </c>
      <c r="J200" s="971">
        <v>0</v>
      </c>
      <c r="K200" s="971">
        <v>0</v>
      </c>
      <c r="L200" s="971">
        <v>1</v>
      </c>
      <c r="M200" s="971">
        <v>2</v>
      </c>
      <c r="N200" s="971">
        <v>1</v>
      </c>
      <c r="O200" s="971">
        <v>0</v>
      </c>
      <c r="P200" s="971">
        <v>1</v>
      </c>
      <c r="Q200" s="971">
        <v>4</v>
      </c>
      <c r="R200" s="971">
        <v>2</v>
      </c>
      <c r="S200" s="971">
        <v>8</v>
      </c>
      <c r="T200" s="971">
        <v>0</v>
      </c>
    </row>
    <row r="201" spans="1:20" s="972" customFormat="1">
      <c r="A201" s="1471" t="s">
        <v>2188</v>
      </c>
      <c r="B201" s="1471"/>
      <c r="C201" s="966" t="s">
        <v>1697</v>
      </c>
      <c r="D201" s="173">
        <v>1153</v>
      </c>
      <c r="E201" s="173">
        <v>1086</v>
      </c>
      <c r="F201" s="173">
        <v>269</v>
      </c>
      <c r="G201" s="173">
        <v>262</v>
      </c>
      <c r="H201" s="173">
        <v>49</v>
      </c>
      <c r="I201" s="173">
        <v>1</v>
      </c>
      <c r="J201" s="173">
        <v>0</v>
      </c>
      <c r="K201" s="173">
        <v>1</v>
      </c>
      <c r="L201" s="173">
        <v>24</v>
      </c>
      <c r="M201" s="173">
        <v>105</v>
      </c>
      <c r="N201" s="173">
        <v>109</v>
      </c>
      <c r="O201" s="173">
        <v>0</v>
      </c>
      <c r="P201" s="173">
        <v>49</v>
      </c>
      <c r="Q201" s="173">
        <v>218</v>
      </c>
      <c r="R201" s="173">
        <v>7</v>
      </c>
      <c r="S201" s="173">
        <v>59</v>
      </c>
      <c r="T201" s="971">
        <v>0</v>
      </c>
    </row>
    <row r="202" spans="1:20" s="972" customFormat="1" ht="18" customHeight="1">
      <c r="A202" s="968"/>
      <c r="B202" s="969"/>
      <c r="C202" s="970" t="s">
        <v>2187</v>
      </c>
      <c r="D202" s="971">
        <v>96</v>
      </c>
      <c r="E202" s="971">
        <v>86</v>
      </c>
      <c r="F202" s="971">
        <v>18</v>
      </c>
      <c r="G202" s="971">
        <v>22</v>
      </c>
      <c r="H202" s="971">
        <v>7</v>
      </c>
      <c r="I202" s="971">
        <v>0</v>
      </c>
      <c r="J202" s="971">
        <v>0</v>
      </c>
      <c r="K202" s="971">
        <v>0</v>
      </c>
      <c r="L202" s="971">
        <v>2</v>
      </c>
      <c r="M202" s="971">
        <v>9</v>
      </c>
      <c r="N202" s="971">
        <v>7</v>
      </c>
      <c r="O202" s="971">
        <v>0</v>
      </c>
      <c r="P202" s="971">
        <v>3</v>
      </c>
      <c r="Q202" s="971">
        <v>18</v>
      </c>
      <c r="R202" s="971">
        <v>3</v>
      </c>
      <c r="S202" s="971">
        <v>8</v>
      </c>
      <c r="T202" s="971">
        <v>0</v>
      </c>
    </row>
    <row r="203" spans="1:20" s="976" customFormat="1" ht="36" customHeight="1">
      <c r="A203" s="1470" t="s">
        <v>2200</v>
      </c>
      <c r="B203" s="1470"/>
      <c r="C203" s="974"/>
      <c r="D203" s="975"/>
      <c r="E203" s="975"/>
      <c r="F203" s="975"/>
      <c r="G203" s="975"/>
      <c r="H203" s="975"/>
      <c r="I203" s="975"/>
      <c r="J203" s="975"/>
      <c r="K203" s="975"/>
      <c r="L203" s="975"/>
      <c r="M203" s="975"/>
      <c r="N203" s="975"/>
      <c r="O203" s="975"/>
      <c r="P203" s="975"/>
      <c r="Q203" s="975"/>
      <c r="R203" s="975"/>
      <c r="S203" s="975"/>
      <c r="T203" s="971"/>
    </row>
    <row r="204" spans="1:20" ht="9" customHeight="1">
      <c r="B204" s="755" t="s">
        <v>903</v>
      </c>
      <c r="C204" s="966" t="s">
        <v>1697</v>
      </c>
      <c r="D204" s="173">
        <v>2518</v>
      </c>
      <c r="E204" s="173">
        <v>2518</v>
      </c>
      <c r="F204" s="173">
        <v>263</v>
      </c>
      <c r="G204" s="173">
        <v>251</v>
      </c>
      <c r="H204" s="173">
        <v>178</v>
      </c>
      <c r="I204" s="173">
        <v>7</v>
      </c>
      <c r="J204" s="173">
        <v>1</v>
      </c>
      <c r="K204" s="173">
        <v>5</v>
      </c>
      <c r="L204" s="173">
        <v>33</v>
      </c>
      <c r="M204" s="173">
        <v>113</v>
      </c>
      <c r="N204" s="173">
        <v>194</v>
      </c>
      <c r="O204" s="173">
        <v>0</v>
      </c>
      <c r="P204" s="173">
        <v>105</v>
      </c>
      <c r="Q204" s="173">
        <v>1369</v>
      </c>
      <c r="R204" s="173">
        <v>0</v>
      </c>
      <c r="S204" s="173">
        <v>0</v>
      </c>
      <c r="T204" s="971">
        <v>0</v>
      </c>
    </row>
    <row r="205" spans="1:20" s="972" customFormat="1" ht="18" customHeight="1">
      <c r="A205" s="968"/>
      <c r="B205" s="969"/>
      <c r="C205" s="970" t="s">
        <v>2187</v>
      </c>
      <c r="D205" s="971">
        <v>1300</v>
      </c>
      <c r="E205" s="971">
        <v>1300</v>
      </c>
      <c r="F205" s="971">
        <v>189</v>
      </c>
      <c r="G205" s="971">
        <v>145</v>
      </c>
      <c r="H205" s="971">
        <v>94</v>
      </c>
      <c r="I205" s="971">
        <v>4</v>
      </c>
      <c r="J205" s="971">
        <v>1</v>
      </c>
      <c r="K205" s="971">
        <v>2</v>
      </c>
      <c r="L205" s="971">
        <v>17</v>
      </c>
      <c r="M205" s="971">
        <v>85</v>
      </c>
      <c r="N205" s="971">
        <v>127</v>
      </c>
      <c r="O205" s="971">
        <v>0</v>
      </c>
      <c r="P205" s="971">
        <v>44</v>
      </c>
      <c r="Q205" s="971">
        <v>593</v>
      </c>
      <c r="R205" s="971">
        <v>0</v>
      </c>
      <c r="S205" s="971">
        <v>0</v>
      </c>
      <c r="T205" s="971">
        <v>0</v>
      </c>
    </row>
    <row r="206" spans="1:20" ht="18" customHeight="1">
      <c r="B206" s="723" t="s">
        <v>2201</v>
      </c>
      <c r="C206" s="966" t="s">
        <v>1697</v>
      </c>
      <c r="D206" s="173">
        <v>2091</v>
      </c>
      <c r="E206" s="173">
        <v>2075</v>
      </c>
      <c r="F206" s="173">
        <v>213</v>
      </c>
      <c r="G206" s="173">
        <v>143</v>
      </c>
      <c r="H206" s="173">
        <v>88</v>
      </c>
      <c r="I206" s="173">
        <v>5</v>
      </c>
      <c r="J206" s="173">
        <v>1</v>
      </c>
      <c r="K206" s="173">
        <v>12</v>
      </c>
      <c r="L206" s="173">
        <v>79</v>
      </c>
      <c r="M206" s="173">
        <v>254</v>
      </c>
      <c r="N206" s="173">
        <v>250</v>
      </c>
      <c r="O206" s="173">
        <v>43</v>
      </c>
      <c r="P206" s="173">
        <v>432</v>
      </c>
      <c r="Q206" s="173">
        <v>557</v>
      </c>
      <c r="R206" s="173">
        <v>8</v>
      </c>
      <c r="S206" s="173">
        <v>8</v>
      </c>
      <c r="T206" s="173">
        <v>0</v>
      </c>
    </row>
    <row r="207" spans="1:20" s="972" customFormat="1" ht="18" customHeight="1">
      <c r="A207" s="968"/>
      <c r="B207" s="969"/>
      <c r="C207" s="970" t="s">
        <v>2187</v>
      </c>
      <c r="D207" s="971">
        <v>929</v>
      </c>
      <c r="E207" s="971">
        <v>929</v>
      </c>
      <c r="F207" s="971">
        <v>120</v>
      </c>
      <c r="G207" s="971">
        <v>109</v>
      </c>
      <c r="H207" s="971">
        <v>57</v>
      </c>
      <c r="I207" s="971">
        <v>0</v>
      </c>
      <c r="J207" s="971">
        <v>0</v>
      </c>
      <c r="K207" s="971">
        <v>3</v>
      </c>
      <c r="L207" s="971">
        <v>19</v>
      </c>
      <c r="M207" s="971">
        <v>128</v>
      </c>
      <c r="N207" s="971">
        <v>147</v>
      </c>
      <c r="O207" s="971">
        <v>6</v>
      </c>
      <c r="P207" s="971">
        <v>239</v>
      </c>
      <c r="Q207" s="971">
        <v>102</v>
      </c>
      <c r="R207" s="971">
        <v>0</v>
      </c>
      <c r="S207" s="971">
        <v>0</v>
      </c>
      <c r="T207" s="971">
        <v>0</v>
      </c>
    </row>
    <row r="208" spans="1:20" s="972" customFormat="1">
      <c r="A208" s="28"/>
      <c r="B208" s="755" t="s">
        <v>906</v>
      </c>
      <c r="C208" s="966" t="s">
        <v>1697</v>
      </c>
      <c r="D208" s="173">
        <v>190</v>
      </c>
      <c r="E208" s="173">
        <v>186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10</v>
      </c>
      <c r="L208" s="173">
        <v>38</v>
      </c>
      <c r="M208" s="173">
        <v>54</v>
      </c>
      <c r="N208" s="173">
        <v>17</v>
      </c>
      <c r="O208" s="173">
        <v>0</v>
      </c>
      <c r="P208" s="173">
        <v>22</v>
      </c>
      <c r="Q208" s="173">
        <v>46</v>
      </c>
      <c r="R208" s="173">
        <v>4</v>
      </c>
      <c r="S208" s="173">
        <v>0</v>
      </c>
      <c r="T208" s="971">
        <v>0</v>
      </c>
    </row>
    <row r="209" spans="1:20" s="972" customFormat="1" ht="18" customHeight="1">
      <c r="A209" s="968"/>
      <c r="B209" s="969"/>
      <c r="C209" s="970" t="s">
        <v>2187</v>
      </c>
      <c r="D209" s="971">
        <v>21</v>
      </c>
      <c r="E209" s="971">
        <v>20</v>
      </c>
      <c r="F209" s="971">
        <v>0</v>
      </c>
      <c r="G209" s="971">
        <v>0</v>
      </c>
      <c r="H209" s="971">
        <v>0</v>
      </c>
      <c r="I209" s="971">
        <v>0</v>
      </c>
      <c r="J209" s="971">
        <v>0</v>
      </c>
      <c r="K209" s="971">
        <v>0</v>
      </c>
      <c r="L209" s="971">
        <v>3</v>
      </c>
      <c r="M209" s="971">
        <v>7</v>
      </c>
      <c r="N209" s="971">
        <v>3</v>
      </c>
      <c r="O209" s="971">
        <v>0</v>
      </c>
      <c r="P209" s="971">
        <v>0</v>
      </c>
      <c r="Q209" s="971">
        <v>8</v>
      </c>
      <c r="R209" s="971">
        <v>1</v>
      </c>
      <c r="S209" s="971">
        <v>0</v>
      </c>
      <c r="T209" s="971">
        <v>0</v>
      </c>
    </row>
    <row r="210" spans="1:20" s="972" customFormat="1">
      <c r="A210" s="28"/>
      <c r="B210" s="755" t="s">
        <v>907</v>
      </c>
      <c r="C210" s="966" t="s">
        <v>1697</v>
      </c>
      <c r="D210" s="173">
        <v>549</v>
      </c>
      <c r="E210" s="173">
        <v>544</v>
      </c>
      <c r="F210" s="173">
        <v>7</v>
      </c>
      <c r="G210" s="173">
        <v>1</v>
      </c>
      <c r="H210" s="173">
        <v>2</v>
      </c>
      <c r="I210" s="173">
        <v>0</v>
      </c>
      <c r="J210" s="173">
        <v>0</v>
      </c>
      <c r="K210" s="173">
        <v>12</v>
      </c>
      <c r="L210" s="173">
        <v>41</v>
      </c>
      <c r="M210" s="173">
        <v>60</v>
      </c>
      <c r="N210" s="173">
        <v>31</v>
      </c>
      <c r="O210" s="173">
        <v>0</v>
      </c>
      <c r="P210" s="173">
        <v>187</v>
      </c>
      <c r="Q210" s="173">
        <v>204</v>
      </c>
      <c r="R210" s="173">
        <v>0</v>
      </c>
      <c r="S210" s="173">
        <v>5</v>
      </c>
      <c r="T210" s="971">
        <v>0</v>
      </c>
    </row>
    <row r="211" spans="1:20" s="972" customFormat="1" ht="18" customHeight="1">
      <c r="A211" s="968"/>
      <c r="B211" s="969"/>
      <c r="C211" s="970" t="s">
        <v>2187</v>
      </c>
      <c r="D211" s="971">
        <v>36</v>
      </c>
      <c r="E211" s="971">
        <v>35</v>
      </c>
      <c r="F211" s="971">
        <v>0</v>
      </c>
      <c r="G211" s="971">
        <v>0</v>
      </c>
      <c r="H211" s="971">
        <v>0</v>
      </c>
      <c r="I211" s="971">
        <v>0</v>
      </c>
      <c r="J211" s="971">
        <v>0</v>
      </c>
      <c r="K211" s="971">
        <v>2</v>
      </c>
      <c r="L211" s="971">
        <v>2</v>
      </c>
      <c r="M211" s="971">
        <v>6</v>
      </c>
      <c r="N211" s="971">
        <v>2</v>
      </c>
      <c r="O211" s="971">
        <v>0</v>
      </c>
      <c r="P211" s="971">
        <v>11</v>
      </c>
      <c r="Q211" s="971">
        <v>12</v>
      </c>
      <c r="R211" s="971">
        <v>0</v>
      </c>
      <c r="S211" s="971">
        <v>1</v>
      </c>
      <c r="T211" s="971">
        <v>0</v>
      </c>
    </row>
    <row r="212" spans="1:20" ht="9" customHeight="1">
      <c r="B212" s="723" t="s">
        <v>1737</v>
      </c>
      <c r="C212" s="966" t="s">
        <v>1697</v>
      </c>
      <c r="D212" s="173">
        <v>2110</v>
      </c>
      <c r="E212" s="173">
        <v>2078</v>
      </c>
      <c r="F212" s="173">
        <v>83</v>
      </c>
      <c r="G212" s="173">
        <v>74</v>
      </c>
      <c r="H212" s="173">
        <v>44</v>
      </c>
      <c r="I212" s="173">
        <v>2</v>
      </c>
      <c r="J212" s="173">
        <v>0</v>
      </c>
      <c r="K212" s="173">
        <v>8</v>
      </c>
      <c r="L212" s="173">
        <v>84</v>
      </c>
      <c r="M212" s="173">
        <v>165</v>
      </c>
      <c r="N212" s="173">
        <v>175</v>
      </c>
      <c r="O212" s="173">
        <v>75</v>
      </c>
      <c r="P212" s="173">
        <v>376</v>
      </c>
      <c r="Q212" s="173">
        <v>993</v>
      </c>
      <c r="R212" s="173">
        <v>4</v>
      </c>
      <c r="S212" s="173">
        <v>27</v>
      </c>
      <c r="T212" s="971">
        <v>0</v>
      </c>
    </row>
    <row r="213" spans="1:20" s="972" customFormat="1" ht="18" customHeight="1">
      <c r="A213" s="968"/>
      <c r="B213" s="969"/>
      <c r="C213" s="970" t="s">
        <v>2187</v>
      </c>
      <c r="D213" s="971">
        <v>258</v>
      </c>
      <c r="E213" s="971">
        <v>256</v>
      </c>
      <c r="F213" s="971">
        <v>27</v>
      </c>
      <c r="G213" s="971">
        <v>29</v>
      </c>
      <c r="H213" s="971">
        <v>20</v>
      </c>
      <c r="I213" s="971">
        <v>0</v>
      </c>
      <c r="J213" s="971">
        <v>0</v>
      </c>
      <c r="K213" s="971">
        <v>1</v>
      </c>
      <c r="L213" s="971">
        <v>8</v>
      </c>
      <c r="M213" s="971">
        <v>18</v>
      </c>
      <c r="N213" s="971">
        <v>30</v>
      </c>
      <c r="O213" s="971">
        <v>12</v>
      </c>
      <c r="P213" s="971">
        <v>29</v>
      </c>
      <c r="Q213" s="971">
        <v>84</v>
      </c>
      <c r="R213" s="971">
        <v>0</v>
      </c>
      <c r="S213" s="971">
        <v>1</v>
      </c>
      <c r="T213" s="971">
        <v>0</v>
      </c>
    </row>
    <row r="214" spans="1:20" ht="18" customHeight="1">
      <c r="B214" s="723" t="s">
        <v>1738</v>
      </c>
      <c r="C214" s="966" t="s">
        <v>1697</v>
      </c>
      <c r="D214" s="173">
        <v>102</v>
      </c>
      <c r="E214" s="173">
        <v>100</v>
      </c>
      <c r="F214" s="173">
        <v>0</v>
      </c>
      <c r="G214" s="173">
        <v>0</v>
      </c>
      <c r="H214" s="173">
        <v>1</v>
      </c>
      <c r="I214" s="173">
        <v>0</v>
      </c>
      <c r="J214" s="173">
        <v>0</v>
      </c>
      <c r="K214" s="173">
        <v>0</v>
      </c>
      <c r="L214" s="173">
        <v>9</v>
      </c>
      <c r="M214" s="173">
        <v>10</v>
      </c>
      <c r="N214" s="173">
        <v>9</v>
      </c>
      <c r="O214" s="173">
        <v>0</v>
      </c>
      <c r="P214" s="173">
        <v>29</v>
      </c>
      <c r="Q214" s="173">
        <v>42</v>
      </c>
      <c r="R214" s="173">
        <v>0</v>
      </c>
      <c r="S214" s="173">
        <v>2</v>
      </c>
      <c r="T214" s="971">
        <v>0</v>
      </c>
    </row>
    <row r="215" spans="1:20" s="972" customFormat="1" ht="18" customHeight="1">
      <c r="A215" s="968"/>
      <c r="B215" s="969"/>
      <c r="C215" s="970" t="s">
        <v>2187</v>
      </c>
      <c r="D215" s="971">
        <v>7</v>
      </c>
      <c r="E215" s="971">
        <v>7</v>
      </c>
      <c r="F215" s="971">
        <v>0</v>
      </c>
      <c r="G215" s="971">
        <v>0</v>
      </c>
      <c r="H215" s="971">
        <v>0</v>
      </c>
      <c r="I215" s="971">
        <v>0</v>
      </c>
      <c r="J215" s="971">
        <v>0</v>
      </c>
      <c r="K215" s="971">
        <v>0</v>
      </c>
      <c r="L215" s="971">
        <v>1</v>
      </c>
      <c r="M215" s="971">
        <v>0</v>
      </c>
      <c r="N215" s="971">
        <v>1</v>
      </c>
      <c r="O215" s="971">
        <v>0</v>
      </c>
      <c r="P215" s="971">
        <v>2</v>
      </c>
      <c r="Q215" s="971">
        <v>4</v>
      </c>
      <c r="R215" s="971">
        <v>0</v>
      </c>
      <c r="S215" s="971">
        <v>0</v>
      </c>
      <c r="T215" s="971">
        <v>0</v>
      </c>
    </row>
    <row r="216" spans="1:20" ht="9" customHeight="1">
      <c r="B216" s="723" t="s">
        <v>910</v>
      </c>
      <c r="C216" s="966" t="s">
        <v>1697</v>
      </c>
      <c r="D216" s="173">
        <v>4</v>
      </c>
      <c r="E216" s="173">
        <v>4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73">
        <v>1</v>
      </c>
      <c r="M216" s="173">
        <v>0</v>
      </c>
      <c r="N216" s="173">
        <v>1</v>
      </c>
      <c r="O216" s="173">
        <v>0</v>
      </c>
      <c r="P216" s="173">
        <v>1</v>
      </c>
      <c r="Q216" s="173">
        <v>1</v>
      </c>
      <c r="R216" s="173">
        <v>0</v>
      </c>
      <c r="S216" s="173">
        <v>0</v>
      </c>
      <c r="T216" s="971">
        <v>0</v>
      </c>
    </row>
    <row r="217" spans="1:20" ht="27.6" customHeight="1">
      <c r="B217" s="723" t="s">
        <v>2202</v>
      </c>
      <c r="C217" s="966" t="s">
        <v>1697</v>
      </c>
      <c r="D217" s="173">
        <v>137</v>
      </c>
      <c r="E217" s="173">
        <v>131</v>
      </c>
      <c r="F217" s="173">
        <v>1</v>
      </c>
      <c r="G217" s="173">
        <v>1</v>
      </c>
      <c r="H217" s="173">
        <v>1</v>
      </c>
      <c r="I217" s="173">
        <v>0</v>
      </c>
      <c r="J217" s="173">
        <v>0</v>
      </c>
      <c r="K217" s="173">
        <v>6</v>
      </c>
      <c r="L217" s="173">
        <v>17</v>
      </c>
      <c r="M217" s="173">
        <v>42</v>
      </c>
      <c r="N217" s="173">
        <v>27</v>
      </c>
      <c r="O217" s="173">
        <v>0</v>
      </c>
      <c r="P217" s="173">
        <v>11</v>
      </c>
      <c r="Q217" s="173">
        <v>26</v>
      </c>
      <c r="R217" s="173">
        <v>1</v>
      </c>
      <c r="S217" s="173">
        <v>5</v>
      </c>
      <c r="T217" s="173">
        <v>0</v>
      </c>
    </row>
    <row r="218" spans="1:20" s="972" customFormat="1" ht="18" customHeight="1">
      <c r="A218" s="968"/>
      <c r="B218" s="969"/>
      <c r="C218" s="970" t="s">
        <v>2187</v>
      </c>
      <c r="D218" s="971">
        <v>16</v>
      </c>
      <c r="E218" s="971">
        <v>16</v>
      </c>
      <c r="F218" s="971">
        <v>0</v>
      </c>
      <c r="G218" s="971">
        <v>0</v>
      </c>
      <c r="H218" s="971">
        <v>0</v>
      </c>
      <c r="I218" s="971">
        <v>0</v>
      </c>
      <c r="J218" s="971">
        <v>0</v>
      </c>
      <c r="K218" s="971">
        <v>3</v>
      </c>
      <c r="L218" s="971">
        <v>1</v>
      </c>
      <c r="M218" s="971">
        <v>6</v>
      </c>
      <c r="N218" s="971">
        <v>6</v>
      </c>
      <c r="O218" s="971">
        <v>0</v>
      </c>
      <c r="P218" s="971">
        <v>1</v>
      </c>
      <c r="Q218" s="971">
        <v>0</v>
      </c>
      <c r="R218" s="971">
        <v>0</v>
      </c>
      <c r="S218" s="971">
        <v>0</v>
      </c>
      <c r="T218" s="971">
        <v>0</v>
      </c>
    </row>
    <row r="219" spans="1:20" ht="36.6" customHeight="1">
      <c r="B219" s="755" t="s">
        <v>2203</v>
      </c>
      <c r="C219" s="966" t="s">
        <v>1697</v>
      </c>
      <c r="D219" s="173">
        <v>228</v>
      </c>
      <c r="E219" s="173">
        <v>228</v>
      </c>
      <c r="F219" s="173">
        <v>78</v>
      </c>
      <c r="G219" s="173">
        <v>27</v>
      </c>
      <c r="H219" s="173">
        <v>27</v>
      </c>
      <c r="I219" s="173">
        <v>0</v>
      </c>
      <c r="J219" s="173">
        <v>0</v>
      </c>
      <c r="K219" s="173">
        <v>5</v>
      </c>
      <c r="L219" s="173">
        <v>14</v>
      </c>
      <c r="M219" s="173">
        <v>30</v>
      </c>
      <c r="N219" s="173">
        <v>12</v>
      </c>
      <c r="O219" s="173">
        <v>0</v>
      </c>
      <c r="P219" s="173">
        <v>14</v>
      </c>
      <c r="Q219" s="173">
        <v>22</v>
      </c>
      <c r="R219" s="173">
        <v>0</v>
      </c>
      <c r="S219" s="173">
        <v>0</v>
      </c>
      <c r="T219" s="173">
        <v>0</v>
      </c>
    </row>
    <row r="220" spans="1:20" s="972" customFormat="1" ht="18" customHeight="1">
      <c r="A220" s="968"/>
      <c r="B220" s="969"/>
      <c r="C220" s="970" t="s">
        <v>2187</v>
      </c>
      <c r="D220" s="971">
        <v>72</v>
      </c>
      <c r="E220" s="971">
        <v>72</v>
      </c>
      <c r="F220" s="971">
        <v>23</v>
      </c>
      <c r="G220" s="971">
        <v>10</v>
      </c>
      <c r="H220" s="971">
        <v>21</v>
      </c>
      <c r="I220" s="971">
        <v>0</v>
      </c>
      <c r="J220" s="971">
        <v>0</v>
      </c>
      <c r="K220" s="971">
        <v>0</v>
      </c>
      <c r="L220" s="971">
        <v>2</v>
      </c>
      <c r="M220" s="971">
        <v>8</v>
      </c>
      <c r="N220" s="971">
        <v>5</v>
      </c>
      <c r="O220" s="971">
        <v>0</v>
      </c>
      <c r="P220" s="971">
        <v>1</v>
      </c>
      <c r="Q220" s="971">
        <v>3</v>
      </c>
      <c r="R220" s="971">
        <v>0</v>
      </c>
      <c r="S220" s="971">
        <v>0</v>
      </c>
      <c r="T220" s="971">
        <v>0</v>
      </c>
    </row>
    <row r="221" spans="1:20" ht="9" customHeight="1">
      <c r="A221" s="1471" t="s">
        <v>2188</v>
      </c>
      <c r="B221" s="1471"/>
      <c r="C221" s="966" t="s">
        <v>1697</v>
      </c>
      <c r="D221" s="173">
        <v>7928</v>
      </c>
      <c r="E221" s="173">
        <v>7864</v>
      </c>
      <c r="F221" s="173">
        <v>643</v>
      </c>
      <c r="G221" s="173">
        <v>495</v>
      </c>
      <c r="H221" s="173">
        <v>340</v>
      </c>
      <c r="I221" s="173">
        <v>14</v>
      </c>
      <c r="J221" s="173">
        <v>2</v>
      </c>
      <c r="K221" s="173">
        <v>58</v>
      </c>
      <c r="L221" s="173">
        <v>314</v>
      </c>
      <c r="M221" s="173">
        <v>725</v>
      </c>
      <c r="N221" s="173">
        <v>715</v>
      </c>
      <c r="O221" s="173">
        <v>119</v>
      </c>
      <c r="P221" s="173">
        <v>1177</v>
      </c>
      <c r="Q221" s="173">
        <v>3261</v>
      </c>
      <c r="R221" s="173">
        <v>17</v>
      </c>
      <c r="S221" s="173">
        <v>47</v>
      </c>
      <c r="T221" s="971">
        <v>0</v>
      </c>
    </row>
    <row r="222" spans="1:20" s="972" customFormat="1" ht="18" customHeight="1">
      <c r="A222" s="968"/>
      <c r="B222" s="969"/>
      <c r="C222" s="970" t="s">
        <v>2187</v>
      </c>
      <c r="D222" s="971">
        <v>2639</v>
      </c>
      <c r="E222" s="971">
        <v>2636</v>
      </c>
      <c r="F222" s="971">
        <v>360</v>
      </c>
      <c r="G222" s="971">
        <v>292</v>
      </c>
      <c r="H222" s="971">
        <v>191</v>
      </c>
      <c r="I222" s="971">
        <v>4</v>
      </c>
      <c r="J222" s="971">
        <v>1</v>
      </c>
      <c r="K222" s="971">
        <v>11</v>
      </c>
      <c r="L222" s="971">
        <v>51</v>
      </c>
      <c r="M222" s="971">
        <v>256</v>
      </c>
      <c r="N222" s="971">
        <v>321</v>
      </c>
      <c r="O222" s="971">
        <v>18</v>
      </c>
      <c r="P222" s="971">
        <v>326</v>
      </c>
      <c r="Q222" s="971">
        <v>806</v>
      </c>
      <c r="R222" s="971">
        <v>1</v>
      </c>
      <c r="S222" s="971">
        <v>2</v>
      </c>
      <c r="T222" s="971">
        <v>0</v>
      </c>
    </row>
    <row r="223" spans="1:20" s="976" customFormat="1" ht="36" customHeight="1">
      <c r="A223" s="1470" t="s">
        <v>2204</v>
      </c>
      <c r="B223" s="1470"/>
      <c r="C223" s="974"/>
      <c r="D223" s="975"/>
      <c r="E223" s="975"/>
      <c r="F223" s="975"/>
      <c r="G223" s="975"/>
      <c r="H223" s="975"/>
      <c r="I223" s="975"/>
      <c r="J223" s="975"/>
      <c r="K223" s="975"/>
      <c r="L223" s="975"/>
      <c r="M223" s="975"/>
      <c r="N223" s="975"/>
      <c r="O223" s="975"/>
      <c r="P223" s="975"/>
      <c r="Q223" s="975"/>
      <c r="R223" s="975"/>
      <c r="S223" s="975"/>
      <c r="T223" s="971"/>
    </row>
    <row r="224" spans="1:20" ht="18" customHeight="1">
      <c r="B224" s="755" t="s">
        <v>1742</v>
      </c>
      <c r="C224" s="966" t="s">
        <v>1697</v>
      </c>
      <c r="D224" s="173">
        <v>1142</v>
      </c>
      <c r="E224" s="173">
        <v>1039</v>
      </c>
      <c r="F224" s="173">
        <v>39</v>
      </c>
      <c r="G224" s="173">
        <v>62</v>
      </c>
      <c r="H224" s="173">
        <v>52</v>
      </c>
      <c r="I224" s="173">
        <v>9</v>
      </c>
      <c r="J224" s="173">
        <v>0</v>
      </c>
      <c r="K224" s="173">
        <v>15</v>
      </c>
      <c r="L224" s="173">
        <v>42</v>
      </c>
      <c r="M224" s="173">
        <v>112</v>
      </c>
      <c r="N224" s="173">
        <v>241</v>
      </c>
      <c r="O224" s="173">
        <v>191</v>
      </c>
      <c r="P224" s="173">
        <v>139</v>
      </c>
      <c r="Q224" s="173">
        <v>138</v>
      </c>
      <c r="R224" s="173">
        <v>6</v>
      </c>
      <c r="S224" s="173">
        <v>96</v>
      </c>
      <c r="T224" s="173">
        <v>0</v>
      </c>
    </row>
    <row r="225" spans="1:20" s="972" customFormat="1" ht="18" customHeight="1">
      <c r="A225" s="968"/>
      <c r="B225" s="969"/>
      <c r="C225" s="970" t="s">
        <v>2187</v>
      </c>
      <c r="D225" s="971">
        <v>168</v>
      </c>
      <c r="E225" s="971">
        <v>149</v>
      </c>
      <c r="F225" s="971">
        <v>6</v>
      </c>
      <c r="G225" s="971">
        <v>3</v>
      </c>
      <c r="H225" s="971">
        <v>51</v>
      </c>
      <c r="I225" s="971">
        <v>9</v>
      </c>
      <c r="J225" s="971">
        <v>0</v>
      </c>
      <c r="K225" s="971">
        <v>1</v>
      </c>
      <c r="L225" s="971">
        <v>9</v>
      </c>
      <c r="M225" s="971">
        <v>15</v>
      </c>
      <c r="N225" s="971">
        <v>10</v>
      </c>
      <c r="O225" s="971">
        <v>18</v>
      </c>
      <c r="P225" s="971">
        <v>12</v>
      </c>
      <c r="Q225" s="971">
        <v>15</v>
      </c>
      <c r="R225" s="971">
        <v>0</v>
      </c>
      <c r="S225" s="971">
        <v>19</v>
      </c>
      <c r="T225" s="971">
        <v>0</v>
      </c>
    </row>
    <row r="226" spans="1:20" ht="18" customHeight="1">
      <c r="B226" s="755" t="s">
        <v>2205</v>
      </c>
      <c r="C226" s="966" t="s">
        <v>1697</v>
      </c>
      <c r="D226" s="173">
        <v>14</v>
      </c>
      <c r="E226" s="173">
        <v>14</v>
      </c>
      <c r="F226" s="173">
        <v>6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73">
        <v>0</v>
      </c>
      <c r="M226" s="173">
        <v>4</v>
      </c>
      <c r="N226" s="173">
        <v>2</v>
      </c>
      <c r="O226" s="173">
        <v>0</v>
      </c>
      <c r="P226" s="173">
        <v>2</v>
      </c>
      <c r="Q226" s="173">
        <v>0</v>
      </c>
      <c r="R226" s="173">
        <v>0</v>
      </c>
      <c r="S226" s="173">
        <v>0</v>
      </c>
      <c r="T226" s="173">
        <v>0</v>
      </c>
    </row>
    <row r="227" spans="1:20" s="972" customFormat="1" ht="18" customHeight="1">
      <c r="A227" s="968"/>
      <c r="B227" s="969"/>
      <c r="C227" s="970" t="s">
        <v>2187</v>
      </c>
      <c r="D227" s="971">
        <v>1</v>
      </c>
      <c r="E227" s="971">
        <v>1</v>
      </c>
      <c r="F227" s="971">
        <v>1</v>
      </c>
      <c r="G227" s="971">
        <v>0</v>
      </c>
      <c r="H227" s="971">
        <v>0</v>
      </c>
      <c r="I227" s="971">
        <v>0</v>
      </c>
      <c r="J227" s="971">
        <v>0</v>
      </c>
      <c r="K227" s="971">
        <v>0</v>
      </c>
      <c r="L227" s="971">
        <v>0</v>
      </c>
      <c r="M227" s="971">
        <v>0</v>
      </c>
      <c r="N227" s="971">
        <v>0</v>
      </c>
      <c r="O227" s="971">
        <v>0</v>
      </c>
      <c r="P227" s="971">
        <v>0</v>
      </c>
      <c r="Q227" s="971">
        <v>0</v>
      </c>
      <c r="R227" s="971">
        <v>0</v>
      </c>
      <c r="S227" s="971">
        <v>0</v>
      </c>
      <c r="T227" s="971">
        <v>0</v>
      </c>
    </row>
    <row r="228" spans="1:20" s="972" customFormat="1" ht="18" customHeight="1">
      <c r="A228" s="968"/>
      <c r="B228" s="969"/>
      <c r="C228" s="970"/>
      <c r="D228" s="971"/>
      <c r="E228" s="971"/>
      <c r="F228" s="971"/>
      <c r="G228" s="971"/>
      <c r="H228" s="971"/>
      <c r="I228" s="971"/>
      <c r="J228" s="971"/>
      <c r="K228" s="971"/>
      <c r="L228" s="971"/>
      <c r="M228" s="971"/>
      <c r="N228" s="971"/>
      <c r="O228" s="971"/>
      <c r="P228" s="971"/>
      <c r="Q228" s="971"/>
      <c r="R228" s="971"/>
      <c r="S228" s="971"/>
      <c r="T228" s="971"/>
    </row>
    <row r="229" spans="1:20" s="972" customFormat="1" ht="18" customHeight="1">
      <c r="A229" s="968"/>
      <c r="B229" s="969"/>
      <c r="C229" s="970"/>
      <c r="D229" s="971"/>
      <c r="E229" s="971"/>
      <c r="F229" s="971"/>
      <c r="G229" s="971"/>
      <c r="H229" s="971"/>
      <c r="I229" s="971"/>
      <c r="J229" s="971"/>
      <c r="K229" s="971"/>
      <c r="L229" s="971"/>
      <c r="M229" s="971"/>
      <c r="N229" s="971"/>
      <c r="O229" s="971"/>
      <c r="P229" s="971"/>
      <c r="Q229" s="971"/>
      <c r="R229" s="971"/>
      <c r="S229" s="971"/>
      <c r="T229" s="971"/>
    </row>
    <row r="230" spans="1:20" s="972" customFormat="1">
      <c r="A230" s="968"/>
      <c r="B230" s="969"/>
      <c r="C230" s="970"/>
      <c r="D230" s="971"/>
      <c r="E230" s="971"/>
      <c r="F230" s="971"/>
      <c r="G230" s="971"/>
      <c r="H230" s="971"/>
      <c r="I230" s="971"/>
      <c r="J230" s="971"/>
      <c r="K230" s="971"/>
      <c r="L230" s="971"/>
      <c r="M230" s="971"/>
      <c r="N230" s="971"/>
      <c r="O230" s="971"/>
      <c r="P230" s="971"/>
      <c r="Q230" s="971"/>
      <c r="R230" s="971"/>
      <c r="S230" s="971"/>
      <c r="T230" s="971"/>
    </row>
    <row r="231" spans="1:20" s="972" customFormat="1">
      <c r="A231" s="968"/>
      <c r="B231" s="969"/>
      <c r="C231" s="970"/>
      <c r="D231" s="971"/>
      <c r="E231" s="971"/>
      <c r="F231" s="971"/>
      <c r="G231" s="971"/>
      <c r="H231" s="971"/>
      <c r="I231" s="971"/>
      <c r="J231" s="971"/>
      <c r="K231" s="971"/>
      <c r="L231" s="971"/>
      <c r="M231" s="971"/>
      <c r="N231" s="971"/>
      <c r="O231" s="971"/>
      <c r="P231" s="971"/>
      <c r="Q231" s="971"/>
      <c r="R231" s="971"/>
      <c r="S231" s="971"/>
      <c r="T231" s="971"/>
    </row>
    <row r="232" spans="1:20" s="972" customFormat="1">
      <c r="A232" s="968" t="s">
        <v>52</v>
      </c>
      <c r="B232" s="969"/>
      <c r="C232" s="970"/>
      <c r="D232" s="971"/>
      <c r="E232" s="971"/>
      <c r="F232" s="971"/>
      <c r="G232" s="971"/>
      <c r="H232" s="971"/>
      <c r="I232" s="971"/>
      <c r="J232" s="971"/>
      <c r="K232" s="971"/>
      <c r="L232" s="971"/>
      <c r="M232" s="971"/>
      <c r="N232" s="971"/>
      <c r="O232" s="971"/>
      <c r="P232" s="971"/>
      <c r="Q232" s="971"/>
      <c r="R232" s="971"/>
      <c r="S232" s="971"/>
      <c r="T232" s="971"/>
    </row>
    <row r="233" spans="1:20" ht="18" customHeight="1">
      <c r="D233" s="410" t="s">
        <v>608</v>
      </c>
      <c r="T233" s="971"/>
    </row>
    <row r="234" spans="1:20" ht="18" customHeight="1">
      <c r="C234" s="967"/>
      <c r="D234" s="27" t="s">
        <v>1693</v>
      </c>
      <c r="T234" s="971"/>
    </row>
    <row r="235" spans="1:20" ht="27" customHeight="1">
      <c r="B235" s="723" t="s">
        <v>1744</v>
      </c>
      <c r="C235" s="966" t="s">
        <v>1697</v>
      </c>
      <c r="D235" s="173">
        <v>44</v>
      </c>
      <c r="E235" s="173">
        <v>13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73">
        <v>0</v>
      </c>
      <c r="M235" s="173">
        <v>0</v>
      </c>
      <c r="N235" s="173">
        <v>0</v>
      </c>
      <c r="O235" s="173">
        <v>0</v>
      </c>
      <c r="P235" s="173">
        <v>1</v>
      </c>
      <c r="Q235" s="173">
        <v>12</v>
      </c>
      <c r="R235" s="173">
        <v>6</v>
      </c>
      <c r="S235" s="173">
        <v>25</v>
      </c>
      <c r="T235" s="173">
        <v>0</v>
      </c>
    </row>
    <row r="236" spans="1:20" ht="36" customHeight="1">
      <c r="B236" s="723" t="s">
        <v>1745</v>
      </c>
      <c r="C236" s="966" t="s">
        <v>1697</v>
      </c>
      <c r="D236" s="173">
        <v>11</v>
      </c>
      <c r="E236" s="173">
        <v>11</v>
      </c>
      <c r="F236" s="173">
        <v>0</v>
      </c>
      <c r="G236" s="173">
        <v>1</v>
      </c>
      <c r="H236" s="173">
        <v>0</v>
      </c>
      <c r="I236" s="173">
        <v>0</v>
      </c>
      <c r="J236" s="173">
        <v>0</v>
      </c>
      <c r="K236" s="173">
        <v>0</v>
      </c>
      <c r="L236" s="173">
        <v>0</v>
      </c>
      <c r="M236" s="173">
        <v>0</v>
      </c>
      <c r="N236" s="173">
        <v>0</v>
      </c>
      <c r="O236" s="173">
        <v>2</v>
      </c>
      <c r="P236" s="173">
        <v>3</v>
      </c>
      <c r="Q236" s="173">
        <v>5</v>
      </c>
      <c r="R236" s="173">
        <v>0</v>
      </c>
      <c r="S236" s="173">
        <v>0</v>
      </c>
      <c r="T236" s="173">
        <v>0</v>
      </c>
    </row>
    <row r="237" spans="1:20" ht="18" customHeight="1">
      <c r="A237" s="1471" t="s">
        <v>2188</v>
      </c>
      <c r="B237" s="1471"/>
      <c r="C237" s="966" t="s">
        <v>1697</v>
      </c>
      <c r="D237" s="173">
        <v>1211</v>
      </c>
      <c r="E237" s="173">
        <v>1077</v>
      </c>
      <c r="F237" s="173">
        <v>45</v>
      </c>
      <c r="G237" s="173">
        <v>63</v>
      </c>
      <c r="H237" s="173">
        <v>52</v>
      </c>
      <c r="I237" s="173">
        <v>9</v>
      </c>
      <c r="J237" s="173">
        <v>0</v>
      </c>
      <c r="K237" s="173">
        <v>15</v>
      </c>
      <c r="L237" s="173">
        <v>42</v>
      </c>
      <c r="M237" s="173">
        <v>116</v>
      </c>
      <c r="N237" s="173">
        <v>243</v>
      </c>
      <c r="O237" s="173">
        <v>193</v>
      </c>
      <c r="P237" s="173">
        <v>145</v>
      </c>
      <c r="Q237" s="173">
        <v>155</v>
      </c>
      <c r="R237" s="173">
        <v>12</v>
      </c>
      <c r="S237" s="173">
        <v>121</v>
      </c>
      <c r="T237" s="971">
        <v>0</v>
      </c>
    </row>
    <row r="238" spans="1:20" s="972" customFormat="1" ht="18" customHeight="1">
      <c r="A238" s="968"/>
      <c r="B238" s="969"/>
      <c r="C238" s="970" t="s">
        <v>2187</v>
      </c>
      <c r="D238" s="971">
        <v>169</v>
      </c>
      <c r="E238" s="971">
        <v>150</v>
      </c>
      <c r="F238" s="971">
        <v>7</v>
      </c>
      <c r="G238" s="971">
        <v>3</v>
      </c>
      <c r="H238" s="971">
        <v>51</v>
      </c>
      <c r="I238" s="971">
        <v>9</v>
      </c>
      <c r="J238" s="971">
        <v>0</v>
      </c>
      <c r="K238" s="971">
        <v>1</v>
      </c>
      <c r="L238" s="971">
        <v>9</v>
      </c>
      <c r="M238" s="971">
        <v>15</v>
      </c>
      <c r="N238" s="971">
        <v>10</v>
      </c>
      <c r="O238" s="971">
        <v>18</v>
      </c>
      <c r="P238" s="971">
        <v>12</v>
      </c>
      <c r="Q238" s="971">
        <v>15</v>
      </c>
      <c r="R238" s="971">
        <v>0</v>
      </c>
      <c r="S238" s="971">
        <v>19</v>
      </c>
      <c r="T238" s="971">
        <v>0</v>
      </c>
    </row>
    <row r="239" spans="1:20">
      <c r="B239" s="730" t="s">
        <v>2206</v>
      </c>
      <c r="C239" s="966" t="s">
        <v>1697</v>
      </c>
      <c r="D239" s="173">
        <v>93879</v>
      </c>
      <c r="E239" s="173">
        <v>91548</v>
      </c>
      <c r="F239" s="173">
        <v>15299</v>
      </c>
      <c r="G239" s="173">
        <v>7364</v>
      </c>
      <c r="H239" s="173">
        <v>3419</v>
      </c>
      <c r="I239" s="173">
        <v>387</v>
      </c>
      <c r="J239" s="173">
        <v>31</v>
      </c>
      <c r="K239" s="173">
        <v>142</v>
      </c>
      <c r="L239" s="173">
        <v>1790</v>
      </c>
      <c r="M239" s="173">
        <v>6544</v>
      </c>
      <c r="N239" s="173">
        <v>12731</v>
      </c>
      <c r="O239" s="173">
        <v>13770</v>
      </c>
      <c r="P239" s="173">
        <v>8205</v>
      </c>
      <c r="Q239" s="173">
        <v>21868</v>
      </c>
      <c r="R239" s="173">
        <v>114</v>
      </c>
      <c r="S239" s="173">
        <v>2215</v>
      </c>
      <c r="T239" s="971">
        <v>1</v>
      </c>
    </row>
    <row r="240" spans="1:20" s="972" customFormat="1" ht="18" customHeight="1">
      <c r="A240" s="968"/>
      <c r="B240" s="969"/>
      <c r="C240" s="970" t="s">
        <v>2187</v>
      </c>
      <c r="D240" s="971">
        <v>10535</v>
      </c>
      <c r="E240" s="971">
        <v>10344</v>
      </c>
      <c r="F240" s="971">
        <v>1495</v>
      </c>
      <c r="G240" s="971">
        <v>1062</v>
      </c>
      <c r="H240" s="971">
        <v>860</v>
      </c>
      <c r="I240" s="971">
        <v>38</v>
      </c>
      <c r="J240" s="971">
        <v>1</v>
      </c>
      <c r="K240" s="971">
        <v>18</v>
      </c>
      <c r="L240" s="971">
        <v>149</v>
      </c>
      <c r="M240" s="971">
        <v>869</v>
      </c>
      <c r="N240" s="971">
        <v>1495</v>
      </c>
      <c r="O240" s="971">
        <v>644</v>
      </c>
      <c r="P240" s="971">
        <v>903</v>
      </c>
      <c r="Q240" s="971">
        <v>2810</v>
      </c>
      <c r="R240" s="971">
        <v>15</v>
      </c>
      <c r="S240" s="971">
        <v>176</v>
      </c>
      <c r="T240" s="971">
        <v>0</v>
      </c>
    </row>
    <row r="241" spans="1:20" s="972" customFormat="1" ht="9" customHeight="1">
      <c r="A241" s="968"/>
      <c r="B241" s="969"/>
      <c r="C241" s="970"/>
      <c r="D241" s="971"/>
      <c r="E241" s="971"/>
      <c r="F241" s="971"/>
      <c r="G241" s="971"/>
      <c r="H241" s="971"/>
      <c r="I241" s="971"/>
      <c r="J241" s="971"/>
      <c r="K241" s="971"/>
      <c r="L241" s="971"/>
      <c r="M241" s="971"/>
      <c r="N241" s="971"/>
      <c r="O241" s="971"/>
      <c r="P241" s="971"/>
      <c r="Q241" s="971"/>
      <c r="R241" s="971"/>
      <c r="S241" s="971"/>
      <c r="T241" s="971"/>
    </row>
    <row r="242" spans="1:20" ht="18" customHeight="1">
      <c r="D242" s="27" t="s">
        <v>147</v>
      </c>
      <c r="T242" s="971"/>
    </row>
    <row r="243" spans="1:20" s="976" customFormat="1" ht="27" customHeight="1">
      <c r="A243" s="1470" t="s">
        <v>2186</v>
      </c>
      <c r="B243" s="1470"/>
      <c r="C243" s="974"/>
      <c r="D243" s="975"/>
      <c r="E243" s="975"/>
      <c r="F243" s="975"/>
      <c r="G243" s="975"/>
      <c r="H243" s="975"/>
      <c r="I243" s="975"/>
      <c r="J243" s="975"/>
      <c r="K243" s="975"/>
      <c r="L243" s="975"/>
      <c r="M243" s="975"/>
      <c r="N243" s="975"/>
      <c r="O243" s="975"/>
      <c r="P243" s="975"/>
      <c r="Q243" s="975"/>
      <c r="R243" s="975"/>
      <c r="S243" s="975"/>
      <c r="T243" s="971"/>
    </row>
    <row r="244" spans="1:20" ht="18" customHeight="1">
      <c r="B244" s="723" t="s">
        <v>1694</v>
      </c>
      <c r="C244" s="966" t="s">
        <v>1697</v>
      </c>
      <c r="D244" s="173">
        <v>14</v>
      </c>
      <c r="E244" s="173">
        <v>14</v>
      </c>
      <c r="F244" s="173">
        <v>2</v>
      </c>
      <c r="G244" s="173">
        <v>6</v>
      </c>
      <c r="H244" s="173">
        <v>0</v>
      </c>
      <c r="I244" s="173">
        <v>0</v>
      </c>
      <c r="J244" s="173">
        <v>0</v>
      </c>
      <c r="K244" s="173">
        <v>0</v>
      </c>
      <c r="L244" s="173">
        <v>0</v>
      </c>
      <c r="M244" s="173">
        <v>0</v>
      </c>
      <c r="N244" s="173">
        <v>0</v>
      </c>
      <c r="O244" s="173">
        <v>0</v>
      </c>
      <c r="P244" s="173">
        <v>2</v>
      </c>
      <c r="Q244" s="173">
        <v>4</v>
      </c>
      <c r="R244" s="173">
        <v>0</v>
      </c>
      <c r="S244" s="173">
        <v>0</v>
      </c>
      <c r="T244" s="173">
        <v>0</v>
      </c>
    </row>
    <row r="245" spans="1:20" s="972" customFormat="1" ht="18" customHeight="1">
      <c r="A245" s="968"/>
      <c r="B245" s="969"/>
      <c r="C245" s="970" t="s">
        <v>2187</v>
      </c>
      <c r="D245" s="971">
        <v>3</v>
      </c>
      <c r="E245" s="971">
        <v>3</v>
      </c>
      <c r="F245" s="971">
        <v>0</v>
      </c>
      <c r="G245" s="971">
        <v>2</v>
      </c>
      <c r="H245" s="971">
        <v>0</v>
      </c>
      <c r="I245" s="971">
        <v>0</v>
      </c>
      <c r="J245" s="971">
        <v>0</v>
      </c>
      <c r="K245" s="971">
        <v>0</v>
      </c>
      <c r="L245" s="971">
        <v>0</v>
      </c>
      <c r="M245" s="971">
        <v>0</v>
      </c>
      <c r="N245" s="971">
        <v>0</v>
      </c>
      <c r="O245" s="971">
        <v>0</v>
      </c>
      <c r="P245" s="971">
        <v>0</v>
      </c>
      <c r="Q245" s="971">
        <v>1</v>
      </c>
      <c r="R245" s="971">
        <v>0</v>
      </c>
      <c r="S245" s="971">
        <v>0</v>
      </c>
      <c r="T245" s="971">
        <v>0</v>
      </c>
    </row>
    <row r="246" spans="1:20" ht="9" customHeight="1">
      <c r="B246" s="723" t="s">
        <v>829</v>
      </c>
      <c r="C246" s="966" t="s">
        <v>1697</v>
      </c>
      <c r="D246" s="173">
        <v>2</v>
      </c>
      <c r="E246" s="173">
        <v>2</v>
      </c>
      <c r="F246" s="173">
        <v>1</v>
      </c>
      <c r="G246" s="173">
        <v>1</v>
      </c>
      <c r="H246" s="173">
        <v>0</v>
      </c>
      <c r="I246" s="173">
        <v>0</v>
      </c>
      <c r="J246" s="173">
        <v>0</v>
      </c>
      <c r="K246" s="173">
        <v>0</v>
      </c>
      <c r="L246" s="173">
        <v>0</v>
      </c>
      <c r="M246" s="173">
        <v>0</v>
      </c>
      <c r="N246" s="173">
        <v>0</v>
      </c>
      <c r="O246" s="173">
        <v>0</v>
      </c>
      <c r="P246" s="173">
        <v>0</v>
      </c>
      <c r="Q246" s="173">
        <v>0</v>
      </c>
      <c r="R246" s="173">
        <v>0</v>
      </c>
      <c r="S246" s="173">
        <v>0</v>
      </c>
      <c r="T246" s="971">
        <v>0</v>
      </c>
    </row>
    <row r="247" spans="1:20" s="972" customFormat="1" ht="18" customHeight="1">
      <c r="A247" s="968"/>
      <c r="B247" s="969"/>
      <c r="C247" s="970" t="s">
        <v>2187</v>
      </c>
      <c r="D247" s="971">
        <v>1</v>
      </c>
      <c r="E247" s="971">
        <v>1</v>
      </c>
      <c r="F247" s="971">
        <v>1</v>
      </c>
      <c r="G247" s="971">
        <v>0</v>
      </c>
      <c r="H247" s="971">
        <v>0</v>
      </c>
      <c r="I247" s="971">
        <v>0</v>
      </c>
      <c r="J247" s="971">
        <v>0</v>
      </c>
      <c r="K247" s="971">
        <v>0</v>
      </c>
      <c r="L247" s="971">
        <v>0</v>
      </c>
      <c r="M247" s="971">
        <v>0</v>
      </c>
      <c r="N247" s="971">
        <v>0</v>
      </c>
      <c r="O247" s="971">
        <v>0</v>
      </c>
      <c r="P247" s="971">
        <v>0</v>
      </c>
      <c r="Q247" s="971">
        <v>0</v>
      </c>
      <c r="R247" s="971">
        <v>0</v>
      </c>
      <c r="S247" s="971">
        <v>0</v>
      </c>
      <c r="T247" s="971">
        <v>0</v>
      </c>
    </row>
    <row r="248" spans="1:20" ht="18" customHeight="1">
      <c r="B248" s="723" t="s">
        <v>1698</v>
      </c>
      <c r="C248" s="966" t="s">
        <v>1697</v>
      </c>
      <c r="D248" s="173">
        <v>3</v>
      </c>
      <c r="E248" s="173">
        <v>3</v>
      </c>
      <c r="F248" s="173">
        <v>2</v>
      </c>
      <c r="G248" s="173">
        <v>0</v>
      </c>
      <c r="H248" s="173">
        <v>0</v>
      </c>
      <c r="I248" s="173">
        <v>0</v>
      </c>
      <c r="J248" s="173">
        <v>0</v>
      </c>
      <c r="K248" s="173">
        <v>0</v>
      </c>
      <c r="L248" s="173">
        <v>0</v>
      </c>
      <c r="M248" s="173">
        <v>0</v>
      </c>
      <c r="N248" s="173">
        <v>0</v>
      </c>
      <c r="O248" s="173">
        <v>0</v>
      </c>
      <c r="P248" s="173">
        <v>0</v>
      </c>
      <c r="Q248" s="173">
        <v>1</v>
      </c>
      <c r="R248" s="173">
        <v>0</v>
      </c>
      <c r="S248" s="173">
        <v>0</v>
      </c>
      <c r="T248" s="173">
        <v>0</v>
      </c>
    </row>
    <row r="249" spans="1:20" ht="27.6" customHeight="1">
      <c r="B249" s="723" t="s">
        <v>1699</v>
      </c>
      <c r="C249" s="966" t="s">
        <v>1697</v>
      </c>
      <c r="D249" s="173">
        <v>1</v>
      </c>
      <c r="E249" s="173">
        <v>1</v>
      </c>
      <c r="F249" s="173">
        <v>0</v>
      </c>
      <c r="G249" s="173">
        <v>1</v>
      </c>
      <c r="H249" s="173">
        <v>0</v>
      </c>
      <c r="I249" s="173">
        <v>0</v>
      </c>
      <c r="J249" s="173">
        <v>0</v>
      </c>
      <c r="K249" s="173">
        <v>0</v>
      </c>
      <c r="L249" s="173">
        <v>0</v>
      </c>
      <c r="M249" s="173">
        <v>0</v>
      </c>
      <c r="N249" s="173">
        <v>0</v>
      </c>
      <c r="O249" s="173">
        <v>0</v>
      </c>
      <c r="P249" s="173">
        <v>0</v>
      </c>
      <c r="Q249" s="173">
        <v>0</v>
      </c>
      <c r="R249" s="173">
        <v>0</v>
      </c>
      <c r="S249" s="173">
        <v>0</v>
      </c>
      <c r="T249" s="173">
        <v>0</v>
      </c>
    </row>
    <row r="250" spans="1:20" ht="18" customHeight="1">
      <c r="B250" s="755" t="s">
        <v>842</v>
      </c>
      <c r="C250" s="966" t="s">
        <v>1697</v>
      </c>
      <c r="D250" s="173">
        <v>6</v>
      </c>
      <c r="E250" s="173">
        <v>5</v>
      </c>
      <c r="F250" s="173">
        <v>0</v>
      </c>
      <c r="G250" s="173">
        <v>0</v>
      </c>
      <c r="H250" s="173">
        <v>0</v>
      </c>
      <c r="I250" s="173">
        <v>0</v>
      </c>
      <c r="J250" s="173">
        <v>0</v>
      </c>
      <c r="K250" s="173">
        <v>0</v>
      </c>
      <c r="L250" s="173">
        <v>0</v>
      </c>
      <c r="M250" s="173">
        <v>0</v>
      </c>
      <c r="N250" s="173">
        <v>0</v>
      </c>
      <c r="O250" s="173">
        <v>0</v>
      </c>
      <c r="P250" s="173">
        <v>5</v>
      </c>
      <c r="Q250" s="173">
        <v>0</v>
      </c>
      <c r="R250" s="173">
        <v>0</v>
      </c>
      <c r="S250" s="173">
        <v>1</v>
      </c>
      <c r="T250" s="173">
        <v>0</v>
      </c>
    </row>
    <row r="251" spans="1:20" ht="18" customHeight="1">
      <c r="B251" s="755" t="s">
        <v>843</v>
      </c>
      <c r="C251" s="966" t="s">
        <v>1697</v>
      </c>
      <c r="D251" s="173">
        <v>1</v>
      </c>
      <c r="E251" s="173">
        <v>1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73">
        <v>0</v>
      </c>
      <c r="M251" s="173">
        <v>0</v>
      </c>
      <c r="N251" s="173">
        <v>0</v>
      </c>
      <c r="O251" s="173">
        <v>0</v>
      </c>
      <c r="P251" s="173">
        <v>0</v>
      </c>
      <c r="Q251" s="173">
        <v>1</v>
      </c>
      <c r="R251" s="173">
        <v>0</v>
      </c>
      <c r="S251" s="173">
        <v>0</v>
      </c>
      <c r="T251" s="971">
        <v>0</v>
      </c>
    </row>
    <row r="252" spans="1:20" s="976" customFormat="1" ht="18" customHeight="1">
      <c r="A252" s="28"/>
      <c r="B252" s="755" t="s">
        <v>844</v>
      </c>
      <c r="C252" s="966" t="s">
        <v>1697</v>
      </c>
      <c r="D252" s="173">
        <v>4</v>
      </c>
      <c r="E252" s="173">
        <v>4</v>
      </c>
      <c r="F252" s="173">
        <v>0</v>
      </c>
      <c r="G252" s="173">
        <v>2</v>
      </c>
      <c r="H252" s="173">
        <v>0</v>
      </c>
      <c r="I252" s="173">
        <v>0</v>
      </c>
      <c r="J252" s="173">
        <v>0</v>
      </c>
      <c r="K252" s="173">
        <v>0</v>
      </c>
      <c r="L252" s="173">
        <v>0</v>
      </c>
      <c r="M252" s="173">
        <v>0</v>
      </c>
      <c r="N252" s="173">
        <v>0</v>
      </c>
      <c r="O252" s="173">
        <v>0</v>
      </c>
      <c r="P252" s="173">
        <v>0</v>
      </c>
      <c r="Q252" s="173">
        <v>2</v>
      </c>
      <c r="R252" s="173">
        <v>0</v>
      </c>
      <c r="S252" s="173">
        <v>0</v>
      </c>
      <c r="T252" s="971">
        <v>0</v>
      </c>
    </row>
    <row r="253" spans="1:20" ht="18" customHeight="1">
      <c r="B253" s="761" t="s">
        <v>2188</v>
      </c>
      <c r="C253" s="966" t="s">
        <v>1697</v>
      </c>
      <c r="D253" s="173">
        <v>30</v>
      </c>
      <c r="E253" s="173">
        <v>29</v>
      </c>
      <c r="F253" s="173">
        <v>5</v>
      </c>
      <c r="G253" s="173">
        <v>10</v>
      </c>
      <c r="H253" s="173">
        <v>0</v>
      </c>
      <c r="I253" s="173">
        <v>0</v>
      </c>
      <c r="J253" s="173">
        <v>0</v>
      </c>
      <c r="K253" s="173">
        <v>0</v>
      </c>
      <c r="L253" s="173">
        <v>0</v>
      </c>
      <c r="M253" s="173">
        <v>0</v>
      </c>
      <c r="N253" s="173">
        <v>0</v>
      </c>
      <c r="O253" s="173">
        <v>0</v>
      </c>
      <c r="P253" s="173">
        <v>7</v>
      </c>
      <c r="Q253" s="173">
        <v>8</v>
      </c>
      <c r="R253" s="173">
        <v>0</v>
      </c>
      <c r="S253" s="173">
        <v>1</v>
      </c>
      <c r="T253" s="173">
        <v>0</v>
      </c>
    </row>
    <row r="254" spans="1:20" s="972" customFormat="1" ht="18" customHeight="1">
      <c r="A254" s="968"/>
      <c r="B254" s="969"/>
      <c r="C254" s="970" t="s">
        <v>2187</v>
      </c>
      <c r="D254" s="971">
        <v>4</v>
      </c>
      <c r="E254" s="971">
        <v>4</v>
      </c>
      <c r="F254" s="971">
        <v>1</v>
      </c>
      <c r="G254" s="971">
        <v>2</v>
      </c>
      <c r="H254" s="971">
        <v>0</v>
      </c>
      <c r="I254" s="971">
        <v>0</v>
      </c>
      <c r="J254" s="971">
        <v>0</v>
      </c>
      <c r="K254" s="971">
        <v>0</v>
      </c>
      <c r="L254" s="971">
        <v>0</v>
      </c>
      <c r="M254" s="971">
        <v>0</v>
      </c>
      <c r="N254" s="971">
        <v>0</v>
      </c>
      <c r="O254" s="971">
        <v>0</v>
      </c>
      <c r="P254" s="971">
        <v>0</v>
      </c>
      <c r="Q254" s="971">
        <v>1</v>
      </c>
      <c r="R254" s="971">
        <v>0</v>
      </c>
      <c r="S254" s="971">
        <v>0</v>
      </c>
      <c r="T254" s="971">
        <v>0</v>
      </c>
    </row>
    <row r="255" spans="1:20" s="972" customFormat="1" ht="27" customHeight="1">
      <c r="A255" s="1470" t="s">
        <v>2189</v>
      </c>
      <c r="B255" s="1470"/>
      <c r="C255" s="966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971"/>
    </row>
    <row r="256" spans="1:20" ht="27.6" customHeight="1">
      <c r="B256" s="723" t="s">
        <v>2190</v>
      </c>
      <c r="C256" s="966" t="s">
        <v>1697</v>
      </c>
      <c r="D256" s="173">
        <v>14</v>
      </c>
      <c r="E256" s="173">
        <v>14</v>
      </c>
      <c r="F256" s="173">
        <v>4</v>
      </c>
      <c r="G256" s="173">
        <v>1</v>
      </c>
      <c r="H256" s="173">
        <v>0</v>
      </c>
      <c r="I256" s="173">
        <v>0</v>
      </c>
      <c r="J256" s="173">
        <v>0</v>
      </c>
      <c r="K256" s="173">
        <v>0</v>
      </c>
      <c r="L256" s="173">
        <v>0</v>
      </c>
      <c r="M256" s="173">
        <v>1</v>
      </c>
      <c r="N256" s="173">
        <v>0</v>
      </c>
      <c r="O256" s="173">
        <v>0</v>
      </c>
      <c r="P256" s="173">
        <v>0</v>
      </c>
      <c r="Q256" s="173">
        <v>8</v>
      </c>
      <c r="R256" s="173">
        <v>0</v>
      </c>
      <c r="S256" s="173">
        <v>0</v>
      </c>
      <c r="T256" s="173">
        <v>0</v>
      </c>
    </row>
    <row r="257" spans="1:20" ht="18" customHeight="1">
      <c r="B257" s="723"/>
      <c r="C257" s="970" t="s">
        <v>2187</v>
      </c>
      <c r="D257" s="971">
        <v>4</v>
      </c>
      <c r="E257" s="971">
        <v>4</v>
      </c>
      <c r="F257" s="971">
        <v>0</v>
      </c>
      <c r="G257" s="971">
        <v>0</v>
      </c>
      <c r="H257" s="971">
        <v>0</v>
      </c>
      <c r="I257" s="971">
        <v>0</v>
      </c>
      <c r="J257" s="971">
        <v>0</v>
      </c>
      <c r="K257" s="971">
        <v>0</v>
      </c>
      <c r="L257" s="971">
        <v>0</v>
      </c>
      <c r="M257" s="971">
        <v>0</v>
      </c>
      <c r="N257" s="971">
        <v>0</v>
      </c>
      <c r="O257" s="971">
        <v>0</v>
      </c>
      <c r="P257" s="971">
        <v>0</v>
      </c>
      <c r="Q257" s="971">
        <v>4</v>
      </c>
      <c r="R257" s="971">
        <v>0</v>
      </c>
      <c r="S257" s="971">
        <v>0</v>
      </c>
      <c r="T257" s="971">
        <v>0</v>
      </c>
    </row>
    <row r="258" spans="1:20" s="972" customFormat="1" ht="10.9" customHeight="1">
      <c r="A258" s="28"/>
      <c r="B258" s="755" t="s">
        <v>851</v>
      </c>
      <c r="C258" s="966" t="s">
        <v>1697</v>
      </c>
      <c r="D258" s="173">
        <v>1</v>
      </c>
      <c r="E258" s="173">
        <v>1</v>
      </c>
      <c r="F258" s="173">
        <v>0</v>
      </c>
      <c r="G258" s="173">
        <v>1</v>
      </c>
      <c r="H258" s="173">
        <v>0</v>
      </c>
      <c r="I258" s="173">
        <v>0</v>
      </c>
      <c r="J258" s="173">
        <v>0</v>
      </c>
      <c r="K258" s="173">
        <v>0</v>
      </c>
      <c r="L258" s="173">
        <v>0</v>
      </c>
      <c r="M258" s="173">
        <v>0</v>
      </c>
      <c r="N258" s="173">
        <v>0</v>
      </c>
      <c r="O258" s="173">
        <v>0</v>
      </c>
      <c r="P258" s="173">
        <v>0</v>
      </c>
      <c r="Q258" s="173">
        <v>0</v>
      </c>
      <c r="R258" s="173">
        <v>0</v>
      </c>
      <c r="S258" s="173">
        <v>0</v>
      </c>
      <c r="T258" s="971">
        <v>0</v>
      </c>
    </row>
    <row r="259" spans="1:20" ht="18" customHeight="1">
      <c r="B259" s="755" t="s">
        <v>855</v>
      </c>
      <c r="C259" s="966" t="s">
        <v>1697</v>
      </c>
      <c r="D259" s="173">
        <v>59</v>
      </c>
      <c r="E259" s="173">
        <v>29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73">
        <v>0</v>
      </c>
      <c r="M259" s="173">
        <v>0</v>
      </c>
      <c r="N259" s="173">
        <v>0</v>
      </c>
      <c r="O259" s="173">
        <v>0</v>
      </c>
      <c r="P259" s="173">
        <v>28</v>
      </c>
      <c r="Q259" s="173">
        <v>1</v>
      </c>
      <c r="R259" s="173">
        <v>0</v>
      </c>
      <c r="S259" s="173">
        <v>30</v>
      </c>
      <c r="T259" s="173">
        <v>0</v>
      </c>
    </row>
    <row r="260" spans="1:20" s="972" customFormat="1" ht="18" customHeight="1">
      <c r="A260" s="1471" t="s">
        <v>2188</v>
      </c>
      <c r="B260" s="1471"/>
      <c r="C260" s="966" t="s">
        <v>1697</v>
      </c>
      <c r="D260" s="173">
        <v>74</v>
      </c>
      <c r="E260" s="173">
        <v>44</v>
      </c>
      <c r="F260" s="173">
        <v>4</v>
      </c>
      <c r="G260" s="173">
        <v>2</v>
      </c>
      <c r="H260" s="173">
        <v>0</v>
      </c>
      <c r="I260" s="173">
        <v>0</v>
      </c>
      <c r="J260" s="173">
        <v>0</v>
      </c>
      <c r="K260" s="173">
        <v>0</v>
      </c>
      <c r="L260" s="173">
        <v>0</v>
      </c>
      <c r="M260" s="173">
        <v>1</v>
      </c>
      <c r="N260" s="173">
        <v>0</v>
      </c>
      <c r="O260" s="173">
        <v>0</v>
      </c>
      <c r="P260" s="173">
        <v>28</v>
      </c>
      <c r="Q260" s="173">
        <v>9</v>
      </c>
      <c r="R260" s="173">
        <v>0</v>
      </c>
      <c r="S260" s="173">
        <v>30</v>
      </c>
      <c r="T260" s="173">
        <v>0</v>
      </c>
    </row>
    <row r="261" spans="1:20" ht="18" customHeight="1">
      <c r="A261" s="287"/>
      <c r="C261" s="970" t="s">
        <v>2187</v>
      </c>
      <c r="D261" s="971">
        <v>4</v>
      </c>
      <c r="E261" s="971">
        <v>4</v>
      </c>
      <c r="F261" s="971">
        <v>0</v>
      </c>
      <c r="G261" s="971">
        <v>0</v>
      </c>
      <c r="H261" s="971">
        <v>0</v>
      </c>
      <c r="I261" s="971">
        <v>0</v>
      </c>
      <c r="J261" s="971">
        <v>0</v>
      </c>
      <c r="K261" s="971">
        <v>0</v>
      </c>
      <c r="L261" s="971">
        <v>0</v>
      </c>
      <c r="M261" s="971">
        <v>0</v>
      </c>
      <c r="N261" s="971">
        <v>0</v>
      </c>
      <c r="O261" s="971">
        <v>0</v>
      </c>
      <c r="P261" s="971">
        <v>0</v>
      </c>
      <c r="Q261" s="971">
        <v>4</v>
      </c>
      <c r="R261" s="971">
        <v>0</v>
      </c>
      <c r="S261" s="971">
        <v>0</v>
      </c>
      <c r="T261" s="971">
        <v>0</v>
      </c>
    </row>
    <row r="262" spans="1:20" s="976" customFormat="1" ht="27" customHeight="1">
      <c r="A262" s="1470" t="s">
        <v>2195</v>
      </c>
      <c r="B262" s="1470"/>
      <c r="C262" s="974"/>
      <c r="D262" s="975"/>
      <c r="E262" s="975"/>
      <c r="F262" s="975"/>
      <c r="G262" s="975"/>
      <c r="H262" s="975"/>
      <c r="I262" s="975"/>
      <c r="J262" s="975"/>
      <c r="K262" s="975"/>
      <c r="L262" s="975"/>
      <c r="M262" s="975"/>
      <c r="N262" s="975"/>
      <c r="O262" s="975"/>
      <c r="P262" s="975"/>
      <c r="Q262" s="975"/>
      <c r="R262" s="975"/>
      <c r="S262" s="975"/>
      <c r="T262" s="971"/>
    </row>
    <row r="263" spans="1:20" s="972" customFormat="1" ht="36" customHeight="1">
      <c r="A263" s="287"/>
      <c r="B263" s="973" t="s">
        <v>2196</v>
      </c>
      <c r="C263" s="966" t="s">
        <v>1697</v>
      </c>
      <c r="D263" s="173">
        <v>1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73">
        <v>0</v>
      </c>
      <c r="M263" s="173">
        <v>0</v>
      </c>
      <c r="N263" s="173">
        <v>0</v>
      </c>
      <c r="O263" s="173">
        <v>0</v>
      </c>
      <c r="P263" s="173">
        <v>0</v>
      </c>
      <c r="Q263" s="173">
        <v>0</v>
      </c>
      <c r="R263" s="173">
        <v>0</v>
      </c>
      <c r="S263" s="173">
        <v>1</v>
      </c>
      <c r="T263" s="173">
        <v>0</v>
      </c>
    </row>
    <row r="264" spans="1:20" s="972" customFormat="1" ht="18" customHeight="1">
      <c r="A264" s="1471" t="s">
        <v>2188</v>
      </c>
      <c r="B264" s="1471"/>
      <c r="C264" s="966" t="s">
        <v>1697</v>
      </c>
      <c r="D264" s="173">
        <v>1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73">
        <v>0</v>
      </c>
      <c r="M264" s="173">
        <v>0</v>
      </c>
      <c r="N264" s="173">
        <v>0</v>
      </c>
      <c r="O264" s="173">
        <v>0</v>
      </c>
      <c r="P264" s="173">
        <v>0</v>
      </c>
      <c r="Q264" s="173">
        <v>0</v>
      </c>
      <c r="R264" s="173">
        <v>0</v>
      </c>
      <c r="S264" s="173">
        <v>1</v>
      </c>
      <c r="T264" s="173">
        <v>0</v>
      </c>
    </row>
    <row r="265" spans="1:20" ht="9.75" customHeight="1">
      <c r="A265" s="287"/>
      <c r="T265" s="971"/>
    </row>
    <row r="266" spans="1:20" ht="9.75" customHeight="1">
      <c r="A266" s="287"/>
      <c r="T266" s="971"/>
    </row>
    <row r="267" spans="1:20" ht="9.75" customHeight="1">
      <c r="A267" s="287"/>
      <c r="T267" s="971"/>
    </row>
    <row r="268" spans="1:20" ht="9.75" customHeight="1">
      <c r="A268" s="287"/>
      <c r="T268" s="971"/>
    </row>
    <row r="269" spans="1:20" ht="9.75" customHeight="1">
      <c r="A269" s="287"/>
      <c r="T269" s="971"/>
    </row>
    <row r="270" spans="1:20" ht="9.75" customHeight="1">
      <c r="A270" s="287"/>
      <c r="T270" s="971"/>
    </row>
    <row r="271" spans="1:20" ht="9.75" customHeight="1">
      <c r="A271" s="287"/>
      <c r="T271" s="971"/>
    </row>
    <row r="272" spans="1:20" ht="9.75" customHeight="1">
      <c r="A272" s="287"/>
      <c r="T272" s="971"/>
    </row>
    <row r="273" spans="1:20" s="972" customFormat="1">
      <c r="A273" s="968" t="s">
        <v>52</v>
      </c>
      <c r="B273" s="969"/>
      <c r="C273" s="970"/>
      <c r="D273" s="971"/>
      <c r="E273" s="971"/>
      <c r="F273" s="971"/>
      <c r="G273" s="971"/>
      <c r="H273" s="971"/>
      <c r="I273" s="971"/>
      <c r="J273" s="971"/>
      <c r="K273" s="971"/>
      <c r="L273" s="971"/>
      <c r="M273" s="971"/>
      <c r="N273" s="971"/>
      <c r="O273" s="971"/>
      <c r="P273" s="971"/>
      <c r="Q273" s="971"/>
      <c r="R273" s="971"/>
      <c r="S273" s="971"/>
      <c r="T273" s="971"/>
    </row>
    <row r="274" spans="1:20" s="43" customFormat="1" ht="18" customHeight="1">
      <c r="B274" s="977"/>
      <c r="C274" s="83"/>
      <c r="D274" s="410" t="s">
        <v>608</v>
      </c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971"/>
    </row>
    <row r="275" spans="1:20" s="76" customFormat="1" ht="18" customHeight="1">
      <c r="B275" s="978"/>
      <c r="C275" s="950"/>
      <c r="D275" s="410" t="s">
        <v>147</v>
      </c>
      <c r="E275" s="979"/>
      <c r="F275" s="979"/>
      <c r="G275" s="979"/>
      <c r="H275" s="979"/>
      <c r="I275" s="979"/>
      <c r="J275" s="979"/>
      <c r="K275" s="979"/>
      <c r="L275" s="979"/>
      <c r="M275" s="979"/>
      <c r="N275" s="979"/>
      <c r="O275" s="979"/>
      <c r="P275" s="979"/>
      <c r="Q275" s="979"/>
      <c r="R275" s="979"/>
      <c r="S275" s="979"/>
      <c r="T275" s="971"/>
    </row>
    <row r="276" spans="1:20" s="972" customFormat="1" ht="23.25" customHeight="1">
      <c r="A276" s="287" t="s">
        <v>529</v>
      </c>
      <c r="B276" s="973"/>
      <c r="C276" s="966"/>
      <c r="D276" s="173"/>
      <c r="E276" s="173"/>
      <c r="F276" s="173"/>
      <c r="G276" s="173"/>
      <c r="H276" s="173"/>
      <c r="I276" s="173"/>
      <c r="J276" s="173"/>
      <c r="K276" s="173"/>
      <c r="L276" s="173"/>
      <c r="M276" s="173"/>
      <c r="N276" s="173"/>
      <c r="O276" s="173"/>
      <c r="P276" s="173"/>
      <c r="Q276" s="173"/>
      <c r="R276" s="173"/>
      <c r="S276" s="173"/>
      <c r="T276" s="971"/>
    </row>
    <row r="277" spans="1:20" s="972" customFormat="1" ht="18" customHeight="1">
      <c r="A277" s="287"/>
      <c r="B277" s="973" t="s">
        <v>1730</v>
      </c>
      <c r="C277" s="966" t="s">
        <v>1697</v>
      </c>
      <c r="D277" s="173">
        <v>1</v>
      </c>
      <c r="E277" s="173">
        <v>1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73">
        <v>0</v>
      </c>
      <c r="M277" s="173">
        <v>0</v>
      </c>
      <c r="N277" s="173">
        <v>0</v>
      </c>
      <c r="O277" s="173">
        <v>0</v>
      </c>
      <c r="P277" s="173">
        <v>0</v>
      </c>
      <c r="Q277" s="173">
        <v>1</v>
      </c>
      <c r="R277" s="173">
        <v>0</v>
      </c>
      <c r="S277" s="173">
        <v>0</v>
      </c>
      <c r="T277" s="173">
        <v>0</v>
      </c>
    </row>
    <row r="278" spans="1:20" s="972" customFormat="1" ht="18" customHeight="1">
      <c r="A278" s="287"/>
      <c r="B278" s="973"/>
      <c r="C278" s="970" t="s">
        <v>2187</v>
      </c>
      <c r="D278" s="971">
        <v>1</v>
      </c>
      <c r="E278" s="971">
        <v>1</v>
      </c>
      <c r="F278" s="971">
        <v>0</v>
      </c>
      <c r="G278" s="971">
        <v>0</v>
      </c>
      <c r="H278" s="971">
        <v>0</v>
      </c>
      <c r="I278" s="971">
        <v>0</v>
      </c>
      <c r="J278" s="971">
        <v>0</v>
      </c>
      <c r="K278" s="971">
        <v>0</v>
      </c>
      <c r="L278" s="971">
        <v>0</v>
      </c>
      <c r="M278" s="971">
        <v>0</v>
      </c>
      <c r="N278" s="971">
        <v>0</v>
      </c>
      <c r="O278" s="971">
        <v>0</v>
      </c>
      <c r="P278" s="971">
        <v>0</v>
      </c>
      <c r="Q278" s="971">
        <v>1</v>
      </c>
      <c r="R278" s="971">
        <v>0</v>
      </c>
      <c r="S278" s="971">
        <v>0</v>
      </c>
      <c r="T278" s="971">
        <v>0</v>
      </c>
    </row>
    <row r="279" spans="1:20" s="972" customFormat="1" ht="9" customHeight="1">
      <c r="A279" s="287"/>
      <c r="B279" s="755" t="s">
        <v>891</v>
      </c>
      <c r="C279" s="966" t="s">
        <v>1697</v>
      </c>
      <c r="D279" s="173">
        <v>80</v>
      </c>
      <c r="E279" s="173">
        <v>73</v>
      </c>
      <c r="F279" s="173">
        <v>24</v>
      </c>
      <c r="G279" s="173">
        <v>17</v>
      </c>
      <c r="H279" s="173">
        <v>0</v>
      </c>
      <c r="I279" s="173">
        <v>1</v>
      </c>
      <c r="J279" s="173">
        <v>0</v>
      </c>
      <c r="K279" s="173">
        <v>0</v>
      </c>
      <c r="L279" s="173">
        <v>0</v>
      </c>
      <c r="M279" s="173">
        <v>0</v>
      </c>
      <c r="N279" s="173">
        <v>2</v>
      </c>
      <c r="O279" s="173">
        <v>0</v>
      </c>
      <c r="P279" s="173">
        <v>1</v>
      </c>
      <c r="Q279" s="173">
        <v>28</v>
      </c>
      <c r="R279" s="173">
        <v>4</v>
      </c>
      <c r="S279" s="173">
        <v>3</v>
      </c>
      <c r="T279" s="173">
        <v>0</v>
      </c>
    </row>
    <row r="280" spans="1:20" s="972" customFormat="1" ht="18" customHeight="1">
      <c r="A280" s="287"/>
      <c r="B280" s="973"/>
      <c r="C280" s="970" t="s">
        <v>2187</v>
      </c>
      <c r="D280" s="971">
        <v>14</v>
      </c>
      <c r="E280" s="971">
        <v>14</v>
      </c>
      <c r="F280" s="971">
        <v>6</v>
      </c>
      <c r="G280" s="971">
        <v>3</v>
      </c>
      <c r="H280" s="971">
        <v>0</v>
      </c>
      <c r="I280" s="971">
        <v>1</v>
      </c>
      <c r="J280" s="971">
        <v>0</v>
      </c>
      <c r="K280" s="971">
        <v>0</v>
      </c>
      <c r="L280" s="971">
        <v>0</v>
      </c>
      <c r="M280" s="971">
        <v>0</v>
      </c>
      <c r="N280" s="971">
        <v>0</v>
      </c>
      <c r="O280" s="971">
        <v>0</v>
      </c>
      <c r="P280" s="971">
        <v>0</v>
      </c>
      <c r="Q280" s="971">
        <v>3</v>
      </c>
      <c r="R280" s="971">
        <v>0</v>
      </c>
      <c r="S280" s="971">
        <v>0</v>
      </c>
      <c r="T280" s="971">
        <v>0</v>
      </c>
    </row>
    <row r="281" spans="1:20" ht="9" customHeight="1">
      <c r="A281" s="287"/>
      <c r="B281" s="755" t="s">
        <v>892</v>
      </c>
      <c r="C281" s="966" t="s">
        <v>1697</v>
      </c>
      <c r="D281" s="173">
        <v>3</v>
      </c>
      <c r="E281" s="173">
        <v>3</v>
      </c>
      <c r="F281" s="173">
        <v>0</v>
      </c>
      <c r="G281" s="173">
        <v>3</v>
      </c>
      <c r="H281" s="173">
        <v>0</v>
      </c>
      <c r="I281" s="173">
        <v>0</v>
      </c>
      <c r="J281" s="173">
        <v>0</v>
      </c>
      <c r="K281" s="173">
        <v>0</v>
      </c>
      <c r="L281" s="173">
        <v>0</v>
      </c>
      <c r="M281" s="173">
        <v>0</v>
      </c>
      <c r="N281" s="173">
        <v>0</v>
      </c>
      <c r="O281" s="173">
        <v>0</v>
      </c>
      <c r="P281" s="173">
        <v>0</v>
      </c>
      <c r="Q281" s="173">
        <v>0</v>
      </c>
      <c r="R281" s="173">
        <v>0</v>
      </c>
      <c r="S281" s="173">
        <v>0</v>
      </c>
      <c r="T281" s="173">
        <v>0</v>
      </c>
    </row>
    <row r="282" spans="1:20" s="972" customFormat="1" ht="18" customHeight="1">
      <c r="A282" s="1471" t="s">
        <v>2188</v>
      </c>
      <c r="B282" s="1471"/>
      <c r="C282" s="966" t="s">
        <v>1697</v>
      </c>
      <c r="D282" s="173">
        <v>84</v>
      </c>
      <c r="E282" s="173">
        <v>77</v>
      </c>
      <c r="F282" s="173">
        <v>24</v>
      </c>
      <c r="G282" s="173">
        <v>20</v>
      </c>
      <c r="H282" s="173">
        <v>0</v>
      </c>
      <c r="I282" s="173">
        <v>1</v>
      </c>
      <c r="J282" s="173">
        <v>0</v>
      </c>
      <c r="K282" s="173">
        <v>0</v>
      </c>
      <c r="L282" s="173">
        <v>0</v>
      </c>
      <c r="M282" s="173">
        <v>0</v>
      </c>
      <c r="N282" s="173">
        <v>2</v>
      </c>
      <c r="O282" s="173">
        <v>0</v>
      </c>
      <c r="P282" s="173">
        <v>1</v>
      </c>
      <c r="Q282" s="173">
        <v>30</v>
      </c>
      <c r="R282" s="173">
        <v>4</v>
      </c>
      <c r="S282" s="173">
        <v>3</v>
      </c>
      <c r="T282" s="173">
        <v>0</v>
      </c>
    </row>
    <row r="283" spans="1:20" s="972" customFormat="1" ht="18" customHeight="1">
      <c r="A283" s="287"/>
      <c r="B283" s="973"/>
      <c r="C283" s="970" t="s">
        <v>2187</v>
      </c>
      <c r="D283" s="971">
        <v>14</v>
      </c>
      <c r="E283" s="971">
        <v>14</v>
      </c>
      <c r="F283" s="971">
        <v>6</v>
      </c>
      <c r="G283" s="971">
        <v>3</v>
      </c>
      <c r="H283" s="971">
        <v>0</v>
      </c>
      <c r="I283" s="971">
        <v>1</v>
      </c>
      <c r="J283" s="971">
        <v>0</v>
      </c>
      <c r="K283" s="971">
        <v>0</v>
      </c>
      <c r="L283" s="971">
        <v>0</v>
      </c>
      <c r="M283" s="971">
        <v>0</v>
      </c>
      <c r="N283" s="971">
        <v>0</v>
      </c>
      <c r="O283" s="971">
        <v>0</v>
      </c>
      <c r="P283" s="971">
        <v>0</v>
      </c>
      <c r="Q283" s="971">
        <v>4</v>
      </c>
      <c r="R283" s="971">
        <v>0</v>
      </c>
      <c r="S283" s="971">
        <v>0</v>
      </c>
      <c r="T283" s="971">
        <v>0</v>
      </c>
    </row>
    <row r="284" spans="1:20" s="972" customFormat="1" ht="23.25" customHeight="1">
      <c r="A284" s="287" t="s">
        <v>539</v>
      </c>
      <c r="B284" s="973"/>
      <c r="C284" s="966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971"/>
    </row>
    <row r="285" spans="1:20" ht="18" customHeight="1">
      <c r="A285" s="287"/>
      <c r="B285" s="973" t="s">
        <v>1732</v>
      </c>
      <c r="C285" s="966" t="s">
        <v>1697</v>
      </c>
      <c r="D285" s="173">
        <v>142</v>
      </c>
      <c r="E285" s="173">
        <v>138</v>
      </c>
      <c r="F285" s="173">
        <v>52</v>
      </c>
      <c r="G285" s="173">
        <v>37</v>
      </c>
      <c r="H285" s="173">
        <v>2</v>
      </c>
      <c r="I285" s="173">
        <v>0</v>
      </c>
      <c r="J285" s="173">
        <v>0</v>
      </c>
      <c r="K285" s="173">
        <v>0</v>
      </c>
      <c r="L285" s="173">
        <v>3</v>
      </c>
      <c r="M285" s="173">
        <v>0</v>
      </c>
      <c r="N285" s="173">
        <v>11</v>
      </c>
      <c r="O285" s="173">
        <v>0</v>
      </c>
      <c r="P285" s="173">
        <v>4</v>
      </c>
      <c r="Q285" s="173">
        <v>29</v>
      </c>
      <c r="R285" s="173">
        <v>1</v>
      </c>
      <c r="S285" s="173">
        <v>3</v>
      </c>
      <c r="T285" s="173">
        <v>0</v>
      </c>
    </row>
    <row r="286" spans="1:20" s="972" customFormat="1" ht="18" customHeight="1">
      <c r="A286" s="287"/>
      <c r="B286" s="973"/>
      <c r="C286" s="970" t="s">
        <v>2187</v>
      </c>
      <c r="D286" s="971">
        <v>13</v>
      </c>
      <c r="E286" s="971">
        <v>13</v>
      </c>
      <c r="F286" s="971">
        <v>4</v>
      </c>
      <c r="G286" s="971">
        <v>6</v>
      </c>
      <c r="H286" s="971">
        <v>0</v>
      </c>
      <c r="I286" s="971">
        <v>0</v>
      </c>
      <c r="J286" s="971">
        <v>0</v>
      </c>
      <c r="K286" s="971">
        <v>0</v>
      </c>
      <c r="L286" s="971">
        <v>0</v>
      </c>
      <c r="M286" s="971">
        <v>0</v>
      </c>
      <c r="N286" s="971">
        <v>2</v>
      </c>
      <c r="O286" s="971">
        <v>0</v>
      </c>
      <c r="P286" s="971">
        <v>0</v>
      </c>
      <c r="Q286" s="971">
        <v>3</v>
      </c>
      <c r="R286" s="971">
        <v>0</v>
      </c>
      <c r="S286" s="971">
        <v>0</v>
      </c>
      <c r="T286" s="971">
        <v>0</v>
      </c>
    </row>
    <row r="287" spans="1:20" ht="9" customHeight="1">
      <c r="A287" s="287"/>
      <c r="B287" s="973" t="s">
        <v>896</v>
      </c>
      <c r="C287" s="966" t="s">
        <v>1697</v>
      </c>
      <c r="D287" s="173">
        <v>519</v>
      </c>
      <c r="E287" s="173">
        <v>471</v>
      </c>
      <c r="F287" s="173">
        <v>178</v>
      </c>
      <c r="G287" s="173">
        <v>141</v>
      </c>
      <c r="H287" s="173">
        <v>2</v>
      </c>
      <c r="I287" s="173">
        <v>2</v>
      </c>
      <c r="J287" s="173">
        <v>0</v>
      </c>
      <c r="K287" s="173">
        <v>0</v>
      </c>
      <c r="L287" s="173">
        <v>1</v>
      </c>
      <c r="M287" s="173">
        <v>12</v>
      </c>
      <c r="N287" s="173">
        <v>18</v>
      </c>
      <c r="O287" s="173">
        <v>0</v>
      </c>
      <c r="P287" s="173">
        <v>35</v>
      </c>
      <c r="Q287" s="173">
        <v>81</v>
      </c>
      <c r="R287" s="173">
        <v>27</v>
      </c>
      <c r="S287" s="173">
        <v>22</v>
      </c>
      <c r="T287" s="971">
        <v>0</v>
      </c>
    </row>
    <row r="288" spans="1:20" s="972" customFormat="1" ht="18" customHeight="1">
      <c r="A288" s="287"/>
      <c r="B288" s="973"/>
      <c r="C288" s="970" t="s">
        <v>2187</v>
      </c>
      <c r="D288" s="971">
        <v>49</v>
      </c>
      <c r="E288" s="971">
        <v>48</v>
      </c>
      <c r="F288" s="971">
        <v>16</v>
      </c>
      <c r="G288" s="971">
        <v>14</v>
      </c>
      <c r="H288" s="971">
        <v>0</v>
      </c>
      <c r="I288" s="971">
        <v>2</v>
      </c>
      <c r="J288" s="971">
        <v>0</v>
      </c>
      <c r="K288" s="971">
        <v>0</v>
      </c>
      <c r="L288" s="971">
        <v>0</v>
      </c>
      <c r="M288" s="971">
        <v>1</v>
      </c>
      <c r="N288" s="971">
        <v>0</v>
      </c>
      <c r="O288" s="971">
        <v>0</v>
      </c>
      <c r="P288" s="971">
        <v>11</v>
      </c>
      <c r="Q288" s="971">
        <v>4</v>
      </c>
      <c r="R288" s="971">
        <v>0</v>
      </c>
      <c r="S288" s="971">
        <v>1</v>
      </c>
      <c r="T288" s="971">
        <v>0</v>
      </c>
    </row>
    <row r="289" spans="1:20" ht="9" customHeight="1">
      <c r="A289" s="287"/>
      <c r="B289" s="973" t="s">
        <v>897</v>
      </c>
      <c r="C289" s="966" t="s">
        <v>1697</v>
      </c>
      <c r="D289" s="173">
        <v>349</v>
      </c>
      <c r="E289" s="173">
        <v>332</v>
      </c>
      <c r="F289" s="173">
        <v>95</v>
      </c>
      <c r="G289" s="173">
        <v>105</v>
      </c>
      <c r="H289" s="173">
        <v>2</v>
      </c>
      <c r="I289" s="173">
        <v>0</v>
      </c>
      <c r="J289" s="173">
        <v>0</v>
      </c>
      <c r="K289" s="173">
        <v>0</v>
      </c>
      <c r="L289" s="173">
        <v>0</v>
      </c>
      <c r="M289" s="173">
        <v>0</v>
      </c>
      <c r="N289" s="173">
        <v>2</v>
      </c>
      <c r="O289" s="173">
        <v>0</v>
      </c>
      <c r="P289" s="173">
        <v>30</v>
      </c>
      <c r="Q289" s="173">
        <v>99</v>
      </c>
      <c r="R289" s="173">
        <v>15</v>
      </c>
      <c r="S289" s="173">
        <v>2</v>
      </c>
      <c r="T289" s="971">
        <v>0</v>
      </c>
    </row>
    <row r="290" spans="1:20" s="972" customFormat="1" ht="18" customHeight="1">
      <c r="A290" s="287"/>
      <c r="B290" s="973"/>
      <c r="C290" s="970" t="s">
        <v>2187</v>
      </c>
      <c r="D290" s="971">
        <v>50</v>
      </c>
      <c r="E290" s="971">
        <v>49</v>
      </c>
      <c r="F290" s="971">
        <v>12</v>
      </c>
      <c r="G290" s="971">
        <v>16</v>
      </c>
      <c r="H290" s="971">
        <v>1</v>
      </c>
      <c r="I290" s="971">
        <v>0</v>
      </c>
      <c r="J290" s="971">
        <v>0</v>
      </c>
      <c r="K290" s="971">
        <v>0</v>
      </c>
      <c r="L290" s="971">
        <v>0</v>
      </c>
      <c r="M290" s="971">
        <v>0</v>
      </c>
      <c r="N290" s="971">
        <v>0</v>
      </c>
      <c r="O290" s="971">
        <v>0</v>
      </c>
      <c r="P290" s="971">
        <v>8</v>
      </c>
      <c r="Q290" s="971">
        <v>13</v>
      </c>
      <c r="R290" s="971">
        <v>1</v>
      </c>
      <c r="S290" s="971">
        <v>0</v>
      </c>
      <c r="T290" s="971">
        <v>0</v>
      </c>
    </row>
    <row r="291" spans="1:20" ht="27.6" customHeight="1">
      <c r="A291" s="287"/>
      <c r="B291" s="723" t="s">
        <v>2199</v>
      </c>
      <c r="C291" s="966" t="s">
        <v>1697</v>
      </c>
      <c r="D291" s="173">
        <v>369</v>
      </c>
      <c r="E291" s="173">
        <v>364</v>
      </c>
      <c r="F291" s="173">
        <v>94</v>
      </c>
      <c r="G291" s="173">
        <v>119</v>
      </c>
      <c r="H291" s="173">
        <v>7</v>
      </c>
      <c r="I291" s="173">
        <v>0</v>
      </c>
      <c r="J291" s="173">
        <v>0</v>
      </c>
      <c r="K291" s="173">
        <v>0</v>
      </c>
      <c r="L291" s="173">
        <v>0</v>
      </c>
      <c r="M291" s="173">
        <v>1</v>
      </c>
      <c r="N291" s="173">
        <v>1</v>
      </c>
      <c r="O291" s="173">
        <v>0</v>
      </c>
      <c r="P291" s="173">
        <v>52</v>
      </c>
      <c r="Q291" s="173">
        <v>90</v>
      </c>
      <c r="R291" s="173">
        <v>1</v>
      </c>
      <c r="S291" s="173">
        <v>4</v>
      </c>
      <c r="T291" s="173">
        <v>0</v>
      </c>
    </row>
    <row r="292" spans="1:20" s="972" customFormat="1" ht="18" customHeight="1">
      <c r="A292" s="287"/>
      <c r="B292" s="973"/>
      <c r="C292" s="970" t="s">
        <v>2187</v>
      </c>
      <c r="D292" s="971">
        <v>51</v>
      </c>
      <c r="E292" s="971">
        <v>49</v>
      </c>
      <c r="F292" s="971">
        <v>12</v>
      </c>
      <c r="G292" s="971">
        <v>14</v>
      </c>
      <c r="H292" s="971">
        <v>0</v>
      </c>
      <c r="I292" s="971">
        <v>0</v>
      </c>
      <c r="J292" s="971">
        <v>0</v>
      </c>
      <c r="K292" s="971">
        <v>0</v>
      </c>
      <c r="L292" s="971">
        <v>0</v>
      </c>
      <c r="M292" s="971">
        <v>0</v>
      </c>
      <c r="N292" s="971">
        <v>0</v>
      </c>
      <c r="O292" s="971">
        <v>0</v>
      </c>
      <c r="P292" s="971">
        <v>14</v>
      </c>
      <c r="Q292" s="971">
        <v>8</v>
      </c>
      <c r="R292" s="971">
        <v>0</v>
      </c>
      <c r="S292" s="971">
        <v>2</v>
      </c>
      <c r="T292" s="971">
        <v>0</v>
      </c>
    </row>
    <row r="293" spans="1:20" ht="9" customHeight="1">
      <c r="A293" s="287"/>
      <c r="B293" s="973" t="s">
        <v>900</v>
      </c>
      <c r="C293" s="966" t="s">
        <v>1697</v>
      </c>
      <c r="D293" s="173">
        <v>1891</v>
      </c>
      <c r="E293" s="173">
        <v>1863</v>
      </c>
      <c r="F293" s="173">
        <v>673</v>
      </c>
      <c r="G293" s="173">
        <v>599</v>
      </c>
      <c r="H293" s="173">
        <v>65</v>
      </c>
      <c r="I293" s="173">
        <v>1</v>
      </c>
      <c r="J293" s="173">
        <v>0</v>
      </c>
      <c r="K293" s="173">
        <v>1</v>
      </c>
      <c r="L293" s="173">
        <v>18</v>
      </c>
      <c r="M293" s="173">
        <v>37</v>
      </c>
      <c r="N293" s="173">
        <v>18</v>
      </c>
      <c r="O293" s="173">
        <v>0</v>
      </c>
      <c r="P293" s="173">
        <v>217</v>
      </c>
      <c r="Q293" s="173">
        <v>235</v>
      </c>
      <c r="R293" s="173">
        <v>13</v>
      </c>
      <c r="S293" s="173">
        <v>15</v>
      </c>
      <c r="T293" s="971">
        <v>0</v>
      </c>
    </row>
    <row r="294" spans="1:20" s="972" customFormat="1" ht="18" customHeight="1">
      <c r="A294" s="287"/>
      <c r="B294" s="973"/>
      <c r="C294" s="970" t="s">
        <v>2187</v>
      </c>
      <c r="D294" s="971">
        <v>254</v>
      </c>
      <c r="E294" s="971">
        <v>251</v>
      </c>
      <c r="F294" s="971">
        <v>70</v>
      </c>
      <c r="G294" s="971">
        <v>78</v>
      </c>
      <c r="H294" s="971">
        <v>10</v>
      </c>
      <c r="I294" s="971">
        <v>0</v>
      </c>
      <c r="J294" s="971">
        <v>0</v>
      </c>
      <c r="K294" s="971">
        <v>0</v>
      </c>
      <c r="L294" s="971">
        <v>0</v>
      </c>
      <c r="M294" s="971">
        <v>4</v>
      </c>
      <c r="N294" s="971">
        <v>1</v>
      </c>
      <c r="O294" s="971">
        <v>0</v>
      </c>
      <c r="P294" s="971">
        <v>75</v>
      </c>
      <c r="Q294" s="971">
        <v>15</v>
      </c>
      <c r="R294" s="971">
        <v>0</v>
      </c>
      <c r="S294" s="971">
        <v>2</v>
      </c>
      <c r="T294" s="971">
        <v>0</v>
      </c>
    </row>
    <row r="295" spans="1:20" ht="9" customHeight="1">
      <c r="A295" s="1471" t="s">
        <v>2188</v>
      </c>
      <c r="B295" s="1471"/>
      <c r="C295" s="966" t="s">
        <v>1697</v>
      </c>
      <c r="D295" s="173">
        <v>3270</v>
      </c>
      <c r="E295" s="173">
        <v>3167</v>
      </c>
      <c r="F295" s="173">
        <v>1093</v>
      </c>
      <c r="G295" s="173">
        <v>1000</v>
      </c>
      <c r="H295" s="173">
        <v>78</v>
      </c>
      <c r="I295" s="173">
        <v>3</v>
      </c>
      <c r="J295" s="173">
        <v>0</v>
      </c>
      <c r="K295" s="173">
        <v>1</v>
      </c>
      <c r="L295" s="173">
        <v>22</v>
      </c>
      <c r="M295" s="173">
        <v>50</v>
      </c>
      <c r="N295" s="173">
        <v>49</v>
      </c>
      <c r="O295" s="173">
        <v>0</v>
      </c>
      <c r="P295" s="173">
        <v>338</v>
      </c>
      <c r="Q295" s="173">
        <v>534</v>
      </c>
      <c r="R295" s="173">
        <v>57</v>
      </c>
      <c r="S295" s="173">
        <v>47</v>
      </c>
      <c r="T295" s="971">
        <v>0</v>
      </c>
    </row>
    <row r="296" spans="1:20" s="972" customFormat="1" ht="18" customHeight="1">
      <c r="A296" s="287"/>
      <c r="B296" s="973"/>
      <c r="C296" s="970" t="s">
        <v>2187</v>
      </c>
      <c r="D296" s="971">
        <v>417</v>
      </c>
      <c r="E296" s="971">
        <v>410</v>
      </c>
      <c r="F296" s="971">
        <v>113</v>
      </c>
      <c r="G296" s="971">
        <v>127</v>
      </c>
      <c r="H296" s="971">
        <v>11</v>
      </c>
      <c r="I296" s="971">
        <v>2</v>
      </c>
      <c r="J296" s="971">
        <v>0</v>
      </c>
      <c r="K296" s="971">
        <v>0</v>
      </c>
      <c r="L296" s="971">
        <v>0</v>
      </c>
      <c r="M296" s="971">
        <v>5</v>
      </c>
      <c r="N296" s="971">
        <v>3</v>
      </c>
      <c r="O296" s="971">
        <v>0</v>
      </c>
      <c r="P296" s="971">
        <v>108</v>
      </c>
      <c r="Q296" s="971">
        <v>42</v>
      </c>
      <c r="R296" s="971">
        <v>1</v>
      </c>
      <c r="S296" s="971">
        <v>6</v>
      </c>
      <c r="T296" s="971">
        <v>0</v>
      </c>
    </row>
    <row r="297" spans="1:20" ht="36" customHeight="1">
      <c r="A297" s="1470" t="s">
        <v>2200</v>
      </c>
      <c r="B297" s="1470"/>
      <c r="T297" s="971"/>
    </row>
    <row r="298" spans="1:20" s="972" customFormat="1" ht="18" customHeight="1">
      <c r="A298" s="287"/>
      <c r="B298" s="755" t="s">
        <v>903</v>
      </c>
      <c r="C298" s="966" t="s">
        <v>1697</v>
      </c>
      <c r="D298" s="173">
        <v>71</v>
      </c>
      <c r="E298" s="173">
        <v>23</v>
      </c>
      <c r="F298" s="173">
        <v>9</v>
      </c>
      <c r="G298" s="173">
        <v>0</v>
      </c>
      <c r="H298" s="173">
        <v>0</v>
      </c>
      <c r="I298" s="173">
        <v>0</v>
      </c>
      <c r="J298" s="173">
        <v>0</v>
      </c>
      <c r="K298" s="173">
        <v>0</v>
      </c>
      <c r="L298" s="173">
        <v>0</v>
      </c>
      <c r="M298" s="173">
        <v>0</v>
      </c>
      <c r="N298" s="173">
        <v>0</v>
      </c>
      <c r="O298" s="173">
        <v>0</v>
      </c>
      <c r="P298" s="173">
        <v>13</v>
      </c>
      <c r="Q298" s="173">
        <v>2</v>
      </c>
      <c r="R298" s="173">
        <v>0</v>
      </c>
      <c r="S298" s="173">
        <v>48</v>
      </c>
      <c r="T298" s="173">
        <v>0</v>
      </c>
    </row>
    <row r="299" spans="1:20" s="972" customFormat="1" ht="18" customHeight="1">
      <c r="A299" s="287"/>
      <c r="B299" s="973"/>
      <c r="C299" s="970" t="s">
        <v>2187</v>
      </c>
      <c r="D299" s="971">
        <v>66</v>
      </c>
      <c r="E299" s="971">
        <v>18</v>
      </c>
      <c r="F299" s="971">
        <v>6</v>
      </c>
      <c r="G299" s="971">
        <v>0</v>
      </c>
      <c r="H299" s="971">
        <v>0</v>
      </c>
      <c r="I299" s="971">
        <v>0</v>
      </c>
      <c r="J299" s="971">
        <v>0</v>
      </c>
      <c r="K299" s="971">
        <v>0</v>
      </c>
      <c r="L299" s="971">
        <v>0</v>
      </c>
      <c r="M299" s="971">
        <v>0</v>
      </c>
      <c r="N299" s="971">
        <v>0</v>
      </c>
      <c r="O299" s="971">
        <v>0</v>
      </c>
      <c r="P299" s="971">
        <v>12</v>
      </c>
      <c r="Q299" s="971">
        <v>1</v>
      </c>
      <c r="R299" s="971">
        <v>0</v>
      </c>
      <c r="S299" s="971">
        <v>48</v>
      </c>
      <c r="T299" s="971">
        <v>0</v>
      </c>
    </row>
    <row r="300" spans="1:20" ht="18" customHeight="1">
      <c r="A300" s="287"/>
      <c r="B300" s="973" t="s">
        <v>2201</v>
      </c>
      <c r="C300" s="966" t="s">
        <v>1697</v>
      </c>
      <c r="D300" s="173">
        <v>69</v>
      </c>
      <c r="E300" s="173">
        <v>67</v>
      </c>
      <c r="F300" s="173">
        <v>5</v>
      </c>
      <c r="G300" s="173">
        <v>7</v>
      </c>
      <c r="H300" s="173">
        <v>4</v>
      </c>
      <c r="I300" s="173">
        <v>0</v>
      </c>
      <c r="J300" s="173">
        <v>0</v>
      </c>
      <c r="K300" s="173">
        <v>0</v>
      </c>
      <c r="L300" s="173">
        <v>0</v>
      </c>
      <c r="M300" s="173">
        <v>0</v>
      </c>
      <c r="N300" s="173">
        <v>4</v>
      </c>
      <c r="O300" s="173">
        <v>0</v>
      </c>
      <c r="P300" s="173">
        <v>20</v>
      </c>
      <c r="Q300" s="173">
        <v>28</v>
      </c>
      <c r="R300" s="173">
        <v>0</v>
      </c>
      <c r="S300" s="173">
        <v>3</v>
      </c>
      <c r="T300" s="173">
        <v>0</v>
      </c>
    </row>
    <row r="301" spans="1:20" s="972" customFormat="1" ht="18" customHeight="1">
      <c r="A301" s="287"/>
      <c r="B301" s="973"/>
      <c r="C301" s="970" t="s">
        <v>2187</v>
      </c>
      <c r="D301" s="971">
        <v>20</v>
      </c>
      <c r="E301" s="971">
        <v>20</v>
      </c>
      <c r="F301" s="971">
        <v>2</v>
      </c>
      <c r="G301" s="971">
        <v>0</v>
      </c>
      <c r="H301" s="971">
        <v>0</v>
      </c>
      <c r="I301" s="971">
        <v>0</v>
      </c>
      <c r="J301" s="971">
        <v>0</v>
      </c>
      <c r="K301" s="971">
        <v>0</v>
      </c>
      <c r="L301" s="971">
        <v>0</v>
      </c>
      <c r="M301" s="971">
        <v>0</v>
      </c>
      <c r="N301" s="971">
        <v>0</v>
      </c>
      <c r="O301" s="971">
        <v>0</v>
      </c>
      <c r="P301" s="971">
        <v>16</v>
      </c>
      <c r="Q301" s="971">
        <v>2</v>
      </c>
      <c r="R301" s="971">
        <v>0</v>
      </c>
      <c r="S301" s="971">
        <v>0</v>
      </c>
      <c r="T301" s="971">
        <v>0</v>
      </c>
    </row>
    <row r="302" spans="1:20" ht="10.9" customHeight="1">
      <c r="A302" s="287"/>
      <c r="B302" s="755" t="s">
        <v>907</v>
      </c>
      <c r="C302" s="966" t="s">
        <v>1697</v>
      </c>
      <c r="D302" s="173">
        <v>5</v>
      </c>
      <c r="E302" s="173">
        <v>5</v>
      </c>
      <c r="F302" s="173">
        <v>1</v>
      </c>
      <c r="G302" s="173">
        <v>0</v>
      </c>
      <c r="H302" s="173">
        <v>0</v>
      </c>
      <c r="I302" s="173">
        <v>0</v>
      </c>
      <c r="J302" s="173">
        <v>0</v>
      </c>
      <c r="K302" s="173">
        <v>0</v>
      </c>
      <c r="L302" s="173">
        <v>0</v>
      </c>
      <c r="M302" s="173">
        <v>0</v>
      </c>
      <c r="N302" s="173">
        <v>0</v>
      </c>
      <c r="O302" s="173">
        <v>0</v>
      </c>
      <c r="P302" s="173">
        <v>1</v>
      </c>
      <c r="Q302" s="173">
        <v>3</v>
      </c>
      <c r="R302" s="173">
        <v>0</v>
      </c>
      <c r="S302" s="173">
        <v>0</v>
      </c>
      <c r="T302" s="173">
        <v>0</v>
      </c>
    </row>
    <row r="303" spans="1:20" ht="18" customHeight="1">
      <c r="A303" s="287"/>
      <c r="B303" s="755" t="s">
        <v>1737</v>
      </c>
      <c r="C303" s="966" t="s">
        <v>1697</v>
      </c>
      <c r="D303" s="173">
        <v>74</v>
      </c>
      <c r="E303" s="173">
        <v>21</v>
      </c>
      <c r="F303" s="173">
        <v>4</v>
      </c>
      <c r="G303" s="173">
        <v>3</v>
      </c>
      <c r="H303" s="173">
        <v>1</v>
      </c>
      <c r="I303" s="173">
        <v>0</v>
      </c>
      <c r="J303" s="173">
        <v>0</v>
      </c>
      <c r="K303" s="173">
        <v>0</v>
      </c>
      <c r="L303" s="173">
        <v>0</v>
      </c>
      <c r="M303" s="173">
        <v>0</v>
      </c>
      <c r="N303" s="173">
        <v>1</v>
      </c>
      <c r="O303" s="173">
        <v>0</v>
      </c>
      <c r="P303" s="173">
        <v>2</v>
      </c>
      <c r="Q303" s="173">
        <v>10</v>
      </c>
      <c r="R303" s="173">
        <v>1</v>
      </c>
      <c r="S303" s="173">
        <v>52</v>
      </c>
      <c r="T303" s="173">
        <v>0</v>
      </c>
    </row>
    <row r="304" spans="1:20" s="972" customFormat="1" ht="18" customHeight="1">
      <c r="A304" s="287"/>
      <c r="B304" s="973"/>
      <c r="C304" s="970" t="s">
        <v>2187</v>
      </c>
      <c r="D304" s="971">
        <v>9</v>
      </c>
      <c r="E304" s="971">
        <v>6</v>
      </c>
      <c r="F304" s="971">
        <v>0</v>
      </c>
      <c r="G304" s="971">
        <v>3</v>
      </c>
      <c r="H304" s="971">
        <v>0</v>
      </c>
      <c r="I304" s="971">
        <v>0</v>
      </c>
      <c r="J304" s="971">
        <v>0</v>
      </c>
      <c r="K304" s="971">
        <v>0</v>
      </c>
      <c r="L304" s="971">
        <v>0</v>
      </c>
      <c r="M304" s="971">
        <v>0</v>
      </c>
      <c r="N304" s="971">
        <v>0</v>
      </c>
      <c r="O304" s="971">
        <v>0</v>
      </c>
      <c r="P304" s="971">
        <v>2</v>
      </c>
      <c r="Q304" s="971">
        <v>1</v>
      </c>
      <c r="R304" s="971">
        <v>0</v>
      </c>
      <c r="S304" s="971">
        <v>4</v>
      </c>
      <c r="T304" s="971">
        <v>0</v>
      </c>
    </row>
    <row r="305" spans="1:20" s="972" customFormat="1" ht="18" customHeight="1">
      <c r="A305" s="287"/>
      <c r="B305" s="973" t="s">
        <v>1738</v>
      </c>
      <c r="C305" s="966" t="s">
        <v>1697</v>
      </c>
      <c r="D305" s="173">
        <v>2</v>
      </c>
      <c r="E305" s="173">
        <v>2</v>
      </c>
      <c r="F305" s="173">
        <v>0</v>
      </c>
      <c r="G305" s="173">
        <v>0</v>
      </c>
      <c r="H305" s="173">
        <v>1</v>
      </c>
      <c r="I305" s="173">
        <v>0</v>
      </c>
      <c r="J305" s="173">
        <v>0</v>
      </c>
      <c r="K305" s="173">
        <v>0</v>
      </c>
      <c r="L305" s="173">
        <v>0</v>
      </c>
      <c r="M305" s="173">
        <v>0</v>
      </c>
      <c r="N305" s="173">
        <v>0</v>
      </c>
      <c r="O305" s="173">
        <v>0</v>
      </c>
      <c r="P305" s="173">
        <v>0</v>
      </c>
      <c r="Q305" s="173">
        <v>1</v>
      </c>
      <c r="R305" s="173">
        <v>0</v>
      </c>
      <c r="S305" s="173">
        <v>0</v>
      </c>
      <c r="T305" s="173">
        <v>0</v>
      </c>
    </row>
    <row r="306" spans="1:20" ht="36" customHeight="1">
      <c r="B306" s="723" t="s">
        <v>1750</v>
      </c>
      <c r="C306" s="966" t="s">
        <v>1697</v>
      </c>
      <c r="D306" s="173">
        <v>1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73">
        <v>0</v>
      </c>
      <c r="M306" s="173">
        <v>0</v>
      </c>
      <c r="N306" s="173">
        <v>0</v>
      </c>
      <c r="O306" s="173">
        <v>0</v>
      </c>
      <c r="P306" s="173">
        <v>0</v>
      </c>
      <c r="Q306" s="173">
        <v>0</v>
      </c>
      <c r="R306" s="173">
        <v>0</v>
      </c>
      <c r="S306" s="173">
        <v>1</v>
      </c>
      <c r="T306" s="173">
        <v>0</v>
      </c>
    </row>
    <row r="307" spans="1:20" ht="18" customHeight="1">
      <c r="A307" s="1471" t="s">
        <v>2188</v>
      </c>
      <c r="B307" s="1471"/>
      <c r="C307" s="966" t="s">
        <v>1697</v>
      </c>
      <c r="D307" s="173">
        <v>222</v>
      </c>
      <c r="E307" s="173">
        <v>118</v>
      </c>
      <c r="F307" s="173">
        <v>19</v>
      </c>
      <c r="G307" s="173">
        <v>10</v>
      </c>
      <c r="H307" s="173">
        <v>6</v>
      </c>
      <c r="I307" s="173">
        <v>0</v>
      </c>
      <c r="J307" s="173">
        <v>0</v>
      </c>
      <c r="K307" s="173">
        <v>0</v>
      </c>
      <c r="L307" s="173">
        <v>0</v>
      </c>
      <c r="M307" s="173">
        <v>0</v>
      </c>
      <c r="N307" s="173">
        <v>5</v>
      </c>
      <c r="O307" s="173">
        <v>0</v>
      </c>
      <c r="P307" s="173">
        <v>35</v>
      </c>
      <c r="Q307" s="173">
        <v>43</v>
      </c>
      <c r="R307" s="173">
        <v>1</v>
      </c>
      <c r="S307" s="173">
        <v>104</v>
      </c>
      <c r="T307" s="173">
        <v>0</v>
      </c>
    </row>
    <row r="308" spans="1:20" s="972" customFormat="1" ht="18" customHeight="1">
      <c r="A308" s="287"/>
      <c r="B308" s="973"/>
      <c r="C308" s="970" t="s">
        <v>2187</v>
      </c>
      <c r="D308" s="971">
        <v>95</v>
      </c>
      <c r="E308" s="971">
        <v>44</v>
      </c>
      <c r="F308" s="971">
        <v>8</v>
      </c>
      <c r="G308" s="971">
        <v>3</v>
      </c>
      <c r="H308" s="971">
        <v>0</v>
      </c>
      <c r="I308" s="971">
        <v>0</v>
      </c>
      <c r="J308" s="971">
        <v>0</v>
      </c>
      <c r="K308" s="971">
        <v>0</v>
      </c>
      <c r="L308" s="971">
        <v>0</v>
      </c>
      <c r="M308" s="971">
        <v>0</v>
      </c>
      <c r="N308" s="971">
        <v>0</v>
      </c>
      <c r="O308" s="971">
        <v>0</v>
      </c>
      <c r="P308" s="971">
        <v>30</v>
      </c>
      <c r="Q308" s="971">
        <v>3</v>
      </c>
      <c r="R308" s="971">
        <v>0</v>
      </c>
      <c r="S308" s="971">
        <v>52</v>
      </c>
      <c r="T308" s="971">
        <v>0</v>
      </c>
    </row>
    <row r="309" spans="1:20" ht="9" customHeight="1">
      <c r="B309" s="730" t="s">
        <v>2206</v>
      </c>
      <c r="C309" s="966" t="s">
        <v>1697</v>
      </c>
      <c r="D309" s="173">
        <v>3681</v>
      </c>
      <c r="E309" s="173">
        <v>3434</v>
      </c>
      <c r="F309" s="173">
        <v>1144</v>
      </c>
      <c r="G309" s="173">
        <v>1042</v>
      </c>
      <c r="H309" s="173">
        <v>84</v>
      </c>
      <c r="I309" s="173">
        <v>4</v>
      </c>
      <c r="J309" s="173">
        <v>0</v>
      </c>
      <c r="K309" s="173">
        <v>1</v>
      </c>
      <c r="L309" s="173">
        <v>22</v>
      </c>
      <c r="M309" s="173">
        <v>51</v>
      </c>
      <c r="N309" s="173">
        <v>56</v>
      </c>
      <c r="O309" s="173">
        <v>0</v>
      </c>
      <c r="P309" s="173">
        <v>409</v>
      </c>
      <c r="Q309" s="173">
        <v>622</v>
      </c>
      <c r="R309" s="173">
        <v>62</v>
      </c>
      <c r="S309" s="173">
        <v>185</v>
      </c>
      <c r="T309" s="971">
        <v>0</v>
      </c>
    </row>
    <row r="310" spans="1:20" s="972" customFormat="1" ht="18" customHeight="1">
      <c r="A310" s="287"/>
      <c r="B310" s="973"/>
      <c r="C310" s="970" t="s">
        <v>2187</v>
      </c>
      <c r="D310" s="971">
        <v>534</v>
      </c>
      <c r="E310" s="971">
        <v>475</v>
      </c>
      <c r="F310" s="971">
        <v>127</v>
      </c>
      <c r="G310" s="971">
        <v>135</v>
      </c>
      <c r="H310" s="971">
        <v>11</v>
      </c>
      <c r="I310" s="971">
        <v>3</v>
      </c>
      <c r="J310" s="971">
        <v>0</v>
      </c>
      <c r="K310" s="971">
        <v>0</v>
      </c>
      <c r="L310" s="971">
        <v>0</v>
      </c>
      <c r="M310" s="971">
        <v>5</v>
      </c>
      <c r="N310" s="971">
        <v>3</v>
      </c>
      <c r="O310" s="971">
        <v>0</v>
      </c>
      <c r="P310" s="971">
        <v>137</v>
      </c>
      <c r="Q310" s="971">
        <v>54</v>
      </c>
      <c r="R310" s="971">
        <v>1</v>
      </c>
      <c r="S310" s="971">
        <v>57</v>
      </c>
      <c r="T310" s="971">
        <v>0</v>
      </c>
    </row>
    <row r="311" spans="1:20" s="972" customFormat="1" ht="15.75" customHeight="1">
      <c r="A311" s="287"/>
      <c r="B311" s="723"/>
      <c r="C311" s="970"/>
      <c r="D311" s="971"/>
      <c r="E311" s="971"/>
      <c r="F311" s="971"/>
      <c r="G311" s="971"/>
      <c r="H311" s="971"/>
      <c r="I311" s="971"/>
      <c r="J311" s="971"/>
      <c r="K311" s="971"/>
      <c r="L311" s="971"/>
      <c r="M311" s="971"/>
      <c r="N311" s="971"/>
      <c r="O311" s="971"/>
      <c r="P311" s="971"/>
      <c r="Q311" s="971"/>
      <c r="R311" s="971"/>
      <c r="S311" s="971"/>
      <c r="T311" s="971"/>
    </row>
    <row r="312" spans="1:20" s="972" customFormat="1" ht="15.75" customHeight="1">
      <c r="A312" s="287"/>
      <c r="B312" s="723"/>
      <c r="C312" s="970"/>
      <c r="D312" s="971"/>
      <c r="E312" s="971"/>
      <c r="F312" s="971"/>
      <c r="G312" s="971"/>
      <c r="H312" s="971"/>
      <c r="I312" s="971"/>
      <c r="J312" s="971"/>
      <c r="K312" s="971"/>
      <c r="L312" s="971"/>
      <c r="M312" s="971"/>
      <c r="N312" s="971"/>
      <c r="O312" s="971"/>
      <c r="P312" s="971"/>
      <c r="Q312" s="971"/>
      <c r="R312" s="971"/>
      <c r="S312" s="971"/>
      <c r="T312" s="971"/>
    </row>
    <row r="313" spans="1:20" s="972" customFormat="1" ht="15.75" customHeight="1">
      <c r="A313" s="287"/>
      <c r="B313" s="723"/>
      <c r="C313" s="970"/>
      <c r="D313" s="971"/>
      <c r="E313" s="971"/>
      <c r="F313" s="971"/>
      <c r="G313" s="971"/>
      <c r="H313" s="971"/>
      <c r="I313" s="971"/>
      <c r="J313" s="971"/>
      <c r="K313" s="971"/>
      <c r="L313" s="971"/>
      <c r="M313" s="971"/>
      <c r="N313" s="971"/>
      <c r="O313" s="971"/>
      <c r="P313" s="971"/>
      <c r="Q313" s="971"/>
      <c r="R313" s="971"/>
      <c r="S313" s="971"/>
      <c r="T313" s="971"/>
    </row>
    <row r="314" spans="1:20" s="972" customFormat="1" ht="15.75" customHeight="1">
      <c r="A314" s="287"/>
      <c r="B314" s="723"/>
      <c r="C314" s="970"/>
      <c r="D314" s="971"/>
      <c r="E314" s="971"/>
      <c r="F314" s="971"/>
      <c r="G314" s="971"/>
      <c r="H314" s="971"/>
      <c r="I314" s="971"/>
      <c r="J314" s="971"/>
      <c r="K314" s="971"/>
      <c r="L314" s="971"/>
      <c r="M314" s="971"/>
      <c r="N314" s="971"/>
      <c r="O314" s="971"/>
      <c r="P314" s="971"/>
      <c r="Q314" s="971"/>
      <c r="R314" s="971"/>
      <c r="S314" s="971"/>
      <c r="T314" s="971"/>
    </row>
    <row r="315" spans="1:20" s="972" customFormat="1">
      <c r="A315" s="968" t="s">
        <v>52</v>
      </c>
      <c r="B315" s="969"/>
      <c r="C315" s="970"/>
      <c r="D315" s="971"/>
      <c r="E315" s="971"/>
      <c r="F315" s="971"/>
      <c r="G315" s="971"/>
      <c r="H315" s="971"/>
      <c r="I315" s="971"/>
      <c r="J315" s="971"/>
      <c r="K315" s="971"/>
      <c r="L315" s="971"/>
      <c r="M315" s="971"/>
      <c r="N315" s="971"/>
      <c r="O315" s="971"/>
      <c r="P315" s="971"/>
      <c r="Q315" s="971"/>
      <c r="R315" s="971"/>
      <c r="S315" s="971"/>
      <c r="T315" s="971"/>
    </row>
    <row r="316" spans="1:20" s="43" customFormat="1" ht="18" customHeight="1">
      <c r="B316" s="977"/>
      <c r="C316" s="83"/>
      <c r="D316" s="410" t="s">
        <v>608</v>
      </c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971"/>
    </row>
    <row r="317" spans="1:20" s="972" customFormat="1" ht="18" customHeight="1">
      <c r="A317" s="287"/>
      <c r="B317" s="973"/>
      <c r="C317" s="970"/>
      <c r="D317" s="410" t="s">
        <v>1203</v>
      </c>
      <c r="E317" s="971"/>
      <c r="F317" s="971"/>
      <c r="G317" s="971"/>
      <c r="H317" s="971"/>
      <c r="I317" s="971"/>
      <c r="J317" s="971"/>
      <c r="K317" s="971"/>
      <c r="L317" s="971"/>
      <c r="M317" s="971"/>
      <c r="N317" s="971"/>
      <c r="O317" s="971"/>
      <c r="P317" s="971"/>
      <c r="Q317" s="971"/>
      <c r="R317" s="971"/>
      <c r="S317" s="971"/>
      <c r="T317" s="971"/>
    </row>
    <row r="318" spans="1:20" s="976" customFormat="1" ht="27" customHeight="1">
      <c r="A318" s="1470" t="s">
        <v>2186</v>
      </c>
      <c r="B318" s="1470"/>
      <c r="C318" s="974"/>
      <c r="D318" s="975"/>
      <c r="E318" s="975"/>
      <c r="F318" s="975"/>
      <c r="G318" s="975"/>
      <c r="H318" s="975"/>
      <c r="I318" s="975"/>
      <c r="J318" s="975"/>
      <c r="K318" s="975"/>
      <c r="L318" s="975"/>
      <c r="M318" s="975"/>
      <c r="N318" s="975"/>
      <c r="O318" s="975"/>
      <c r="P318" s="975"/>
      <c r="Q318" s="975"/>
      <c r="R318" s="975"/>
      <c r="S318" s="975"/>
      <c r="T318" s="971"/>
    </row>
    <row r="319" spans="1:20" ht="18" customHeight="1">
      <c r="A319" s="287"/>
      <c r="B319" s="973" t="s">
        <v>1694</v>
      </c>
      <c r="C319" s="966" t="s">
        <v>1697</v>
      </c>
      <c r="D319" s="173">
        <v>102</v>
      </c>
      <c r="E319" s="173">
        <v>97</v>
      </c>
      <c r="F319" s="173">
        <v>5</v>
      </c>
      <c r="G319" s="173">
        <v>70</v>
      </c>
      <c r="H319" s="173">
        <v>0</v>
      </c>
      <c r="I319" s="173">
        <v>0</v>
      </c>
      <c r="J319" s="173">
        <v>0</v>
      </c>
      <c r="K319" s="173">
        <v>0</v>
      </c>
      <c r="L319" s="173">
        <v>0</v>
      </c>
      <c r="M319" s="173">
        <v>8</v>
      </c>
      <c r="N319" s="173">
        <v>2</v>
      </c>
      <c r="O319" s="173">
        <v>0</v>
      </c>
      <c r="P319" s="173">
        <v>3</v>
      </c>
      <c r="Q319" s="173">
        <v>10</v>
      </c>
      <c r="R319" s="173">
        <v>0</v>
      </c>
      <c r="S319" s="173">
        <v>5</v>
      </c>
      <c r="T319" s="173">
        <v>0</v>
      </c>
    </row>
    <row r="320" spans="1:20" s="972" customFormat="1" ht="18" customHeight="1">
      <c r="A320" s="287"/>
      <c r="B320" s="973"/>
      <c r="C320" s="970" t="s">
        <v>2187</v>
      </c>
      <c r="D320" s="971">
        <v>12</v>
      </c>
      <c r="E320" s="971">
        <v>12</v>
      </c>
      <c r="F320" s="971">
        <v>0</v>
      </c>
      <c r="G320" s="971">
        <v>11</v>
      </c>
      <c r="H320" s="971">
        <v>0</v>
      </c>
      <c r="I320" s="971">
        <v>0</v>
      </c>
      <c r="J320" s="971">
        <v>0</v>
      </c>
      <c r="K320" s="971">
        <v>0</v>
      </c>
      <c r="L320" s="971">
        <v>0</v>
      </c>
      <c r="M320" s="971">
        <v>0</v>
      </c>
      <c r="N320" s="971">
        <v>0</v>
      </c>
      <c r="O320" s="971">
        <v>0</v>
      </c>
      <c r="P320" s="971">
        <v>0</v>
      </c>
      <c r="Q320" s="971">
        <v>1</v>
      </c>
      <c r="R320" s="971">
        <v>0</v>
      </c>
      <c r="S320" s="971">
        <v>0</v>
      </c>
      <c r="T320" s="971">
        <v>0</v>
      </c>
    </row>
    <row r="321" spans="1:20" ht="9" customHeight="1">
      <c r="A321" s="287"/>
      <c r="B321" s="973" t="s">
        <v>827</v>
      </c>
      <c r="C321" s="966" t="s">
        <v>1697</v>
      </c>
      <c r="D321" s="173">
        <v>46</v>
      </c>
      <c r="E321" s="173">
        <v>42</v>
      </c>
      <c r="F321" s="173">
        <v>0</v>
      </c>
      <c r="G321" s="173">
        <v>22</v>
      </c>
      <c r="H321" s="173">
        <v>4</v>
      </c>
      <c r="I321" s="173">
        <v>0</v>
      </c>
      <c r="J321" s="173">
        <v>3</v>
      </c>
      <c r="K321" s="173">
        <v>0</v>
      </c>
      <c r="L321" s="173">
        <v>0</v>
      </c>
      <c r="M321" s="173">
        <v>1</v>
      </c>
      <c r="N321" s="173">
        <v>3</v>
      </c>
      <c r="O321" s="173">
        <v>0</v>
      </c>
      <c r="P321" s="173">
        <v>9</v>
      </c>
      <c r="Q321" s="173">
        <v>1</v>
      </c>
      <c r="R321" s="173">
        <v>1</v>
      </c>
      <c r="S321" s="173">
        <v>3</v>
      </c>
      <c r="T321" s="971">
        <v>0</v>
      </c>
    </row>
    <row r="322" spans="1:20" ht="18" customHeight="1">
      <c r="A322" s="287"/>
      <c r="B322" s="973"/>
      <c r="C322" s="970" t="s">
        <v>2187</v>
      </c>
      <c r="D322" s="971">
        <v>2</v>
      </c>
      <c r="E322" s="971">
        <v>2</v>
      </c>
      <c r="F322" s="971">
        <v>0</v>
      </c>
      <c r="G322" s="971">
        <v>1</v>
      </c>
      <c r="H322" s="971">
        <v>0</v>
      </c>
      <c r="I322" s="971">
        <v>0</v>
      </c>
      <c r="J322" s="971">
        <v>0</v>
      </c>
      <c r="K322" s="971">
        <v>0</v>
      </c>
      <c r="L322" s="971">
        <v>0</v>
      </c>
      <c r="M322" s="971">
        <v>0</v>
      </c>
      <c r="N322" s="971">
        <v>0</v>
      </c>
      <c r="O322" s="971">
        <v>0</v>
      </c>
      <c r="P322" s="971">
        <v>1</v>
      </c>
      <c r="Q322" s="971">
        <v>0</v>
      </c>
      <c r="R322" s="971">
        <v>0</v>
      </c>
      <c r="S322" s="971">
        <v>0</v>
      </c>
      <c r="T322" s="971">
        <v>0</v>
      </c>
    </row>
    <row r="323" spans="1:20" ht="9" customHeight="1">
      <c r="A323" s="287"/>
      <c r="B323" s="755" t="s">
        <v>828</v>
      </c>
      <c r="C323" s="966" t="s">
        <v>1697</v>
      </c>
      <c r="D323" s="173">
        <v>13</v>
      </c>
      <c r="E323" s="173">
        <v>12</v>
      </c>
      <c r="F323" s="173">
        <v>0</v>
      </c>
      <c r="G323" s="173">
        <v>8</v>
      </c>
      <c r="H323" s="173">
        <v>3</v>
      </c>
      <c r="I323" s="173">
        <v>0</v>
      </c>
      <c r="J323" s="173">
        <v>0</v>
      </c>
      <c r="K323" s="173">
        <v>0</v>
      </c>
      <c r="L323" s="173">
        <v>0</v>
      </c>
      <c r="M323" s="173">
        <v>0</v>
      </c>
      <c r="N323" s="173">
        <v>0</v>
      </c>
      <c r="O323" s="173">
        <v>0</v>
      </c>
      <c r="P323" s="173">
        <v>1</v>
      </c>
      <c r="Q323" s="173">
        <v>0</v>
      </c>
      <c r="R323" s="173">
        <v>0</v>
      </c>
      <c r="S323" s="173">
        <v>1</v>
      </c>
      <c r="T323" s="173">
        <v>0</v>
      </c>
    </row>
    <row r="324" spans="1:20" ht="18" customHeight="1">
      <c r="A324" s="287"/>
      <c r="B324" s="755" t="s">
        <v>830</v>
      </c>
      <c r="C324" s="966" t="s">
        <v>1697</v>
      </c>
      <c r="D324" s="173">
        <v>1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73">
        <v>0</v>
      </c>
      <c r="M324" s="173">
        <v>0</v>
      </c>
      <c r="N324" s="173">
        <v>0</v>
      </c>
      <c r="O324" s="173">
        <v>0</v>
      </c>
      <c r="P324" s="173">
        <v>0</v>
      </c>
      <c r="Q324" s="173">
        <v>0</v>
      </c>
      <c r="R324" s="173">
        <v>0</v>
      </c>
      <c r="S324" s="173">
        <v>0</v>
      </c>
      <c r="T324" s="173">
        <v>1</v>
      </c>
    </row>
    <row r="325" spans="1:20" ht="27.6" customHeight="1">
      <c r="A325" s="287"/>
      <c r="B325" s="755" t="s">
        <v>1698</v>
      </c>
      <c r="C325" s="966" t="s">
        <v>1697</v>
      </c>
      <c r="D325" s="173">
        <v>158</v>
      </c>
      <c r="E325" s="173">
        <v>136</v>
      </c>
      <c r="F325" s="173">
        <v>14</v>
      </c>
      <c r="G325" s="173">
        <v>105</v>
      </c>
      <c r="H325" s="173">
        <v>12</v>
      </c>
      <c r="I325" s="173">
        <v>0</v>
      </c>
      <c r="J325" s="173">
        <v>0</v>
      </c>
      <c r="K325" s="173">
        <v>0</v>
      </c>
      <c r="L325" s="173">
        <v>2</v>
      </c>
      <c r="M325" s="173">
        <v>1</v>
      </c>
      <c r="N325" s="173">
        <v>0</v>
      </c>
      <c r="O325" s="173">
        <v>0</v>
      </c>
      <c r="P325" s="173">
        <v>0</v>
      </c>
      <c r="Q325" s="173">
        <v>3</v>
      </c>
      <c r="R325" s="173">
        <v>4</v>
      </c>
      <c r="S325" s="173">
        <v>18</v>
      </c>
      <c r="T325" s="173">
        <v>0</v>
      </c>
    </row>
    <row r="326" spans="1:20" s="972" customFormat="1" ht="18" customHeight="1">
      <c r="A326" s="287"/>
      <c r="B326" s="973"/>
      <c r="C326" s="970" t="s">
        <v>2187</v>
      </c>
      <c r="D326" s="971">
        <v>19</v>
      </c>
      <c r="E326" s="971">
        <v>16</v>
      </c>
      <c r="F326" s="971">
        <v>1</v>
      </c>
      <c r="G326" s="971">
        <v>14</v>
      </c>
      <c r="H326" s="971">
        <v>1</v>
      </c>
      <c r="I326" s="971">
        <v>0</v>
      </c>
      <c r="J326" s="971">
        <v>0</v>
      </c>
      <c r="K326" s="971">
        <v>0</v>
      </c>
      <c r="L326" s="971">
        <v>0</v>
      </c>
      <c r="M326" s="971">
        <v>0</v>
      </c>
      <c r="N326" s="971">
        <v>0</v>
      </c>
      <c r="O326" s="971">
        <v>0</v>
      </c>
      <c r="P326" s="971">
        <v>0</v>
      </c>
      <c r="Q326" s="971">
        <v>0</v>
      </c>
      <c r="R326" s="971">
        <v>0</v>
      </c>
      <c r="S326" s="971">
        <v>4</v>
      </c>
      <c r="T326" s="971">
        <v>0</v>
      </c>
    </row>
    <row r="327" spans="1:20" ht="27.6" customHeight="1">
      <c r="A327" s="287"/>
      <c r="B327" s="973" t="s">
        <v>1699</v>
      </c>
      <c r="C327" s="966" t="s">
        <v>1697</v>
      </c>
      <c r="D327" s="173">
        <v>109</v>
      </c>
      <c r="E327" s="173">
        <v>103</v>
      </c>
      <c r="F327" s="173">
        <v>4</v>
      </c>
      <c r="G327" s="173">
        <v>32</v>
      </c>
      <c r="H327" s="173">
        <v>7</v>
      </c>
      <c r="I327" s="173">
        <v>0</v>
      </c>
      <c r="J327" s="173">
        <v>0</v>
      </c>
      <c r="K327" s="173">
        <v>0</v>
      </c>
      <c r="L327" s="173">
        <v>0</v>
      </c>
      <c r="M327" s="173">
        <v>16</v>
      </c>
      <c r="N327" s="173">
        <v>1</v>
      </c>
      <c r="O327" s="173">
        <v>0</v>
      </c>
      <c r="P327" s="173">
        <v>17</v>
      </c>
      <c r="Q327" s="173">
        <v>27</v>
      </c>
      <c r="R327" s="173">
        <v>0</v>
      </c>
      <c r="S327" s="173">
        <v>7</v>
      </c>
      <c r="T327" s="173">
        <v>0</v>
      </c>
    </row>
    <row r="328" spans="1:20" s="972" customFormat="1" ht="18" customHeight="1">
      <c r="A328" s="287"/>
      <c r="B328" s="973"/>
      <c r="C328" s="970" t="s">
        <v>2187</v>
      </c>
      <c r="D328" s="971">
        <v>5</v>
      </c>
      <c r="E328" s="971">
        <v>5</v>
      </c>
      <c r="F328" s="971">
        <v>0</v>
      </c>
      <c r="G328" s="971">
        <v>0</v>
      </c>
      <c r="H328" s="971">
        <v>0</v>
      </c>
      <c r="I328" s="971">
        <v>0</v>
      </c>
      <c r="J328" s="971">
        <v>0</v>
      </c>
      <c r="K328" s="971">
        <v>0</v>
      </c>
      <c r="L328" s="971">
        <v>0</v>
      </c>
      <c r="M328" s="971">
        <v>2</v>
      </c>
      <c r="N328" s="971">
        <v>1</v>
      </c>
      <c r="O328" s="971">
        <v>0</v>
      </c>
      <c r="P328" s="971">
        <v>1</v>
      </c>
      <c r="Q328" s="971">
        <v>1</v>
      </c>
      <c r="R328" s="971">
        <v>0</v>
      </c>
      <c r="S328" s="971">
        <v>0</v>
      </c>
      <c r="T328" s="971">
        <v>0</v>
      </c>
    </row>
    <row r="329" spans="1:20" ht="27.6" customHeight="1">
      <c r="A329" s="287"/>
      <c r="B329" s="973" t="s">
        <v>1702</v>
      </c>
      <c r="C329" s="966" t="s">
        <v>1697</v>
      </c>
      <c r="D329" s="173">
        <v>6</v>
      </c>
      <c r="E329" s="173">
        <v>4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73">
        <v>0</v>
      </c>
      <c r="M329" s="173">
        <v>0</v>
      </c>
      <c r="N329" s="173">
        <v>0</v>
      </c>
      <c r="O329" s="173">
        <v>0</v>
      </c>
      <c r="P329" s="173">
        <v>3</v>
      </c>
      <c r="Q329" s="173">
        <v>1</v>
      </c>
      <c r="R329" s="173">
        <v>0</v>
      </c>
      <c r="S329" s="173">
        <v>2</v>
      </c>
      <c r="T329" s="173">
        <v>0</v>
      </c>
    </row>
    <row r="330" spans="1:20" ht="18" customHeight="1">
      <c r="A330" s="287"/>
      <c r="B330" s="755" t="s">
        <v>837</v>
      </c>
      <c r="C330" s="966" t="s">
        <v>1697</v>
      </c>
      <c r="D330" s="173">
        <v>24</v>
      </c>
      <c r="E330" s="173">
        <v>7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73">
        <v>0</v>
      </c>
      <c r="M330" s="173">
        <v>0</v>
      </c>
      <c r="N330" s="173">
        <v>0</v>
      </c>
      <c r="O330" s="173">
        <v>0</v>
      </c>
      <c r="P330" s="173">
        <v>6</v>
      </c>
      <c r="Q330" s="173">
        <v>1</v>
      </c>
      <c r="R330" s="173">
        <v>0</v>
      </c>
      <c r="S330" s="173">
        <v>12</v>
      </c>
      <c r="T330" s="173">
        <v>5</v>
      </c>
    </row>
    <row r="331" spans="1:20" ht="18" customHeight="1">
      <c r="A331" s="287"/>
      <c r="B331" s="755" t="s">
        <v>838</v>
      </c>
      <c r="C331" s="966" t="s">
        <v>1697</v>
      </c>
      <c r="D331" s="173">
        <v>25</v>
      </c>
      <c r="E331" s="173">
        <v>6</v>
      </c>
      <c r="F331" s="173">
        <v>0</v>
      </c>
      <c r="G331" s="173">
        <v>0</v>
      </c>
      <c r="H331" s="173">
        <v>0</v>
      </c>
      <c r="I331" s="173">
        <v>0</v>
      </c>
      <c r="J331" s="173">
        <v>0</v>
      </c>
      <c r="K331" s="173">
        <v>0</v>
      </c>
      <c r="L331" s="173">
        <v>0</v>
      </c>
      <c r="M331" s="173">
        <v>0</v>
      </c>
      <c r="N331" s="173">
        <v>0</v>
      </c>
      <c r="O331" s="173">
        <v>0</v>
      </c>
      <c r="P331" s="173">
        <v>6</v>
      </c>
      <c r="Q331" s="173">
        <v>0</v>
      </c>
      <c r="R331" s="173">
        <v>0</v>
      </c>
      <c r="S331" s="173">
        <v>18</v>
      </c>
      <c r="T331" s="173">
        <v>1</v>
      </c>
    </row>
    <row r="332" spans="1:20" ht="22.5" customHeight="1">
      <c r="A332" s="287"/>
      <c r="B332" s="755" t="s">
        <v>1703</v>
      </c>
      <c r="C332" s="966" t="s">
        <v>1697</v>
      </c>
      <c r="D332" s="173">
        <v>2</v>
      </c>
      <c r="E332" s="173">
        <v>0</v>
      </c>
      <c r="F332" s="173">
        <v>0</v>
      </c>
      <c r="G332" s="173">
        <v>0</v>
      </c>
      <c r="H332" s="173">
        <v>0</v>
      </c>
      <c r="I332" s="173">
        <v>0</v>
      </c>
      <c r="J332" s="173">
        <v>0</v>
      </c>
      <c r="K332" s="173">
        <v>0</v>
      </c>
      <c r="L332" s="173">
        <v>0</v>
      </c>
      <c r="M332" s="173">
        <v>0</v>
      </c>
      <c r="N332" s="173">
        <v>0</v>
      </c>
      <c r="O332" s="173">
        <v>0</v>
      </c>
      <c r="P332" s="173">
        <v>0</v>
      </c>
      <c r="Q332" s="173">
        <v>0</v>
      </c>
      <c r="R332" s="173">
        <v>0</v>
      </c>
      <c r="S332" s="173">
        <v>2</v>
      </c>
      <c r="T332" s="173">
        <v>0</v>
      </c>
    </row>
    <row r="333" spans="1:20" ht="36" customHeight="1">
      <c r="A333" s="287"/>
      <c r="B333" s="755" t="s">
        <v>1752</v>
      </c>
      <c r="C333" s="966" t="s">
        <v>1697</v>
      </c>
      <c r="D333" s="173">
        <v>12</v>
      </c>
      <c r="E333" s="173">
        <v>10</v>
      </c>
      <c r="F333" s="173">
        <v>0</v>
      </c>
      <c r="G333" s="173">
        <v>2</v>
      </c>
      <c r="H333" s="173">
        <v>2</v>
      </c>
      <c r="I333" s="173">
        <v>0</v>
      </c>
      <c r="J333" s="173">
        <v>0</v>
      </c>
      <c r="K333" s="173">
        <v>0</v>
      </c>
      <c r="L333" s="173">
        <v>0</v>
      </c>
      <c r="M333" s="173">
        <v>0</v>
      </c>
      <c r="N333" s="173">
        <v>0</v>
      </c>
      <c r="O333" s="173">
        <v>0</v>
      </c>
      <c r="P333" s="173">
        <v>4</v>
      </c>
      <c r="Q333" s="173">
        <v>2</v>
      </c>
      <c r="R333" s="173">
        <v>0</v>
      </c>
      <c r="S333" s="173">
        <v>2</v>
      </c>
      <c r="T333" s="173">
        <v>0</v>
      </c>
    </row>
    <row r="334" spans="1:20" s="972" customFormat="1" ht="18" customHeight="1">
      <c r="A334" s="287"/>
      <c r="B334" s="973"/>
      <c r="C334" s="970" t="s">
        <v>2187</v>
      </c>
      <c r="D334" s="971">
        <v>2</v>
      </c>
      <c r="E334" s="971">
        <v>2</v>
      </c>
      <c r="F334" s="971">
        <v>0</v>
      </c>
      <c r="G334" s="971">
        <v>1</v>
      </c>
      <c r="H334" s="971">
        <v>0</v>
      </c>
      <c r="I334" s="971">
        <v>0</v>
      </c>
      <c r="J334" s="971">
        <v>0</v>
      </c>
      <c r="K334" s="971">
        <v>0</v>
      </c>
      <c r="L334" s="971">
        <v>0</v>
      </c>
      <c r="M334" s="971">
        <v>0</v>
      </c>
      <c r="N334" s="971">
        <v>0</v>
      </c>
      <c r="O334" s="971">
        <v>0</v>
      </c>
      <c r="P334" s="971">
        <v>0</v>
      </c>
      <c r="Q334" s="971">
        <v>1</v>
      </c>
      <c r="R334" s="971">
        <v>0</v>
      </c>
      <c r="S334" s="971">
        <v>0</v>
      </c>
      <c r="T334" s="971">
        <v>0</v>
      </c>
    </row>
    <row r="335" spans="1:20" ht="10.9" customHeight="1">
      <c r="A335" s="287"/>
      <c r="B335" s="755" t="s">
        <v>842</v>
      </c>
      <c r="C335" s="966" t="s">
        <v>1697</v>
      </c>
      <c r="D335" s="173">
        <v>3</v>
      </c>
      <c r="E335" s="173">
        <v>2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73">
        <v>0</v>
      </c>
      <c r="M335" s="173">
        <v>0</v>
      </c>
      <c r="N335" s="173">
        <v>0</v>
      </c>
      <c r="O335" s="173">
        <v>0</v>
      </c>
      <c r="P335" s="173">
        <v>2</v>
      </c>
      <c r="Q335" s="173">
        <v>0</v>
      </c>
      <c r="R335" s="173">
        <v>0</v>
      </c>
      <c r="S335" s="173">
        <v>1</v>
      </c>
      <c r="T335" s="173">
        <v>0</v>
      </c>
    </row>
    <row r="336" spans="1:20" ht="18" customHeight="1">
      <c r="A336" s="287"/>
      <c r="B336" s="755" t="s">
        <v>843</v>
      </c>
      <c r="C336" s="966" t="s">
        <v>1697</v>
      </c>
      <c r="D336" s="173">
        <v>53</v>
      </c>
      <c r="E336" s="173">
        <v>35</v>
      </c>
      <c r="F336" s="173">
        <v>2</v>
      </c>
      <c r="G336" s="173">
        <v>26</v>
      </c>
      <c r="H336" s="173">
        <v>0</v>
      </c>
      <c r="I336" s="173">
        <v>0</v>
      </c>
      <c r="J336" s="173">
        <v>0</v>
      </c>
      <c r="K336" s="173">
        <v>0</v>
      </c>
      <c r="L336" s="173">
        <v>0</v>
      </c>
      <c r="M336" s="173">
        <v>0</v>
      </c>
      <c r="N336" s="173">
        <v>0</v>
      </c>
      <c r="O336" s="173">
        <v>0</v>
      </c>
      <c r="P336" s="173">
        <v>6</v>
      </c>
      <c r="Q336" s="173">
        <v>1</v>
      </c>
      <c r="R336" s="173">
        <v>0</v>
      </c>
      <c r="S336" s="173">
        <v>8</v>
      </c>
      <c r="T336" s="173">
        <v>11</v>
      </c>
    </row>
    <row r="337" spans="1:20" s="972" customFormat="1" ht="18" customHeight="1">
      <c r="A337" s="287"/>
      <c r="B337" s="973"/>
      <c r="C337" s="970" t="s">
        <v>2187</v>
      </c>
      <c r="D337" s="971">
        <v>4</v>
      </c>
      <c r="E337" s="971">
        <v>4</v>
      </c>
      <c r="F337" s="971">
        <v>0</v>
      </c>
      <c r="G337" s="971">
        <v>4</v>
      </c>
      <c r="H337" s="971">
        <v>0</v>
      </c>
      <c r="I337" s="971">
        <v>0</v>
      </c>
      <c r="J337" s="971">
        <v>0</v>
      </c>
      <c r="K337" s="971">
        <v>0</v>
      </c>
      <c r="L337" s="971">
        <v>0</v>
      </c>
      <c r="M337" s="971">
        <v>0</v>
      </c>
      <c r="N337" s="971">
        <v>0</v>
      </c>
      <c r="O337" s="971">
        <v>0</v>
      </c>
      <c r="P337" s="971">
        <v>0</v>
      </c>
      <c r="Q337" s="971">
        <v>0</v>
      </c>
      <c r="R337" s="971">
        <v>0</v>
      </c>
      <c r="S337" s="971">
        <v>0</v>
      </c>
      <c r="T337" s="971">
        <v>0</v>
      </c>
    </row>
    <row r="338" spans="1:20" ht="9" customHeight="1">
      <c r="A338" s="287"/>
      <c r="B338" s="973" t="s">
        <v>844</v>
      </c>
      <c r="C338" s="966" t="s">
        <v>1697</v>
      </c>
      <c r="D338" s="173">
        <v>51</v>
      </c>
      <c r="E338" s="173">
        <v>32</v>
      </c>
      <c r="F338" s="173">
        <v>0</v>
      </c>
      <c r="G338" s="173">
        <v>9</v>
      </c>
      <c r="H338" s="173">
        <v>0</v>
      </c>
      <c r="I338" s="173">
        <v>0</v>
      </c>
      <c r="J338" s="173">
        <v>0</v>
      </c>
      <c r="K338" s="173">
        <v>0</v>
      </c>
      <c r="L338" s="173">
        <v>1</v>
      </c>
      <c r="M338" s="173">
        <v>2</v>
      </c>
      <c r="N338" s="173">
        <v>0</v>
      </c>
      <c r="O338" s="173">
        <v>0</v>
      </c>
      <c r="P338" s="173">
        <v>18</v>
      </c>
      <c r="Q338" s="173">
        <v>2</v>
      </c>
      <c r="R338" s="173">
        <v>0</v>
      </c>
      <c r="S338" s="173">
        <v>17</v>
      </c>
      <c r="T338" s="971">
        <v>2</v>
      </c>
    </row>
    <row r="339" spans="1:20" s="972" customFormat="1" ht="18" customHeight="1">
      <c r="A339" s="287"/>
      <c r="B339" s="973"/>
      <c r="C339" s="970" t="s">
        <v>2187</v>
      </c>
      <c r="D339" s="971">
        <v>2</v>
      </c>
      <c r="E339" s="971">
        <v>2</v>
      </c>
      <c r="F339" s="971">
        <v>0</v>
      </c>
      <c r="G339" s="971">
        <v>2</v>
      </c>
      <c r="H339" s="971">
        <v>0</v>
      </c>
      <c r="I339" s="971">
        <v>0</v>
      </c>
      <c r="J339" s="971">
        <v>0</v>
      </c>
      <c r="K339" s="971">
        <v>0</v>
      </c>
      <c r="L339" s="971">
        <v>0</v>
      </c>
      <c r="M339" s="971">
        <v>0</v>
      </c>
      <c r="N339" s="971">
        <v>0</v>
      </c>
      <c r="O339" s="971">
        <v>0</v>
      </c>
      <c r="P339" s="971">
        <v>0</v>
      </c>
      <c r="Q339" s="971">
        <v>0</v>
      </c>
      <c r="R339" s="971">
        <v>0</v>
      </c>
      <c r="S339" s="971">
        <v>0</v>
      </c>
      <c r="T339" s="971">
        <v>0</v>
      </c>
    </row>
    <row r="340" spans="1:20" ht="9" customHeight="1">
      <c r="A340" s="287"/>
      <c r="B340" s="973" t="s">
        <v>845</v>
      </c>
      <c r="C340" s="966" t="s">
        <v>1697</v>
      </c>
      <c r="D340" s="173">
        <v>10</v>
      </c>
      <c r="E340" s="173">
        <v>10</v>
      </c>
      <c r="F340" s="173">
        <v>0</v>
      </c>
      <c r="G340" s="173">
        <v>2</v>
      </c>
      <c r="H340" s="173">
        <v>0</v>
      </c>
      <c r="I340" s="173">
        <v>0</v>
      </c>
      <c r="J340" s="173">
        <v>0</v>
      </c>
      <c r="K340" s="173">
        <v>0</v>
      </c>
      <c r="L340" s="173">
        <v>0</v>
      </c>
      <c r="M340" s="173">
        <v>0</v>
      </c>
      <c r="N340" s="173">
        <v>0</v>
      </c>
      <c r="O340" s="173">
        <v>0</v>
      </c>
      <c r="P340" s="173">
        <v>8</v>
      </c>
      <c r="Q340" s="173">
        <v>0</v>
      </c>
      <c r="R340" s="173">
        <v>0</v>
      </c>
      <c r="S340" s="173">
        <v>0</v>
      </c>
      <c r="T340" s="971">
        <v>0</v>
      </c>
    </row>
    <row r="341" spans="1:20" ht="18" customHeight="1">
      <c r="A341" s="1471" t="s">
        <v>2188</v>
      </c>
      <c r="B341" s="1471"/>
      <c r="C341" s="966" t="s">
        <v>1697</v>
      </c>
      <c r="D341" s="173">
        <v>616</v>
      </c>
      <c r="E341" s="173">
        <v>495</v>
      </c>
      <c r="F341" s="173">
        <v>25</v>
      </c>
      <c r="G341" s="173">
        <v>275</v>
      </c>
      <c r="H341" s="173">
        <v>28</v>
      </c>
      <c r="I341" s="173">
        <v>0</v>
      </c>
      <c r="J341" s="173">
        <v>3</v>
      </c>
      <c r="K341" s="173">
        <v>0</v>
      </c>
      <c r="L341" s="173">
        <v>3</v>
      </c>
      <c r="M341" s="173">
        <v>28</v>
      </c>
      <c r="N341" s="173">
        <v>6</v>
      </c>
      <c r="O341" s="173">
        <v>0</v>
      </c>
      <c r="P341" s="173">
        <v>82</v>
      </c>
      <c r="Q341" s="173">
        <v>46</v>
      </c>
      <c r="R341" s="173">
        <v>5</v>
      </c>
      <c r="S341" s="173">
        <v>96</v>
      </c>
      <c r="T341" s="173">
        <v>20</v>
      </c>
    </row>
    <row r="342" spans="1:20" s="972" customFormat="1" ht="18" customHeight="1">
      <c r="A342" s="287"/>
      <c r="B342" s="973"/>
      <c r="C342" s="970" t="s">
        <v>2187</v>
      </c>
      <c r="D342" s="971">
        <v>46</v>
      </c>
      <c r="E342" s="971">
        <v>42</v>
      </c>
      <c r="F342" s="971">
        <v>1</v>
      </c>
      <c r="G342" s="971">
        <v>33</v>
      </c>
      <c r="H342" s="971">
        <v>1</v>
      </c>
      <c r="I342" s="971">
        <v>0</v>
      </c>
      <c r="J342" s="971">
        <v>0</v>
      </c>
      <c r="K342" s="971">
        <v>0</v>
      </c>
      <c r="L342" s="971">
        <v>0</v>
      </c>
      <c r="M342" s="971">
        <v>2</v>
      </c>
      <c r="N342" s="971">
        <v>1</v>
      </c>
      <c r="O342" s="971">
        <v>0</v>
      </c>
      <c r="P342" s="971">
        <v>2</v>
      </c>
      <c r="Q342" s="971">
        <v>3</v>
      </c>
      <c r="R342" s="971">
        <v>0</v>
      </c>
      <c r="S342" s="971">
        <v>4</v>
      </c>
      <c r="T342" s="971">
        <v>0</v>
      </c>
    </row>
    <row r="343" spans="1:20" s="976" customFormat="1" ht="27" customHeight="1">
      <c r="A343" s="287" t="s">
        <v>484</v>
      </c>
      <c r="B343" s="973"/>
      <c r="C343" s="974"/>
      <c r="D343" s="975"/>
      <c r="E343" s="975"/>
      <c r="F343" s="975"/>
      <c r="G343" s="975"/>
      <c r="H343" s="975"/>
      <c r="I343" s="975"/>
      <c r="J343" s="975"/>
      <c r="K343" s="975"/>
      <c r="L343" s="975"/>
      <c r="M343" s="975"/>
      <c r="N343" s="975"/>
      <c r="O343" s="975"/>
      <c r="P343" s="975"/>
      <c r="Q343" s="975"/>
      <c r="R343" s="975"/>
      <c r="S343" s="975"/>
      <c r="T343" s="971"/>
    </row>
    <row r="344" spans="1:20" ht="9" customHeight="1">
      <c r="A344" s="287"/>
      <c r="B344" s="973" t="s">
        <v>484</v>
      </c>
      <c r="C344" s="966" t="s">
        <v>1697</v>
      </c>
      <c r="D344" s="173">
        <v>4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73">
        <v>0</v>
      </c>
      <c r="M344" s="173">
        <v>0</v>
      </c>
      <c r="N344" s="173">
        <v>0</v>
      </c>
      <c r="O344" s="173">
        <v>0</v>
      </c>
      <c r="P344" s="173">
        <v>0</v>
      </c>
      <c r="Q344" s="173">
        <v>0</v>
      </c>
      <c r="R344" s="173">
        <v>0</v>
      </c>
      <c r="S344" s="173">
        <v>0</v>
      </c>
      <c r="T344" s="971">
        <v>4</v>
      </c>
    </row>
    <row r="345" spans="1:20" ht="18" customHeight="1">
      <c r="A345" s="1471" t="s">
        <v>2188</v>
      </c>
      <c r="B345" s="1471"/>
      <c r="C345" s="966" t="s">
        <v>1697</v>
      </c>
      <c r="D345" s="173">
        <v>4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73">
        <v>0</v>
      </c>
      <c r="M345" s="173">
        <v>0</v>
      </c>
      <c r="N345" s="173">
        <v>0</v>
      </c>
      <c r="O345" s="173">
        <v>0</v>
      </c>
      <c r="P345" s="173">
        <v>0</v>
      </c>
      <c r="Q345" s="173">
        <v>0</v>
      </c>
      <c r="R345" s="173">
        <v>0</v>
      </c>
      <c r="S345" s="173">
        <v>0</v>
      </c>
      <c r="T345" s="173">
        <v>4</v>
      </c>
    </row>
    <row r="346" spans="1:20" ht="36" customHeight="1">
      <c r="A346" s="1470" t="s">
        <v>2189</v>
      </c>
      <c r="B346" s="1470"/>
      <c r="T346" s="971"/>
    </row>
    <row r="347" spans="1:20" ht="27.6" customHeight="1">
      <c r="A347" s="287"/>
      <c r="B347" s="973" t="s">
        <v>2190</v>
      </c>
      <c r="C347" s="966" t="s">
        <v>1697</v>
      </c>
      <c r="D347" s="173">
        <v>314</v>
      </c>
      <c r="E347" s="173">
        <v>305</v>
      </c>
      <c r="F347" s="173">
        <v>7</v>
      </c>
      <c r="G347" s="173">
        <v>236</v>
      </c>
      <c r="H347" s="173">
        <v>12</v>
      </c>
      <c r="I347" s="173">
        <v>0</v>
      </c>
      <c r="J347" s="173">
        <v>1</v>
      </c>
      <c r="K347" s="173">
        <v>0</v>
      </c>
      <c r="L347" s="173">
        <v>0</v>
      </c>
      <c r="M347" s="173">
        <v>0</v>
      </c>
      <c r="N347" s="173">
        <v>0</v>
      </c>
      <c r="O347" s="173">
        <v>0</v>
      </c>
      <c r="P347" s="173">
        <v>41</v>
      </c>
      <c r="Q347" s="173">
        <v>9</v>
      </c>
      <c r="R347" s="173">
        <v>0</v>
      </c>
      <c r="S347" s="173">
        <v>8</v>
      </c>
      <c r="T347" s="173">
        <v>1</v>
      </c>
    </row>
    <row r="348" spans="1:20" s="972" customFormat="1" ht="18" customHeight="1">
      <c r="A348" s="287"/>
      <c r="B348" s="973"/>
      <c r="C348" s="970" t="s">
        <v>2187</v>
      </c>
      <c r="D348" s="971">
        <v>37</v>
      </c>
      <c r="E348" s="971">
        <v>37</v>
      </c>
      <c r="F348" s="971">
        <v>1</v>
      </c>
      <c r="G348" s="971">
        <v>35</v>
      </c>
      <c r="H348" s="971">
        <v>0</v>
      </c>
      <c r="I348" s="971">
        <v>0</v>
      </c>
      <c r="J348" s="971">
        <v>0</v>
      </c>
      <c r="K348" s="971">
        <v>0</v>
      </c>
      <c r="L348" s="971">
        <v>0</v>
      </c>
      <c r="M348" s="971">
        <v>0</v>
      </c>
      <c r="N348" s="971">
        <v>0</v>
      </c>
      <c r="O348" s="971">
        <v>0</v>
      </c>
      <c r="P348" s="971">
        <v>1</v>
      </c>
      <c r="Q348" s="971">
        <v>0</v>
      </c>
      <c r="R348" s="971">
        <v>0</v>
      </c>
      <c r="S348" s="971">
        <v>0</v>
      </c>
      <c r="T348" s="971">
        <v>0</v>
      </c>
    </row>
    <row r="349" spans="1:20" s="972" customFormat="1" ht="18" customHeight="1">
      <c r="A349" s="287"/>
      <c r="B349" s="973"/>
      <c r="C349" s="970"/>
      <c r="D349" s="971"/>
      <c r="E349" s="971"/>
      <c r="F349" s="971"/>
      <c r="G349" s="971"/>
      <c r="H349" s="971"/>
      <c r="I349" s="971"/>
      <c r="J349" s="971"/>
      <c r="K349" s="971"/>
      <c r="L349" s="971"/>
      <c r="M349" s="971"/>
      <c r="N349" s="971"/>
      <c r="O349" s="971"/>
      <c r="P349" s="971"/>
      <c r="Q349" s="971"/>
      <c r="R349" s="971"/>
      <c r="S349" s="971"/>
      <c r="T349" s="971"/>
    </row>
    <row r="350" spans="1:20" s="972" customFormat="1" ht="18" customHeight="1">
      <c r="A350" s="287"/>
      <c r="B350" s="973"/>
      <c r="C350" s="970"/>
      <c r="D350" s="971"/>
      <c r="E350" s="971"/>
      <c r="F350" s="971"/>
      <c r="G350" s="971"/>
      <c r="H350" s="971"/>
      <c r="I350" s="971"/>
      <c r="J350" s="971"/>
      <c r="K350" s="971"/>
      <c r="L350" s="971"/>
      <c r="M350" s="971"/>
      <c r="N350" s="971"/>
      <c r="O350" s="971"/>
      <c r="P350" s="971"/>
      <c r="Q350" s="971"/>
      <c r="R350" s="971"/>
      <c r="S350" s="971"/>
      <c r="T350" s="971"/>
    </row>
    <row r="351" spans="1:20" s="972" customFormat="1" ht="18" customHeight="1">
      <c r="A351" s="287"/>
      <c r="B351" s="973"/>
      <c r="C351" s="970"/>
      <c r="D351" s="971"/>
      <c r="E351" s="971"/>
      <c r="F351" s="971"/>
      <c r="G351" s="971"/>
      <c r="H351" s="971"/>
      <c r="I351" s="971"/>
      <c r="J351" s="971"/>
      <c r="K351" s="971"/>
      <c r="L351" s="971"/>
      <c r="M351" s="971"/>
      <c r="N351" s="971"/>
      <c r="O351" s="971"/>
      <c r="P351" s="971"/>
      <c r="Q351" s="971"/>
      <c r="R351" s="971"/>
      <c r="S351" s="971"/>
      <c r="T351" s="971"/>
    </row>
    <row r="352" spans="1:20" s="972" customFormat="1" ht="18" customHeight="1">
      <c r="A352" s="287"/>
      <c r="B352" s="973"/>
      <c r="C352" s="970"/>
      <c r="D352" s="971"/>
      <c r="E352" s="971"/>
      <c r="F352" s="971"/>
      <c r="G352" s="971"/>
      <c r="H352" s="971"/>
      <c r="I352" s="971"/>
      <c r="J352" s="971"/>
      <c r="K352" s="971"/>
      <c r="L352" s="971"/>
      <c r="M352" s="971"/>
      <c r="N352" s="971"/>
      <c r="O352" s="971"/>
      <c r="P352" s="971"/>
      <c r="Q352" s="971"/>
      <c r="R352" s="971"/>
      <c r="S352" s="971"/>
      <c r="T352" s="971"/>
    </row>
    <row r="353" spans="1:20" s="972" customFormat="1" ht="9.75" customHeight="1">
      <c r="A353" s="287"/>
      <c r="B353" s="973"/>
      <c r="C353" s="970"/>
      <c r="D353" s="971"/>
      <c r="E353" s="971"/>
      <c r="F353" s="971"/>
      <c r="G353" s="971"/>
      <c r="H353" s="971"/>
      <c r="I353" s="971"/>
      <c r="J353" s="971"/>
      <c r="K353" s="971"/>
      <c r="L353" s="971"/>
      <c r="M353" s="971"/>
      <c r="N353" s="971"/>
      <c r="O353" s="971"/>
      <c r="P353" s="971"/>
      <c r="Q353" s="971"/>
      <c r="R353" s="971"/>
      <c r="S353" s="971"/>
      <c r="T353" s="971"/>
    </row>
    <row r="354" spans="1:20" s="972" customFormat="1">
      <c r="A354" s="968" t="s">
        <v>52</v>
      </c>
      <c r="B354" s="969"/>
      <c r="C354" s="970"/>
      <c r="D354" s="971"/>
      <c r="E354" s="971"/>
      <c r="F354" s="971"/>
      <c r="G354" s="971"/>
      <c r="H354" s="971"/>
      <c r="I354" s="971"/>
      <c r="J354" s="971"/>
      <c r="K354" s="971"/>
      <c r="L354" s="971"/>
      <c r="M354" s="971"/>
      <c r="N354" s="971"/>
      <c r="O354" s="971"/>
      <c r="P354" s="971"/>
      <c r="Q354" s="971"/>
      <c r="R354" s="971"/>
      <c r="S354" s="971"/>
      <c r="T354" s="971"/>
    </row>
    <row r="355" spans="1:20" s="972" customFormat="1" ht="18" customHeight="1">
      <c r="A355" s="287"/>
      <c r="B355" s="973"/>
      <c r="C355" s="970"/>
      <c r="D355" s="410" t="s">
        <v>608</v>
      </c>
      <c r="E355" s="971"/>
      <c r="F355" s="971"/>
      <c r="G355" s="971"/>
      <c r="H355" s="971"/>
      <c r="I355" s="971"/>
      <c r="J355" s="971"/>
      <c r="K355" s="971"/>
      <c r="L355" s="971"/>
      <c r="M355" s="971"/>
      <c r="N355" s="971"/>
      <c r="O355" s="971"/>
      <c r="P355" s="971"/>
      <c r="Q355" s="971"/>
      <c r="R355" s="971"/>
      <c r="S355" s="971"/>
      <c r="T355" s="971"/>
    </row>
    <row r="356" spans="1:20" s="972" customFormat="1" ht="18" customHeight="1">
      <c r="A356" s="287"/>
      <c r="B356" s="973"/>
      <c r="C356" s="970"/>
      <c r="D356" s="27" t="s">
        <v>1203</v>
      </c>
      <c r="E356" s="971"/>
      <c r="F356" s="971"/>
      <c r="G356" s="971"/>
      <c r="H356" s="971"/>
      <c r="I356" s="971"/>
      <c r="J356" s="971"/>
      <c r="K356" s="971"/>
      <c r="L356" s="971"/>
      <c r="M356" s="971"/>
      <c r="N356" s="971"/>
      <c r="O356" s="971"/>
      <c r="P356" s="971"/>
      <c r="Q356" s="971"/>
      <c r="R356" s="971"/>
      <c r="S356" s="971"/>
      <c r="T356" s="971"/>
    </row>
    <row r="357" spans="1:20" ht="18" customHeight="1">
      <c r="A357" s="287"/>
      <c r="B357" s="755" t="s">
        <v>850</v>
      </c>
      <c r="C357" s="966" t="s">
        <v>1697</v>
      </c>
      <c r="D357" s="173">
        <v>11</v>
      </c>
      <c r="E357" s="173">
        <v>11</v>
      </c>
      <c r="F357" s="173">
        <v>0</v>
      </c>
      <c r="G357" s="173">
        <v>4</v>
      </c>
      <c r="H357" s="173">
        <v>1</v>
      </c>
      <c r="I357" s="173">
        <v>0</v>
      </c>
      <c r="J357" s="173">
        <v>0</v>
      </c>
      <c r="K357" s="173">
        <v>0</v>
      </c>
      <c r="L357" s="173">
        <v>0</v>
      </c>
      <c r="M357" s="173">
        <v>0</v>
      </c>
      <c r="N357" s="173">
        <v>0</v>
      </c>
      <c r="O357" s="173">
        <v>0</v>
      </c>
      <c r="P357" s="173">
        <v>0</v>
      </c>
      <c r="Q357" s="173">
        <v>6</v>
      </c>
      <c r="R357" s="173">
        <v>0</v>
      </c>
      <c r="S357" s="173">
        <v>0</v>
      </c>
      <c r="T357" s="971">
        <v>0</v>
      </c>
    </row>
    <row r="358" spans="1:20" s="972" customFormat="1" ht="18" customHeight="1">
      <c r="A358" s="287"/>
      <c r="B358" s="973"/>
      <c r="C358" s="970" t="s">
        <v>2187</v>
      </c>
      <c r="D358" s="971">
        <v>2</v>
      </c>
      <c r="E358" s="971">
        <v>2</v>
      </c>
      <c r="F358" s="971">
        <v>0</v>
      </c>
      <c r="G358" s="971">
        <v>1</v>
      </c>
      <c r="H358" s="971">
        <v>0</v>
      </c>
      <c r="I358" s="971">
        <v>0</v>
      </c>
      <c r="J358" s="971">
        <v>0</v>
      </c>
      <c r="K358" s="971">
        <v>0</v>
      </c>
      <c r="L358" s="971">
        <v>0</v>
      </c>
      <c r="M358" s="971">
        <v>0</v>
      </c>
      <c r="N358" s="971">
        <v>0</v>
      </c>
      <c r="O358" s="971">
        <v>0</v>
      </c>
      <c r="P358" s="971">
        <v>0</v>
      </c>
      <c r="Q358" s="971">
        <v>1</v>
      </c>
      <c r="R358" s="971">
        <v>0</v>
      </c>
      <c r="S358" s="971">
        <v>0</v>
      </c>
      <c r="T358" s="971">
        <v>0</v>
      </c>
    </row>
    <row r="359" spans="1:20" ht="10.9" customHeight="1">
      <c r="A359" s="287"/>
      <c r="B359" s="755" t="s">
        <v>851</v>
      </c>
      <c r="C359" s="966" t="s">
        <v>1697</v>
      </c>
      <c r="D359" s="980">
        <v>250</v>
      </c>
      <c r="E359" s="980">
        <v>229</v>
      </c>
      <c r="F359" s="980">
        <v>2</v>
      </c>
      <c r="G359" s="980">
        <v>194</v>
      </c>
      <c r="H359" s="980">
        <v>5</v>
      </c>
      <c r="I359" s="980">
        <v>0</v>
      </c>
      <c r="J359" s="980">
        <v>0</v>
      </c>
      <c r="K359" s="980">
        <v>0</v>
      </c>
      <c r="L359" s="980">
        <v>1</v>
      </c>
      <c r="M359" s="980">
        <v>1</v>
      </c>
      <c r="N359" s="980">
        <v>1</v>
      </c>
      <c r="O359" s="980">
        <v>0</v>
      </c>
      <c r="P359" s="980">
        <v>22</v>
      </c>
      <c r="Q359" s="980">
        <v>3</v>
      </c>
      <c r="R359" s="980">
        <v>14</v>
      </c>
      <c r="S359" s="173">
        <v>8</v>
      </c>
      <c r="T359" s="173">
        <v>0</v>
      </c>
    </row>
    <row r="360" spans="1:20" s="972" customFormat="1" ht="18" customHeight="1">
      <c r="A360" s="287"/>
      <c r="B360" s="973"/>
      <c r="C360" s="970" t="s">
        <v>2187</v>
      </c>
      <c r="D360" s="971">
        <v>29</v>
      </c>
      <c r="E360" s="971">
        <v>28</v>
      </c>
      <c r="F360" s="971">
        <v>0</v>
      </c>
      <c r="G360" s="971">
        <v>24</v>
      </c>
      <c r="H360" s="971">
        <v>0</v>
      </c>
      <c r="I360" s="971">
        <v>0</v>
      </c>
      <c r="J360" s="971">
        <v>0</v>
      </c>
      <c r="K360" s="971">
        <v>0</v>
      </c>
      <c r="L360" s="971">
        <v>0</v>
      </c>
      <c r="M360" s="971">
        <v>0</v>
      </c>
      <c r="N360" s="971">
        <v>1</v>
      </c>
      <c r="O360" s="971">
        <v>0</v>
      </c>
      <c r="P360" s="971">
        <v>3</v>
      </c>
      <c r="Q360" s="971">
        <v>0</v>
      </c>
      <c r="R360" s="971">
        <v>1</v>
      </c>
      <c r="S360" s="972">
        <v>0</v>
      </c>
      <c r="T360" s="971">
        <v>0</v>
      </c>
    </row>
    <row r="361" spans="1:20" ht="9" customHeight="1">
      <c r="A361" s="287"/>
      <c r="B361" s="973" t="s">
        <v>852</v>
      </c>
      <c r="C361" s="966" t="s">
        <v>1697</v>
      </c>
      <c r="D361" s="173">
        <v>1567</v>
      </c>
      <c r="E361" s="173">
        <v>1365</v>
      </c>
      <c r="F361" s="173">
        <v>43</v>
      </c>
      <c r="G361" s="173">
        <v>996</v>
      </c>
      <c r="H361" s="173">
        <v>181</v>
      </c>
      <c r="I361" s="173">
        <v>0</v>
      </c>
      <c r="J361" s="173">
        <v>1</v>
      </c>
      <c r="K361" s="173">
        <v>1</v>
      </c>
      <c r="L361" s="173">
        <v>1</v>
      </c>
      <c r="M361" s="173">
        <v>9</v>
      </c>
      <c r="N361" s="173">
        <v>0</v>
      </c>
      <c r="O361" s="173">
        <v>0</v>
      </c>
      <c r="P361" s="173">
        <v>63</v>
      </c>
      <c r="Q361" s="173">
        <v>71</v>
      </c>
      <c r="R361" s="173">
        <v>41</v>
      </c>
      <c r="S361" s="173">
        <v>160</v>
      </c>
      <c r="T361" s="971">
        <v>0</v>
      </c>
    </row>
    <row r="362" spans="1:20" s="972" customFormat="1" ht="18" customHeight="1">
      <c r="A362" s="287"/>
      <c r="B362" s="973"/>
      <c r="C362" s="970" t="s">
        <v>2187</v>
      </c>
      <c r="D362" s="971">
        <v>123</v>
      </c>
      <c r="E362" s="971">
        <v>101</v>
      </c>
      <c r="F362" s="971">
        <v>1</v>
      </c>
      <c r="G362" s="971">
        <v>83</v>
      </c>
      <c r="H362" s="971">
        <v>3</v>
      </c>
      <c r="I362" s="971">
        <v>0</v>
      </c>
      <c r="J362" s="971">
        <v>0</v>
      </c>
      <c r="K362" s="971">
        <v>0</v>
      </c>
      <c r="L362" s="971">
        <v>0</v>
      </c>
      <c r="M362" s="971">
        <v>0</v>
      </c>
      <c r="N362" s="971">
        <v>0</v>
      </c>
      <c r="O362" s="971">
        <v>0</v>
      </c>
      <c r="P362" s="971">
        <v>3</v>
      </c>
      <c r="Q362" s="971">
        <v>11</v>
      </c>
      <c r="R362" s="971">
        <v>13</v>
      </c>
      <c r="S362" s="971">
        <v>10</v>
      </c>
      <c r="T362" s="971">
        <v>0</v>
      </c>
    </row>
    <row r="363" spans="1:20" ht="9" customHeight="1">
      <c r="A363" s="287"/>
      <c r="B363" s="973" t="s">
        <v>853</v>
      </c>
      <c r="C363" s="966" t="s">
        <v>1697</v>
      </c>
      <c r="D363" s="173">
        <v>155</v>
      </c>
      <c r="E363" s="173">
        <v>143</v>
      </c>
      <c r="F363" s="173">
        <v>4</v>
      </c>
      <c r="G363" s="173">
        <v>102</v>
      </c>
      <c r="H363" s="173">
        <v>27</v>
      </c>
      <c r="I363" s="173">
        <v>1</v>
      </c>
      <c r="J363" s="173">
        <v>0</v>
      </c>
      <c r="K363" s="173">
        <v>0</v>
      </c>
      <c r="L363" s="173">
        <v>0</v>
      </c>
      <c r="M363" s="173">
        <v>0</v>
      </c>
      <c r="N363" s="173">
        <v>0</v>
      </c>
      <c r="O363" s="173">
        <v>0</v>
      </c>
      <c r="P363" s="173">
        <v>9</v>
      </c>
      <c r="Q363" s="173">
        <v>0</v>
      </c>
      <c r="R363" s="173">
        <v>2</v>
      </c>
      <c r="S363" s="173">
        <v>10</v>
      </c>
      <c r="T363" s="971">
        <v>1</v>
      </c>
    </row>
    <row r="364" spans="1:20" s="972" customFormat="1" ht="18" customHeight="1">
      <c r="A364" s="287"/>
      <c r="B364" s="973"/>
      <c r="C364" s="970" t="s">
        <v>2187</v>
      </c>
      <c r="D364" s="971">
        <v>20</v>
      </c>
      <c r="E364" s="971">
        <v>19</v>
      </c>
      <c r="F364" s="971">
        <v>1</v>
      </c>
      <c r="G364" s="971">
        <v>18</v>
      </c>
      <c r="H364" s="971">
        <v>1</v>
      </c>
      <c r="I364" s="971">
        <v>0</v>
      </c>
      <c r="J364" s="971">
        <v>0</v>
      </c>
      <c r="K364" s="971">
        <v>0</v>
      </c>
      <c r="L364" s="971">
        <v>0</v>
      </c>
      <c r="M364" s="971">
        <v>0</v>
      </c>
      <c r="N364" s="971">
        <v>0</v>
      </c>
      <c r="O364" s="971">
        <v>0</v>
      </c>
      <c r="P364" s="971">
        <v>0</v>
      </c>
      <c r="Q364" s="971">
        <v>0</v>
      </c>
      <c r="R364" s="971">
        <v>0</v>
      </c>
      <c r="S364" s="971">
        <v>1</v>
      </c>
      <c r="T364" s="971">
        <v>0</v>
      </c>
    </row>
    <row r="365" spans="1:20" ht="9" customHeight="1">
      <c r="A365" s="287"/>
      <c r="B365" s="973" t="s">
        <v>1708</v>
      </c>
      <c r="C365" s="966" t="s">
        <v>1697</v>
      </c>
      <c r="D365" s="173">
        <v>175</v>
      </c>
      <c r="E365" s="173">
        <v>136</v>
      </c>
      <c r="F365" s="173">
        <v>6</v>
      </c>
      <c r="G365" s="173">
        <v>95</v>
      </c>
      <c r="H365" s="173">
        <v>11</v>
      </c>
      <c r="I365" s="173">
        <v>0</v>
      </c>
      <c r="J365" s="173">
        <v>0</v>
      </c>
      <c r="K365" s="173">
        <v>0</v>
      </c>
      <c r="L365" s="173">
        <v>1</v>
      </c>
      <c r="M365" s="173">
        <v>9</v>
      </c>
      <c r="N365" s="173">
        <v>0</v>
      </c>
      <c r="O365" s="173">
        <v>0</v>
      </c>
      <c r="P365" s="173">
        <v>3</v>
      </c>
      <c r="Q365" s="173">
        <v>11</v>
      </c>
      <c r="R365" s="173">
        <v>0</v>
      </c>
      <c r="S365" s="173">
        <v>39</v>
      </c>
      <c r="T365" s="971">
        <v>0</v>
      </c>
    </row>
    <row r="366" spans="1:20" s="972" customFormat="1" ht="18" customHeight="1">
      <c r="A366" s="287"/>
      <c r="B366" s="973"/>
      <c r="C366" s="970" t="s">
        <v>2187</v>
      </c>
      <c r="D366" s="971">
        <v>22</v>
      </c>
      <c r="E366" s="971">
        <v>22</v>
      </c>
      <c r="F366" s="971">
        <v>1</v>
      </c>
      <c r="G366" s="971">
        <v>18</v>
      </c>
      <c r="H366" s="971">
        <v>1</v>
      </c>
      <c r="I366" s="971">
        <v>0</v>
      </c>
      <c r="J366" s="971">
        <v>0</v>
      </c>
      <c r="K366" s="971">
        <v>0</v>
      </c>
      <c r="L366" s="971">
        <v>0</v>
      </c>
      <c r="M366" s="971">
        <v>2</v>
      </c>
      <c r="N366" s="971">
        <v>0</v>
      </c>
      <c r="O366" s="971">
        <v>0</v>
      </c>
      <c r="P366" s="971">
        <v>0</v>
      </c>
      <c r="Q366" s="971">
        <v>0</v>
      </c>
      <c r="R366" s="971">
        <v>0</v>
      </c>
      <c r="S366" s="971">
        <v>0</v>
      </c>
      <c r="T366" s="971">
        <v>0</v>
      </c>
    </row>
    <row r="367" spans="1:20" ht="9" customHeight="1">
      <c r="A367" s="287"/>
      <c r="B367" s="973" t="s">
        <v>855</v>
      </c>
      <c r="C367" s="966" t="s">
        <v>1697</v>
      </c>
      <c r="D367" s="173">
        <v>4479</v>
      </c>
      <c r="E367" s="173">
        <v>4156</v>
      </c>
      <c r="F367" s="173">
        <v>192</v>
      </c>
      <c r="G367" s="173">
        <v>2921</v>
      </c>
      <c r="H367" s="173">
        <v>275</v>
      </c>
      <c r="I367" s="173">
        <v>1</v>
      </c>
      <c r="J367" s="173">
        <v>3</v>
      </c>
      <c r="K367" s="173">
        <v>0</v>
      </c>
      <c r="L367" s="173">
        <v>53</v>
      </c>
      <c r="M367" s="173">
        <v>39</v>
      </c>
      <c r="N367" s="173">
        <v>6</v>
      </c>
      <c r="O367" s="173">
        <v>0</v>
      </c>
      <c r="P367" s="173">
        <v>511</v>
      </c>
      <c r="Q367" s="173">
        <v>156</v>
      </c>
      <c r="R367" s="173">
        <v>24</v>
      </c>
      <c r="S367" s="173">
        <v>252</v>
      </c>
      <c r="T367" s="971">
        <v>47</v>
      </c>
    </row>
    <row r="368" spans="1:20" s="972" customFormat="1" ht="18" customHeight="1">
      <c r="A368" s="287"/>
      <c r="B368" s="973"/>
      <c r="C368" s="970" t="s">
        <v>2187</v>
      </c>
      <c r="D368" s="971">
        <v>607</v>
      </c>
      <c r="E368" s="971">
        <v>578</v>
      </c>
      <c r="F368" s="971">
        <v>26</v>
      </c>
      <c r="G368" s="971">
        <v>390</v>
      </c>
      <c r="H368" s="971">
        <v>15</v>
      </c>
      <c r="I368" s="971">
        <v>0</v>
      </c>
      <c r="J368" s="971">
        <v>0</v>
      </c>
      <c r="K368" s="971">
        <v>0</v>
      </c>
      <c r="L368" s="971">
        <v>0</v>
      </c>
      <c r="M368" s="971">
        <v>2</v>
      </c>
      <c r="N368" s="971">
        <v>0</v>
      </c>
      <c r="O368" s="971">
        <v>0</v>
      </c>
      <c r="P368" s="971">
        <v>125</v>
      </c>
      <c r="Q368" s="971">
        <v>21</v>
      </c>
      <c r="R368" s="971">
        <v>3</v>
      </c>
      <c r="S368" s="971">
        <v>27</v>
      </c>
      <c r="T368" s="971">
        <v>0</v>
      </c>
    </row>
    <row r="369" spans="1:20" ht="27.6" customHeight="1">
      <c r="A369" s="287"/>
      <c r="B369" s="755" t="s">
        <v>2191</v>
      </c>
      <c r="C369" s="966" t="s">
        <v>1697</v>
      </c>
      <c r="D369" s="173">
        <v>417</v>
      </c>
      <c r="E369" s="173">
        <v>389</v>
      </c>
      <c r="F369" s="173">
        <v>23</v>
      </c>
      <c r="G369" s="173">
        <v>316</v>
      </c>
      <c r="H369" s="173">
        <v>34</v>
      </c>
      <c r="I369" s="173">
        <v>0</v>
      </c>
      <c r="J369" s="173">
        <v>0</v>
      </c>
      <c r="K369" s="173">
        <v>0</v>
      </c>
      <c r="L369" s="173">
        <v>0</v>
      </c>
      <c r="M369" s="173">
        <v>0</v>
      </c>
      <c r="N369" s="173">
        <v>0</v>
      </c>
      <c r="O369" s="173">
        <v>0</v>
      </c>
      <c r="P369" s="173">
        <v>11</v>
      </c>
      <c r="Q369" s="173">
        <v>6</v>
      </c>
      <c r="R369" s="173">
        <v>0</v>
      </c>
      <c r="S369" s="173">
        <v>27</v>
      </c>
      <c r="T369" s="173">
        <v>0</v>
      </c>
    </row>
    <row r="370" spans="1:20" s="972" customFormat="1" ht="18" customHeight="1">
      <c r="A370" s="287"/>
      <c r="B370" s="973"/>
      <c r="C370" s="970" t="s">
        <v>2187</v>
      </c>
      <c r="D370" s="971">
        <v>54</v>
      </c>
      <c r="E370" s="971">
        <v>51</v>
      </c>
      <c r="F370" s="971">
        <v>1</v>
      </c>
      <c r="G370" s="971">
        <v>44</v>
      </c>
      <c r="H370" s="971">
        <v>3</v>
      </c>
      <c r="I370" s="971">
        <v>0</v>
      </c>
      <c r="J370" s="971">
        <v>0</v>
      </c>
      <c r="K370" s="971">
        <v>0</v>
      </c>
      <c r="L370" s="971">
        <v>0</v>
      </c>
      <c r="M370" s="971">
        <v>0</v>
      </c>
      <c r="N370" s="971">
        <v>0</v>
      </c>
      <c r="O370" s="971">
        <v>0</v>
      </c>
      <c r="P370" s="971">
        <v>2</v>
      </c>
      <c r="Q370" s="971">
        <v>2</v>
      </c>
      <c r="R370" s="971">
        <v>0</v>
      </c>
      <c r="S370" s="971">
        <v>3</v>
      </c>
      <c r="T370" s="971">
        <v>0</v>
      </c>
    </row>
    <row r="371" spans="1:20" ht="9" customHeight="1">
      <c r="A371" s="1471" t="s">
        <v>2188</v>
      </c>
      <c r="B371" s="1471"/>
      <c r="C371" s="966" t="s">
        <v>1697</v>
      </c>
      <c r="D371" s="173">
        <v>7367</v>
      </c>
      <c r="E371" s="173">
        <v>6734</v>
      </c>
      <c r="F371" s="173">
        <v>276</v>
      </c>
      <c r="G371" s="173">
        <v>4863</v>
      </c>
      <c r="H371" s="173">
        <v>546</v>
      </c>
      <c r="I371" s="173">
        <v>2</v>
      </c>
      <c r="J371" s="173">
        <v>5</v>
      </c>
      <c r="K371" s="173">
        <v>1</v>
      </c>
      <c r="L371" s="173">
        <v>56</v>
      </c>
      <c r="M371" s="173">
        <v>58</v>
      </c>
      <c r="N371" s="173">
        <v>7</v>
      </c>
      <c r="O371" s="173">
        <v>0</v>
      </c>
      <c r="P371" s="173">
        <v>658</v>
      </c>
      <c r="Q371" s="173">
        <v>261</v>
      </c>
      <c r="R371" s="173">
        <v>81</v>
      </c>
      <c r="S371" s="173">
        <v>504</v>
      </c>
      <c r="T371" s="971">
        <v>49</v>
      </c>
    </row>
    <row r="372" spans="1:20" s="972" customFormat="1" ht="18" customHeight="1">
      <c r="A372" s="287"/>
      <c r="B372" s="973"/>
      <c r="C372" s="970" t="s">
        <v>2187</v>
      </c>
      <c r="D372" s="971">
        <v>894</v>
      </c>
      <c r="E372" s="971">
        <v>836</v>
      </c>
      <c r="F372" s="971">
        <v>30</v>
      </c>
      <c r="G372" s="971">
        <v>612</v>
      </c>
      <c r="H372" s="971">
        <v>22</v>
      </c>
      <c r="I372" s="971">
        <v>0</v>
      </c>
      <c r="J372" s="971">
        <v>0</v>
      </c>
      <c r="K372" s="971">
        <v>0</v>
      </c>
      <c r="L372" s="971">
        <v>0</v>
      </c>
      <c r="M372" s="971">
        <v>4</v>
      </c>
      <c r="N372" s="971">
        <v>1</v>
      </c>
      <c r="O372" s="971">
        <v>0</v>
      </c>
      <c r="P372" s="971">
        <v>133</v>
      </c>
      <c r="Q372" s="971">
        <v>35</v>
      </c>
      <c r="R372" s="971">
        <v>17</v>
      </c>
      <c r="S372" s="971">
        <v>41</v>
      </c>
      <c r="T372" s="971">
        <v>0</v>
      </c>
    </row>
    <row r="373" spans="1:20" s="976" customFormat="1" ht="27" customHeight="1">
      <c r="A373" s="1470" t="s">
        <v>2192</v>
      </c>
      <c r="B373" s="1470"/>
      <c r="C373" s="974"/>
      <c r="D373" s="975"/>
      <c r="E373" s="975"/>
      <c r="F373" s="975"/>
      <c r="G373" s="975"/>
      <c r="H373" s="975"/>
      <c r="I373" s="975"/>
      <c r="J373" s="975"/>
      <c r="K373" s="975"/>
      <c r="L373" s="975"/>
      <c r="M373" s="975"/>
      <c r="N373" s="975"/>
      <c r="O373" s="975"/>
      <c r="P373" s="975"/>
      <c r="Q373" s="975"/>
      <c r="R373" s="975"/>
      <c r="S373" s="975"/>
      <c r="T373" s="971"/>
    </row>
    <row r="374" spans="1:20" ht="18" customHeight="1">
      <c r="A374" s="287"/>
      <c r="B374" s="973" t="s">
        <v>1711</v>
      </c>
      <c r="C374" s="966" t="s">
        <v>1697</v>
      </c>
      <c r="D374" s="173">
        <v>103</v>
      </c>
      <c r="E374" s="173">
        <v>79</v>
      </c>
      <c r="F374" s="173">
        <v>3</v>
      </c>
      <c r="G374" s="173">
        <v>58</v>
      </c>
      <c r="H374" s="173">
        <v>7</v>
      </c>
      <c r="I374" s="173">
        <v>0</v>
      </c>
      <c r="J374" s="173">
        <v>0</v>
      </c>
      <c r="K374" s="173">
        <v>0</v>
      </c>
      <c r="L374" s="173">
        <v>0</v>
      </c>
      <c r="M374" s="173">
        <v>0</v>
      </c>
      <c r="N374" s="173">
        <v>0</v>
      </c>
      <c r="O374" s="173">
        <v>0</v>
      </c>
      <c r="P374" s="173">
        <v>1</v>
      </c>
      <c r="Q374" s="173">
        <v>10</v>
      </c>
      <c r="R374" s="173">
        <v>0</v>
      </c>
      <c r="S374" s="173">
        <v>24</v>
      </c>
      <c r="T374" s="173">
        <v>0</v>
      </c>
    </row>
    <row r="375" spans="1:20" s="972" customFormat="1" ht="18" customHeight="1">
      <c r="A375" s="287"/>
      <c r="B375" s="973"/>
      <c r="C375" s="970" t="s">
        <v>2187</v>
      </c>
      <c r="D375" s="971">
        <v>3</v>
      </c>
      <c r="E375" s="971">
        <v>3</v>
      </c>
      <c r="F375" s="971">
        <v>0</v>
      </c>
      <c r="G375" s="971">
        <v>3</v>
      </c>
      <c r="H375" s="971">
        <v>0</v>
      </c>
      <c r="I375" s="971">
        <v>0</v>
      </c>
      <c r="J375" s="971">
        <v>0</v>
      </c>
      <c r="K375" s="971">
        <v>0</v>
      </c>
      <c r="L375" s="971">
        <v>0</v>
      </c>
      <c r="M375" s="971">
        <v>0</v>
      </c>
      <c r="N375" s="971">
        <v>0</v>
      </c>
      <c r="O375" s="971">
        <v>0</v>
      </c>
      <c r="P375" s="971">
        <v>0</v>
      </c>
      <c r="Q375" s="971">
        <v>0</v>
      </c>
      <c r="R375" s="971">
        <v>0</v>
      </c>
      <c r="S375" s="971">
        <v>0</v>
      </c>
      <c r="T375" s="971">
        <v>0</v>
      </c>
    </row>
    <row r="376" spans="1:20" ht="9" customHeight="1">
      <c r="A376" s="287"/>
      <c r="B376" s="973" t="s">
        <v>859</v>
      </c>
      <c r="C376" s="966" t="s">
        <v>1697</v>
      </c>
      <c r="D376" s="173">
        <v>178</v>
      </c>
      <c r="E376" s="173">
        <v>166</v>
      </c>
      <c r="F376" s="173">
        <v>9</v>
      </c>
      <c r="G376" s="173">
        <v>138</v>
      </c>
      <c r="H376" s="173">
        <v>9</v>
      </c>
      <c r="I376" s="173">
        <v>0</v>
      </c>
      <c r="J376" s="173">
        <v>0</v>
      </c>
      <c r="K376" s="173">
        <v>0</v>
      </c>
      <c r="L376" s="173">
        <v>0</v>
      </c>
      <c r="M376" s="173">
        <v>0</v>
      </c>
      <c r="N376" s="173">
        <v>0</v>
      </c>
      <c r="O376" s="173">
        <v>0</v>
      </c>
      <c r="P376" s="173">
        <v>3</v>
      </c>
      <c r="Q376" s="173">
        <v>7</v>
      </c>
      <c r="R376" s="173">
        <v>0</v>
      </c>
      <c r="S376" s="173">
        <v>12</v>
      </c>
      <c r="T376" s="971">
        <v>0</v>
      </c>
    </row>
    <row r="377" spans="1:20" s="972" customFormat="1" ht="18" customHeight="1">
      <c r="A377" s="287"/>
      <c r="B377" s="973"/>
      <c r="C377" s="970" t="s">
        <v>2187</v>
      </c>
      <c r="D377" s="971">
        <v>15</v>
      </c>
      <c r="E377" s="971">
        <v>14</v>
      </c>
      <c r="F377" s="971">
        <v>1</v>
      </c>
      <c r="G377" s="971">
        <v>13</v>
      </c>
      <c r="H377" s="971">
        <v>0</v>
      </c>
      <c r="I377" s="971">
        <v>0</v>
      </c>
      <c r="J377" s="971">
        <v>0</v>
      </c>
      <c r="K377" s="971">
        <v>0</v>
      </c>
      <c r="L377" s="971">
        <v>0</v>
      </c>
      <c r="M377" s="971">
        <v>0</v>
      </c>
      <c r="N377" s="971">
        <v>0</v>
      </c>
      <c r="O377" s="971">
        <v>0</v>
      </c>
      <c r="P377" s="971">
        <v>0</v>
      </c>
      <c r="Q377" s="971">
        <v>0</v>
      </c>
      <c r="R377" s="971">
        <v>0</v>
      </c>
      <c r="S377" s="971">
        <v>2</v>
      </c>
      <c r="T377" s="971">
        <v>0</v>
      </c>
    </row>
    <row r="378" spans="1:20" ht="9" customHeight="1">
      <c r="A378" s="287"/>
      <c r="B378" s="973" t="s">
        <v>860</v>
      </c>
      <c r="C378" s="966" t="s">
        <v>1697</v>
      </c>
      <c r="D378" s="173">
        <v>1633</v>
      </c>
      <c r="E378" s="173">
        <v>1535</v>
      </c>
      <c r="F378" s="173">
        <v>86</v>
      </c>
      <c r="G378" s="173">
        <v>1250</v>
      </c>
      <c r="H378" s="173">
        <v>111</v>
      </c>
      <c r="I378" s="173">
        <v>0</v>
      </c>
      <c r="J378" s="173">
        <v>0</v>
      </c>
      <c r="K378" s="173">
        <v>0</v>
      </c>
      <c r="L378" s="173">
        <v>1</v>
      </c>
      <c r="M378" s="173">
        <v>4</v>
      </c>
      <c r="N378" s="173">
        <v>1</v>
      </c>
      <c r="O378" s="173">
        <v>0</v>
      </c>
      <c r="P378" s="173">
        <v>13</v>
      </c>
      <c r="Q378" s="173">
        <v>68</v>
      </c>
      <c r="R378" s="173">
        <v>4</v>
      </c>
      <c r="S378" s="173">
        <v>94</v>
      </c>
      <c r="T378" s="971">
        <v>0</v>
      </c>
    </row>
    <row r="379" spans="1:20" s="972" customFormat="1" ht="18" customHeight="1">
      <c r="A379" s="287"/>
      <c r="B379" s="973"/>
      <c r="C379" s="970" t="s">
        <v>2187</v>
      </c>
      <c r="D379" s="971">
        <v>166</v>
      </c>
      <c r="E379" s="971">
        <v>156</v>
      </c>
      <c r="F379" s="971">
        <v>10</v>
      </c>
      <c r="G379" s="971">
        <v>122</v>
      </c>
      <c r="H379" s="971">
        <v>8</v>
      </c>
      <c r="I379" s="971">
        <v>0</v>
      </c>
      <c r="J379" s="971">
        <v>0</v>
      </c>
      <c r="K379" s="971">
        <v>0</v>
      </c>
      <c r="L379" s="971">
        <v>0</v>
      </c>
      <c r="M379" s="971">
        <v>1</v>
      </c>
      <c r="N379" s="971">
        <v>0</v>
      </c>
      <c r="O379" s="971">
        <v>0</v>
      </c>
      <c r="P379" s="971">
        <v>3</v>
      </c>
      <c r="Q379" s="971">
        <v>12</v>
      </c>
      <c r="R379" s="971">
        <v>0</v>
      </c>
      <c r="S379" s="971">
        <v>10</v>
      </c>
      <c r="T379" s="971">
        <v>0</v>
      </c>
    </row>
    <row r="380" spans="1:20" ht="9" customHeight="1">
      <c r="A380" s="287"/>
      <c r="B380" s="973" t="s">
        <v>861</v>
      </c>
      <c r="C380" s="966" t="s">
        <v>1697</v>
      </c>
      <c r="D380" s="173">
        <v>112</v>
      </c>
      <c r="E380" s="173">
        <v>108</v>
      </c>
      <c r="F380" s="173">
        <v>7</v>
      </c>
      <c r="G380" s="173">
        <v>93</v>
      </c>
      <c r="H380" s="173">
        <v>3</v>
      </c>
      <c r="I380" s="173">
        <v>0</v>
      </c>
      <c r="J380" s="173">
        <v>0</v>
      </c>
      <c r="K380" s="173">
        <v>0</v>
      </c>
      <c r="L380" s="173">
        <v>0</v>
      </c>
      <c r="M380" s="173">
        <v>0</v>
      </c>
      <c r="N380" s="173">
        <v>0</v>
      </c>
      <c r="O380" s="173">
        <v>0</v>
      </c>
      <c r="P380" s="173">
        <v>3</v>
      </c>
      <c r="Q380" s="173">
        <v>2</v>
      </c>
      <c r="R380" s="173">
        <v>1</v>
      </c>
      <c r="S380" s="173">
        <v>4</v>
      </c>
      <c r="T380" s="971">
        <v>0</v>
      </c>
    </row>
    <row r="381" spans="1:20" s="972" customFormat="1" ht="18" customHeight="1">
      <c r="A381" s="287"/>
      <c r="B381" s="973"/>
      <c r="C381" s="970" t="s">
        <v>2187</v>
      </c>
      <c r="D381" s="971">
        <v>2</v>
      </c>
      <c r="E381" s="971">
        <v>2</v>
      </c>
      <c r="F381" s="971">
        <v>0</v>
      </c>
      <c r="G381" s="971">
        <v>2</v>
      </c>
      <c r="H381" s="971">
        <v>0</v>
      </c>
      <c r="I381" s="971">
        <v>0</v>
      </c>
      <c r="J381" s="971">
        <v>0</v>
      </c>
      <c r="K381" s="971">
        <v>0</v>
      </c>
      <c r="L381" s="971">
        <v>0</v>
      </c>
      <c r="M381" s="971">
        <v>0</v>
      </c>
      <c r="N381" s="971">
        <v>0</v>
      </c>
      <c r="O381" s="971">
        <v>0</v>
      </c>
      <c r="P381" s="971">
        <v>0</v>
      </c>
      <c r="Q381" s="971">
        <v>0</v>
      </c>
      <c r="R381" s="971">
        <v>0</v>
      </c>
      <c r="S381" s="971">
        <v>0</v>
      </c>
      <c r="T381" s="971">
        <v>0</v>
      </c>
    </row>
    <row r="382" spans="1:20" ht="9" customHeight="1">
      <c r="A382" s="287"/>
      <c r="B382" s="973" t="s">
        <v>862</v>
      </c>
      <c r="C382" s="966" t="s">
        <v>1697</v>
      </c>
      <c r="D382" s="173">
        <v>160</v>
      </c>
      <c r="E382" s="173">
        <v>148</v>
      </c>
      <c r="F382" s="173">
        <v>6</v>
      </c>
      <c r="G382" s="173">
        <v>139</v>
      </c>
      <c r="H382" s="173">
        <v>2</v>
      </c>
      <c r="I382" s="173">
        <v>0</v>
      </c>
      <c r="J382" s="173">
        <v>0</v>
      </c>
      <c r="K382" s="173">
        <v>0</v>
      </c>
      <c r="L382" s="173">
        <v>0</v>
      </c>
      <c r="M382" s="173">
        <v>0</v>
      </c>
      <c r="N382" s="173">
        <v>0</v>
      </c>
      <c r="O382" s="173">
        <v>0</v>
      </c>
      <c r="P382" s="173">
        <v>0</v>
      </c>
      <c r="Q382" s="173">
        <v>1</v>
      </c>
      <c r="R382" s="173">
        <v>2</v>
      </c>
      <c r="S382" s="173">
        <v>10</v>
      </c>
      <c r="T382" s="971">
        <v>0</v>
      </c>
    </row>
    <row r="383" spans="1:20" s="972" customFormat="1" ht="18" customHeight="1">
      <c r="A383" s="287"/>
      <c r="B383" s="973"/>
      <c r="C383" s="970" t="s">
        <v>2187</v>
      </c>
      <c r="D383" s="971">
        <v>28</v>
      </c>
      <c r="E383" s="971">
        <v>23</v>
      </c>
      <c r="F383" s="971">
        <v>1</v>
      </c>
      <c r="G383" s="971">
        <v>22</v>
      </c>
      <c r="H383" s="971">
        <v>0</v>
      </c>
      <c r="I383" s="971">
        <v>0</v>
      </c>
      <c r="J383" s="971">
        <v>0</v>
      </c>
      <c r="K383" s="971">
        <v>0</v>
      </c>
      <c r="L383" s="971">
        <v>0</v>
      </c>
      <c r="M383" s="971">
        <v>0</v>
      </c>
      <c r="N383" s="971">
        <v>0</v>
      </c>
      <c r="O383" s="971">
        <v>0</v>
      </c>
      <c r="P383" s="971">
        <v>0</v>
      </c>
      <c r="Q383" s="971">
        <v>0</v>
      </c>
      <c r="R383" s="971">
        <v>0</v>
      </c>
      <c r="S383" s="971">
        <v>5</v>
      </c>
      <c r="T383" s="971">
        <v>0</v>
      </c>
    </row>
    <row r="384" spans="1:20" ht="9" customHeight="1">
      <c r="A384" s="287"/>
      <c r="B384" s="755" t="s">
        <v>864</v>
      </c>
      <c r="C384" s="966" t="s">
        <v>1697</v>
      </c>
      <c r="D384" s="173">
        <v>172</v>
      </c>
      <c r="E384" s="173">
        <v>158</v>
      </c>
      <c r="F384" s="173">
        <v>16</v>
      </c>
      <c r="G384" s="173">
        <v>107</v>
      </c>
      <c r="H384" s="173">
        <v>6</v>
      </c>
      <c r="I384" s="173">
        <v>0</v>
      </c>
      <c r="J384" s="173">
        <v>0</v>
      </c>
      <c r="K384" s="173">
        <v>0</v>
      </c>
      <c r="L384" s="173">
        <v>2</v>
      </c>
      <c r="M384" s="173">
        <v>2</v>
      </c>
      <c r="N384" s="173">
        <v>0</v>
      </c>
      <c r="O384" s="173">
        <v>0</v>
      </c>
      <c r="P384" s="173">
        <v>2</v>
      </c>
      <c r="Q384" s="173">
        <v>23</v>
      </c>
      <c r="R384" s="173">
        <v>0</v>
      </c>
      <c r="S384" s="173">
        <v>14</v>
      </c>
      <c r="T384" s="173">
        <v>0</v>
      </c>
    </row>
    <row r="385" spans="1:20" s="972" customFormat="1" ht="18" customHeight="1">
      <c r="A385" s="287"/>
      <c r="B385" s="973"/>
      <c r="C385" s="970" t="s">
        <v>2187</v>
      </c>
      <c r="D385" s="971">
        <v>15</v>
      </c>
      <c r="E385" s="971">
        <v>15</v>
      </c>
      <c r="F385" s="971">
        <v>3</v>
      </c>
      <c r="G385" s="971">
        <v>9</v>
      </c>
      <c r="H385" s="971">
        <v>1</v>
      </c>
      <c r="I385" s="971">
        <v>0</v>
      </c>
      <c r="J385" s="971">
        <v>0</v>
      </c>
      <c r="K385" s="971">
        <v>0</v>
      </c>
      <c r="L385" s="971">
        <v>1</v>
      </c>
      <c r="M385" s="971">
        <v>0</v>
      </c>
      <c r="N385" s="971">
        <v>0</v>
      </c>
      <c r="O385" s="971">
        <v>0</v>
      </c>
      <c r="P385" s="971">
        <v>0</v>
      </c>
      <c r="Q385" s="971">
        <v>2</v>
      </c>
      <c r="R385" s="971">
        <v>0</v>
      </c>
      <c r="S385" s="971">
        <v>0</v>
      </c>
      <c r="T385" s="971">
        <v>0</v>
      </c>
    </row>
    <row r="386" spans="1:20" ht="18" customHeight="1">
      <c r="A386" s="287"/>
      <c r="B386" s="973" t="s">
        <v>1712</v>
      </c>
      <c r="C386" s="966" t="s">
        <v>1697</v>
      </c>
      <c r="D386" s="173">
        <v>15</v>
      </c>
      <c r="E386" s="173">
        <v>15</v>
      </c>
      <c r="F386" s="173">
        <v>0</v>
      </c>
      <c r="G386" s="173">
        <v>15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</row>
    <row r="387" spans="1:20" ht="18" customHeight="1">
      <c r="A387" s="287"/>
      <c r="B387" s="973"/>
      <c r="C387" s="970" t="s">
        <v>2187</v>
      </c>
      <c r="D387" s="971">
        <v>3</v>
      </c>
      <c r="E387" s="971">
        <v>3</v>
      </c>
      <c r="F387" s="971">
        <v>0</v>
      </c>
      <c r="G387" s="971">
        <v>3</v>
      </c>
      <c r="H387" s="971">
        <v>0</v>
      </c>
      <c r="I387" s="971">
        <v>0</v>
      </c>
      <c r="J387" s="971">
        <v>0</v>
      </c>
      <c r="K387" s="971">
        <v>0</v>
      </c>
      <c r="L387" s="971">
        <v>0</v>
      </c>
      <c r="M387" s="971">
        <v>0</v>
      </c>
      <c r="N387" s="971">
        <v>0</v>
      </c>
      <c r="O387" s="971">
        <v>0</v>
      </c>
      <c r="P387" s="971">
        <v>0</v>
      </c>
      <c r="Q387" s="971">
        <v>0</v>
      </c>
      <c r="R387" s="971">
        <v>0</v>
      </c>
      <c r="S387" s="971">
        <v>0</v>
      </c>
      <c r="T387" s="971">
        <v>0</v>
      </c>
    </row>
    <row r="388" spans="1:20" ht="18" customHeight="1">
      <c r="A388" s="1471" t="s">
        <v>2188</v>
      </c>
      <c r="B388" s="1471"/>
      <c r="C388" s="966" t="s">
        <v>1697</v>
      </c>
      <c r="D388" s="173">
        <v>2372</v>
      </c>
      <c r="E388" s="173">
        <v>2208</v>
      </c>
      <c r="F388" s="173">
        <v>127</v>
      </c>
      <c r="G388" s="173">
        <v>1800</v>
      </c>
      <c r="H388" s="173">
        <v>138</v>
      </c>
      <c r="I388" s="173">
        <v>0</v>
      </c>
      <c r="J388" s="173">
        <v>0</v>
      </c>
      <c r="K388" s="173">
        <v>0</v>
      </c>
      <c r="L388" s="173">
        <v>3</v>
      </c>
      <c r="M388" s="173">
        <v>6</v>
      </c>
      <c r="N388" s="173">
        <v>1</v>
      </c>
      <c r="O388" s="173">
        <v>0</v>
      </c>
      <c r="P388" s="173">
        <v>22</v>
      </c>
      <c r="Q388" s="173">
        <v>112</v>
      </c>
      <c r="R388" s="173">
        <v>7</v>
      </c>
      <c r="S388" s="173">
        <v>157</v>
      </c>
      <c r="T388" s="173">
        <v>0</v>
      </c>
    </row>
    <row r="389" spans="1:20" s="972" customFormat="1" ht="18" customHeight="1">
      <c r="A389" s="287"/>
      <c r="B389" s="973"/>
      <c r="C389" s="970" t="s">
        <v>2187</v>
      </c>
      <c r="D389" s="971">
        <v>233</v>
      </c>
      <c r="E389" s="971">
        <v>216</v>
      </c>
      <c r="F389" s="971">
        <v>15</v>
      </c>
      <c r="G389" s="971">
        <v>174</v>
      </c>
      <c r="H389" s="971">
        <v>9</v>
      </c>
      <c r="I389" s="971">
        <v>0</v>
      </c>
      <c r="J389" s="971">
        <v>0</v>
      </c>
      <c r="K389" s="971">
        <v>0</v>
      </c>
      <c r="L389" s="971">
        <v>1</v>
      </c>
      <c r="M389" s="971">
        <v>1</v>
      </c>
      <c r="N389" s="971">
        <v>0</v>
      </c>
      <c r="O389" s="971">
        <v>0</v>
      </c>
      <c r="P389" s="971">
        <v>3</v>
      </c>
      <c r="Q389" s="971">
        <v>14</v>
      </c>
      <c r="R389" s="971">
        <v>0</v>
      </c>
      <c r="S389" s="971">
        <v>17</v>
      </c>
      <c r="T389" s="971">
        <v>0</v>
      </c>
    </row>
    <row r="390" spans="1:20" ht="33" customHeight="1">
      <c r="A390" s="1470" t="s">
        <v>2193</v>
      </c>
      <c r="B390" s="1470"/>
      <c r="T390" s="971"/>
    </row>
    <row r="391" spans="1:20" ht="18" customHeight="1">
      <c r="A391" s="981"/>
      <c r="B391" s="981" t="s">
        <v>1714</v>
      </c>
      <c r="C391" s="966" t="s">
        <v>1697</v>
      </c>
      <c r="D391" s="173">
        <v>402</v>
      </c>
      <c r="E391" s="173">
        <v>336</v>
      </c>
      <c r="F391" s="173">
        <v>5</v>
      </c>
      <c r="G391" s="173">
        <v>231</v>
      </c>
      <c r="H391" s="173">
        <v>15</v>
      </c>
      <c r="I391" s="173">
        <v>0</v>
      </c>
      <c r="J391" s="173">
        <v>0</v>
      </c>
      <c r="K391" s="173">
        <v>0</v>
      </c>
      <c r="L391" s="173">
        <v>0</v>
      </c>
      <c r="M391" s="173">
        <v>0</v>
      </c>
      <c r="N391" s="173">
        <v>0</v>
      </c>
      <c r="O391" s="173">
        <v>0</v>
      </c>
      <c r="P391" s="173">
        <v>55</v>
      </c>
      <c r="Q391" s="173">
        <v>30</v>
      </c>
      <c r="R391" s="173">
        <v>0</v>
      </c>
      <c r="S391" s="173">
        <v>65</v>
      </c>
      <c r="T391" s="173">
        <v>1</v>
      </c>
    </row>
    <row r="392" spans="1:20" s="972" customFormat="1" ht="18" customHeight="1">
      <c r="A392" s="981"/>
      <c r="B392" s="981"/>
      <c r="C392" s="970" t="s">
        <v>2187</v>
      </c>
      <c r="D392" s="971">
        <v>69</v>
      </c>
      <c r="E392" s="971">
        <v>67</v>
      </c>
      <c r="F392" s="971">
        <v>1</v>
      </c>
      <c r="G392" s="971">
        <v>60</v>
      </c>
      <c r="H392" s="971">
        <v>0</v>
      </c>
      <c r="I392" s="971">
        <v>0</v>
      </c>
      <c r="J392" s="971">
        <v>0</v>
      </c>
      <c r="K392" s="971">
        <v>0</v>
      </c>
      <c r="L392" s="971">
        <v>0</v>
      </c>
      <c r="M392" s="971">
        <v>0</v>
      </c>
      <c r="N392" s="971">
        <v>0</v>
      </c>
      <c r="O392" s="971">
        <v>0</v>
      </c>
      <c r="P392" s="971">
        <v>1</v>
      </c>
      <c r="Q392" s="971">
        <v>5</v>
      </c>
      <c r="R392" s="971">
        <v>0</v>
      </c>
      <c r="S392" s="971">
        <v>2</v>
      </c>
      <c r="T392" s="971">
        <v>0</v>
      </c>
    </row>
    <row r="393" spans="1:20" s="982" customFormat="1" ht="21.75" customHeight="1">
      <c r="A393" s="977"/>
      <c r="B393" s="977" t="s">
        <v>1715</v>
      </c>
      <c r="C393" s="966" t="s">
        <v>1697</v>
      </c>
      <c r="D393" s="980">
        <v>3</v>
      </c>
      <c r="E393" s="980">
        <v>2</v>
      </c>
      <c r="F393" s="980">
        <v>0</v>
      </c>
      <c r="G393" s="980">
        <v>0</v>
      </c>
      <c r="H393" s="980">
        <v>0</v>
      </c>
      <c r="I393" s="980">
        <v>0</v>
      </c>
      <c r="J393" s="980">
        <v>0</v>
      </c>
      <c r="K393" s="980">
        <v>0</v>
      </c>
      <c r="L393" s="980">
        <v>0</v>
      </c>
      <c r="M393" s="980">
        <v>0</v>
      </c>
      <c r="N393" s="980">
        <v>0</v>
      </c>
      <c r="O393" s="980">
        <v>0</v>
      </c>
      <c r="P393" s="980">
        <v>2</v>
      </c>
      <c r="Q393" s="980">
        <v>0</v>
      </c>
      <c r="R393" s="980">
        <v>0</v>
      </c>
      <c r="S393" s="980">
        <v>1</v>
      </c>
      <c r="T393" s="173">
        <v>0</v>
      </c>
    </row>
    <row r="394" spans="1:20" s="972" customFormat="1" ht="9" customHeight="1">
      <c r="A394" s="981"/>
      <c r="B394" s="981"/>
      <c r="C394" s="970"/>
      <c r="D394" s="971"/>
      <c r="E394" s="971"/>
      <c r="F394" s="971"/>
      <c r="G394" s="971"/>
      <c r="H394" s="971"/>
      <c r="I394" s="971"/>
      <c r="J394" s="971"/>
      <c r="K394" s="971"/>
      <c r="L394" s="971"/>
      <c r="M394" s="971"/>
      <c r="N394" s="971"/>
      <c r="O394" s="971"/>
      <c r="P394" s="971"/>
      <c r="Q394" s="971"/>
      <c r="R394" s="971"/>
      <c r="S394" s="971"/>
      <c r="T394" s="971"/>
    </row>
    <row r="395" spans="1:20" s="972" customFormat="1" ht="9" customHeight="1">
      <c r="A395" s="981"/>
      <c r="B395" s="981"/>
      <c r="C395" s="970"/>
      <c r="D395" s="971"/>
      <c r="E395" s="971"/>
      <c r="F395" s="971"/>
      <c r="G395" s="971"/>
      <c r="H395" s="971"/>
      <c r="I395" s="971"/>
      <c r="J395" s="971"/>
      <c r="K395" s="971"/>
      <c r="L395" s="971"/>
      <c r="M395" s="971"/>
      <c r="N395" s="971"/>
      <c r="O395" s="971"/>
      <c r="P395" s="971"/>
      <c r="Q395" s="971"/>
      <c r="R395" s="971"/>
      <c r="S395" s="971"/>
      <c r="T395" s="971"/>
    </row>
    <row r="396" spans="1:20" s="972" customFormat="1" ht="9" customHeight="1">
      <c r="A396" s="981"/>
      <c r="B396" s="981"/>
      <c r="C396" s="970"/>
      <c r="D396" s="971"/>
      <c r="E396" s="971"/>
      <c r="F396" s="971"/>
      <c r="G396" s="971"/>
      <c r="H396" s="971"/>
      <c r="I396" s="971"/>
      <c r="J396" s="971"/>
      <c r="K396" s="971"/>
      <c r="L396" s="971"/>
      <c r="M396" s="971"/>
      <c r="N396" s="971"/>
      <c r="O396" s="971"/>
      <c r="P396" s="971"/>
      <c r="Q396" s="971"/>
      <c r="R396" s="971"/>
      <c r="S396" s="971"/>
      <c r="T396" s="971"/>
    </row>
    <row r="397" spans="1:20" s="972" customFormat="1" ht="9" customHeight="1">
      <c r="A397" s="981"/>
      <c r="B397" s="981"/>
      <c r="C397" s="970"/>
      <c r="D397" s="971"/>
      <c r="E397" s="971"/>
      <c r="F397" s="971"/>
      <c r="G397" s="971"/>
      <c r="H397" s="971"/>
      <c r="I397" s="971"/>
      <c r="J397" s="971"/>
      <c r="K397" s="971"/>
      <c r="L397" s="971"/>
      <c r="M397" s="971"/>
      <c r="N397" s="971"/>
      <c r="O397" s="971"/>
      <c r="P397" s="971"/>
      <c r="Q397" s="971"/>
      <c r="R397" s="971"/>
      <c r="S397" s="971"/>
      <c r="T397" s="971"/>
    </row>
    <row r="398" spans="1:20" s="972" customFormat="1" ht="9" customHeight="1">
      <c r="A398" s="981"/>
      <c r="B398" s="981"/>
      <c r="C398" s="970"/>
      <c r="D398" s="971"/>
      <c r="E398" s="971"/>
      <c r="F398" s="971"/>
      <c r="G398" s="971"/>
      <c r="H398" s="971"/>
      <c r="I398" s="971"/>
      <c r="J398" s="971"/>
      <c r="K398" s="971"/>
      <c r="L398" s="971"/>
      <c r="M398" s="971"/>
      <c r="N398" s="971"/>
      <c r="O398" s="971"/>
      <c r="P398" s="971"/>
      <c r="Q398" s="971"/>
      <c r="R398" s="971"/>
      <c r="S398" s="971"/>
      <c r="T398" s="971"/>
    </row>
    <row r="399" spans="1:20" s="972" customFormat="1" ht="9" customHeight="1">
      <c r="A399" s="981"/>
      <c r="B399" s="981"/>
      <c r="C399" s="970"/>
      <c r="D399" s="971"/>
      <c r="E399" s="971"/>
      <c r="F399" s="971"/>
      <c r="G399" s="971"/>
      <c r="H399" s="971"/>
      <c r="I399" s="971"/>
      <c r="J399" s="971"/>
      <c r="K399" s="971"/>
      <c r="L399" s="971"/>
      <c r="M399" s="971"/>
      <c r="N399" s="971"/>
      <c r="O399" s="971"/>
      <c r="P399" s="971"/>
      <c r="Q399" s="971"/>
      <c r="R399" s="971"/>
      <c r="S399" s="971"/>
      <c r="T399" s="971"/>
    </row>
    <row r="400" spans="1:20" s="972" customFormat="1" ht="9" customHeight="1">
      <c r="A400" s="981"/>
      <c r="B400" s="981"/>
      <c r="C400" s="970"/>
      <c r="D400" s="971"/>
      <c r="E400" s="971"/>
      <c r="F400" s="971"/>
      <c r="G400" s="971"/>
      <c r="H400" s="971"/>
      <c r="I400" s="971"/>
      <c r="J400" s="971"/>
      <c r="K400" s="971"/>
      <c r="L400" s="971"/>
      <c r="M400" s="971"/>
      <c r="N400" s="971"/>
      <c r="O400" s="971"/>
      <c r="P400" s="971"/>
      <c r="Q400" s="971"/>
      <c r="R400" s="971"/>
      <c r="S400" s="971"/>
      <c r="T400" s="971"/>
    </row>
    <row r="401" spans="1:20" s="972" customFormat="1" ht="9" customHeight="1">
      <c r="A401" s="981"/>
      <c r="B401" s="981"/>
      <c r="C401" s="970"/>
      <c r="D401" s="971"/>
      <c r="E401" s="971"/>
      <c r="F401" s="971"/>
      <c r="G401" s="971"/>
      <c r="H401" s="971"/>
      <c r="I401" s="971"/>
      <c r="J401" s="971"/>
      <c r="K401" s="971"/>
      <c r="L401" s="971"/>
      <c r="M401" s="971"/>
      <c r="N401" s="971"/>
      <c r="O401" s="971"/>
      <c r="P401" s="971"/>
      <c r="Q401" s="971"/>
      <c r="R401" s="971"/>
      <c r="S401" s="971"/>
      <c r="T401" s="971"/>
    </row>
    <row r="402" spans="1:20" s="972" customFormat="1">
      <c r="A402" s="968" t="s">
        <v>52</v>
      </c>
      <c r="B402" s="969"/>
      <c r="C402" s="970"/>
      <c r="D402" s="971"/>
      <c r="E402" s="971"/>
      <c r="F402" s="971"/>
      <c r="G402" s="971"/>
      <c r="H402" s="971"/>
      <c r="I402" s="971"/>
      <c r="J402" s="971"/>
      <c r="K402" s="971"/>
      <c r="L402" s="971"/>
      <c r="M402" s="971"/>
      <c r="N402" s="971"/>
      <c r="O402" s="971"/>
      <c r="P402" s="971"/>
      <c r="Q402" s="971"/>
      <c r="R402" s="971"/>
      <c r="S402" s="971"/>
      <c r="T402" s="971"/>
    </row>
    <row r="403" spans="1:20" s="972" customFormat="1" ht="18" customHeight="1">
      <c r="A403" s="287"/>
      <c r="B403" s="973"/>
      <c r="C403" s="970"/>
      <c r="D403" s="410" t="s">
        <v>608</v>
      </c>
      <c r="E403" s="971"/>
      <c r="F403" s="971"/>
      <c r="G403" s="971"/>
      <c r="H403" s="971"/>
      <c r="I403" s="971"/>
      <c r="J403" s="971"/>
      <c r="K403" s="971"/>
      <c r="L403" s="971"/>
      <c r="M403" s="971"/>
      <c r="N403" s="971"/>
      <c r="O403" s="971"/>
      <c r="P403" s="971"/>
      <c r="Q403" s="971"/>
      <c r="R403" s="971"/>
      <c r="S403" s="971"/>
      <c r="T403" s="971"/>
    </row>
    <row r="404" spans="1:20" s="972" customFormat="1" ht="18" customHeight="1">
      <c r="A404" s="287"/>
      <c r="B404" s="973"/>
      <c r="C404" s="970"/>
      <c r="D404" s="27" t="s">
        <v>1203</v>
      </c>
      <c r="E404" s="971"/>
      <c r="F404" s="971"/>
      <c r="G404" s="971"/>
      <c r="H404" s="971"/>
      <c r="I404" s="971"/>
      <c r="J404" s="971"/>
      <c r="K404" s="971"/>
      <c r="L404" s="971"/>
      <c r="M404" s="971"/>
      <c r="N404" s="971"/>
      <c r="O404" s="971"/>
      <c r="P404" s="971"/>
      <c r="Q404" s="971"/>
      <c r="R404" s="971"/>
      <c r="S404" s="971"/>
      <c r="T404" s="971"/>
    </row>
    <row r="405" spans="1:20" s="982" customFormat="1" ht="36" customHeight="1">
      <c r="A405" s="977"/>
      <c r="B405" s="977" t="s">
        <v>2119</v>
      </c>
      <c r="C405" s="966" t="s">
        <v>1697</v>
      </c>
      <c r="D405" s="980">
        <v>9</v>
      </c>
      <c r="E405" s="980">
        <v>9</v>
      </c>
      <c r="F405" s="980">
        <v>1</v>
      </c>
      <c r="G405" s="980">
        <v>5</v>
      </c>
      <c r="H405" s="980">
        <v>0</v>
      </c>
      <c r="I405" s="980">
        <v>0</v>
      </c>
      <c r="J405" s="980">
        <v>0</v>
      </c>
      <c r="K405" s="980">
        <v>0</v>
      </c>
      <c r="L405" s="980">
        <v>0</v>
      </c>
      <c r="M405" s="980">
        <v>0</v>
      </c>
      <c r="N405" s="980">
        <v>0</v>
      </c>
      <c r="O405" s="980">
        <v>0</v>
      </c>
      <c r="P405" s="980">
        <v>0</v>
      </c>
      <c r="Q405" s="980">
        <v>3</v>
      </c>
      <c r="R405" s="980">
        <v>0</v>
      </c>
      <c r="S405" s="980">
        <v>0</v>
      </c>
      <c r="T405" s="173">
        <v>0</v>
      </c>
    </row>
    <row r="406" spans="1:20" s="982" customFormat="1" ht="18" customHeight="1">
      <c r="A406" s="977"/>
      <c r="B406" s="977"/>
      <c r="C406" s="970" t="s">
        <v>2187</v>
      </c>
      <c r="D406" s="971">
        <v>4</v>
      </c>
      <c r="E406" s="971">
        <v>4</v>
      </c>
      <c r="F406" s="971">
        <v>1</v>
      </c>
      <c r="G406" s="971">
        <v>1</v>
      </c>
      <c r="H406" s="971">
        <v>0</v>
      </c>
      <c r="I406" s="971">
        <v>0</v>
      </c>
      <c r="J406" s="971">
        <v>0</v>
      </c>
      <c r="K406" s="971">
        <v>0</v>
      </c>
      <c r="L406" s="971">
        <v>0</v>
      </c>
      <c r="M406" s="971">
        <v>0</v>
      </c>
      <c r="N406" s="971">
        <v>0</v>
      </c>
      <c r="O406" s="971">
        <v>0</v>
      </c>
      <c r="P406" s="971">
        <v>0</v>
      </c>
      <c r="Q406" s="971">
        <v>2</v>
      </c>
      <c r="R406" s="971">
        <v>0</v>
      </c>
      <c r="S406" s="971">
        <v>0</v>
      </c>
      <c r="T406" s="971">
        <v>0</v>
      </c>
    </row>
    <row r="407" spans="1:20" s="982" customFormat="1" ht="27.6" customHeight="1">
      <c r="A407" s="977"/>
      <c r="B407" s="977" t="s">
        <v>2207</v>
      </c>
      <c r="C407" s="966" t="s">
        <v>1697</v>
      </c>
      <c r="D407" s="980">
        <v>5</v>
      </c>
      <c r="E407" s="980">
        <v>3</v>
      </c>
      <c r="F407" s="980">
        <v>0</v>
      </c>
      <c r="G407" s="980">
        <v>0</v>
      </c>
      <c r="H407" s="980">
        <v>0</v>
      </c>
      <c r="I407" s="980">
        <v>0</v>
      </c>
      <c r="J407" s="980">
        <v>0</v>
      </c>
      <c r="K407" s="980">
        <v>0</v>
      </c>
      <c r="L407" s="980">
        <v>0</v>
      </c>
      <c r="M407" s="980">
        <v>0</v>
      </c>
      <c r="N407" s="980">
        <v>0</v>
      </c>
      <c r="O407" s="980">
        <v>0</v>
      </c>
      <c r="P407" s="980">
        <v>3</v>
      </c>
      <c r="Q407" s="980">
        <v>0</v>
      </c>
      <c r="R407" s="980">
        <v>0</v>
      </c>
      <c r="S407" s="980">
        <v>2</v>
      </c>
      <c r="T407" s="173">
        <v>0</v>
      </c>
    </row>
    <row r="408" spans="1:20" ht="18" customHeight="1">
      <c r="A408" s="1471" t="s">
        <v>2188</v>
      </c>
      <c r="B408" s="1471"/>
      <c r="C408" s="966" t="s">
        <v>1697</v>
      </c>
      <c r="D408" s="173">
        <v>418</v>
      </c>
      <c r="E408" s="173">
        <v>349</v>
      </c>
      <c r="F408" s="173">
        <v>6</v>
      </c>
      <c r="G408" s="173">
        <v>236</v>
      </c>
      <c r="H408" s="173">
        <v>15</v>
      </c>
      <c r="I408" s="173">
        <v>0</v>
      </c>
      <c r="J408" s="173">
        <v>0</v>
      </c>
      <c r="K408" s="173">
        <v>0</v>
      </c>
      <c r="L408" s="173">
        <v>0</v>
      </c>
      <c r="M408" s="173">
        <v>0</v>
      </c>
      <c r="N408" s="173">
        <v>0</v>
      </c>
      <c r="O408" s="173">
        <v>0</v>
      </c>
      <c r="P408" s="173">
        <v>59</v>
      </c>
      <c r="Q408" s="173">
        <v>33</v>
      </c>
      <c r="R408" s="173">
        <v>0</v>
      </c>
      <c r="S408" s="173">
        <v>68</v>
      </c>
      <c r="T408" s="173">
        <v>1</v>
      </c>
    </row>
    <row r="409" spans="1:20" s="972" customFormat="1" ht="18" customHeight="1">
      <c r="A409" s="981"/>
      <c r="B409" s="981"/>
      <c r="C409" s="970" t="s">
        <v>2187</v>
      </c>
      <c r="D409" s="971">
        <v>72</v>
      </c>
      <c r="E409" s="971">
        <v>70</v>
      </c>
      <c r="F409" s="971">
        <v>2</v>
      </c>
      <c r="G409" s="971">
        <v>61</v>
      </c>
      <c r="H409" s="971">
        <v>0</v>
      </c>
      <c r="I409" s="971">
        <v>0</v>
      </c>
      <c r="J409" s="971">
        <v>0</v>
      </c>
      <c r="K409" s="971">
        <v>0</v>
      </c>
      <c r="L409" s="971">
        <v>0</v>
      </c>
      <c r="M409" s="971">
        <v>0</v>
      </c>
      <c r="N409" s="971">
        <v>0</v>
      </c>
      <c r="O409" s="971">
        <v>0</v>
      </c>
      <c r="P409" s="971">
        <v>1</v>
      </c>
      <c r="Q409" s="971">
        <v>7</v>
      </c>
      <c r="R409" s="971">
        <v>0</v>
      </c>
      <c r="S409" s="971">
        <v>2</v>
      </c>
      <c r="T409" s="971">
        <v>0</v>
      </c>
    </row>
    <row r="410" spans="1:20" ht="33" customHeight="1">
      <c r="A410" s="1470" t="s">
        <v>2195</v>
      </c>
      <c r="B410" s="1470"/>
      <c r="T410" s="971"/>
    </row>
    <row r="411" spans="1:20" ht="30" customHeight="1">
      <c r="A411" s="981"/>
      <c r="B411" s="981" t="s">
        <v>2196</v>
      </c>
      <c r="C411" s="966" t="s">
        <v>1697</v>
      </c>
      <c r="D411" s="173">
        <v>153</v>
      </c>
      <c r="E411" s="173">
        <v>145</v>
      </c>
      <c r="F411" s="173">
        <v>5</v>
      </c>
      <c r="G411" s="173">
        <v>110</v>
      </c>
      <c r="H411" s="173">
        <v>16</v>
      </c>
      <c r="I411" s="173">
        <v>0</v>
      </c>
      <c r="J411" s="173">
        <v>0</v>
      </c>
      <c r="K411" s="173">
        <v>0</v>
      </c>
      <c r="L411" s="173">
        <v>0</v>
      </c>
      <c r="M411" s="173">
        <v>3</v>
      </c>
      <c r="N411" s="173">
        <v>2</v>
      </c>
      <c r="O411" s="173">
        <v>0</v>
      </c>
      <c r="P411" s="173">
        <v>5</v>
      </c>
      <c r="Q411" s="173">
        <v>6</v>
      </c>
      <c r="R411" s="173">
        <v>0</v>
      </c>
      <c r="S411" s="173">
        <v>7</v>
      </c>
      <c r="T411" s="173">
        <v>0</v>
      </c>
    </row>
    <row r="412" spans="1:20" s="972" customFormat="1" ht="18" customHeight="1">
      <c r="A412" s="981"/>
      <c r="B412" s="981"/>
      <c r="C412" s="970" t="s">
        <v>2187</v>
      </c>
      <c r="D412" s="971">
        <v>9</v>
      </c>
      <c r="E412" s="971">
        <v>8</v>
      </c>
      <c r="F412" s="971">
        <v>0</v>
      </c>
      <c r="G412" s="971">
        <v>6</v>
      </c>
      <c r="H412" s="971">
        <v>0</v>
      </c>
      <c r="I412" s="971">
        <v>0</v>
      </c>
      <c r="J412" s="971">
        <v>0</v>
      </c>
      <c r="K412" s="971">
        <v>0</v>
      </c>
      <c r="L412" s="971">
        <v>0</v>
      </c>
      <c r="M412" s="971">
        <v>1</v>
      </c>
      <c r="N412" s="971">
        <v>1</v>
      </c>
      <c r="O412" s="971">
        <v>0</v>
      </c>
      <c r="P412" s="971">
        <v>0</v>
      </c>
      <c r="Q412" s="971">
        <v>0</v>
      </c>
      <c r="R412" s="971">
        <v>0</v>
      </c>
      <c r="S412" s="971">
        <v>1</v>
      </c>
      <c r="T412" s="971">
        <v>0</v>
      </c>
    </row>
    <row r="413" spans="1:20" ht="18" customHeight="1">
      <c r="A413" s="981"/>
      <c r="B413" s="981" t="s">
        <v>2197</v>
      </c>
      <c r="C413" s="966" t="s">
        <v>1697</v>
      </c>
      <c r="D413" s="173">
        <v>136</v>
      </c>
      <c r="E413" s="173">
        <v>131</v>
      </c>
      <c r="F413" s="173">
        <v>14</v>
      </c>
      <c r="G413" s="173">
        <v>96</v>
      </c>
      <c r="H413" s="173">
        <v>6</v>
      </c>
      <c r="I413" s="173">
        <v>0</v>
      </c>
      <c r="J413" s="173">
        <v>0</v>
      </c>
      <c r="K413" s="173">
        <v>0</v>
      </c>
      <c r="L413" s="173">
        <v>3</v>
      </c>
      <c r="M413" s="173">
        <v>0</v>
      </c>
      <c r="N413" s="173">
        <v>0</v>
      </c>
      <c r="O413" s="173">
        <v>0</v>
      </c>
      <c r="P413" s="173">
        <v>1</v>
      </c>
      <c r="Q413" s="173">
        <v>12</v>
      </c>
      <c r="R413" s="173">
        <v>0</v>
      </c>
      <c r="S413" s="173">
        <v>5</v>
      </c>
      <c r="T413" s="173">
        <v>0</v>
      </c>
    </row>
    <row r="414" spans="1:20" s="972" customFormat="1" ht="18" customHeight="1">
      <c r="A414" s="981"/>
      <c r="B414" s="981"/>
      <c r="C414" s="970" t="s">
        <v>2187</v>
      </c>
      <c r="D414" s="971">
        <v>19</v>
      </c>
      <c r="E414" s="971">
        <v>18</v>
      </c>
      <c r="F414" s="971">
        <v>1</v>
      </c>
      <c r="G414" s="971">
        <v>8</v>
      </c>
      <c r="H414" s="971">
        <v>0</v>
      </c>
      <c r="I414" s="971">
        <v>0</v>
      </c>
      <c r="J414" s="971">
        <v>0</v>
      </c>
      <c r="K414" s="971">
        <v>0</v>
      </c>
      <c r="L414" s="971">
        <v>3</v>
      </c>
      <c r="M414" s="971">
        <v>0</v>
      </c>
      <c r="N414" s="971">
        <v>0</v>
      </c>
      <c r="O414" s="971">
        <v>0</v>
      </c>
      <c r="P414" s="971">
        <v>0</v>
      </c>
      <c r="Q414" s="971">
        <v>7</v>
      </c>
      <c r="R414" s="971">
        <v>0</v>
      </c>
      <c r="S414" s="971">
        <v>1</v>
      </c>
      <c r="T414" s="971">
        <v>0</v>
      </c>
    </row>
    <row r="415" spans="1:20" ht="27.6" customHeight="1">
      <c r="A415" s="981"/>
      <c r="B415" s="981" t="s">
        <v>1759</v>
      </c>
      <c r="C415" s="966" t="s">
        <v>1697</v>
      </c>
      <c r="D415" s="173">
        <v>254</v>
      </c>
      <c r="E415" s="173">
        <v>249</v>
      </c>
      <c r="F415" s="173">
        <v>21</v>
      </c>
      <c r="G415" s="173">
        <v>187</v>
      </c>
      <c r="H415" s="173">
        <v>14</v>
      </c>
      <c r="I415" s="173">
        <v>0</v>
      </c>
      <c r="J415" s="173">
        <v>0</v>
      </c>
      <c r="K415" s="173">
        <v>0</v>
      </c>
      <c r="L415" s="173">
        <v>3</v>
      </c>
      <c r="M415" s="173">
        <v>7</v>
      </c>
      <c r="N415" s="173">
        <v>5</v>
      </c>
      <c r="O415" s="173">
        <v>0</v>
      </c>
      <c r="P415" s="173">
        <v>1</v>
      </c>
      <c r="Q415" s="173">
        <v>13</v>
      </c>
      <c r="R415" s="173">
        <v>0</v>
      </c>
      <c r="S415" s="173">
        <v>5</v>
      </c>
      <c r="T415" s="173">
        <v>0</v>
      </c>
    </row>
    <row r="416" spans="1:20" s="972" customFormat="1" ht="18" customHeight="1">
      <c r="A416" s="981"/>
      <c r="B416" s="981"/>
      <c r="C416" s="970" t="s">
        <v>2187</v>
      </c>
      <c r="D416" s="971">
        <v>22</v>
      </c>
      <c r="E416" s="971">
        <v>22</v>
      </c>
      <c r="F416" s="971">
        <v>0</v>
      </c>
      <c r="G416" s="971">
        <v>15</v>
      </c>
      <c r="H416" s="971">
        <v>1</v>
      </c>
      <c r="I416" s="971">
        <v>0</v>
      </c>
      <c r="J416" s="971">
        <v>0</v>
      </c>
      <c r="K416" s="971">
        <v>0</v>
      </c>
      <c r="L416" s="971">
        <v>0</v>
      </c>
      <c r="M416" s="971">
        <v>1</v>
      </c>
      <c r="N416" s="971">
        <v>1</v>
      </c>
      <c r="O416" s="971">
        <v>0</v>
      </c>
      <c r="P416" s="971">
        <v>1</v>
      </c>
      <c r="Q416" s="971">
        <v>4</v>
      </c>
      <c r="R416" s="971">
        <v>0</v>
      </c>
      <c r="S416" s="971">
        <v>0</v>
      </c>
      <c r="T416" s="971">
        <v>0</v>
      </c>
    </row>
    <row r="417" spans="1:20" ht="18" customHeight="1">
      <c r="A417" s="981"/>
      <c r="B417" s="981" t="s">
        <v>1725</v>
      </c>
      <c r="C417" s="966" t="s">
        <v>1697</v>
      </c>
      <c r="D417" s="173">
        <v>46</v>
      </c>
      <c r="E417" s="173">
        <v>46</v>
      </c>
      <c r="F417" s="173">
        <v>7</v>
      </c>
      <c r="G417" s="173">
        <v>34</v>
      </c>
      <c r="H417" s="173">
        <v>0</v>
      </c>
      <c r="I417" s="173">
        <v>0</v>
      </c>
      <c r="J417" s="173">
        <v>0</v>
      </c>
      <c r="K417" s="173">
        <v>0</v>
      </c>
      <c r="L417" s="173">
        <v>0</v>
      </c>
      <c r="M417" s="173">
        <v>0</v>
      </c>
      <c r="N417" s="173">
        <v>0</v>
      </c>
      <c r="O417" s="173">
        <v>0</v>
      </c>
      <c r="P417" s="173">
        <v>0</v>
      </c>
      <c r="Q417" s="173">
        <v>5</v>
      </c>
      <c r="R417" s="173">
        <v>0</v>
      </c>
      <c r="S417" s="173">
        <v>0</v>
      </c>
      <c r="T417" s="173">
        <v>0</v>
      </c>
    </row>
    <row r="418" spans="1:20" s="972" customFormat="1" ht="18" customHeight="1">
      <c r="A418" s="981"/>
      <c r="B418" s="981"/>
      <c r="C418" s="970" t="s">
        <v>2187</v>
      </c>
      <c r="D418" s="971">
        <v>3</v>
      </c>
      <c r="E418" s="971">
        <v>3</v>
      </c>
      <c r="F418" s="971">
        <v>1</v>
      </c>
      <c r="G418" s="971">
        <v>0</v>
      </c>
      <c r="H418" s="971">
        <v>0</v>
      </c>
      <c r="I418" s="971">
        <v>0</v>
      </c>
      <c r="J418" s="971">
        <v>0</v>
      </c>
      <c r="K418" s="971">
        <v>0</v>
      </c>
      <c r="L418" s="971">
        <v>0</v>
      </c>
      <c r="M418" s="971">
        <v>0</v>
      </c>
      <c r="N418" s="971">
        <v>0</v>
      </c>
      <c r="O418" s="971">
        <v>0</v>
      </c>
      <c r="P418" s="971">
        <v>0</v>
      </c>
      <c r="Q418" s="971">
        <v>2</v>
      </c>
      <c r="R418" s="971">
        <v>0</v>
      </c>
      <c r="S418" s="971">
        <v>0</v>
      </c>
      <c r="T418" s="971">
        <v>0</v>
      </c>
    </row>
    <row r="419" spans="1:20" ht="18" customHeight="1">
      <c r="A419" s="981"/>
      <c r="B419" s="981" t="s">
        <v>1726</v>
      </c>
      <c r="C419" s="966" t="s">
        <v>1697</v>
      </c>
      <c r="D419" s="173">
        <v>116</v>
      </c>
      <c r="E419" s="173">
        <v>101</v>
      </c>
      <c r="F419" s="173">
        <v>3</v>
      </c>
      <c r="G419" s="173">
        <v>96</v>
      </c>
      <c r="H419" s="173">
        <v>0</v>
      </c>
      <c r="I419" s="173">
        <v>0</v>
      </c>
      <c r="J419" s="173">
        <v>0</v>
      </c>
      <c r="K419" s="173">
        <v>0</v>
      </c>
      <c r="L419" s="173">
        <v>0</v>
      </c>
      <c r="M419" s="173">
        <v>0</v>
      </c>
      <c r="N419" s="173">
        <v>0</v>
      </c>
      <c r="O419" s="173">
        <v>0</v>
      </c>
      <c r="P419" s="173">
        <v>1</v>
      </c>
      <c r="Q419" s="173">
        <v>1</v>
      </c>
      <c r="R419" s="173">
        <v>0</v>
      </c>
      <c r="S419" s="173">
        <v>16</v>
      </c>
      <c r="T419" s="173">
        <v>0</v>
      </c>
    </row>
    <row r="420" spans="1:20" s="972" customFormat="1" ht="18" customHeight="1">
      <c r="A420" s="981"/>
      <c r="B420" s="981"/>
      <c r="C420" s="970" t="s">
        <v>2187</v>
      </c>
      <c r="D420" s="971">
        <v>12</v>
      </c>
      <c r="E420" s="971">
        <v>11</v>
      </c>
      <c r="F420" s="971">
        <v>1</v>
      </c>
      <c r="G420" s="971">
        <v>9</v>
      </c>
      <c r="H420" s="971">
        <v>0</v>
      </c>
      <c r="I420" s="971">
        <v>0</v>
      </c>
      <c r="J420" s="971">
        <v>0</v>
      </c>
      <c r="K420" s="971">
        <v>0</v>
      </c>
      <c r="L420" s="971">
        <v>0</v>
      </c>
      <c r="M420" s="971">
        <v>0</v>
      </c>
      <c r="N420" s="971">
        <v>0</v>
      </c>
      <c r="O420" s="971">
        <v>0</v>
      </c>
      <c r="P420" s="971">
        <v>1</v>
      </c>
      <c r="Q420" s="971">
        <v>0</v>
      </c>
      <c r="R420" s="971">
        <v>0</v>
      </c>
      <c r="S420" s="971">
        <v>1</v>
      </c>
      <c r="T420" s="971">
        <v>0</v>
      </c>
    </row>
    <row r="421" spans="1:20" ht="9" customHeight="1">
      <c r="A421" s="1471" t="s">
        <v>2188</v>
      </c>
      <c r="B421" s="1471"/>
      <c r="C421" s="966" t="s">
        <v>1697</v>
      </c>
      <c r="D421" s="173">
        <v>705</v>
      </c>
      <c r="E421" s="173">
        <v>673</v>
      </c>
      <c r="F421" s="173">
        <v>50</v>
      </c>
      <c r="G421" s="173">
        <v>522</v>
      </c>
      <c r="H421" s="173">
        <v>36</v>
      </c>
      <c r="I421" s="173">
        <v>0</v>
      </c>
      <c r="J421" s="173">
        <v>0</v>
      </c>
      <c r="K421" s="173">
        <v>0</v>
      </c>
      <c r="L421" s="173">
        <v>6</v>
      </c>
      <c r="M421" s="173">
        <v>10</v>
      </c>
      <c r="N421" s="173">
        <v>6</v>
      </c>
      <c r="O421" s="173">
        <v>0</v>
      </c>
      <c r="P421" s="173">
        <v>8</v>
      </c>
      <c r="Q421" s="173">
        <v>36</v>
      </c>
      <c r="R421" s="173">
        <v>0</v>
      </c>
      <c r="S421" s="173">
        <v>32</v>
      </c>
      <c r="T421" s="971">
        <v>0</v>
      </c>
    </row>
    <row r="422" spans="1:20" s="972" customFormat="1" ht="18" customHeight="1">
      <c r="A422" s="981"/>
      <c r="B422" s="981"/>
      <c r="C422" s="970" t="s">
        <v>2187</v>
      </c>
      <c r="D422" s="971">
        <v>64</v>
      </c>
      <c r="E422" s="971">
        <v>62</v>
      </c>
      <c r="F422" s="971">
        <v>3</v>
      </c>
      <c r="G422" s="971">
        <v>38</v>
      </c>
      <c r="H422" s="971">
        <v>1</v>
      </c>
      <c r="I422" s="971">
        <v>0</v>
      </c>
      <c r="J422" s="971">
        <v>0</v>
      </c>
      <c r="K422" s="971">
        <v>0</v>
      </c>
      <c r="L422" s="971">
        <v>3</v>
      </c>
      <c r="M422" s="971">
        <v>2</v>
      </c>
      <c r="N422" s="971">
        <v>2</v>
      </c>
      <c r="O422" s="971">
        <v>0</v>
      </c>
      <c r="P422" s="971">
        <v>2</v>
      </c>
      <c r="Q422" s="971">
        <v>13</v>
      </c>
      <c r="R422" s="971">
        <v>0</v>
      </c>
      <c r="S422" s="971">
        <v>2</v>
      </c>
      <c r="T422" s="971">
        <v>0</v>
      </c>
    </row>
    <row r="423" spans="1:20" ht="27" customHeight="1">
      <c r="A423" s="287" t="s">
        <v>529</v>
      </c>
      <c r="B423" s="973"/>
      <c r="T423" s="971"/>
    </row>
    <row r="424" spans="1:20" ht="18" customHeight="1">
      <c r="A424" s="287"/>
      <c r="B424" s="973" t="s">
        <v>1728</v>
      </c>
      <c r="C424" s="966" t="s">
        <v>1697</v>
      </c>
      <c r="D424" s="173">
        <v>1216</v>
      </c>
      <c r="E424" s="173">
        <v>1084</v>
      </c>
      <c r="F424" s="173">
        <v>58</v>
      </c>
      <c r="G424" s="173">
        <v>879</v>
      </c>
      <c r="H424" s="173">
        <v>84</v>
      </c>
      <c r="I424" s="173">
        <v>0</v>
      </c>
      <c r="J424" s="173">
        <v>0</v>
      </c>
      <c r="K424" s="173">
        <v>0</v>
      </c>
      <c r="L424" s="173">
        <v>0</v>
      </c>
      <c r="M424" s="173">
        <v>4</v>
      </c>
      <c r="N424" s="173">
        <v>1</v>
      </c>
      <c r="O424" s="173">
        <v>0</v>
      </c>
      <c r="P424" s="173">
        <v>7</v>
      </c>
      <c r="Q424" s="173">
        <v>51</v>
      </c>
      <c r="R424" s="173">
        <v>4</v>
      </c>
      <c r="S424" s="173">
        <v>128</v>
      </c>
      <c r="T424" s="173">
        <v>0</v>
      </c>
    </row>
    <row r="425" spans="1:20" s="972" customFormat="1" ht="18" customHeight="1">
      <c r="A425" s="287"/>
      <c r="B425" s="973"/>
      <c r="C425" s="970" t="s">
        <v>2187</v>
      </c>
      <c r="D425" s="971">
        <v>151</v>
      </c>
      <c r="E425" s="971">
        <v>127</v>
      </c>
      <c r="F425" s="971">
        <v>7</v>
      </c>
      <c r="G425" s="971">
        <v>101</v>
      </c>
      <c r="H425" s="971">
        <v>3</v>
      </c>
      <c r="I425" s="971">
        <v>0</v>
      </c>
      <c r="J425" s="971">
        <v>0</v>
      </c>
      <c r="K425" s="971">
        <v>0</v>
      </c>
      <c r="L425" s="971">
        <v>0</v>
      </c>
      <c r="M425" s="971">
        <v>0</v>
      </c>
      <c r="N425" s="971">
        <v>1</v>
      </c>
      <c r="O425" s="971">
        <v>0</v>
      </c>
      <c r="P425" s="971">
        <v>0</v>
      </c>
      <c r="Q425" s="971">
        <v>16</v>
      </c>
      <c r="R425" s="971">
        <v>3</v>
      </c>
      <c r="S425" s="971">
        <v>21</v>
      </c>
      <c r="T425" s="971">
        <v>0</v>
      </c>
    </row>
    <row r="426" spans="1:20" ht="27.6" customHeight="1">
      <c r="A426" s="287"/>
      <c r="B426" s="973" t="s">
        <v>2198</v>
      </c>
      <c r="C426" s="966" t="s">
        <v>1697</v>
      </c>
      <c r="D426" s="173">
        <v>266</v>
      </c>
      <c r="E426" s="173">
        <v>251</v>
      </c>
      <c r="F426" s="173">
        <v>10</v>
      </c>
      <c r="G426" s="173">
        <v>218</v>
      </c>
      <c r="H426" s="173">
        <v>13</v>
      </c>
      <c r="I426" s="173">
        <v>0</v>
      </c>
      <c r="J426" s="173">
        <v>0</v>
      </c>
      <c r="K426" s="173">
        <v>0</v>
      </c>
      <c r="L426" s="173">
        <v>0</v>
      </c>
      <c r="M426" s="173">
        <v>0</v>
      </c>
      <c r="N426" s="173">
        <v>0</v>
      </c>
      <c r="O426" s="173">
        <v>0</v>
      </c>
      <c r="P426" s="173">
        <v>5</v>
      </c>
      <c r="Q426" s="173">
        <v>5</v>
      </c>
      <c r="R426" s="173">
        <v>0</v>
      </c>
      <c r="S426" s="173">
        <v>15</v>
      </c>
      <c r="T426" s="173">
        <v>0</v>
      </c>
    </row>
    <row r="427" spans="1:20" s="972" customFormat="1" ht="18" customHeight="1">
      <c r="A427" s="287"/>
      <c r="B427" s="973"/>
      <c r="C427" s="970" t="s">
        <v>2187</v>
      </c>
      <c r="D427" s="971">
        <v>29</v>
      </c>
      <c r="E427" s="971">
        <v>28</v>
      </c>
      <c r="F427" s="971">
        <v>2</v>
      </c>
      <c r="G427" s="971">
        <v>26</v>
      </c>
      <c r="H427" s="971">
        <v>0</v>
      </c>
      <c r="I427" s="971">
        <v>0</v>
      </c>
      <c r="J427" s="971">
        <v>0</v>
      </c>
      <c r="K427" s="971">
        <v>0</v>
      </c>
      <c r="L427" s="971">
        <v>0</v>
      </c>
      <c r="M427" s="971">
        <v>0</v>
      </c>
      <c r="N427" s="971">
        <v>0</v>
      </c>
      <c r="O427" s="971">
        <v>0</v>
      </c>
      <c r="P427" s="971">
        <v>0</v>
      </c>
      <c r="Q427" s="971">
        <v>1</v>
      </c>
      <c r="R427" s="971">
        <v>0</v>
      </c>
      <c r="S427" s="971">
        <v>1</v>
      </c>
      <c r="T427" s="971">
        <v>0</v>
      </c>
    </row>
    <row r="428" spans="1:20" ht="9" customHeight="1">
      <c r="A428" s="287"/>
      <c r="B428" s="973" t="s">
        <v>887</v>
      </c>
      <c r="C428" s="966" t="s">
        <v>1697</v>
      </c>
      <c r="D428" s="173">
        <v>9</v>
      </c>
      <c r="E428" s="173">
        <v>9</v>
      </c>
      <c r="F428" s="173">
        <v>0</v>
      </c>
      <c r="G428" s="173">
        <v>5</v>
      </c>
      <c r="H428" s="173">
        <v>3</v>
      </c>
      <c r="I428" s="173">
        <v>0</v>
      </c>
      <c r="J428" s="173">
        <v>0</v>
      </c>
      <c r="K428" s="173">
        <v>0</v>
      </c>
      <c r="L428" s="173">
        <v>0</v>
      </c>
      <c r="M428" s="173">
        <v>0</v>
      </c>
      <c r="N428" s="173">
        <v>0</v>
      </c>
      <c r="O428" s="173">
        <v>0</v>
      </c>
      <c r="P428" s="173">
        <v>1</v>
      </c>
      <c r="Q428" s="173">
        <v>0</v>
      </c>
      <c r="R428" s="173">
        <v>0</v>
      </c>
      <c r="S428" s="173">
        <v>0</v>
      </c>
      <c r="T428" s="971">
        <v>0</v>
      </c>
    </row>
    <row r="429" spans="1:20" ht="27.6" customHeight="1">
      <c r="A429" s="287"/>
      <c r="B429" s="755" t="s">
        <v>1730</v>
      </c>
      <c r="C429" s="966" t="s">
        <v>1697</v>
      </c>
      <c r="D429" s="173">
        <v>3154</v>
      </c>
      <c r="E429" s="173">
        <v>2872</v>
      </c>
      <c r="F429" s="173">
        <v>178</v>
      </c>
      <c r="G429" s="173">
        <v>2370</v>
      </c>
      <c r="H429" s="173">
        <v>200</v>
      </c>
      <c r="I429" s="173">
        <v>0</v>
      </c>
      <c r="J429" s="173">
        <v>0</v>
      </c>
      <c r="K429" s="173">
        <v>0</v>
      </c>
      <c r="L429" s="173">
        <v>0</v>
      </c>
      <c r="M429" s="173">
        <v>6</v>
      </c>
      <c r="N429" s="173">
        <v>3</v>
      </c>
      <c r="O429" s="173">
        <v>0</v>
      </c>
      <c r="P429" s="173">
        <v>30</v>
      </c>
      <c r="Q429" s="173">
        <v>87</v>
      </c>
      <c r="R429" s="173">
        <v>8</v>
      </c>
      <c r="S429" s="173">
        <v>274</v>
      </c>
      <c r="T429" s="173">
        <v>0</v>
      </c>
    </row>
    <row r="430" spans="1:20" s="972" customFormat="1" ht="18" customHeight="1">
      <c r="A430" s="287"/>
      <c r="B430" s="973"/>
      <c r="C430" s="970" t="s">
        <v>2187</v>
      </c>
      <c r="D430" s="971">
        <v>372</v>
      </c>
      <c r="E430" s="971">
        <v>318</v>
      </c>
      <c r="F430" s="971">
        <v>24</v>
      </c>
      <c r="G430" s="971">
        <v>248</v>
      </c>
      <c r="H430" s="971">
        <v>12</v>
      </c>
      <c r="I430" s="971">
        <v>0</v>
      </c>
      <c r="J430" s="971">
        <v>0</v>
      </c>
      <c r="K430" s="971">
        <v>0</v>
      </c>
      <c r="L430" s="971">
        <v>0</v>
      </c>
      <c r="M430" s="971">
        <v>3</v>
      </c>
      <c r="N430" s="971">
        <v>2</v>
      </c>
      <c r="O430" s="971">
        <v>0</v>
      </c>
      <c r="P430" s="971">
        <v>6</v>
      </c>
      <c r="Q430" s="971">
        <v>24</v>
      </c>
      <c r="R430" s="971">
        <v>0</v>
      </c>
      <c r="S430" s="971">
        <v>54</v>
      </c>
      <c r="T430" s="971">
        <v>0</v>
      </c>
    </row>
    <row r="431" spans="1:20" ht="9" customHeight="1">
      <c r="A431" s="287"/>
      <c r="B431" s="973" t="s">
        <v>889</v>
      </c>
      <c r="C431" s="966" t="s">
        <v>1697</v>
      </c>
      <c r="D431" s="173">
        <v>2005</v>
      </c>
      <c r="E431" s="173">
        <v>1812</v>
      </c>
      <c r="F431" s="173">
        <v>102</v>
      </c>
      <c r="G431" s="173">
        <v>1510</v>
      </c>
      <c r="H431" s="173">
        <v>117</v>
      </c>
      <c r="I431" s="173">
        <v>0</v>
      </c>
      <c r="J431" s="173">
        <v>8</v>
      </c>
      <c r="K431" s="173">
        <v>0</v>
      </c>
      <c r="L431" s="173">
        <v>0</v>
      </c>
      <c r="M431" s="173">
        <v>1</v>
      </c>
      <c r="N431" s="173">
        <v>3</v>
      </c>
      <c r="O431" s="173">
        <v>0</v>
      </c>
      <c r="P431" s="173">
        <v>23</v>
      </c>
      <c r="Q431" s="173">
        <v>48</v>
      </c>
      <c r="R431" s="173">
        <v>4</v>
      </c>
      <c r="S431" s="173">
        <v>189</v>
      </c>
      <c r="T431" s="971">
        <v>0</v>
      </c>
    </row>
    <row r="432" spans="1:20" s="972" customFormat="1" ht="18" customHeight="1">
      <c r="A432" s="287"/>
      <c r="B432" s="973"/>
      <c r="C432" s="970" t="s">
        <v>2187</v>
      </c>
      <c r="D432" s="971">
        <v>205</v>
      </c>
      <c r="E432" s="971">
        <v>174</v>
      </c>
      <c r="F432" s="971">
        <v>9</v>
      </c>
      <c r="G432" s="971">
        <v>151</v>
      </c>
      <c r="H432" s="971">
        <v>4</v>
      </c>
      <c r="I432" s="971">
        <v>0</v>
      </c>
      <c r="J432" s="971">
        <v>0</v>
      </c>
      <c r="K432" s="971">
        <v>0</v>
      </c>
      <c r="L432" s="971">
        <v>0</v>
      </c>
      <c r="M432" s="971">
        <v>0</v>
      </c>
      <c r="N432" s="971">
        <v>0</v>
      </c>
      <c r="O432" s="971">
        <v>0</v>
      </c>
      <c r="P432" s="971">
        <v>3</v>
      </c>
      <c r="Q432" s="971">
        <v>7</v>
      </c>
      <c r="R432" s="971">
        <v>1</v>
      </c>
      <c r="S432" s="971">
        <v>30</v>
      </c>
      <c r="T432" s="971">
        <v>0</v>
      </c>
    </row>
    <row r="433" spans="1:20" ht="9" customHeight="1">
      <c r="A433" s="287"/>
      <c r="B433" s="973" t="s">
        <v>890</v>
      </c>
      <c r="C433" s="966" t="s">
        <v>1697</v>
      </c>
      <c r="D433" s="173">
        <v>262</v>
      </c>
      <c r="E433" s="173">
        <v>226</v>
      </c>
      <c r="F433" s="173">
        <v>19</v>
      </c>
      <c r="G433" s="173">
        <v>165</v>
      </c>
      <c r="H433" s="173">
        <v>15</v>
      </c>
      <c r="I433" s="173">
        <v>0</v>
      </c>
      <c r="J433" s="173">
        <v>0</v>
      </c>
      <c r="K433" s="173">
        <v>0</v>
      </c>
      <c r="L433" s="173">
        <v>1</v>
      </c>
      <c r="M433" s="173">
        <v>2</v>
      </c>
      <c r="N433" s="173">
        <v>2</v>
      </c>
      <c r="O433" s="173">
        <v>0</v>
      </c>
      <c r="P433" s="173">
        <v>2</v>
      </c>
      <c r="Q433" s="173">
        <v>20</v>
      </c>
      <c r="R433" s="173">
        <v>4</v>
      </c>
      <c r="S433" s="173">
        <v>32</v>
      </c>
      <c r="T433" s="971">
        <v>0</v>
      </c>
    </row>
    <row r="434" spans="1:20" s="972" customFormat="1" ht="18" customHeight="1">
      <c r="A434" s="287"/>
      <c r="B434" s="973"/>
      <c r="C434" s="970" t="s">
        <v>2187</v>
      </c>
      <c r="D434" s="971">
        <v>40</v>
      </c>
      <c r="E434" s="971">
        <v>30</v>
      </c>
      <c r="F434" s="971">
        <v>4</v>
      </c>
      <c r="G434" s="971">
        <v>24</v>
      </c>
      <c r="H434" s="971">
        <v>1</v>
      </c>
      <c r="I434" s="971">
        <v>0</v>
      </c>
      <c r="J434" s="971">
        <v>0</v>
      </c>
      <c r="K434" s="971">
        <v>0</v>
      </c>
      <c r="L434" s="971">
        <v>0</v>
      </c>
      <c r="M434" s="971">
        <v>0</v>
      </c>
      <c r="N434" s="971">
        <v>0</v>
      </c>
      <c r="O434" s="971">
        <v>0</v>
      </c>
      <c r="P434" s="971">
        <v>0</v>
      </c>
      <c r="Q434" s="971">
        <v>1</v>
      </c>
      <c r="R434" s="971">
        <v>0</v>
      </c>
      <c r="S434" s="971">
        <v>11</v>
      </c>
      <c r="T434" s="971">
        <v>0</v>
      </c>
    </row>
    <row r="435" spans="1:20" ht="9" customHeight="1">
      <c r="A435" s="287"/>
      <c r="B435" s="973" t="s">
        <v>891</v>
      </c>
      <c r="C435" s="966" t="s">
        <v>1697</v>
      </c>
      <c r="D435" s="173">
        <v>720</v>
      </c>
      <c r="E435" s="173">
        <v>669</v>
      </c>
      <c r="F435" s="173">
        <v>28</v>
      </c>
      <c r="G435" s="173">
        <v>559</v>
      </c>
      <c r="H435" s="173">
        <v>60</v>
      </c>
      <c r="I435" s="173">
        <v>0</v>
      </c>
      <c r="J435" s="173">
        <v>0</v>
      </c>
      <c r="K435" s="173">
        <v>0</v>
      </c>
      <c r="L435" s="173">
        <v>0</v>
      </c>
      <c r="M435" s="173">
        <v>0</v>
      </c>
      <c r="N435" s="173">
        <v>0</v>
      </c>
      <c r="O435" s="173">
        <v>0</v>
      </c>
      <c r="P435" s="173">
        <v>7</v>
      </c>
      <c r="Q435" s="173">
        <v>16</v>
      </c>
      <c r="R435" s="173">
        <v>2</v>
      </c>
      <c r="S435" s="173">
        <v>49</v>
      </c>
      <c r="T435" s="971">
        <v>0</v>
      </c>
    </row>
    <row r="436" spans="1:20" s="972" customFormat="1" ht="18" customHeight="1">
      <c r="A436" s="287"/>
      <c r="B436" s="973"/>
      <c r="C436" s="970" t="s">
        <v>2187</v>
      </c>
      <c r="D436" s="971">
        <v>65</v>
      </c>
      <c r="E436" s="971">
        <v>54</v>
      </c>
      <c r="F436" s="971">
        <v>0</v>
      </c>
      <c r="G436" s="971">
        <v>48</v>
      </c>
      <c r="H436" s="971">
        <v>2</v>
      </c>
      <c r="I436" s="971">
        <v>0</v>
      </c>
      <c r="J436" s="971">
        <v>0</v>
      </c>
      <c r="K436" s="971">
        <v>0</v>
      </c>
      <c r="L436" s="971">
        <v>0</v>
      </c>
      <c r="M436" s="971">
        <v>0</v>
      </c>
      <c r="N436" s="971">
        <v>0</v>
      </c>
      <c r="O436" s="971">
        <v>0</v>
      </c>
      <c r="P436" s="971">
        <v>2</v>
      </c>
      <c r="Q436" s="971">
        <v>2</v>
      </c>
      <c r="R436" s="971">
        <v>0</v>
      </c>
      <c r="S436" s="971">
        <v>11</v>
      </c>
      <c r="T436" s="971">
        <v>0</v>
      </c>
    </row>
    <row r="437" spans="1:20" s="972" customFormat="1" ht="12" customHeight="1">
      <c r="A437" s="287"/>
      <c r="B437" s="973"/>
      <c r="C437" s="970"/>
      <c r="D437" s="971"/>
      <c r="E437" s="971"/>
      <c r="F437" s="971"/>
      <c r="G437" s="971"/>
      <c r="H437" s="971"/>
      <c r="I437" s="971"/>
      <c r="J437" s="971"/>
      <c r="K437" s="971"/>
      <c r="L437" s="971"/>
      <c r="M437" s="971"/>
      <c r="N437" s="971"/>
      <c r="O437" s="971"/>
      <c r="P437" s="971"/>
      <c r="Q437" s="971"/>
      <c r="R437" s="971"/>
      <c r="S437" s="971"/>
      <c r="T437" s="971"/>
    </row>
    <row r="438" spans="1:20" s="972" customFormat="1" ht="12" customHeight="1">
      <c r="A438" s="287"/>
      <c r="B438" s="973"/>
      <c r="C438" s="970"/>
      <c r="D438" s="971"/>
      <c r="E438" s="971"/>
      <c r="F438" s="971"/>
      <c r="G438" s="971"/>
      <c r="H438" s="971"/>
      <c r="I438" s="971"/>
      <c r="J438" s="971"/>
      <c r="K438" s="971"/>
      <c r="L438" s="971"/>
      <c r="M438" s="971"/>
      <c r="N438" s="971"/>
      <c r="O438" s="971"/>
      <c r="P438" s="971"/>
      <c r="Q438" s="971"/>
      <c r="R438" s="971"/>
      <c r="S438" s="971"/>
      <c r="T438" s="971"/>
    </row>
    <row r="439" spans="1:20" s="972" customFormat="1" ht="12" customHeight="1">
      <c r="A439" s="287"/>
      <c r="B439" s="973"/>
      <c r="C439" s="970"/>
      <c r="D439" s="971"/>
      <c r="E439" s="971"/>
      <c r="F439" s="971"/>
      <c r="G439" s="971"/>
      <c r="H439" s="971"/>
      <c r="I439" s="971"/>
      <c r="J439" s="971"/>
      <c r="K439" s="971"/>
      <c r="L439" s="971"/>
      <c r="M439" s="971"/>
      <c r="N439" s="971"/>
      <c r="O439" s="971"/>
      <c r="P439" s="971"/>
      <c r="Q439" s="971"/>
      <c r="R439" s="971"/>
      <c r="S439" s="971"/>
      <c r="T439" s="971"/>
    </row>
    <row r="440" spans="1:20" s="972" customFormat="1" ht="12" customHeight="1">
      <c r="A440" s="287"/>
      <c r="B440" s="973"/>
      <c r="C440" s="970"/>
      <c r="D440" s="971"/>
      <c r="E440" s="971"/>
      <c r="F440" s="971"/>
      <c r="G440" s="971"/>
      <c r="H440" s="971"/>
      <c r="I440" s="971"/>
      <c r="J440" s="971"/>
      <c r="K440" s="971"/>
      <c r="L440" s="971"/>
      <c r="M440" s="971"/>
      <c r="N440" s="971"/>
      <c r="O440" s="971"/>
      <c r="P440" s="971"/>
      <c r="Q440" s="971"/>
      <c r="R440" s="971"/>
      <c r="S440" s="971"/>
      <c r="T440" s="971"/>
    </row>
    <row r="441" spans="1:20" s="972" customFormat="1">
      <c r="A441" s="968" t="s">
        <v>52</v>
      </c>
      <c r="B441" s="969"/>
      <c r="C441" s="970"/>
      <c r="D441" s="971"/>
      <c r="E441" s="971"/>
      <c r="F441" s="971"/>
      <c r="G441" s="971"/>
      <c r="H441" s="971"/>
      <c r="I441" s="971"/>
      <c r="J441" s="971"/>
      <c r="K441" s="971"/>
      <c r="L441" s="971"/>
      <c r="M441" s="971"/>
      <c r="N441" s="971"/>
      <c r="O441" s="971"/>
      <c r="P441" s="971"/>
      <c r="Q441" s="971"/>
      <c r="R441" s="971"/>
      <c r="S441" s="971"/>
      <c r="T441" s="971"/>
    </row>
    <row r="442" spans="1:20" s="972" customFormat="1" ht="18" customHeight="1">
      <c r="A442" s="287"/>
      <c r="B442" s="973"/>
      <c r="C442" s="970"/>
      <c r="D442" s="410" t="s">
        <v>608</v>
      </c>
      <c r="E442" s="971"/>
      <c r="F442" s="971"/>
      <c r="G442" s="971"/>
      <c r="H442" s="971"/>
      <c r="I442" s="971"/>
      <c r="J442" s="971"/>
      <c r="K442" s="971"/>
      <c r="L442" s="971"/>
      <c r="M442" s="971"/>
      <c r="N442" s="971"/>
      <c r="O442" s="971"/>
      <c r="P442" s="971"/>
      <c r="Q442" s="971"/>
      <c r="R442" s="971"/>
      <c r="S442" s="971"/>
      <c r="T442" s="971"/>
    </row>
    <row r="443" spans="1:20" s="972" customFormat="1" ht="18" customHeight="1">
      <c r="A443" s="287"/>
      <c r="B443" s="973"/>
      <c r="C443" s="970"/>
      <c r="D443" s="27" t="s">
        <v>1203</v>
      </c>
      <c r="E443" s="971"/>
      <c r="F443" s="971"/>
      <c r="G443" s="971"/>
      <c r="H443" s="971"/>
      <c r="I443" s="971"/>
      <c r="J443" s="971"/>
      <c r="K443" s="971"/>
      <c r="L443" s="971"/>
      <c r="M443" s="971"/>
      <c r="N443" s="971"/>
      <c r="O443" s="971"/>
      <c r="P443" s="971"/>
      <c r="Q443" s="971"/>
      <c r="R443" s="971"/>
      <c r="S443" s="971"/>
      <c r="T443" s="971"/>
    </row>
    <row r="444" spans="1:20" s="972" customFormat="1" ht="9.75" customHeight="1">
      <c r="A444" s="287"/>
      <c r="B444" s="973"/>
      <c r="C444" s="970"/>
      <c r="D444" s="27"/>
      <c r="E444" s="971"/>
      <c r="F444" s="971"/>
      <c r="G444" s="971"/>
      <c r="H444" s="971"/>
      <c r="I444" s="971"/>
      <c r="J444" s="971"/>
      <c r="K444" s="971"/>
      <c r="L444" s="971"/>
      <c r="M444" s="971"/>
      <c r="N444" s="971"/>
      <c r="O444" s="971"/>
      <c r="P444" s="971"/>
      <c r="Q444" s="971"/>
      <c r="R444" s="971"/>
      <c r="S444" s="971"/>
      <c r="T444" s="971"/>
    </row>
    <row r="445" spans="1:20" ht="9" customHeight="1">
      <c r="A445" s="287"/>
      <c r="B445" s="973" t="s">
        <v>892</v>
      </c>
      <c r="C445" s="966" t="s">
        <v>1697</v>
      </c>
      <c r="D445" s="173">
        <v>20</v>
      </c>
      <c r="E445" s="173">
        <v>17</v>
      </c>
      <c r="F445" s="173">
        <v>2</v>
      </c>
      <c r="G445" s="173">
        <v>13</v>
      </c>
      <c r="H445" s="173">
        <v>2</v>
      </c>
      <c r="I445" s="173">
        <v>0</v>
      </c>
      <c r="J445" s="173">
        <v>0</v>
      </c>
      <c r="K445" s="173">
        <v>0</v>
      </c>
      <c r="L445" s="173">
        <v>0</v>
      </c>
      <c r="M445" s="173">
        <v>0</v>
      </c>
      <c r="N445" s="173">
        <v>0</v>
      </c>
      <c r="O445" s="173">
        <v>0</v>
      </c>
      <c r="P445" s="173">
        <v>0</v>
      </c>
      <c r="Q445" s="173">
        <v>0</v>
      </c>
      <c r="R445" s="173">
        <v>0</v>
      </c>
      <c r="S445" s="173">
        <v>3</v>
      </c>
      <c r="T445" s="971">
        <v>0</v>
      </c>
    </row>
    <row r="446" spans="1:20" ht="18" customHeight="1">
      <c r="A446" s="287"/>
      <c r="B446" s="755" t="s">
        <v>893</v>
      </c>
      <c r="C446" s="966" t="s">
        <v>1697</v>
      </c>
      <c r="D446" s="173">
        <v>881</v>
      </c>
      <c r="E446" s="173">
        <v>804</v>
      </c>
      <c r="F446" s="173">
        <v>28</v>
      </c>
      <c r="G446" s="173">
        <v>665</v>
      </c>
      <c r="H446" s="173">
        <v>74</v>
      </c>
      <c r="I446" s="173">
        <v>0</v>
      </c>
      <c r="J446" s="173">
        <v>0</v>
      </c>
      <c r="K446" s="173">
        <v>0</v>
      </c>
      <c r="L446" s="173">
        <v>1</v>
      </c>
      <c r="M446" s="173">
        <v>0</v>
      </c>
      <c r="N446" s="173">
        <v>1</v>
      </c>
      <c r="O446" s="173">
        <v>0</v>
      </c>
      <c r="P446" s="173">
        <v>9</v>
      </c>
      <c r="Q446" s="173">
        <v>25</v>
      </c>
      <c r="R446" s="173">
        <v>3</v>
      </c>
      <c r="S446" s="173">
        <v>74</v>
      </c>
      <c r="T446" s="971">
        <v>0</v>
      </c>
    </row>
    <row r="447" spans="1:20" s="972" customFormat="1" ht="18" customHeight="1">
      <c r="A447" s="287"/>
      <c r="B447" s="973"/>
      <c r="C447" s="970" t="s">
        <v>2187</v>
      </c>
      <c r="D447" s="971">
        <v>114</v>
      </c>
      <c r="E447" s="971">
        <v>99</v>
      </c>
      <c r="F447" s="971">
        <v>6</v>
      </c>
      <c r="G447" s="971">
        <v>87</v>
      </c>
      <c r="H447" s="971">
        <v>2</v>
      </c>
      <c r="I447" s="971">
        <v>0</v>
      </c>
      <c r="J447" s="971">
        <v>0</v>
      </c>
      <c r="K447" s="971">
        <v>0</v>
      </c>
      <c r="L447" s="971">
        <v>0</v>
      </c>
      <c r="M447" s="971">
        <v>0</v>
      </c>
      <c r="N447" s="971">
        <v>1</v>
      </c>
      <c r="O447" s="971">
        <v>0</v>
      </c>
      <c r="P447" s="971">
        <v>1</v>
      </c>
      <c r="Q447" s="971">
        <v>2</v>
      </c>
      <c r="R447" s="971">
        <v>0</v>
      </c>
      <c r="S447" s="971">
        <v>15</v>
      </c>
      <c r="T447" s="971">
        <v>0</v>
      </c>
    </row>
    <row r="448" spans="1:20" ht="9" customHeight="1">
      <c r="A448" s="287"/>
      <c r="B448" s="973" t="s">
        <v>894</v>
      </c>
      <c r="C448" s="966" t="s">
        <v>1697</v>
      </c>
      <c r="D448" s="173">
        <v>129</v>
      </c>
      <c r="E448" s="173">
        <v>127</v>
      </c>
      <c r="F448" s="173">
        <v>17</v>
      </c>
      <c r="G448" s="173">
        <v>96</v>
      </c>
      <c r="H448" s="173">
        <v>8</v>
      </c>
      <c r="I448" s="173">
        <v>0</v>
      </c>
      <c r="J448" s="173">
        <v>0</v>
      </c>
      <c r="K448" s="173">
        <v>0</v>
      </c>
      <c r="L448" s="173">
        <v>0</v>
      </c>
      <c r="M448" s="173">
        <v>0</v>
      </c>
      <c r="N448" s="173">
        <v>0</v>
      </c>
      <c r="O448" s="173">
        <v>0</v>
      </c>
      <c r="P448" s="173">
        <v>3</v>
      </c>
      <c r="Q448" s="173">
        <v>2</v>
      </c>
      <c r="R448" s="173">
        <v>2</v>
      </c>
      <c r="S448" s="173">
        <v>0</v>
      </c>
      <c r="T448" s="971">
        <v>0</v>
      </c>
    </row>
    <row r="449" spans="1:20" s="972" customFormat="1" ht="18" customHeight="1">
      <c r="A449" s="287"/>
      <c r="B449" s="973"/>
      <c r="C449" s="970" t="s">
        <v>2187</v>
      </c>
      <c r="D449" s="971">
        <v>15</v>
      </c>
      <c r="E449" s="971">
        <v>15</v>
      </c>
      <c r="F449" s="971">
        <v>3</v>
      </c>
      <c r="G449" s="971">
        <v>11</v>
      </c>
      <c r="H449" s="971">
        <v>0</v>
      </c>
      <c r="I449" s="971">
        <v>0</v>
      </c>
      <c r="J449" s="971">
        <v>0</v>
      </c>
      <c r="K449" s="971">
        <v>0</v>
      </c>
      <c r="L449" s="971">
        <v>0</v>
      </c>
      <c r="M449" s="971">
        <v>0</v>
      </c>
      <c r="N449" s="971">
        <v>0</v>
      </c>
      <c r="O449" s="971">
        <v>0</v>
      </c>
      <c r="P449" s="971">
        <v>0</v>
      </c>
      <c r="Q449" s="971">
        <v>1</v>
      </c>
      <c r="R449" s="971">
        <v>0</v>
      </c>
      <c r="S449" s="971">
        <v>0</v>
      </c>
      <c r="T449" s="971">
        <v>0</v>
      </c>
    </row>
    <row r="450" spans="1:20" ht="18" customHeight="1">
      <c r="A450" s="1471" t="s">
        <v>2188</v>
      </c>
      <c r="B450" s="1471"/>
      <c r="C450" s="966" t="s">
        <v>1697</v>
      </c>
      <c r="D450" s="173">
        <v>8661</v>
      </c>
      <c r="E450" s="173">
        <v>7870</v>
      </c>
      <c r="F450" s="173">
        <v>441</v>
      </c>
      <c r="G450" s="173">
        <v>6480</v>
      </c>
      <c r="H450" s="173">
        <v>574</v>
      </c>
      <c r="I450" s="173">
        <v>0</v>
      </c>
      <c r="J450" s="173">
        <v>8</v>
      </c>
      <c r="K450" s="173">
        <v>0</v>
      </c>
      <c r="L450" s="173">
        <v>2</v>
      </c>
      <c r="M450" s="173">
        <v>13</v>
      </c>
      <c r="N450" s="173">
        <v>10</v>
      </c>
      <c r="O450" s="173">
        <v>0</v>
      </c>
      <c r="P450" s="173">
        <v>87</v>
      </c>
      <c r="Q450" s="173">
        <v>255</v>
      </c>
      <c r="R450" s="173">
        <v>27</v>
      </c>
      <c r="S450" s="173">
        <v>765</v>
      </c>
      <c r="T450" s="173">
        <v>0</v>
      </c>
    </row>
    <row r="451" spans="1:20" s="972" customFormat="1" ht="18" customHeight="1">
      <c r="A451" s="287"/>
      <c r="B451" s="973"/>
      <c r="C451" s="970" t="s">
        <v>2187</v>
      </c>
      <c r="D451" s="971">
        <v>992</v>
      </c>
      <c r="E451" s="971">
        <v>845</v>
      </c>
      <c r="F451" s="971">
        <v>55</v>
      </c>
      <c r="G451" s="971">
        <v>695</v>
      </c>
      <c r="H451" s="971">
        <v>24</v>
      </c>
      <c r="I451" s="971">
        <v>0</v>
      </c>
      <c r="J451" s="971">
        <v>0</v>
      </c>
      <c r="K451" s="971">
        <v>0</v>
      </c>
      <c r="L451" s="971">
        <v>0</v>
      </c>
      <c r="M451" s="971">
        <v>3</v>
      </c>
      <c r="N451" s="971">
        <v>3</v>
      </c>
      <c r="O451" s="971">
        <v>0</v>
      </c>
      <c r="P451" s="971">
        <v>13</v>
      </c>
      <c r="Q451" s="971">
        <v>53</v>
      </c>
      <c r="R451" s="971">
        <v>4</v>
      </c>
      <c r="S451" s="971">
        <v>143</v>
      </c>
      <c r="T451" s="971">
        <v>0</v>
      </c>
    </row>
    <row r="452" spans="1:20" ht="27" customHeight="1">
      <c r="A452" s="287" t="s">
        <v>539</v>
      </c>
      <c r="B452" s="973"/>
      <c r="T452" s="971"/>
    </row>
    <row r="453" spans="1:20" ht="18" customHeight="1">
      <c r="A453" s="287"/>
      <c r="B453" s="973" t="s">
        <v>1732</v>
      </c>
      <c r="C453" s="966" t="s">
        <v>1697</v>
      </c>
      <c r="D453" s="173">
        <v>106</v>
      </c>
      <c r="E453" s="173">
        <v>80</v>
      </c>
      <c r="F453" s="173">
        <v>4</v>
      </c>
      <c r="G453" s="173">
        <v>65</v>
      </c>
      <c r="H453" s="173">
        <v>5</v>
      </c>
      <c r="I453" s="173">
        <v>0</v>
      </c>
      <c r="J453" s="173">
        <v>0</v>
      </c>
      <c r="K453" s="173">
        <v>0</v>
      </c>
      <c r="L453" s="173">
        <v>0</v>
      </c>
      <c r="M453" s="173">
        <v>0</v>
      </c>
      <c r="N453" s="173">
        <v>0</v>
      </c>
      <c r="O453" s="173">
        <v>0</v>
      </c>
      <c r="P453" s="173">
        <v>5</v>
      </c>
      <c r="Q453" s="173">
        <v>2</v>
      </c>
      <c r="R453" s="173">
        <v>6</v>
      </c>
      <c r="S453" s="173">
        <v>20</v>
      </c>
      <c r="T453" s="173">
        <v>0</v>
      </c>
    </row>
    <row r="454" spans="1:20" s="972" customFormat="1" ht="18" customHeight="1">
      <c r="A454" s="287"/>
      <c r="B454" s="973"/>
      <c r="C454" s="970" t="s">
        <v>2187</v>
      </c>
      <c r="D454" s="971">
        <v>15</v>
      </c>
      <c r="E454" s="971">
        <v>14</v>
      </c>
      <c r="F454" s="971">
        <v>2</v>
      </c>
      <c r="G454" s="971">
        <v>12</v>
      </c>
      <c r="H454" s="971">
        <v>0</v>
      </c>
      <c r="I454" s="971">
        <v>0</v>
      </c>
      <c r="J454" s="971">
        <v>0</v>
      </c>
      <c r="K454" s="971">
        <v>0</v>
      </c>
      <c r="L454" s="971">
        <v>0</v>
      </c>
      <c r="M454" s="971">
        <v>0</v>
      </c>
      <c r="N454" s="971">
        <v>0</v>
      </c>
      <c r="O454" s="971">
        <v>0</v>
      </c>
      <c r="P454" s="971">
        <v>0</v>
      </c>
      <c r="Q454" s="971">
        <v>0</v>
      </c>
      <c r="R454" s="971">
        <v>1</v>
      </c>
      <c r="S454" s="971">
        <v>1</v>
      </c>
      <c r="T454" s="971">
        <v>0</v>
      </c>
    </row>
    <row r="455" spans="1:20" ht="9" customHeight="1">
      <c r="A455" s="287"/>
      <c r="B455" s="973" t="s">
        <v>896</v>
      </c>
      <c r="C455" s="966" t="s">
        <v>1697</v>
      </c>
      <c r="D455" s="173">
        <v>47</v>
      </c>
      <c r="E455" s="173">
        <v>46</v>
      </c>
      <c r="F455" s="173">
        <v>0</v>
      </c>
      <c r="G455" s="173">
        <v>26</v>
      </c>
      <c r="H455" s="173">
        <v>6</v>
      </c>
      <c r="I455" s="173">
        <v>0</v>
      </c>
      <c r="J455" s="173">
        <v>0</v>
      </c>
      <c r="K455" s="173">
        <v>0</v>
      </c>
      <c r="L455" s="173">
        <v>0</v>
      </c>
      <c r="M455" s="173">
        <v>0</v>
      </c>
      <c r="N455" s="173">
        <v>0</v>
      </c>
      <c r="O455" s="173">
        <v>0</v>
      </c>
      <c r="P455" s="173">
        <v>13</v>
      </c>
      <c r="Q455" s="173">
        <v>1</v>
      </c>
      <c r="R455" s="173">
        <v>0</v>
      </c>
      <c r="S455" s="173">
        <v>1</v>
      </c>
      <c r="T455" s="971">
        <v>0</v>
      </c>
    </row>
    <row r="456" spans="1:20" s="972" customFormat="1" ht="18" customHeight="1">
      <c r="A456" s="287"/>
      <c r="B456" s="973"/>
      <c r="C456" s="970" t="s">
        <v>2187</v>
      </c>
      <c r="D456" s="971">
        <v>5</v>
      </c>
      <c r="E456" s="971">
        <v>5</v>
      </c>
      <c r="F456" s="971">
        <v>0</v>
      </c>
      <c r="G456" s="971">
        <v>4</v>
      </c>
      <c r="H456" s="971">
        <v>0</v>
      </c>
      <c r="I456" s="971">
        <v>0</v>
      </c>
      <c r="J456" s="971">
        <v>0</v>
      </c>
      <c r="K456" s="971">
        <v>0</v>
      </c>
      <c r="L456" s="971">
        <v>0</v>
      </c>
      <c r="M456" s="971">
        <v>0</v>
      </c>
      <c r="N456" s="971">
        <v>0</v>
      </c>
      <c r="O456" s="971">
        <v>0</v>
      </c>
      <c r="P456" s="971">
        <v>0</v>
      </c>
      <c r="Q456" s="971">
        <v>1</v>
      </c>
      <c r="R456" s="971">
        <v>0</v>
      </c>
      <c r="S456" s="971">
        <v>0</v>
      </c>
      <c r="T456" s="971">
        <v>0</v>
      </c>
    </row>
    <row r="457" spans="1:20" ht="9" customHeight="1">
      <c r="A457" s="287"/>
      <c r="B457" s="973" t="s">
        <v>897</v>
      </c>
      <c r="C457" s="966" t="s">
        <v>1697</v>
      </c>
      <c r="D457" s="173">
        <v>651</v>
      </c>
      <c r="E457" s="173">
        <v>558</v>
      </c>
      <c r="F457" s="173">
        <v>27</v>
      </c>
      <c r="G457" s="173">
        <v>472</v>
      </c>
      <c r="H457" s="173">
        <v>44</v>
      </c>
      <c r="I457" s="173">
        <v>0</v>
      </c>
      <c r="J457" s="173">
        <v>0</v>
      </c>
      <c r="K457" s="173">
        <v>0</v>
      </c>
      <c r="L457" s="173">
        <v>1</v>
      </c>
      <c r="M457" s="173">
        <v>2</v>
      </c>
      <c r="N457" s="173">
        <v>0</v>
      </c>
      <c r="O457" s="173">
        <v>0</v>
      </c>
      <c r="P457" s="173">
        <v>6</v>
      </c>
      <c r="Q457" s="173">
        <v>7</v>
      </c>
      <c r="R457" s="173">
        <v>39</v>
      </c>
      <c r="S457" s="173">
        <v>55</v>
      </c>
      <c r="T457" s="971">
        <v>0</v>
      </c>
    </row>
    <row r="458" spans="1:20" s="972" customFormat="1" ht="18" customHeight="1">
      <c r="A458" s="287"/>
      <c r="B458" s="973"/>
      <c r="C458" s="970" t="s">
        <v>2187</v>
      </c>
      <c r="D458" s="971">
        <v>59</v>
      </c>
      <c r="E458" s="971">
        <v>47</v>
      </c>
      <c r="F458" s="971">
        <v>3</v>
      </c>
      <c r="G458" s="971">
        <v>39</v>
      </c>
      <c r="H458" s="971">
        <v>4</v>
      </c>
      <c r="I458" s="971">
        <v>0</v>
      </c>
      <c r="J458" s="971">
        <v>0</v>
      </c>
      <c r="K458" s="971">
        <v>0</v>
      </c>
      <c r="L458" s="971">
        <v>0</v>
      </c>
      <c r="M458" s="971">
        <v>0</v>
      </c>
      <c r="N458" s="971">
        <v>0</v>
      </c>
      <c r="O458" s="971">
        <v>0</v>
      </c>
      <c r="P458" s="971">
        <v>0</v>
      </c>
      <c r="Q458" s="971">
        <v>2</v>
      </c>
      <c r="R458" s="971">
        <v>3</v>
      </c>
      <c r="S458" s="971">
        <v>9</v>
      </c>
      <c r="T458" s="971">
        <v>0</v>
      </c>
    </row>
    <row r="459" spans="1:20" ht="27.6" customHeight="1">
      <c r="A459" s="287"/>
      <c r="B459" s="723" t="s">
        <v>2199</v>
      </c>
      <c r="C459" s="966" t="s">
        <v>1697</v>
      </c>
      <c r="D459" s="173">
        <v>23</v>
      </c>
      <c r="E459" s="173">
        <v>23</v>
      </c>
      <c r="F459" s="173">
        <v>0</v>
      </c>
      <c r="G459" s="173">
        <v>18</v>
      </c>
      <c r="H459" s="173">
        <v>0</v>
      </c>
      <c r="I459" s="173">
        <v>0</v>
      </c>
      <c r="J459" s="173">
        <v>0</v>
      </c>
      <c r="K459" s="173">
        <v>0</v>
      </c>
      <c r="L459" s="173">
        <v>0</v>
      </c>
      <c r="M459" s="173">
        <v>0</v>
      </c>
      <c r="N459" s="173">
        <v>0</v>
      </c>
      <c r="O459" s="173">
        <v>0</v>
      </c>
      <c r="P459" s="173">
        <v>5</v>
      </c>
      <c r="Q459" s="173">
        <v>0</v>
      </c>
      <c r="R459" s="173">
        <v>0</v>
      </c>
      <c r="S459" s="173">
        <v>0</v>
      </c>
      <c r="T459" s="173">
        <v>0</v>
      </c>
    </row>
    <row r="460" spans="1:20" s="972" customFormat="1" ht="18" customHeight="1">
      <c r="A460" s="287"/>
      <c r="B460" s="973"/>
      <c r="C460" s="970" t="s">
        <v>2187</v>
      </c>
      <c r="D460" s="971">
        <v>10</v>
      </c>
      <c r="E460" s="971">
        <v>10</v>
      </c>
      <c r="F460" s="971">
        <v>0</v>
      </c>
      <c r="G460" s="971">
        <v>10</v>
      </c>
      <c r="H460" s="971">
        <v>0</v>
      </c>
      <c r="I460" s="971">
        <v>0</v>
      </c>
      <c r="J460" s="971">
        <v>0</v>
      </c>
      <c r="K460" s="971">
        <v>0</v>
      </c>
      <c r="L460" s="971">
        <v>0</v>
      </c>
      <c r="M460" s="971">
        <v>0</v>
      </c>
      <c r="N460" s="971">
        <v>0</v>
      </c>
      <c r="O460" s="971">
        <v>0</v>
      </c>
      <c r="P460" s="971">
        <v>0</v>
      </c>
      <c r="Q460" s="971">
        <v>0</v>
      </c>
      <c r="R460" s="971">
        <v>0</v>
      </c>
      <c r="S460" s="971">
        <v>0</v>
      </c>
      <c r="T460" s="971">
        <v>0</v>
      </c>
    </row>
    <row r="461" spans="1:20" ht="18" customHeight="1">
      <c r="A461" s="287"/>
      <c r="B461" s="755" t="s">
        <v>900</v>
      </c>
      <c r="C461" s="966" t="s">
        <v>1697</v>
      </c>
      <c r="D461" s="173">
        <v>18</v>
      </c>
      <c r="E461" s="173">
        <v>16</v>
      </c>
      <c r="F461" s="173">
        <v>0</v>
      </c>
      <c r="G461" s="173">
        <v>5</v>
      </c>
      <c r="H461" s="173">
        <v>7</v>
      </c>
      <c r="I461" s="173">
        <v>0</v>
      </c>
      <c r="J461" s="173">
        <v>0</v>
      </c>
      <c r="K461" s="173">
        <v>0</v>
      </c>
      <c r="L461" s="173">
        <v>0</v>
      </c>
      <c r="M461" s="173">
        <v>0</v>
      </c>
      <c r="N461" s="173">
        <v>0</v>
      </c>
      <c r="O461" s="173">
        <v>0</v>
      </c>
      <c r="P461" s="173">
        <v>3</v>
      </c>
      <c r="Q461" s="173">
        <v>3</v>
      </c>
      <c r="R461" s="173">
        <v>0</v>
      </c>
      <c r="S461" s="173">
        <v>1</v>
      </c>
      <c r="T461" s="971">
        <v>0</v>
      </c>
    </row>
    <row r="462" spans="1:20" s="972" customFormat="1" ht="18" customHeight="1">
      <c r="A462" s="287"/>
      <c r="B462" s="973"/>
      <c r="C462" s="970" t="s">
        <v>2187</v>
      </c>
      <c r="D462" s="971">
        <v>1</v>
      </c>
      <c r="E462" s="971">
        <v>0</v>
      </c>
      <c r="F462" s="971">
        <v>0</v>
      </c>
      <c r="G462" s="971">
        <v>0</v>
      </c>
      <c r="H462" s="971">
        <v>0</v>
      </c>
      <c r="I462" s="971">
        <v>0</v>
      </c>
      <c r="J462" s="971">
        <v>0</v>
      </c>
      <c r="K462" s="971">
        <v>0</v>
      </c>
      <c r="L462" s="971">
        <v>0</v>
      </c>
      <c r="M462" s="971">
        <v>0</v>
      </c>
      <c r="N462" s="971">
        <v>0</v>
      </c>
      <c r="O462" s="971">
        <v>0</v>
      </c>
      <c r="P462" s="971">
        <v>0</v>
      </c>
      <c r="Q462" s="971">
        <v>0</v>
      </c>
      <c r="R462" s="971">
        <v>0</v>
      </c>
      <c r="S462" s="971">
        <v>1</v>
      </c>
      <c r="T462" s="971">
        <v>0</v>
      </c>
    </row>
    <row r="463" spans="1:20" ht="15.75" customHeight="1">
      <c r="B463" s="983" t="s">
        <v>2188</v>
      </c>
      <c r="C463" s="966" t="s">
        <v>1697</v>
      </c>
      <c r="D463" s="173">
        <v>844</v>
      </c>
      <c r="E463" s="173">
        <v>723</v>
      </c>
      <c r="F463" s="173">
        <v>31</v>
      </c>
      <c r="G463" s="173">
        <v>585</v>
      </c>
      <c r="H463" s="173">
        <v>62</v>
      </c>
      <c r="I463" s="173">
        <v>0</v>
      </c>
      <c r="J463" s="173">
        <v>0</v>
      </c>
      <c r="K463" s="173">
        <v>0</v>
      </c>
      <c r="L463" s="173">
        <v>1</v>
      </c>
      <c r="M463" s="173">
        <v>2</v>
      </c>
      <c r="N463" s="173">
        <v>0</v>
      </c>
      <c r="O463" s="173">
        <v>0</v>
      </c>
      <c r="P463" s="173">
        <v>31</v>
      </c>
      <c r="Q463" s="173">
        <v>12</v>
      </c>
      <c r="R463" s="173">
        <v>45</v>
      </c>
      <c r="S463" s="173">
        <v>77</v>
      </c>
      <c r="T463" s="173">
        <v>0</v>
      </c>
    </row>
    <row r="464" spans="1:20" s="972" customFormat="1" ht="18" customHeight="1">
      <c r="A464" s="287"/>
      <c r="B464" s="973"/>
      <c r="C464" s="970" t="s">
        <v>2187</v>
      </c>
      <c r="D464" s="971">
        <v>91</v>
      </c>
      <c r="E464" s="971">
        <v>76</v>
      </c>
      <c r="F464" s="971">
        <v>5</v>
      </c>
      <c r="G464" s="971">
        <v>65</v>
      </c>
      <c r="H464" s="971">
        <v>4</v>
      </c>
      <c r="I464" s="971">
        <v>0</v>
      </c>
      <c r="J464" s="971">
        <v>0</v>
      </c>
      <c r="K464" s="971">
        <v>0</v>
      </c>
      <c r="L464" s="971">
        <v>0</v>
      </c>
      <c r="M464" s="971">
        <v>0</v>
      </c>
      <c r="N464" s="971">
        <v>0</v>
      </c>
      <c r="O464" s="971">
        <v>0</v>
      </c>
      <c r="P464" s="971">
        <v>0</v>
      </c>
      <c r="Q464" s="971">
        <v>2</v>
      </c>
      <c r="R464" s="971">
        <v>4</v>
      </c>
      <c r="S464" s="971">
        <v>11</v>
      </c>
      <c r="T464" s="971">
        <v>0</v>
      </c>
    </row>
    <row r="465" spans="1:20" ht="36" customHeight="1">
      <c r="A465" s="1470" t="s">
        <v>2200</v>
      </c>
      <c r="B465" s="1470"/>
      <c r="T465" s="971"/>
    </row>
    <row r="466" spans="1:20" ht="9" customHeight="1">
      <c r="A466" s="287"/>
      <c r="B466" s="973" t="s">
        <v>903</v>
      </c>
      <c r="C466" s="966" t="s">
        <v>1697</v>
      </c>
      <c r="D466" s="173">
        <v>292</v>
      </c>
      <c r="E466" s="173">
        <v>281</v>
      </c>
      <c r="F466" s="173">
        <v>28</v>
      </c>
      <c r="G466" s="173">
        <v>200</v>
      </c>
      <c r="H466" s="173">
        <v>0</v>
      </c>
      <c r="I466" s="173">
        <v>0</v>
      </c>
      <c r="J466" s="173">
        <v>0</v>
      </c>
      <c r="K466" s="173">
        <v>0</v>
      </c>
      <c r="L466" s="173">
        <v>0</v>
      </c>
      <c r="M466" s="173">
        <v>0</v>
      </c>
      <c r="N466" s="173">
        <v>0</v>
      </c>
      <c r="O466" s="173">
        <v>0</v>
      </c>
      <c r="P466" s="173">
        <v>39</v>
      </c>
      <c r="Q466" s="173">
        <v>15</v>
      </c>
      <c r="R466" s="173">
        <v>0</v>
      </c>
      <c r="S466" s="173">
        <v>10</v>
      </c>
      <c r="T466" s="971">
        <v>0</v>
      </c>
    </row>
    <row r="467" spans="1:20" s="972" customFormat="1" ht="18" customHeight="1">
      <c r="A467" s="287"/>
      <c r="B467" s="973"/>
      <c r="C467" s="970" t="s">
        <v>2187</v>
      </c>
      <c r="D467" s="971">
        <v>182</v>
      </c>
      <c r="E467" s="971">
        <v>181</v>
      </c>
      <c r="F467" s="971">
        <v>9</v>
      </c>
      <c r="G467" s="971">
        <v>167</v>
      </c>
      <c r="H467" s="971">
        <v>0</v>
      </c>
      <c r="I467" s="971">
        <v>0</v>
      </c>
      <c r="J467" s="971">
        <v>0</v>
      </c>
      <c r="K467" s="971">
        <v>0</v>
      </c>
      <c r="L467" s="971">
        <v>0</v>
      </c>
      <c r="M467" s="971">
        <v>0</v>
      </c>
      <c r="N467" s="971">
        <v>0</v>
      </c>
      <c r="O467" s="971">
        <v>0</v>
      </c>
      <c r="P467" s="971">
        <v>1</v>
      </c>
      <c r="Q467" s="971">
        <v>4</v>
      </c>
      <c r="R467" s="971">
        <v>0</v>
      </c>
      <c r="S467" s="971">
        <v>1</v>
      </c>
      <c r="T467" s="971">
        <v>0</v>
      </c>
    </row>
    <row r="468" spans="1:20" ht="18" customHeight="1">
      <c r="A468" s="287"/>
      <c r="B468" s="973" t="s">
        <v>2201</v>
      </c>
      <c r="C468" s="966" t="s">
        <v>1697</v>
      </c>
      <c r="D468" s="173">
        <v>401</v>
      </c>
      <c r="E468" s="173">
        <v>329</v>
      </c>
      <c r="F468" s="173">
        <v>55</v>
      </c>
      <c r="G468" s="173">
        <v>120</v>
      </c>
      <c r="H468" s="173">
        <v>5</v>
      </c>
      <c r="I468" s="173">
        <v>0</v>
      </c>
      <c r="J468" s="173">
        <v>59</v>
      </c>
      <c r="K468" s="173">
        <v>0</v>
      </c>
      <c r="L468" s="173">
        <v>3</v>
      </c>
      <c r="M468" s="173">
        <v>8</v>
      </c>
      <c r="N468" s="173">
        <v>2</v>
      </c>
      <c r="O468" s="173">
        <v>0</v>
      </c>
      <c r="P468" s="173">
        <v>17</v>
      </c>
      <c r="Q468" s="173">
        <v>60</v>
      </c>
      <c r="R468" s="173">
        <v>16</v>
      </c>
      <c r="S468" s="173">
        <v>55</v>
      </c>
      <c r="T468" s="173">
        <v>2</v>
      </c>
    </row>
    <row r="469" spans="1:20" s="972" customFormat="1" ht="18" customHeight="1">
      <c r="A469" s="287"/>
      <c r="B469" s="973"/>
      <c r="C469" s="970" t="s">
        <v>2187</v>
      </c>
      <c r="D469" s="971">
        <v>176</v>
      </c>
      <c r="E469" s="971">
        <v>158</v>
      </c>
      <c r="F469" s="971">
        <v>11</v>
      </c>
      <c r="G469" s="971">
        <v>60</v>
      </c>
      <c r="H469" s="971">
        <v>4</v>
      </c>
      <c r="I469" s="971">
        <v>0</v>
      </c>
      <c r="J469" s="971">
        <v>58</v>
      </c>
      <c r="K469" s="971">
        <v>0</v>
      </c>
      <c r="L469" s="971">
        <v>1</v>
      </c>
      <c r="M469" s="971">
        <v>0</v>
      </c>
      <c r="N469" s="971">
        <v>1</v>
      </c>
      <c r="O469" s="971">
        <v>0</v>
      </c>
      <c r="P469" s="971">
        <v>4</v>
      </c>
      <c r="Q469" s="971">
        <v>19</v>
      </c>
      <c r="R469" s="971">
        <v>2</v>
      </c>
      <c r="S469" s="971">
        <v>15</v>
      </c>
      <c r="T469" s="971">
        <v>0</v>
      </c>
    </row>
    <row r="470" spans="1:20" ht="9" customHeight="1">
      <c r="A470" s="287"/>
      <c r="B470" s="755" t="s">
        <v>906</v>
      </c>
      <c r="C470" s="966" t="s">
        <v>1697</v>
      </c>
      <c r="D470" s="173">
        <v>43</v>
      </c>
      <c r="E470" s="173">
        <v>11</v>
      </c>
      <c r="F470" s="173">
        <v>1</v>
      </c>
      <c r="G470" s="173">
        <v>0</v>
      </c>
      <c r="H470" s="173">
        <v>0</v>
      </c>
      <c r="I470" s="173">
        <v>0</v>
      </c>
      <c r="J470" s="173">
        <v>0</v>
      </c>
      <c r="K470" s="173">
        <v>0</v>
      </c>
      <c r="L470" s="173">
        <v>7</v>
      </c>
      <c r="M470" s="173">
        <v>2</v>
      </c>
      <c r="N470" s="173">
        <v>1</v>
      </c>
      <c r="O470" s="173">
        <v>0</v>
      </c>
      <c r="P470" s="173">
        <v>0</v>
      </c>
      <c r="Q470" s="173">
        <v>0</v>
      </c>
      <c r="R470" s="173">
        <v>22</v>
      </c>
      <c r="S470" s="173">
        <v>10</v>
      </c>
      <c r="T470" s="971">
        <v>0</v>
      </c>
    </row>
    <row r="471" spans="1:20" s="972" customFormat="1" ht="18" customHeight="1">
      <c r="A471" s="287"/>
      <c r="B471" s="973"/>
      <c r="C471" s="970" t="s">
        <v>2187</v>
      </c>
      <c r="D471" s="971">
        <v>8</v>
      </c>
      <c r="E471" s="971">
        <v>1</v>
      </c>
      <c r="F471" s="971">
        <v>0</v>
      </c>
      <c r="G471" s="971">
        <v>0</v>
      </c>
      <c r="H471" s="971">
        <v>0</v>
      </c>
      <c r="I471" s="971">
        <v>0</v>
      </c>
      <c r="J471" s="971">
        <v>0</v>
      </c>
      <c r="K471" s="971">
        <v>0</v>
      </c>
      <c r="L471" s="971">
        <v>0</v>
      </c>
      <c r="M471" s="971">
        <v>1</v>
      </c>
      <c r="N471" s="971">
        <v>0</v>
      </c>
      <c r="O471" s="971">
        <v>0</v>
      </c>
      <c r="P471" s="971">
        <v>0</v>
      </c>
      <c r="Q471" s="971">
        <v>0</v>
      </c>
      <c r="R471" s="971">
        <v>5</v>
      </c>
      <c r="S471" s="971">
        <v>2</v>
      </c>
      <c r="T471" s="971">
        <v>0</v>
      </c>
    </row>
    <row r="472" spans="1:20" ht="9" customHeight="1">
      <c r="A472" s="287"/>
      <c r="B472" s="973" t="s">
        <v>907</v>
      </c>
      <c r="C472" s="966" t="s">
        <v>1697</v>
      </c>
      <c r="D472" s="173">
        <v>51</v>
      </c>
      <c r="E472" s="173">
        <v>20</v>
      </c>
      <c r="F472" s="173">
        <v>1</v>
      </c>
      <c r="G472" s="173">
        <v>2</v>
      </c>
      <c r="H472" s="173">
        <v>0</v>
      </c>
      <c r="I472" s="173">
        <v>0</v>
      </c>
      <c r="J472" s="173">
        <v>0</v>
      </c>
      <c r="K472" s="173">
        <v>0</v>
      </c>
      <c r="L472" s="173">
        <v>0</v>
      </c>
      <c r="M472" s="173">
        <v>0</v>
      </c>
      <c r="N472" s="173">
        <v>1</v>
      </c>
      <c r="O472" s="173">
        <v>0</v>
      </c>
      <c r="P472" s="173">
        <v>6</v>
      </c>
      <c r="Q472" s="173">
        <v>10</v>
      </c>
      <c r="R472" s="173">
        <v>0</v>
      </c>
      <c r="S472" s="173">
        <v>32</v>
      </c>
      <c r="T472" s="971">
        <v>0</v>
      </c>
    </row>
    <row r="473" spans="1:20" s="972" customFormat="1" ht="18" customHeight="1">
      <c r="A473" s="287"/>
      <c r="B473" s="973"/>
      <c r="C473" s="970" t="s">
        <v>2187</v>
      </c>
      <c r="D473" s="971">
        <v>10</v>
      </c>
      <c r="E473" s="971">
        <v>7</v>
      </c>
      <c r="F473" s="971">
        <v>0</v>
      </c>
      <c r="G473" s="971">
        <v>2</v>
      </c>
      <c r="H473" s="971">
        <v>0</v>
      </c>
      <c r="I473" s="971">
        <v>0</v>
      </c>
      <c r="J473" s="971">
        <v>0</v>
      </c>
      <c r="K473" s="971">
        <v>0</v>
      </c>
      <c r="L473" s="971">
        <v>0</v>
      </c>
      <c r="M473" s="971">
        <v>0</v>
      </c>
      <c r="N473" s="971">
        <v>0</v>
      </c>
      <c r="O473" s="971">
        <v>0</v>
      </c>
      <c r="P473" s="971">
        <v>3</v>
      </c>
      <c r="Q473" s="971">
        <v>2</v>
      </c>
      <c r="R473" s="971">
        <v>0</v>
      </c>
      <c r="S473" s="971">
        <v>3</v>
      </c>
      <c r="T473" s="971">
        <v>0</v>
      </c>
    </row>
    <row r="474" spans="1:20" ht="9" customHeight="1">
      <c r="A474" s="287"/>
      <c r="B474" s="973" t="s">
        <v>1737</v>
      </c>
      <c r="C474" s="966" t="s">
        <v>1697</v>
      </c>
      <c r="D474" s="173">
        <v>286</v>
      </c>
      <c r="E474" s="173">
        <v>232</v>
      </c>
      <c r="F474" s="173">
        <v>0</v>
      </c>
      <c r="G474" s="173">
        <v>108</v>
      </c>
      <c r="H474" s="173">
        <v>4</v>
      </c>
      <c r="I474" s="173">
        <v>0</v>
      </c>
      <c r="J474" s="173">
        <v>1</v>
      </c>
      <c r="K474" s="173">
        <v>0</v>
      </c>
      <c r="L474" s="173">
        <v>1</v>
      </c>
      <c r="M474" s="173">
        <v>7</v>
      </c>
      <c r="N474" s="173">
        <v>6</v>
      </c>
      <c r="O474" s="173">
        <v>0</v>
      </c>
      <c r="P474" s="173">
        <v>20</v>
      </c>
      <c r="Q474" s="173">
        <v>85</v>
      </c>
      <c r="R474" s="173">
        <v>0</v>
      </c>
      <c r="S474" s="173">
        <v>54</v>
      </c>
      <c r="T474" s="971">
        <v>0</v>
      </c>
    </row>
    <row r="475" spans="1:20" s="972" customFormat="1" ht="18" customHeight="1">
      <c r="A475" s="287"/>
      <c r="B475" s="973"/>
      <c r="C475" s="970" t="s">
        <v>2187</v>
      </c>
      <c r="D475" s="971">
        <v>34</v>
      </c>
      <c r="E475" s="971">
        <v>23</v>
      </c>
      <c r="F475" s="971">
        <v>0</v>
      </c>
      <c r="G475" s="971">
        <v>8</v>
      </c>
      <c r="H475" s="971">
        <v>1</v>
      </c>
      <c r="I475" s="971">
        <v>0</v>
      </c>
      <c r="J475" s="971">
        <v>1</v>
      </c>
      <c r="K475" s="971">
        <v>0</v>
      </c>
      <c r="L475" s="971">
        <v>0</v>
      </c>
      <c r="M475" s="971">
        <v>0</v>
      </c>
      <c r="N475" s="971">
        <v>1</v>
      </c>
      <c r="O475" s="971">
        <v>0</v>
      </c>
      <c r="P475" s="971">
        <v>2</v>
      </c>
      <c r="Q475" s="971">
        <v>10</v>
      </c>
      <c r="R475" s="971">
        <v>0</v>
      </c>
      <c r="S475" s="971">
        <v>11</v>
      </c>
      <c r="T475" s="971">
        <v>0</v>
      </c>
    </row>
    <row r="476" spans="1:20" ht="18" customHeight="1">
      <c r="A476" s="287"/>
      <c r="B476" s="973" t="s">
        <v>1738</v>
      </c>
      <c r="C476" s="966" t="s">
        <v>1697</v>
      </c>
      <c r="D476" s="173">
        <v>1</v>
      </c>
      <c r="E476" s="173">
        <v>0</v>
      </c>
      <c r="F476" s="173">
        <v>0</v>
      </c>
      <c r="G476" s="173">
        <v>0</v>
      </c>
      <c r="H476" s="173">
        <v>0</v>
      </c>
      <c r="I476" s="173">
        <v>0</v>
      </c>
      <c r="J476" s="173">
        <v>0</v>
      </c>
      <c r="K476" s="173">
        <v>0</v>
      </c>
      <c r="L476" s="173">
        <v>0</v>
      </c>
      <c r="M476" s="173">
        <v>0</v>
      </c>
      <c r="N476" s="173">
        <v>0</v>
      </c>
      <c r="O476" s="173">
        <v>0</v>
      </c>
      <c r="P476" s="173">
        <v>0</v>
      </c>
      <c r="Q476" s="173">
        <v>0</v>
      </c>
      <c r="R476" s="173">
        <v>0</v>
      </c>
      <c r="S476" s="173">
        <v>1</v>
      </c>
      <c r="T476" s="173">
        <v>0</v>
      </c>
    </row>
    <row r="477" spans="1:20" ht="27.6" customHeight="1">
      <c r="A477" s="287"/>
      <c r="B477" s="755" t="s">
        <v>2202</v>
      </c>
      <c r="C477" s="966" t="s">
        <v>1697</v>
      </c>
      <c r="D477" s="173">
        <v>54</v>
      </c>
      <c r="E477" s="173">
        <v>37</v>
      </c>
      <c r="F477" s="173">
        <v>0</v>
      </c>
      <c r="G477" s="173">
        <v>5</v>
      </c>
      <c r="H477" s="173">
        <v>0</v>
      </c>
      <c r="I477" s="173">
        <v>0</v>
      </c>
      <c r="J477" s="173">
        <v>0</v>
      </c>
      <c r="K477" s="173">
        <v>0</v>
      </c>
      <c r="L477" s="173">
        <v>2</v>
      </c>
      <c r="M477" s="173">
        <v>5</v>
      </c>
      <c r="N477" s="173">
        <v>5</v>
      </c>
      <c r="O477" s="173">
        <v>0</v>
      </c>
      <c r="P477" s="173">
        <v>4</v>
      </c>
      <c r="Q477" s="173">
        <v>16</v>
      </c>
      <c r="R477" s="173">
        <v>0</v>
      </c>
      <c r="S477" s="173">
        <v>17</v>
      </c>
      <c r="T477" s="173">
        <v>0</v>
      </c>
    </row>
    <row r="478" spans="1:20" s="972" customFormat="1" ht="18" customHeight="1">
      <c r="A478" s="287"/>
      <c r="B478" s="973"/>
      <c r="C478" s="970" t="s">
        <v>2187</v>
      </c>
      <c r="D478" s="971">
        <v>2</v>
      </c>
      <c r="E478" s="971">
        <v>2</v>
      </c>
      <c r="F478" s="971">
        <v>0</v>
      </c>
      <c r="G478" s="971">
        <v>0</v>
      </c>
      <c r="H478" s="971">
        <v>0</v>
      </c>
      <c r="I478" s="971">
        <v>0</v>
      </c>
      <c r="J478" s="971">
        <v>0</v>
      </c>
      <c r="K478" s="971">
        <v>0</v>
      </c>
      <c r="L478" s="971">
        <v>1</v>
      </c>
      <c r="M478" s="971">
        <v>0</v>
      </c>
      <c r="N478" s="971">
        <v>1</v>
      </c>
      <c r="O478" s="971">
        <v>0</v>
      </c>
      <c r="P478" s="971">
        <v>0</v>
      </c>
      <c r="Q478" s="971">
        <v>0</v>
      </c>
      <c r="R478" s="971">
        <v>0</v>
      </c>
      <c r="S478" s="971">
        <v>0</v>
      </c>
      <c r="T478" s="971">
        <v>0</v>
      </c>
    </row>
    <row r="479" spans="1:20" ht="28.15" customHeight="1">
      <c r="A479" s="287"/>
      <c r="B479" s="723" t="s">
        <v>1750</v>
      </c>
      <c r="C479" s="966" t="s">
        <v>1697</v>
      </c>
      <c r="D479" s="173">
        <v>25</v>
      </c>
      <c r="E479" s="173">
        <v>17</v>
      </c>
      <c r="F479" s="173">
        <v>1</v>
      </c>
      <c r="G479" s="173">
        <v>3</v>
      </c>
      <c r="H479" s="173">
        <v>0</v>
      </c>
      <c r="I479" s="173">
        <v>0</v>
      </c>
      <c r="J479" s="173">
        <v>0</v>
      </c>
      <c r="K479" s="173">
        <v>0</v>
      </c>
      <c r="L479" s="173">
        <v>0</v>
      </c>
      <c r="M479" s="173">
        <v>0</v>
      </c>
      <c r="N479" s="173">
        <v>0</v>
      </c>
      <c r="O479" s="173">
        <v>0</v>
      </c>
      <c r="P479" s="173">
        <v>0</v>
      </c>
      <c r="Q479" s="173">
        <v>12</v>
      </c>
      <c r="R479" s="173">
        <v>1</v>
      </c>
      <c r="S479" s="173">
        <v>7</v>
      </c>
      <c r="T479" s="173">
        <v>0</v>
      </c>
    </row>
    <row r="480" spans="1:20" s="972" customFormat="1" ht="18" customHeight="1">
      <c r="A480" s="287"/>
      <c r="B480" s="973"/>
      <c r="C480" s="970" t="s">
        <v>2187</v>
      </c>
      <c r="D480" s="971">
        <v>5</v>
      </c>
      <c r="E480" s="971">
        <v>4</v>
      </c>
      <c r="F480" s="971">
        <v>0</v>
      </c>
      <c r="G480" s="971">
        <v>1</v>
      </c>
      <c r="H480" s="971">
        <v>0</v>
      </c>
      <c r="I480" s="971">
        <v>0</v>
      </c>
      <c r="J480" s="971">
        <v>0</v>
      </c>
      <c r="K480" s="971">
        <v>0</v>
      </c>
      <c r="L480" s="971">
        <v>0</v>
      </c>
      <c r="M480" s="971">
        <v>0</v>
      </c>
      <c r="N480" s="971">
        <v>0</v>
      </c>
      <c r="O480" s="971">
        <v>0</v>
      </c>
      <c r="P480" s="971">
        <v>0</v>
      </c>
      <c r="Q480" s="971">
        <v>3</v>
      </c>
      <c r="R480" s="971">
        <v>0</v>
      </c>
      <c r="S480" s="971">
        <v>1</v>
      </c>
      <c r="T480" s="971">
        <v>0</v>
      </c>
    </row>
    <row r="481" spans="1:20" s="972" customFormat="1" ht="18" customHeight="1">
      <c r="A481" s="287"/>
      <c r="B481" s="973"/>
      <c r="C481" s="970"/>
      <c r="D481" s="971"/>
      <c r="E481" s="971"/>
      <c r="F481" s="971"/>
      <c r="G481" s="971"/>
      <c r="H481" s="971"/>
      <c r="I481" s="971"/>
      <c r="J481" s="971"/>
      <c r="K481" s="971"/>
      <c r="L481" s="971"/>
      <c r="M481" s="971"/>
      <c r="N481" s="971"/>
      <c r="O481" s="971"/>
      <c r="P481" s="971"/>
      <c r="Q481" s="971"/>
      <c r="R481" s="971"/>
      <c r="S481" s="971"/>
      <c r="T481" s="971"/>
    </row>
    <row r="482" spans="1:20" s="972" customFormat="1" ht="18" customHeight="1">
      <c r="A482" s="287"/>
      <c r="B482" s="973"/>
      <c r="C482" s="970"/>
      <c r="D482" s="971"/>
      <c r="E482" s="971"/>
      <c r="F482" s="971"/>
      <c r="G482" s="971"/>
      <c r="H482" s="971"/>
      <c r="I482" s="971"/>
      <c r="J482" s="971"/>
      <c r="K482" s="971"/>
      <c r="L482" s="971"/>
      <c r="M482" s="971"/>
      <c r="N482" s="971"/>
      <c r="O482" s="971"/>
      <c r="P482" s="971"/>
      <c r="Q482" s="971"/>
      <c r="R482" s="971"/>
      <c r="S482" s="971"/>
      <c r="T482" s="971"/>
    </row>
    <row r="483" spans="1:20" s="972" customFormat="1">
      <c r="A483" s="968" t="s">
        <v>52</v>
      </c>
      <c r="B483" s="969"/>
      <c r="C483" s="970"/>
      <c r="D483" s="971"/>
      <c r="E483" s="971"/>
      <c r="F483" s="971"/>
      <c r="G483" s="971"/>
      <c r="H483" s="971"/>
      <c r="I483" s="971"/>
      <c r="J483" s="971"/>
      <c r="K483" s="971"/>
      <c r="L483" s="971"/>
      <c r="M483" s="971"/>
      <c r="N483" s="971"/>
      <c r="O483" s="971"/>
      <c r="P483" s="971"/>
      <c r="Q483" s="971"/>
      <c r="R483" s="971"/>
      <c r="S483" s="971"/>
      <c r="T483" s="971"/>
    </row>
    <row r="484" spans="1:20" s="972" customFormat="1" ht="18" customHeight="1">
      <c r="A484" s="287"/>
      <c r="B484" s="973"/>
      <c r="C484" s="970"/>
      <c r="D484" s="410" t="s">
        <v>608</v>
      </c>
      <c r="E484" s="971"/>
      <c r="F484" s="971"/>
      <c r="G484" s="971"/>
      <c r="H484" s="971"/>
      <c r="I484" s="971"/>
      <c r="J484" s="971"/>
      <c r="K484" s="971"/>
      <c r="L484" s="971"/>
      <c r="M484" s="971"/>
      <c r="N484" s="971"/>
      <c r="O484" s="971"/>
      <c r="P484" s="971"/>
      <c r="Q484" s="971"/>
      <c r="R484" s="971"/>
      <c r="S484" s="971"/>
      <c r="T484" s="971"/>
    </row>
    <row r="485" spans="1:20" s="972" customFormat="1" ht="18" customHeight="1">
      <c r="A485" s="287"/>
      <c r="B485" s="973"/>
      <c r="C485" s="970"/>
      <c r="D485" s="27" t="s">
        <v>1203</v>
      </c>
      <c r="E485" s="971"/>
      <c r="F485" s="971"/>
      <c r="G485" s="971"/>
      <c r="H485" s="971"/>
      <c r="I485" s="971"/>
      <c r="J485" s="971"/>
      <c r="K485" s="971"/>
      <c r="L485" s="971"/>
      <c r="M485" s="971"/>
      <c r="N485" s="971"/>
      <c r="O485" s="971"/>
      <c r="P485" s="971"/>
      <c r="Q485" s="971"/>
      <c r="R485" s="971"/>
      <c r="S485" s="971"/>
      <c r="T485" s="971"/>
    </row>
    <row r="486" spans="1:20" ht="9" customHeight="1">
      <c r="A486" s="1471" t="s">
        <v>2188</v>
      </c>
      <c r="B486" s="1471"/>
      <c r="C486" s="966" t="s">
        <v>1697</v>
      </c>
      <c r="D486" s="173">
        <v>1152</v>
      </c>
      <c r="E486" s="173">
        <v>926</v>
      </c>
      <c r="F486" s="173">
        <v>86</v>
      </c>
      <c r="G486" s="173">
        <v>437</v>
      </c>
      <c r="H486" s="173">
        <v>9</v>
      </c>
      <c r="I486" s="173">
        <v>0</v>
      </c>
      <c r="J486" s="173">
        <v>60</v>
      </c>
      <c r="K486" s="173">
        <v>0</v>
      </c>
      <c r="L486" s="173">
        <v>13</v>
      </c>
      <c r="M486" s="173">
        <v>22</v>
      </c>
      <c r="N486" s="173">
        <v>15</v>
      </c>
      <c r="O486" s="173">
        <v>0</v>
      </c>
      <c r="P486" s="173">
        <v>85</v>
      </c>
      <c r="Q486" s="173">
        <v>198</v>
      </c>
      <c r="R486" s="173">
        <v>39</v>
      </c>
      <c r="S486" s="173">
        <v>185</v>
      </c>
      <c r="T486" s="173">
        <v>2</v>
      </c>
    </row>
    <row r="487" spans="1:20" s="972" customFormat="1" ht="18" customHeight="1">
      <c r="A487" s="287"/>
      <c r="B487" s="973"/>
      <c r="C487" s="970" t="s">
        <v>2187</v>
      </c>
      <c r="D487" s="971">
        <v>416</v>
      </c>
      <c r="E487" s="971">
        <v>376</v>
      </c>
      <c r="F487" s="971">
        <v>20</v>
      </c>
      <c r="G487" s="971">
        <v>238</v>
      </c>
      <c r="H487" s="971">
        <v>5</v>
      </c>
      <c r="I487" s="971">
        <v>0</v>
      </c>
      <c r="J487" s="971">
        <v>59</v>
      </c>
      <c r="K487" s="971">
        <v>0</v>
      </c>
      <c r="L487" s="971">
        <v>2</v>
      </c>
      <c r="M487" s="971">
        <v>1</v>
      </c>
      <c r="N487" s="971">
        <v>3</v>
      </c>
      <c r="O487" s="971">
        <v>0</v>
      </c>
      <c r="P487" s="971">
        <v>11</v>
      </c>
      <c r="Q487" s="971">
        <v>38</v>
      </c>
      <c r="R487" s="971">
        <v>7</v>
      </c>
      <c r="S487" s="971">
        <v>34</v>
      </c>
      <c r="T487" s="971">
        <v>0</v>
      </c>
    </row>
    <row r="488" spans="1:20">
      <c r="A488" s="287"/>
      <c r="B488" s="730" t="s">
        <v>2206</v>
      </c>
      <c r="C488" s="966" t="s">
        <v>1697</v>
      </c>
      <c r="D488" s="173">
        <v>22140</v>
      </c>
      <c r="E488" s="173">
        <v>19978</v>
      </c>
      <c r="F488" s="173">
        <v>1041</v>
      </c>
      <c r="G488" s="173">
        <v>15199</v>
      </c>
      <c r="H488" s="173">
        <v>1408</v>
      </c>
      <c r="I488" s="173">
        <v>2</v>
      </c>
      <c r="J488" s="173">
        <v>76</v>
      </c>
      <c r="K488" s="173">
        <v>1</v>
      </c>
      <c r="L488" s="173">
        <v>84</v>
      </c>
      <c r="M488" s="173">
        <v>139</v>
      </c>
      <c r="N488" s="173">
        <v>45</v>
      </c>
      <c r="O488" s="173">
        <v>0</v>
      </c>
      <c r="P488" s="173">
        <v>1031</v>
      </c>
      <c r="Q488" s="173">
        <v>953</v>
      </c>
      <c r="R488" s="173">
        <v>203</v>
      </c>
      <c r="S488" s="173">
        <v>1883</v>
      </c>
      <c r="T488" s="971">
        <v>76</v>
      </c>
    </row>
    <row r="489" spans="1:20" s="972" customFormat="1" ht="18" customHeight="1">
      <c r="A489" s="287"/>
      <c r="B489" s="973"/>
      <c r="C489" s="970" t="s">
        <v>2187</v>
      </c>
      <c r="D489" s="971">
        <v>2808</v>
      </c>
      <c r="E489" s="971">
        <v>2523</v>
      </c>
      <c r="F489" s="971">
        <v>130</v>
      </c>
      <c r="G489" s="971">
        <v>1914</v>
      </c>
      <c r="H489" s="971">
        <v>65</v>
      </c>
      <c r="I489" s="971">
        <v>0</v>
      </c>
      <c r="J489" s="971">
        <v>59</v>
      </c>
      <c r="K489" s="971">
        <v>0</v>
      </c>
      <c r="L489" s="971">
        <v>6</v>
      </c>
      <c r="M489" s="971">
        <v>13</v>
      </c>
      <c r="N489" s="971">
        <v>9</v>
      </c>
      <c r="O489" s="971">
        <v>0</v>
      </c>
      <c r="P489" s="971">
        <v>164</v>
      </c>
      <c r="Q489" s="971">
        <v>164</v>
      </c>
      <c r="R489" s="971">
        <v>31</v>
      </c>
      <c r="S489" s="971">
        <v>254</v>
      </c>
      <c r="T489" s="971">
        <v>0</v>
      </c>
    </row>
    <row r="490" spans="1:20" s="972" customFormat="1">
      <c r="A490" s="287"/>
      <c r="B490" s="973"/>
      <c r="C490" s="970"/>
      <c r="D490" s="971"/>
      <c r="E490" s="971"/>
      <c r="F490" s="971"/>
      <c r="G490" s="971"/>
      <c r="H490" s="971"/>
      <c r="I490" s="971"/>
      <c r="J490" s="971"/>
      <c r="K490" s="971"/>
      <c r="L490" s="971"/>
      <c r="M490" s="971"/>
      <c r="N490" s="971"/>
      <c r="O490" s="971"/>
      <c r="P490" s="971"/>
      <c r="Q490" s="971"/>
      <c r="R490" s="971"/>
      <c r="S490" s="971"/>
      <c r="T490" s="971"/>
    </row>
    <row r="491" spans="1:20" ht="18" customHeight="1">
      <c r="A491" s="287"/>
      <c r="B491" s="973"/>
      <c r="D491" s="27" t="s">
        <v>165</v>
      </c>
      <c r="T491" s="971"/>
    </row>
    <row r="492" spans="1:20" s="976" customFormat="1" ht="33.6" customHeight="1">
      <c r="A492" s="1470" t="s">
        <v>2186</v>
      </c>
      <c r="B492" s="1470"/>
      <c r="C492" s="974"/>
      <c r="D492" s="975"/>
      <c r="E492" s="975"/>
      <c r="F492" s="975"/>
      <c r="G492" s="975"/>
      <c r="H492" s="975"/>
      <c r="I492" s="975"/>
      <c r="J492" s="975"/>
      <c r="K492" s="975"/>
      <c r="L492" s="975"/>
      <c r="M492" s="975"/>
      <c r="N492" s="975"/>
      <c r="O492" s="975"/>
      <c r="P492" s="975"/>
      <c r="Q492" s="975"/>
      <c r="R492" s="975"/>
      <c r="S492" s="975"/>
      <c r="T492" s="971"/>
    </row>
    <row r="493" spans="1:20" ht="9" customHeight="1">
      <c r="A493" s="287"/>
      <c r="B493" s="755" t="s">
        <v>843</v>
      </c>
      <c r="C493" s="966" t="s">
        <v>1697</v>
      </c>
      <c r="D493" s="173">
        <v>8</v>
      </c>
      <c r="E493" s="173">
        <v>8</v>
      </c>
      <c r="F493" s="173">
        <v>0</v>
      </c>
      <c r="G493" s="173">
        <v>6</v>
      </c>
      <c r="H493" s="173">
        <v>1</v>
      </c>
      <c r="I493" s="173">
        <v>0</v>
      </c>
      <c r="J493" s="173">
        <v>0</v>
      </c>
      <c r="K493" s="173">
        <v>0</v>
      </c>
      <c r="L493" s="173">
        <v>0</v>
      </c>
      <c r="M493" s="173">
        <v>1</v>
      </c>
      <c r="N493" s="173">
        <v>0</v>
      </c>
      <c r="O493" s="173">
        <v>0</v>
      </c>
      <c r="P493" s="173">
        <v>0</v>
      </c>
      <c r="Q493" s="173">
        <v>0</v>
      </c>
      <c r="R493" s="173">
        <v>0</v>
      </c>
      <c r="S493" s="173">
        <v>0</v>
      </c>
      <c r="T493" s="173">
        <v>0</v>
      </c>
    </row>
    <row r="494" spans="1:20" ht="18" customHeight="1">
      <c r="A494" s="1471" t="s">
        <v>2188</v>
      </c>
      <c r="B494" s="1471"/>
      <c r="C494" s="966" t="s">
        <v>1697</v>
      </c>
      <c r="D494" s="173">
        <v>8</v>
      </c>
      <c r="E494" s="173">
        <v>8</v>
      </c>
      <c r="F494" s="173">
        <v>0</v>
      </c>
      <c r="G494" s="173">
        <v>6</v>
      </c>
      <c r="H494" s="173">
        <v>1</v>
      </c>
      <c r="I494" s="173">
        <v>0</v>
      </c>
      <c r="J494" s="173">
        <v>0</v>
      </c>
      <c r="K494" s="173">
        <v>0</v>
      </c>
      <c r="L494" s="173">
        <v>0</v>
      </c>
      <c r="M494" s="173">
        <v>1</v>
      </c>
      <c r="N494" s="173">
        <v>0</v>
      </c>
      <c r="O494" s="173">
        <v>0</v>
      </c>
      <c r="P494" s="173">
        <v>0</v>
      </c>
      <c r="Q494" s="173">
        <v>0</v>
      </c>
      <c r="R494" s="173">
        <v>0</v>
      </c>
      <c r="S494" s="173">
        <v>0</v>
      </c>
      <c r="T494" s="173">
        <v>0</v>
      </c>
    </row>
    <row r="495" spans="1:20" s="976" customFormat="1" ht="33.6" customHeight="1">
      <c r="A495" s="287" t="s">
        <v>484</v>
      </c>
      <c r="B495" s="973"/>
      <c r="C495" s="974"/>
      <c r="D495" s="975"/>
      <c r="E495" s="975"/>
      <c r="F495" s="975"/>
      <c r="G495" s="975"/>
      <c r="H495" s="975"/>
      <c r="I495" s="975"/>
      <c r="J495" s="975"/>
      <c r="K495" s="975"/>
      <c r="L495" s="975"/>
      <c r="M495" s="975"/>
      <c r="N495" s="975"/>
      <c r="O495" s="975"/>
      <c r="P495" s="975"/>
      <c r="Q495" s="975"/>
      <c r="R495" s="975"/>
      <c r="S495" s="975"/>
      <c r="T495" s="971"/>
    </row>
    <row r="496" spans="1:20" ht="9" customHeight="1">
      <c r="A496" s="287"/>
      <c r="B496" s="973" t="s">
        <v>484</v>
      </c>
      <c r="C496" s="966" t="s">
        <v>1697</v>
      </c>
      <c r="D496" s="173">
        <v>1</v>
      </c>
      <c r="E496" s="173">
        <v>0</v>
      </c>
      <c r="F496" s="173">
        <v>0</v>
      </c>
      <c r="G496" s="173">
        <v>0</v>
      </c>
      <c r="H496" s="173">
        <v>0</v>
      </c>
      <c r="I496" s="173">
        <v>0</v>
      </c>
      <c r="J496" s="173">
        <v>0</v>
      </c>
      <c r="K496" s="173">
        <v>0</v>
      </c>
      <c r="L496" s="173">
        <v>0</v>
      </c>
      <c r="M496" s="173">
        <v>0</v>
      </c>
      <c r="N496" s="173">
        <v>0</v>
      </c>
      <c r="O496" s="173">
        <v>0</v>
      </c>
      <c r="P496" s="173">
        <v>0</v>
      </c>
      <c r="Q496" s="173">
        <v>0</v>
      </c>
      <c r="R496" s="173">
        <v>0</v>
      </c>
      <c r="S496" s="173">
        <v>1</v>
      </c>
      <c r="T496" s="971">
        <v>0</v>
      </c>
    </row>
    <row r="497" spans="1:20" ht="18" customHeight="1">
      <c r="A497" s="1471" t="s">
        <v>2188</v>
      </c>
      <c r="B497" s="1471"/>
      <c r="C497" s="966" t="s">
        <v>1697</v>
      </c>
      <c r="D497" s="173">
        <v>1</v>
      </c>
      <c r="E497" s="173">
        <v>0</v>
      </c>
      <c r="F497" s="173">
        <v>0</v>
      </c>
      <c r="G497" s="173">
        <v>0</v>
      </c>
      <c r="H497" s="173">
        <v>0</v>
      </c>
      <c r="I497" s="173">
        <v>0</v>
      </c>
      <c r="J497" s="173">
        <v>0</v>
      </c>
      <c r="K497" s="173">
        <v>0</v>
      </c>
      <c r="L497" s="173">
        <v>0</v>
      </c>
      <c r="M497" s="173">
        <v>0</v>
      </c>
      <c r="N497" s="173">
        <v>0</v>
      </c>
      <c r="O497" s="173">
        <v>0</v>
      </c>
      <c r="P497" s="173">
        <v>0</v>
      </c>
      <c r="Q497" s="173">
        <v>0</v>
      </c>
      <c r="R497" s="173">
        <v>0</v>
      </c>
      <c r="S497" s="173">
        <v>1</v>
      </c>
      <c r="T497" s="173">
        <v>0</v>
      </c>
    </row>
    <row r="498" spans="1:20" ht="36" customHeight="1">
      <c r="A498" s="1470" t="s">
        <v>2189</v>
      </c>
      <c r="B498" s="1470"/>
      <c r="T498" s="971"/>
    </row>
    <row r="499" spans="1:20" ht="27.6" customHeight="1">
      <c r="A499" s="287"/>
      <c r="B499" s="973" t="s">
        <v>2190</v>
      </c>
      <c r="C499" s="966" t="s">
        <v>1697</v>
      </c>
      <c r="D499" s="173">
        <v>1</v>
      </c>
      <c r="E499" s="173">
        <v>1</v>
      </c>
      <c r="F499" s="173">
        <v>0</v>
      </c>
      <c r="G499" s="173">
        <v>0</v>
      </c>
      <c r="H499" s="173">
        <v>0</v>
      </c>
      <c r="I499" s="173">
        <v>0</v>
      </c>
      <c r="J499" s="173">
        <v>0</v>
      </c>
      <c r="K499" s="173">
        <v>0</v>
      </c>
      <c r="L499" s="173">
        <v>1</v>
      </c>
      <c r="M499" s="173">
        <v>0</v>
      </c>
      <c r="N499" s="173">
        <v>0</v>
      </c>
      <c r="O499" s="173">
        <v>0</v>
      </c>
      <c r="P499" s="173">
        <v>0</v>
      </c>
      <c r="Q499" s="173">
        <v>0</v>
      </c>
      <c r="R499" s="173">
        <v>0</v>
      </c>
      <c r="S499" s="173">
        <v>0</v>
      </c>
      <c r="T499" s="173">
        <v>0</v>
      </c>
    </row>
    <row r="500" spans="1:20" ht="18" customHeight="1">
      <c r="A500" s="287"/>
      <c r="B500" s="755" t="s">
        <v>850</v>
      </c>
      <c r="C500" s="966" t="s">
        <v>1697</v>
      </c>
      <c r="D500" s="173">
        <v>4</v>
      </c>
      <c r="E500" s="173">
        <v>4</v>
      </c>
      <c r="F500" s="173">
        <v>0</v>
      </c>
      <c r="G500" s="173">
        <v>1</v>
      </c>
      <c r="H500" s="173">
        <v>0</v>
      </c>
      <c r="I500" s="173">
        <v>0</v>
      </c>
      <c r="J500" s="173">
        <v>0</v>
      </c>
      <c r="K500" s="173">
        <v>0</v>
      </c>
      <c r="L500" s="173">
        <v>2</v>
      </c>
      <c r="M500" s="173">
        <v>0</v>
      </c>
      <c r="N500" s="173">
        <v>1</v>
      </c>
      <c r="O500" s="173">
        <v>0</v>
      </c>
      <c r="P500" s="173">
        <v>0</v>
      </c>
      <c r="Q500" s="173">
        <v>0</v>
      </c>
      <c r="R500" s="173">
        <v>0</v>
      </c>
      <c r="S500" s="173">
        <v>0</v>
      </c>
      <c r="T500" s="173">
        <v>0</v>
      </c>
    </row>
    <row r="501" spans="1:20" ht="18" customHeight="1">
      <c r="A501" s="287"/>
      <c r="B501" s="755" t="s">
        <v>851</v>
      </c>
      <c r="C501" s="966" t="s">
        <v>1697</v>
      </c>
      <c r="D501" s="173">
        <v>39</v>
      </c>
      <c r="E501" s="173">
        <v>38</v>
      </c>
      <c r="F501" s="173">
        <v>0</v>
      </c>
      <c r="G501" s="173">
        <v>20</v>
      </c>
      <c r="H501" s="173">
        <v>8</v>
      </c>
      <c r="I501" s="173">
        <v>0</v>
      </c>
      <c r="J501" s="173">
        <v>0</v>
      </c>
      <c r="K501" s="173">
        <v>0</v>
      </c>
      <c r="L501" s="173">
        <v>5</v>
      </c>
      <c r="M501" s="173">
        <v>0</v>
      </c>
      <c r="N501" s="173">
        <v>1</v>
      </c>
      <c r="O501" s="173">
        <v>0</v>
      </c>
      <c r="P501" s="173">
        <v>4</v>
      </c>
      <c r="Q501" s="173">
        <v>0</v>
      </c>
      <c r="R501" s="173">
        <v>1</v>
      </c>
      <c r="S501" s="173">
        <v>0</v>
      </c>
      <c r="T501" s="173">
        <v>0</v>
      </c>
    </row>
    <row r="502" spans="1:20" ht="18" customHeight="1">
      <c r="A502" s="287"/>
      <c r="B502" s="755" t="s">
        <v>853</v>
      </c>
      <c r="C502" s="966" t="s">
        <v>1697</v>
      </c>
      <c r="D502" s="173">
        <v>193</v>
      </c>
      <c r="E502" s="173">
        <v>187</v>
      </c>
      <c r="F502" s="173">
        <v>0</v>
      </c>
      <c r="G502" s="173">
        <v>83</v>
      </c>
      <c r="H502" s="173">
        <v>6</v>
      </c>
      <c r="I502" s="173">
        <v>0</v>
      </c>
      <c r="J502" s="173">
        <v>0</v>
      </c>
      <c r="K502" s="173">
        <v>0</v>
      </c>
      <c r="L502" s="173">
        <v>27</v>
      </c>
      <c r="M502" s="173">
        <v>35</v>
      </c>
      <c r="N502" s="173">
        <v>35</v>
      </c>
      <c r="O502" s="173">
        <v>0</v>
      </c>
      <c r="P502" s="173">
        <v>0</v>
      </c>
      <c r="Q502" s="173">
        <v>1</v>
      </c>
      <c r="R502" s="173">
        <v>6</v>
      </c>
      <c r="S502" s="173">
        <v>0</v>
      </c>
      <c r="T502" s="173">
        <v>0</v>
      </c>
    </row>
    <row r="503" spans="1:20" s="972" customFormat="1" ht="18" customHeight="1">
      <c r="A503" s="287"/>
      <c r="B503" s="973"/>
      <c r="C503" s="970" t="s">
        <v>2187</v>
      </c>
      <c r="D503" s="971">
        <v>1</v>
      </c>
      <c r="E503" s="971">
        <v>1</v>
      </c>
      <c r="F503" s="971">
        <v>0</v>
      </c>
      <c r="G503" s="971">
        <v>1</v>
      </c>
      <c r="H503" s="971">
        <v>0</v>
      </c>
      <c r="I503" s="971">
        <v>0</v>
      </c>
      <c r="J503" s="971">
        <v>0</v>
      </c>
      <c r="K503" s="971">
        <v>0</v>
      </c>
      <c r="L503" s="971">
        <v>0</v>
      </c>
      <c r="M503" s="971">
        <v>0</v>
      </c>
      <c r="N503" s="971">
        <v>0</v>
      </c>
      <c r="O503" s="971">
        <v>0</v>
      </c>
      <c r="P503" s="971">
        <v>0</v>
      </c>
      <c r="Q503" s="971">
        <v>0</v>
      </c>
      <c r="R503" s="971">
        <v>0</v>
      </c>
      <c r="S503" s="971">
        <v>0</v>
      </c>
      <c r="T503" s="971">
        <v>0</v>
      </c>
    </row>
    <row r="504" spans="1:20" ht="9" customHeight="1">
      <c r="A504" s="287"/>
      <c r="B504" s="973" t="s">
        <v>1708</v>
      </c>
      <c r="C504" s="966" t="s">
        <v>1697</v>
      </c>
      <c r="D504" s="173">
        <v>1100</v>
      </c>
      <c r="E504" s="173">
        <v>835</v>
      </c>
      <c r="F504" s="173">
        <v>16</v>
      </c>
      <c r="G504" s="173">
        <v>155</v>
      </c>
      <c r="H504" s="173">
        <v>54</v>
      </c>
      <c r="I504" s="173">
        <v>0</v>
      </c>
      <c r="J504" s="173">
        <v>3</v>
      </c>
      <c r="K504" s="173">
        <v>31</v>
      </c>
      <c r="L504" s="173">
        <v>331</v>
      </c>
      <c r="M504" s="173">
        <v>152</v>
      </c>
      <c r="N504" s="173">
        <v>69</v>
      </c>
      <c r="O504" s="173">
        <v>0</v>
      </c>
      <c r="P504" s="173">
        <v>17</v>
      </c>
      <c r="Q504" s="173">
        <v>7</v>
      </c>
      <c r="R504" s="173">
        <v>252</v>
      </c>
      <c r="S504" s="173">
        <v>13</v>
      </c>
      <c r="T504" s="971">
        <v>0</v>
      </c>
    </row>
    <row r="505" spans="1:20" s="972" customFormat="1" ht="18" customHeight="1">
      <c r="A505" s="287"/>
      <c r="B505" s="973"/>
      <c r="C505" s="970" t="s">
        <v>2187</v>
      </c>
      <c r="D505" s="971">
        <v>52</v>
      </c>
      <c r="E505" s="971">
        <v>38</v>
      </c>
      <c r="F505" s="971">
        <v>3</v>
      </c>
      <c r="G505" s="971">
        <v>7</v>
      </c>
      <c r="H505" s="971">
        <v>2</v>
      </c>
      <c r="I505" s="971">
        <v>0</v>
      </c>
      <c r="J505" s="971">
        <v>0</v>
      </c>
      <c r="K505" s="971">
        <v>0</v>
      </c>
      <c r="L505" s="971">
        <v>18</v>
      </c>
      <c r="M505" s="971">
        <v>6</v>
      </c>
      <c r="N505" s="971">
        <v>0</v>
      </c>
      <c r="O505" s="971">
        <v>0</v>
      </c>
      <c r="P505" s="971">
        <v>1</v>
      </c>
      <c r="Q505" s="971">
        <v>0</v>
      </c>
      <c r="R505" s="971">
        <v>13</v>
      </c>
      <c r="S505" s="971">
        <v>1</v>
      </c>
      <c r="T505" s="971">
        <v>0</v>
      </c>
    </row>
    <row r="506" spans="1:20" ht="9" customHeight="1">
      <c r="A506" s="287"/>
      <c r="B506" s="973" t="s">
        <v>855</v>
      </c>
      <c r="C506" s="966" t="s">
        <v>1697</v>
      </c>
      <c r="D506" s="173">
        <v>46</v>
      </c>
      <c r="E506" s="173">
        <v>44</v>
      </c>
      <c r="F506" s="173">
        <v>0</v>
      </c>
      <c r="G506" s="173">
        <v>20</v>
      </c>
      <c r="H506" s="173">
        <v>7</v>
      </c>
      <c r="I506" s="173">
        <v>0</v>
      </c>
      <c r="J506" s="173">
        <v>0</v>
      </c>
      <c r="K506" s="173">
        <v>1</v>
      </c>
      <c r="L506" s="173">
        <v>9</v>
      </c>
      <c r="M506" s="173">
        <v>2</v>
      </c>
      <c r="N506" s="173">
        <v>4</v>
      </c>
      <c r="O506" s="173">
        <v>0</v>
      </c>
      <c r="P506" s="173">
        <v>0</v>
      </c>
      <c r="Q506" s="173">
        <v>1</v>
      </c>
      <c r="R506" s="173">
        <v>2</v>
      </c>
      <c r="S506" s="173">
        <v>0</v>
      </c>
      <c r="T506" s="971">
        <v>0</v>
      </c>
    </row>
    <row r="507" spans="1:20" ht="18" customHeight="1">
      <c r="A507" s="1471" t="s">
        <v>2188</v>
      </c>
      <c r="B507" s="1471"/>
      <c r="C507" s="966" t="s">
        <v>1697</v>
      </c>
      <c r="D507" s="173">
        <v>1383</v>
      </c>
      <c r="E507" s="173">
        <v>1109</v>
      </c>
      <c r="F507" s="173">
        <v>16</v>
      </c>
      <c r="G507" s="173">
        <v>279</v>
      </c>
      <c r="H507" s="173">
        <v>75</v>
      </c>
      <c r="I507" s="173">
        <v>0</v>
      </c>
      <c r="J507" s="173">
        <v>3</v>
      </c>
      <c r="K507" s="173">
        <v>32</v>
      </c>
      <c r="L507" s="173">
        <v>375</v>
      </c>
      <c r="M507" s="173">
        <v>189</v>
      </c>
      <c r="N507" s="173">
        <v>110</v>
      </c>
      <c r="O507" s="173">
        <v>0</v>
      </c>
      <c r="P507" s="173">
        <v>21</v>
      </c>
      <c r="Q507" s="173">
        <v>9</v>
      </c>
      <c r="R507" s="173">
        <v>261</v>
      </c>
      <c r="S507" s="173">
        <v>13</v>
      </c>
      <c r="T507" s="173">
        <v>0</v>
      </c>
    </row>
    <row r="508" spans="1:20" s="972" customFormat="1" ht="18" customHeight="1">
      <c r="A508" s="287"/>
      <c r="B508" s="973"/>
      <c r="C508" s="970" t="s">
        <v>2187</v>
      </c>
      <c r="D508" s="971">
        <v>53</v>
      </c>
      <c r="E508" s="971">
        <v>39</v>
      </c>
      <c r="F508" s="971">
        <v>3</v>
      </c>
      <c r="G508" s="971">
        <v>8</v>
      </c>
      <c r="H508" s="971">
        <v>2</v>
      </c>
      <c r="I508" s="971">
        <v>0</v>
      </c>
      <c r="J508" s="971">
        <v>0</v>
      </c>
      <c r="K508" s="971">
        <v>0</v>
      </c>
      <c r="L508" s="971">
        <v>18</v>
      </c>
      <c r="M508" s="971">
        <v>6</v>
      </c>
      <c r="N508" s="971">
        <v>0</v>
      </c>
      <c r="O508" s="971">
        <v>0</v>
      </c>
      <c r="P508" s="971">
        <v>1</v>
      </c>
      <c r="Q508" s="971">
        <v>0</v>
      </c>
      <c r="R508" s="971">
        <v>13</v>
      </c>
      <c r="S508" s="971">
        <v>1</v>
      </c>
      <c r="T508" s="971">
        <v>0</v>
      </c>
    </row>
    <row r="509" spans="1:20" s="976" customFormat="1" ht="33.6" customHeight="1">
      <c r="A509" s="1470" t="s">
        <v>2192</v>
      </c>
      <c r="B509" s="1470"/>
      <c r="C509" s="974"/>
      <c r="D509" s="975"/>
      <c r="E509" s="975"/>
      <c r="F509" s="975"/>
      <c r="G509" s="975"/>
      <c r="H509" s="975"/>
      <c r="I509" s="975"/>
      <c r="J509" s="975"/>
      <c r="K509" s="975"/>
      <c r="L509" s="975"/>
      <c r="M509" s="975"/>
      <c r="N509" s="975"/>
      <c r="O509" s="975"/>
      <c r="P509" s="975"/>
      <c r="Q509" s="975"/>
      <c r="R509" s="975"/>
      <c r="S509" s="975"/>
      <c r="T509" s="971"/>
    </row>
    <row r="510" spans="1:20" ht="18" customHeight="1">
      <c r="A510" s="287"/>
      <c r="B510" s="973" t="s">
        <v>1712</v>
      </c>
      <c r="C510" s="966" t="s">
        <v>1697</v>
      </c>
      <c r="D510" s="173">
        <v>3</v>
      </c>
      <c r="E510" s="173">
        <v>2</v>
      </c>
      <c r="F510" s="173">
        <v>0</v>
      </c>
      <c r="G510" s="173">
        <v>0</v>
      </c>
      <c r="H510" s="173">
        <v>1</v>
      </c>
      <c r="I510" s="173">
        <v>0</v>
      </c>
      <c r="J510" s="173">
        <v>0</v>
      </c>
      <c r="K510" s="173">
        <v>0</v>
      </c>
      <c r="L510" s="173">
        <v>0</v>
      </c>
      <c r="M510" s="173">
        <v>1</v>
      </c>
      <c r="N510" s="173">
        <v>0</v>
      </c>
      <c r="O510" s="173">
        <v>0</v>
      </c>
      <c r="P510" s="173">
        <v>0</v>
      </c>
      <c r="Q510" s="173">
        <v>0</v>
      </c>
      <c r="R510" s="173">
        <v>1</v>
      </c>
      <c r="S510" s="173">
        <v>0</v>
      </c>
      <c r="T510" s="971">
        <v>0</v>
      </c>
    </row>
    <row r="511" spans="1:20" ht="18" customHeight="1">
      <c r="A511" s="1471" t="s">
        <v>2188</v>
      </c>
      <c r="B511" s="1471"/>
      <c r="C511" s="966" t="s">
        <v>1697</v>
      </c>
      <c r="D511" s="173">
        <v>3</v>
      </c>
      <c r="E511" s="173">
        <v>2</v>
      </c>
      <c r="F511" s="173">
        <v>0</v>
      </c>
      <c r="G511" s="173">
        <v>0</v>
      </c>
      <c r="H511" s="173">
        <v>1</v>
      </c>
      <c r="I511" s="173">
        <v>0</v>
      </c>
      <c r="J511" s="173">
        <v>0</v>
      </c>
      <c r="K511" s="173">
        <v>0</v>
      </c>
      <c r="L511" s="173">
        <v>0</v>
      </c>
      <c r="M511" s="173">
        <v>1</v>
      </c>
      <c r="N511" s="173">
        <v>0</v>
      </c>
      <c r="O511" s="173">
        <v>0</v>
      </c>
      <c r="P511" s="173">
        <v>0</v>
      </c>
      <c r="Q511" s="173">
        <v>0</v>
      </c>
      <c r="R511" s="173">
        <v>1</v>
      </c>
      <c r="S511" s="173">
        <v>0</v>
      </c>
      <c r="T511" s="173">
        <v>0</v>
      </c>
    </row>
    <row r="512" spans="1:20" ht="51" customHeight="1">
      <c r="A512" s="1470" t="s">
        <v>2200</v>
      </c>
      <c r="B512" s="1470"/>
      <c r="T512" s="971"/>
    </row>
    <row r="513" spans="1:20" s="982" customFormat="1" ht="18" customHeight="1">
      <c r="A513" s="315"/>
      <c r="B513" s="755" t="s">
        <v>2208</v>
      </c>
      <c r="C513" s="966" t="s">
        <v>1697</v>
      </c>
      <c r="D513" s="980">
        <v>1</v>
      </c>
      <c r="E513" s="980">
        <v>1</v>
      </c>
      <c r="F513" s="980">
        <v>0</v>
      </c>
      <c r="G513" s="980">
        <v>0</v>
      </c>
      <c r="H513" s="980">
        <v>0</v>
      </c>
      <c r="I513" s="980">
        <v>0</v>
      </c>
      <c r="J513" s="980">
        <v>1</v>
      </c>
      <c r="K513" s="980">
        <v>0</v>
      </c>
      <c r="L513" s="980">
        <v>0</v>
      </c>
      <c r="M513" s="980">
        <v>0</v>
      </c>
      <c r="N513" s="980">
        <v>0</v>
      </c>
      <c r="O513" s="980">
        <v>0</v>
      </c>
      <c r="P513" s="980">
        <v>0</v>
      </c>
      <c r="Q513" s="980">
        <v>0</v>
      </c>
      <c r="R513" s="980">
        <v>0</v>
      </c>
      <c r="S513" s="980">
        <v>0</v>
      </c>
      <c r="T513" s="173">
        <v>0</v>
      </c>
    </row>
    <row r="514" spans="1:20" ht="18" customHeight="1">
      <c r="A514" s="1471" t="s">
        <v>2188</v>
      </c>
      <c r="B514" s="1471"/>
      <c r="C514" s="966" t="s">
        <v>1697</v>
      </c>
      <c r="D514" s="173">
        <v>1</v>
      </c>
      <c r="E514" s="173">
        <v>1</v>
      </c>
      <c r="F514" s="173">
        <v>0</v>
      </c>
      <c r="G514" s="173">
        <v>0</v>
      </c>
      <c r="H514" s="173">
        <v>0</v>
      </c>
      <c r="I514" s="173">
        <v>0</v>
      </c>
      <c r="J514" s="173">
        <v>1</v>
      </c>
      <c r="K514" s="173">
        <v>0</v>
      </c>
      <c r="L514" s="173">
        <v>0</v>
      </c>
      <c r="M514" s="173">
        <v>0</v>
      </c>
      <c r="N514" s="173">
        <v>0</v>
      </c>
      <c r="O514" s="173">
        <v>0</v>
      </c>
      <c r="P514" s="173">
        <v>0</v>
      </c>
      <c r="Q514" s="173">
        <v>0</v>
      </c>
      <c r="R514" s="173">
        <v>0</v>
      </c>
      <c r="S514" s="173">
        <v>0</v>
      </c>
      <c r="T514" s="173">
        <v>0</v>
      </c>
    </row>
    <row r="515" spans="1:20" ht="18" customHeight="1">
      <c r="A515" s="287"/>
      <c r="B515" s="730" t="s">
        <v>2206</v>
      </c>
      <c r="C515" s="966" t="s">
        <v>1697</v>
      </c>
      <c r="D515" s="173">
        <v>1396</v>
      </c>
      <c r="E515" s="173">
        <v>1120</v>
      </c>
      <c r="F515" s="173">
        <v>16</v>
      </c>
      <c r="G515" s="173">
        <v>285</v>
      </c>
      <c r="H515" s="173">
        <v>77</v>
      </c>
      <c r="I515" s="173">
        <v>0</v>
      </c>
      <c r="J515" s="173">
        <v>4</v>
      </c>
      <c r="K515" s="173">
        <v>32</v>
      </c>
      <c r="L515" s="173">
        <v>375</v>
      </c>
      <c r="M515" s="173">
        <v>191</v>
      </c>
      <c r="N515" s="173">
        <v>110</v>
      </c>
      <c r="O515" s="173">
        <v>0</v>
      </c>
      <c r="P515" s="173">
        <v>21</v>
      </c>
      <c r="Q515" s="173">
        <v>9</v>
      </c>
      <c r="R515" s="173">
        <v>262</v>
      </c>
      <c r="S515" s="173">
        <v>14</v>
      </c>
      <c r="T515" s="173">
        <v>0</v>
      </c>
    </row>
    <row r="516" spans="1:20" s="972" customFormat="1" ht="18" customHeight="1">
      <c r="A516" s="287"/>
      <c r="B516" s="973"/>
      <c r="C516" s="970" t="s">
        <v>2187</v>
      </c>
      <c r="D516" s="971">
        <v>53</v>
      </c>
      <c r="E516" s="971">
        <v>39</v>
      </c>
      <c r="F516" s="971">
        <v>3</v>
      </c>
      <c r="G516" s="971">
        <v>8</v>
      </c>
      <c r="H516" s="971">
        <v>2</v>
      </c>
      <c r="I516" s="971">
        <v>0</v>
      </c>
      <c r="J516" s="971">
        <v>0</v>
      </c>
      <c r="K516" s="971">
        <v>0</v>
      </c>
      <c r="L516" s="971">
        <v>18</v>
      </c>
      <c r="M516" s="971">
        <v>6</v>
      </c>
      <c r="N516" s="971">
        <v>0</v>
      </c>
      <c r="O516" s="971">
        <v>0</v>
      </c>
      <c r="P516" s="971">
        <v>1</v>
      </c>
      <c r="Q516" s="971">
        <v>0</v>
      </c>
      <c r="R516" s="971">
        <v>13</v>
      </c>
      <c r="S516" s="971">
        <v>1</v>
      </c>
      <c r="T516" s="971">
        <v>0</v>
      </c>
    </row>
    <row r="517" spans="1:20" ht="18" customHeight="1">
      <c r="A517" s="730"/>
      <c r="B517" s="730"/>
      <c r="T517" s="173"/>
    </row>
    <row r="518" spans="1:20" ht="18" customHeight="1">
      <c r="A518" s="730"/>
      <c r="B518" s="730"/>
      <c r="T518" s="173"/>
    </row>
    <row r="519" spans="1:20" ht="18" customHeight="1">
      <c r="A519" s="730"/>
      <c r="B519" s="730"/>
      <c r="T519" s="173"/>
    </row>
    <row r="520" spans="1:20" ht="18" customHeight="1">
      <c r="A520" s="730"/>
      <c r="B520" s="730"/>
      <c r="T520" s="173"/>
    </row>
    <row r="521" spans="1:20" s="972" customFormat="1">
      <c r="A521" s="968" t="s">
        <v>52</v>
      </c>
      <c r="B521" s="969"/>
      <c r="C521" s="970"/>
      <c r="D521" s="971"/>
      <c r="E521" s="971"/>
      <c r="F521" s="971"/>
      <c r="G521" s="971"/>
      <c r="H521" s="971"/>
      <c r="I521" s="971"/>
      <c r="J521" s="971"/>
      <c r="K521" s="971"/>
      <c r="L521" s="971"/>
      <c r="M521" s="971"/>
      <c r="N521" s="971"/>
      <c r="O521" s="971"/>
      <c r="P521" s="971"/>
      <c r="Q521" s="971"/>
      <c r="R521" s="971"/>
      <c r="S521" s="971"/>
      <c r="T521" s="971"/>
    </row>
    <row r="522" spans="1:20" s="972" customFormat="1" ht="18" customHeight="1">
      <c r="A522" s="287"/>
      <c r="B522" s="973"/>
      <c r="C522" s="970"/>
      <c r="D522" s="410" t="s">
        <v>608</v>
      </c>
      <c r="E522" s="971"/>
      <c r="F522" s="971"/>
      <c r="G522" s="971"/>
      <c r="H522" s="971"/>
      <c r="I522" s="971"/>
      <c r="J522" s="971"/>
      <c r="K522" s="971"/>
      <c r="L522" s="971"/>
      <c r="M522" s="971"/>
      <c r="N522" s="971"/>
      <c r="O522" s="971"/>
      <c r="P522" s="971"/>
      <c r="Q522" s="971"/>
      <c r="R522" s="971"/>
      <c r="S522" s="971"/>
      <c r="T522" s="971"/>
    </row>
    <row r="523" spans="1:20" ht="18" customHeight="1">
      <c r="A523" s="287"/>
      <c r="B523" s="973"/>
      <c r="D523" s="410" t="s">
        <v>1654</v>
      </c>
      <c r="T523" s="971"/>
    </row>
    <row r="524" spans="1:20" s="976" customFormat="1" ht="27" customHeight="1">
      <c r="A524" s="1470" t="s">
        <v>2186</v>
      </c>
      <c r="B524" s="1470"/>
      <c r="C524" s="974"/>
      <c r="D524" s="975"/>
      <c r="E524" s="975"/>
      <c r="F524" s="975"/>
      <c r="G524" s="975"/>
      <c r="H524" s="975"/>
      <c r="I524" s="975"/>
      <c r="J524" s="975"/>
      <c r="K524" s="975"/>
      <c r="L524" s="975"/>
      <c r="M524" s="975"/>
      <c r="N524" s="975"/>
      <c r="O524" s="975"/>
      <c r="P524" s="975"/>
      <c r="Q524" s="975"/>
      <c r="R524" s="975"/>
      <c r="S524" s="975"/>
      <c r="T524" s="971"/>
    </row>
    <row r="525" spans="1:20" ht="18" customHeight="1">
      <c r="A525" s="287"/>
      <c r="B525" s="973" t="s">
        <v>1694</v>
      </c>
      <c r="C525" s="966" t="s">
        <v>1697</v>
      </c>
      <c r="D525" s="173">
        <v>581</v>
      </c>
      <c r="E525" s="173">
        <v>561</v>
      </c>
      <c r="F525" s="173">
        <v>89</v>
      </c>
      <c r="G525" s="173">
        <v>127</v>
      </c>
      <c r="H525" s="173">
        <v>37</v>
      </c>
      <c r="I525" s="173">
        <v>0</v>
      </c>
      <c r="J525" s="173">
        <v>0</v>
      </c>
      <c r="K525" s="173">
        <v>3</v>
      </c>
      <c r="L525" s="173">
        <v>13</v>
      </c>
      <c r="M525" s="173">
        <v>46</v>
      </c>
      <c r="N525" s="173">
        <v>58</v>
      </c>
      <c r="O525" s="173">
        <v>0</v>
      </c>
      <c r="P525" s="173">
        <v>35</v>
      </c>
      <c r="Q525" s="173">
        <v>155</v>
      </c>
      <c r="R525" s="173">
        <v>0</v>
      </c>
      <c r="S525" s="173">
        <v>21</v>
      </c>
      <c r="T525" s="173">
        <v>0</v>
      </c>
    </row>
    <row r="526" spans="1:20" s="972" customFormat="1" ht="18" customHeight="1">
      <c r="A526" s="287"/>
      <c r="B526" s="973"/>
      <c r="C526" s="970" t="s">
        <v>2187</v>
      </c>
      <c r="D526" s="971">
        <v>63</v>
      </c>
      <c r="E526" s="971">
        <v>63</v>
      </c>
      <c r="F526" s="971">
        <v>9</v>
      </c>
      <c r="G526" s="971">
        <v>17</v>
      </c>
      <c r="H526" s="971">
        <v>10</v>
      </c>
      <c r="I526" s="971">
        <v>0</v>
      </c>
      <c r="J526" s="971">
        <v>0</v>
      </c>
      <c r="K526" s="971">
        <v>2</v>
      </c>
      <c r="L526" s="971">
        <v>0</v>
      </c>
      <c r="M526" s="971">
        <v>4</v>
      </c>
      <c r="N526" s="971">
        <v>7</v>
      </c>
      <c r="O526" s="971">
        <v>0</v>
      </c>
      <c r="P526" s="971">
        <v>2</v>
      </c>
      <c r="Q526" s="971">
        <v>13</v>
      </c>
      <c r="R526" s="971">
        <v>0</v>
      </c>
      <c r="S526" s="971">
        <v>0</v>
      </c>
      <c r="T526" s="971">
        <v>0</v>
      </c>
    </row>
    <row r="527" spans="1:20" ht="9" customHeight="1">
      <c r="A527" s="287"/>
      <c r="B527" s="973" t="s">
        <v>827</v>
      </c>
      <c r="C527" s="966" t="s">
        <v>1697</v>
      </c>
      <c r="D527" s="173">
        <v>670</v>
      </c>
      <c r="E527" s="173">
        <v>636</v>
      </c>
      <c r="F527" s="173">
        <v>253</v>
      </c>
      <c r="G527" s="173">
        <v>71</v>
      </c>
      <c r="H527" s="173">
        <v>39</v>
      </c>
      <c r="I527" s="173">
        <v>0</v>
      </c>
      <c r="J527" s="173">
        <v>3</v>
      </c>
      <c r="K527" s="173">
        <v>0</v>
      </c>
      <c r="L527" s="173">
        <v>3</v>
      </c>
      <c r="M527" s="173">
        <v>56</v>
      </c>
      <c r="N527" s="173">
        <v>107</v>
      </c>
      <c r="O527" s="173">
        <v>0</v>
      </c>
      <c r="P527" s="173">
        <v>27</v>
      </c>
      <c r="Q527" s="173">
        <v>78</v>
      </c>
      <c r="R527" s="173">
        <v>1</v>
      </c>
      <c r="S527" s="173">
        <v>33</v>
      </c>
      <c r="T527" s="971">
        <v>0</v>
      </c>
    </row>
    <row r="528" spans="1:20" s="972" customFormat="1" ht="18" customHeight="1">
      <c r="A528" s="287"/>
      <c r="B528" s="973"/>
      <c r="C528" s="970" t="s">
        <v>2187</v>
      </c>
      <c r="D528" s="971">
        <v>62</v>
      </c>
      <c r="E528" s="971">
        <v>62</v>
      </c>
      <c r="F528" s="971">
        <v>13</v>
      </c>
      <c r="G528" s="971">
        <v>3</v>
      </c>
      <c r="H528" s="971">
        <v>8</v>
      </c>
      <c r="I528" s="971">
        <v>0</v>
      </c>
      <c r="J528" s="971">
        <v>0</v>
      </c>
      <c r="K528" s="971">
        <v>0</v>
      </c>
      <c r="L528" s="971">
        <v>0</v>
      </c>
      <c r="M528" s="971">
        <v>5</v>
      </c>
      <c r="N528" s="971">
        <v>15</v>
      </c>
      <c r="O528" s="971">
        <v>0</v>
      </c>
      <c r="P528" s="971">
        <v>6</v>
      </c>
      <c r="Q528" s="971">
        <v>13</v>
      </c>
      <c r="R528" s="971">
        <v>0</v>
      </c>
      <c r="S528" s="971">
        <v>0</v>
      </c>
      <c r="T528" s="971">
        <v>0</v>
      </c>
    </row>
    <row r="529" spans="1:20" ht="9" customHeight="1">
      <c r="A529" s="287"/>
      <c r="B529" s="973" t="s">
        <v>828</v>
      </c>
      <c r="C529" s="966" t="s">
        <v>1697</v>
      </c>
      <c r="D529" s="173">
        <v>657</v>
      </c>
      <c r="E529" s="173">
        <v>638</v>
      </c>
      <c r="F529" s="173">
        <v>244</v>
      </c>
      <c r="G529" s="173">
        <v>85</v>
      </c>
      <c r="H529" s="173">
        <v>16</v>
      </c>
      <c r="I529" s="173">
        <v>0</v>
      </c>
      <c r="J529" s="173">
        <v>1</v>
      </c>
      <c r="K529" s="173">
        <v>0</v>
      </c>
      <c r="L529" s="173">
        <v>12</v>
      </c>
      <c r="M529" s="173">
        <v>36</v>
      </c>
      <c r="N529" s="173">
        <v>111</v>
      </c>
      <c r="O529" s="173">
        <v>0</v>
      </c>
      <c r="P529" s="173">
        <v>44</v>
      </c>
      <c r="Q529" s="173">
        <v>90</v>
      </c>
      <c r="R529" s="173">
        <v>1</v>
      </c>
      <c r="S529" s="173">
        <v>19</v>
      </c>
      <c r="T529" s="971">
        <v>0</v>
      </c>
    </row>
    <row r="530" spans="1:20" s="972" customFormat="1" ht="18" customHeight="1">
      <c r="A530" s="287"/>
      <c r="B530" s="973"/>
      <c r="C530" s="970" t="s">
        <v>2187</v>
      </c>
      <c r="D530" s="971">
        <v>71</v>
      </c>
      <c r="E530" s="971">
        <v>60</v>
      </c>
      <c r="F530" s="971">
        <v>16</v>
      </c>
      <c r="G530" s="971">
        <v>6</v>
      </c>
      <c r="H530" s="971">
        <v>2</v>
      </c>
      <c r="I530" s="971">
        <v>0</v>
      </c>
      <c r="J530" s="971">
        <v>0</v>
      </c>
      <c r="K530" s="971">
        <v>0</v>
      </c>
      <c r="L530" s="971">
        <v>1</v>
      </c>
      <c r="M530" s="971">
        <v>3</v>
      </c>
      <c r="N530" s="971">
        <v>13</v>
      </c>
      <c r="O530" s="971">
        <v>0</v>
      </c>
      <c r="P530" s="971">
        <v>5</v>
      </c>
      <c r="Q530" s="971">
        <v>15</v>
      </c>
      <c r="R530" s="971">
        <v>0</v>
      </c>
      <c r="S530" s="971">
        <v>11</v>
      </c>
      <c r="T530" s="971">
        <v>0</v>
      </c>
    </row>
    <row r="531" spans="1:20" ht="9" customHeight="1">
      <c r="A531" s="287"/>
      <c r="B531" s="973" t="s">
        <v>829</v>
      </c>
      <c r="C531" s="966" t="s">
        <v>1697</v>
      </c>
      <c r="D531" s="173">
        <v>690</v>
      </c>
      <c r="E531" s="173">
        <v>690</v>
      </c>
      <c r="F531" s="173">
        <v>214</v>
      </c>
      <c r="G531" s="173">
        <v>84</v>
      </c>
      <c r="H531" s="173">
        <v>40</v>
      </c>
      <c r="I531" s="173">
        <v>2</v>
      </c>
      <c r="J531" s="173">
        <v>0</v>
      </c>
      <c r="K531" s="173">
        <v>0</v>
      </c>
      <c r="L531" s="173">
        <v>4</v>
      </c>
      <c r="M531" s="173">
        <v>62</v>
      </c>
      <c r="N531" s="173">
        <v>108</v>
      </c>
      <c r="O531" s="173">
        <v>0</v>
      </c>
      <c r="P531" s="173">
        <v>55</v>
      </c>
      <c r="Q531" s="173">
        <v>123</v>
      </c>
      <c r="R531" s="173">
        <v>0</v>
      </c>
      <c r="S531" s="173">
        <v>1</v>
      </c>
      <c r="T531" s="971">
        <v>0</v>
      </c>
    </row>
    <row r="532" spans="1:20" s="972" customFormat="1" ht="18" customHeight="1">
      <c r="A532" s="287"/>
      <c r="B532" s="973"/>
      <c r="C532" s="970" t="s">
        <v>2187</v>
      </c>
      <c r="D532" s="971">
        <v>66</v>
      </c>
      <c r="E532" s="971">
        <v>66</v>
      </c>
      <c r="F532" s="971">
        <v>16</v>
      </c>
      <c r="G532" s="971">
        <v>5</v>
      </c>
      <c r="H532" s="971">
        <v>6</v>
      </c>
      <c r="I532" s="971">
        <v>0</v>
      </c>
      <c r="J532" s="971">
        <v>0</v>
      </c>
      <c r="K532" s="971">
        <v>0</v>
      </c>
      <c r="L532" s="971">
        <v>0</v>
      </c>
      <c r="M532" s="971">
        <v>9</v>
      </c>
      <c r="N532" s="971">
        <v>11</v>
      </c>
      <c r="O532" s="971">
        <v>0</v>
      </c>
      <c r="P532" s="971">
        <v>5</v>
      </c>
      <c r="Q532" s="971">
        <v>14</v>
      </c>
      <c r="R532" s="971">
        <v>0</v>
      </c>
      <c r="S532" s="971">
        <v>0</v>
      </c>
      <c r="T532" s="971">
        <v>0</v>
      </c>
    </row>
    <row r="533" spans="1:20" ht="9" customHeight="1">
      <c r="A533" s="287"/>
      <c r="B533" s="973" t="s">
        <v>830</v>
      </c>
      <c r="C533" s="966" t="s">
        <v>1697</v>
      </c>
      <c r="D533" s="173">
        <v>1370</v>
      </c>
      <c r="E533" s="173">
        <v>1368</v>
      </c>
      <c r="F533" s="173">
        <v>463</v>
      </c>
      <c r="G533" s="173">
        <v>147</v>
      </c>
      <c r="H533" s="173">
        <v>91</v>
      </c>
      <c r="I533" s="173">
        <v>4</v>
      </c>
      <c r="J533" s="173">
        <v>0</v>
      </c>
      <c r="K533" s="173">
        <v>1</v>
      </c>
      <c r="L533" s="173">
        <v>17</v>
      </c>
      <c r="M533" s="173">
        <v>153</v>
      </c>
      <c r="N533" s="173">
        <v>208</v>
      </c>
      <c r="O533" s="173">
        <v>0</v>
      </c>
      <c r="P533" s="173">
        <v>52</v>
      </c>
      <c r="Q533" s="173">
        <v>235</v>
      </c>
      <c r="R533" s="173">
        <v>1</v>
      </c>
      <c r="S533" s="173">
        <v>0</v>
      </c>
      <c r="T533" s="971">
        <v>1</v>
      </c>
    </row>
    <row r="534" spans="1:20" s="972" customFormat="1" ht="18" customHeight="1">
      <c r="A534" s="287"/>
      <c r="B534" s="973"/>
      <c r="C534" s="970" t="s">
        <v>2187</v>
      </c>
      <c r="D534" s="971">
        <v>120</v>
      </c>
      <c r="E534" s="971">
        <v>120</v>
      </c>
      <c r="F534" s="971">
        <v>23</v>
      </c>
      <c r="G534" s="971">
        <v>10</v>
      </c>
      <c r="H534" s="971">
        <v>16</v>
      </c>
      <c r="I534" s="971">
        <v>0</v>
      </c>
      <c r="J534" s="971">
        <v>0</v>
      </c>
      <c r="K534" s="971">
        <v>0</v>
      </c>
      <c r="L534" s="971">
        <v>0</v>
      </c>
      <c r="M534" s="971">
        <v>17</v>
      </c>
      <c r="N534" s="971">
        <v>24</v>
      </c>
      <c r="O534" s="971">
        <v>0</v>
      </c>
      <c r="P534" s="971">
        <v>7</v>
      </c>
      <c r="Q534" s="971">
        <v>24</v>
      </c>
      <c r="R534" s="971">
        <v>1</v>
      </c>
      <c r="S534" s="971">
        <v>0</v>
      </c>
      <c r="T534" s="971">
        <v>0</v>
      </c>
    </row>
    <row r="535" spans="1:20" ht="18" customHeight="1">
      <c r="A535" s="287"/>
      <c r="B535" s="973" t="s">
        <v>1698</v>
      </c>
      <c r="C535" s="966" t="s">
        <v>1697</v>
      </c>
      <c r="D535" s="173">
        <v>211</v>
      </c>
      <c r="E535" s="173">
        <v>190</v>
      </c>
      <c r="F535" s="173">
        <v>35</v>
      </c>
      <c r="G535" s="173">
        <v>108</v>
      </c>
      <c r="H535" s="173">
        <v>14</v>
      </c>
      <c r="I535" s="173">
        <v>0</v>
      </c>
      <c r="J535" s="173">
        <v>0</v>
      </c>
      <c r="K535" s="173">
        <v>0</v>
      </c>
      <c r="L535" s="173">
        <v>2</v>
      </c>
      <c r="M535" s="173">
        <v>5</v>
      </c>
      <c r="N535" s="173">
        <v>7</v>
      </c>
      <c r="O535" s="173">
        <v>0</v>
      </c>
      <c r="P535" s="173">
        <v>0</v>
      </c>
      <c r="Q535" s="173">
        <v>19</v>
      </c>
      <c r="R535" s="173">
        <v>4</v>
      </c>
      <c r="S535" s="173">
        <v>18</v>
      </c>
      <c r="T535" s="173">
        <v>0</v>
      </c>
    </row>
    <row r="536" spans="1:20" s="972" customFormat="1" ht="18" customHeight="1">
      <c r="A536" s="287"/>
      <c r="B536" s="973"/>
      <c r="C536" s="970" t="s">
        <v>2187</v>
      </c>
      <c r="D536" s="971">
        <v>21</v>
      </c>
      <c r="E536" s="971">
        <v>18</v>
      </c>
      <c r="F536" s="971">
        <v>1</v>
      </c>
      <c r="G536" s="971">
        <v>14</v>
      </c>
      <c r="H536" s="971">
        <v>1</v>
      </c>
      <c r="I536" s="971">
        <v>0</v>
      </c>
      <c r="J536" s="971">
        <v>0</v>
      </c>
      <c r="K536" s="971">
        <v>0</v>
      </c>
      <c r="L536" s="971">
        <v>0</v>
      </c>
      <c r="M536" s="971">
        <v>0</v>
      </c>
      <c r="N536" s="971">
        <v>0</v>
      </c>
      <c r="O536" s="971">
        <v>0</v>
      </c>
      <c r="P536" s="971">
        <v>0</v>
      </c>
      <c r="Q536" s="971">
        <v>2</v>
      </c>
      <c r="R536" s="971">
        <v>0</v>
      </c>
      <c r="S536" s="971">
        <v>4</v>
      </c>
      <c r="T536" s="971">
        <v>0</v>
      </c>
    </row>
    <row r="537" spans="1:20" ht="27.6" customHeight="1">
      <c r="A537" s="287"/>
      <c r="B537" s="973" t="s">
        <v>1699</v>
      </c>
      <c r="C537" s="966" t="s">
        <v>1697</v>
      </c>
      <c r="D537" s="173">
        <v>1012</v>
      </c>
      <c r="E537" s="173">
        <v>993</v>
      </c>
      <c r="F537" s="173">
        <v>174</v>
      </c>
      <c r="G537" s="173">
        <v>116</v>
      </c>
      <c r="H537" s="173">
        <v>42</v>
      </c>
      <c r="I537" s="173">
        <v>1</v>
      </c>
      <c r="J537" s="173">
        <v>0</v>
      </c>
      <c r="K537" s="173">
        <v>3</v>
      </c>
      <c r="L537" s="173">
        <v>22</v>
      </c>
      <c r="M537" s="173">
        <v>111</v>
      </c>
      <c r="N537" s="173">
        <v>173</v>
      </c>
      <c r="O537" s="173">
        <v>0</v>
      </c>
      <c r="P537" s="173">
        <v>81</v>
      </c>
      <c r="Q537" s="173">
        <v>270</v>
      </c>
      <c r="R537" s="173">
        <v>2</v>
      </c>
      <c r="S537" s="173">
        <v>18</v>
      </c>
      <c r="T537" s="173">
        <v>0</v>
      </c>
    </row>
    <row r="538" spans="1:20" s="972" customFormat="1" ht="18" customHeight="1">
      <c r="A538" s="287"/>
      <c r="B538" s="973"/>
      <c r="C538" s="970" t="s">
        <v>2187</v>
      </c>
      <c r="D538" s="971">
        <v>67</v>
      </c>
      <c r="E538" s="971">
        <v>67</v>
      </c>
      <c r="F538" s="971">
        <v>10</v>
      </c>
      <c r="G538" s="971">
        <v>7</v>
      </c>
      <c r="H538" s="971">
        <v>6</v>
      </c>
      <c r="I538" s="971">
        <v>0</v>
      </c>
      <c r="J538" s="971">
        <v>0</v>
      </c>
      <c r="K538" s="971">
        <v>0</v>
      </c>
      <c r="L538" s="971">
        <v>1</v>
      </c>
      <c r="M538" s="971">
        <v>9</v>
      </c>
      <c r="N538" s="971">
        <v>12</v>
      </c>
      <c r="O538" s="971">
        <v>0</v>
      </c>
      <c r="P538" s="971">
        <v>6</v>
      </c>
      <c r="Q538" s="971">
        <v>17</v>
      </c>
      <c r="R538" s="971">
        <v>0</v>
      </c>
      <c r="S538" s="971">
        <v>1</v>
      </c>
      <c r="T538" s="971">
        <v>0</v>
      </c>
    </row>
    <row r="539" spans="1:20" ht="18" customHeight="1">
      <c r="A539" s="287"/>
      <c r="B539" s="973" t="s">
        <v>1700</v>
      </c>
      <c r="C539" s="966" t="s">
        <v>1697</v>
      </c>
      <c r="D539" s="173">
        <v>217</v>
      </c>
      <c r="E539" s="173">
        <v>217</v>
      </c>
      <c r="F539" s="173">
        <v>63</v>
      </c>
      <c r="G539" s="173">
        <v>16</v>
      </c>
      <c r="H539" s="173">
        <v>10</v>
      </c>
      <c r="I539" s="173">
        <v>0</v>
      </c>
      <c r="J539" s="173">
        <v>0</v>
      </c>
      <c r="K539" s="173">
        <v>0</v>
      </c>
      <c r="L539" s="173">
        <v>7</v>
      </c>
      <c r="M539" s="173">
        <v>33</v>
      </c>
      <c r="N539" s="173">
        <v>41</v>
      </c>
      <c r="O539" s="173">
        <v>0</v>
      </c>
      <c r="P539" s="173">
        <v>5</v>
      </c>
      <c r="Q539" s="173">
        <v>42</v>
      </c>
      <c r="R539" s="173">
        <v>0</v>
      </c>
      <c r="S539" s="173">
        <v>0</v>
      </c>
      <c r="T539" s="173">
        <v>0</v>
      </c>
    </row>
    <row r="540" spans="1:20" s="972" customFormat="1" ht="18" customHeight="1">
      <c r="A540" s="287"/>
      <c r="B540" s="973"/>
      <c r="C540" s="970" t="s">
        <v>2187</v>
      </c>
      <c r="D540" s="971">
        <v>18</v>
      </c>
      <c r="E540" s="971">
        <v>18</v>
      </c>
      <c r="F540" s="971">
        <v>1</v>
      </c>
      <c r="G540" s="971">
        <v>0</v>
      </c>
      <c r="H540" s="971">
        <v>3</v>
      </c>
      <c r="I540" s="971">
        <v>0</v>
      </c>
      <c r="J540" s="971">
        <v>0</v>
      </c>
      <c r="K540" s="971">
        <v>0</v>
      </c>
      <c r="L540" s="971">
        <v>1</v>
      </c>
      <c r="M540" s="971">
        <v>3</v>
      </c>
      <c r="N540" s="971">
        <v>5</v>
      </c>
      <c r="O540" s="971">
        <v>0</v>
      </c>
      <c r="P540" s="971">
        <v>0</v>
      </c>
      <c r="Q540" s="971">
        <v>5</v>
      </c>
      <c r="R540" s="971">
        <v>0</v>
      </c>
      <c r="S540" s="971">
        <v>0</v>
      </c>
      <c r="T540" s="971">
        <v>0</v>
      </c>
    </row>
    <row r="541" spans="1:20" ht="27.6" customHeight="1">
      <c r="A541" s="287"/>
      <c r="B541" s="973" t="s">
        <v>1702</v>
      </c>
      <c r="C541" s="966" t="s">
        <v>1697</v>
      </c>
      <c r="D541" s="173">
        <v>1618</v>
      </c>
      <c r="E541" s="173">
        <v>1600</v>
      </c>
      <c r="F541" s="173">
        <v>396</v>
      </c>
      <c r="G541" s="173">
        <v>211</v>
      </c>
      <c r="H541" s="173">
        <v>88</v>
      </c>
      <c r="I541" s="173">
        <v>3</v>
      </c>
      <c r="J541" s="173">
        <v>0</v>
      </c>
      <c r="K541" s="173">
        <v>2</v>
      </c>
      <c r="L541" s="173">
        <v>34</v>
      </c>
      <c r="M541" s="173">
        <v>199</v>
      </c>
      <c r="N541" s="173">
        <v>210</v>
      </c>
      <c r="O541" s="173">
        <v>0</v>
      </c>
      <c r="P541" s="173">
        <v>61</v>
      </c>
      <c r="Q541" s="173">
        <v>398</v>
      </c>
      <c r="R541" s="173">
        <v>6</v>
      </c>
      <c r="S541" s="173">
        <v>13</v>
      </c>
      <c r="T541" s="173">
        <v>0</v>
      </c>
    </row>
    <row r="542" spans="1:20" s="972" customFormat="1" ht="18" customHeight="1">
      <c r="A542" s="287"/>
      <c r="B542" s="973"/>
      <c r="C542" s="970" t="s">
        <v>2187</v>
      </c>
      <c r="D542" s="971">
        <v>138</v>
      </c>
      <c r="E542" s="971">
        <v>135</v>
      </c>
      <c r="F542" s="971">
        <v>19</v>
      </c>
      <c r="G542" s="971">
        <v>16</v>
      </c>
      <c r="H542" s="971">
        <v>14</v>
      </c>
      <c r="I542" s="971">
        <v>0</v>
      </c>
      <c r="J542" s="971">
        <v>0</v>
      </c>
      <c r="K542" s="971">
        <v>1</v>
      </c>
      <c r="L542" s="971">
        <v>2</v>
      </c>
      <c r="M542" s="971">
        <v>22</v>
      </c>
      <c r="N542" s="971">
        <v>18</v>
      </c>
      <c r="O542" s="971">
        <v>0</v>
      </c>
      <c r="P542" s="971">
        <v>5</v>
      </c>
      <c r="Q542" s="971">
        <v>39</v>
      </c>
      <c r="R542" s="971">
        <v>2</v>
      </c>
      <c r="S542" s="971">
        <v>2</v>
      </c>
      <c r="T542" s="971">
        <v>0</v>
      </c>
    </row>
    <row r="543" spans="1:20" ht="9" customHeight="1">
      <c r="A543" s="287"/>
      <c r="B543" s="973" t="s">
        <v>837</v>
      </c>
      <c r="C543" s="966" t="s">
        <v>1697</v>
      </c>
      <c r="D543" s="173">
        <v>1029</v>
      </c>
      <c r="E543" s="173">
        <v>1007</v>
      </c>
      <c r="F543" s="173">
        <v>240</v>
      </c>
      <c r="G543" s="173">
        <v>105</v>
      </c>
      <c r="H543" s="173">
        <v>46</v>
      </c>
      <c r="I543" s="173">
        <v>2</v>
      </c>
      <c r="J543" s="173">
        <v>0</v>
      </c>
      <c r="K543" s="173">
        <v>0</v>
      </c>
      <c r="L543" s="173">
        <v>23</v>
      </c>
      <c r="M543" s="173">
        <v>90</v>
      </c>
      <c r="N543" s="173">
        <v>145</v>
      </c>
      <c r="O543" s="173">
        <v>0</v>
      </c>
      <c r="P543" s="173">
        <v>66</v>
      </c>
      <c r="Q543" s="173">
        <v>290</v>
      </c>
      <c r="R543" s="173">
        <v>3</v>
      </c>
      <c r="S543" s="173">
        <v>14</v>
      </c>
      <c r="T543" s="971">
        <v>5</v>
      </c>
    </row>
    <row r="544" spans="1:20" s="972" customFormat="1" ht="18" customHeight="1">
      <c r="A544" s="287"/>
      <c r="B544" s="973"/>
      <c r="C544" s="970" t="s">
        <v>2187</v>
      </c>
      <c r="D544" s="971">
        <v>89</v>
      </c>
      <c r="E544" s="971">
        <v>89</v>
      </c>
      <c r="F544" s="971">
        <v>14</v>
      </c>
      <c r="G544" s="971">
        <v>7</v>
      </c>
      <c r="H544" s="971">
        <v>9</v>
      </c>
      <c r="I544" s="971">
        <v>0</v>
      </c>
      <c r="J544" s="971">
        <v>0</v>
      </c>
      <c r="K544" s="971">
        <v>0</v>
      </c>
      <c r="L544" s="971">
        <v>2</v>
      </c>
      <c r="M544" s="971">
        <v>9</v>
      </c>
      <c r="N544" s="971">
        <v>18</v>
      </c>
      <c r="O544" s="971">
        <v>0</v>
      </c>
      <c r="P544" s="971">
        <v>6</v>
      </c>
      <c r="Q544" s="971">
        <v>25</v>
      </c>
      <c r="R544" s="971">
        <v>0</v>
      </c>
      <c r="S544" s="971">
        <v>0</v>
      </c>
      <c r="T544" s="971">
        <v>0</v>
      </c>
    </row>
    <row r="545" spans="1:20" ht="9" customHeight="1">
      <c r="A545" s="287"/>
      <c r="B545" s="973" t="s">
        <v>838</v>
      </c>
      <c r="C545" s="966" t="s">
        <v>1697</v>
      </c>
      <c r="D545" s="173">
        <v>721</v>
      </c>
      <c r="E545" s="173">
        <v>702</v>
      </c>
      <c r="F545" s="173">
        <v>161</v>
      </c>
      <c r="G545" s="173">
        <v>72</v>
      </c>
      <c r="H545" s="173">
        <v>33</v>
      </c>
      <c r="I545" s="173">
        <v>1</v>
      </c>
      <c r="J545" s="173">
        <v>0</v>
      </c>
      <c r="K545" s="173">
        <v>0</v>
      </c>
      <c r="L545" s="173">
        <v>12</v>
      </c>
      <c r="M545" s="173">
        <v>64</v>
      </c>
      <c r="N545" s="173">
        <v>88</v>
      </c>
      <c r="O545" s="173">
        <v>0</v>
      </c>
      <c r="P545" s="173">
        <v>54</v>
      </c>
      <c r="Q545" s="173">
        <v>218</v>
      </c>
      <c r="R545" s="173">
        <v>0</v>
      </c>
      <c r="S545" s="173">
        <v>18</v>
      </c>
      <c r="T545" s="971">
        <v>1</v>
      </c>
    </row>
    <row r="546" spans="1:20" s="972" customFormat="1" ht="18" customHeight="1">
      <c r="A546" s="287"/>
      <c r="B546" s="973"/>
      <c r="C546" s="970" t="s">
        <v>2187</v>
      </c>
      <c r="D546" s="971">
        <v>44</v>
      </c>
      <c r="E546" s="971">
        <v>44</v>
      </c>
      <c r="F546" s="971">
        <v>6</v>
      </c>
      <c r="G546" s="971">
        <v>3</v>
      </c>
      <c r="H546" s="971">
        <v>2</v>
      </c>
      <c r="I546" s="971">
        <v>0</v>
      </c>
      <c r="J546" s="971">
        <v>0</v>
      </c>
      <c r="K546" s="971">
        <v>0</v>
      </c>
      <c r="L546" s="971">
        <v>1</v>
      </c>
      <c r="M546" s="971">
        <v>3</v>
      </c>
      <c r="N546" s="971">
        <v>9</v>
      </c>
      <c r="O546" s="971">
        <v>0</v>
      </c>
      <c r="P546" s="971">
        <v>1</v>
      </c>
      <c r="Q546" s="971">
        <v>19</v>
      </c>
      <c r="R546" s="971">
        <v>0</v>
      </c>
      <c r="S546" s="971">
        <v>0</v>
      </c>
      <c r="T546" s="971">
        <v>0</v>
      </c>
    </row>
    <row r="547" spans="1:20" ht="18" customHeight="1">
      <c r="A547" s="287"/>
      <c r="B547" s="973" t="s">
        <v>1703</v>
      </c>
      <c r="C547" s="966" t="s">
        <v>1697</v>
      </c>
      <c r="D547" s="173">
        <v>244</v>
      </c>
      <c r="E547" s="173">
        <v>240</v>
      </c>
      <c r="F547" s="173">
        <v>55</v>
      </c>
      <c r="G547" s="173">
        <v>25</v>
      </c>
      <c r="H547" s="173">
        <v>10</v>
      </c>
      <c r="I547" s="173">
        <v>0</v>
      </c>
      <c r="J547" s="173">
        <v>0</v>
      </c>
      <c r="K547" s="173">
        <v>0</v>
      </c>
      <c r="L547" s="173">
        <v>3</v>
      </c>
      <c r="M547" s="173">
        <v>12</v>
      </c>
      <c r="N547" s="173">
        <v>26</v>
      </c>
      <c r="O547" s="173">
        <v>0</v>
      </c>
      <c r="P547" s="173">
        <v>18</v>
      </c>
      <c r="Q547" s="173">
        <v>92</v>
      </c>
      <c r="R547" s="173">
        <v>0</v>
      </c>
      <c r="S547" s="173">
        <v>4</v>
      </c>
      <c r="T547" s="173">
        <v>0</v>
      </c>
    </row>
    <row r="548" spans="1:20" s="972" customFormat="1" ht="18" customHeight="1">
      <c r="A548" s="287"/>
      <c r="B548" s="973"/>
      <c r="C548" s="970" t="s">
        <v>2187</v>
      </c>
      <c r="D548" s="971">
        <v>14</v>
      </c>
      <c r="E548" s="971">
        <v>14</v>
      </c>
      <c r="F548" s="971">
        <v>1</v>
      </c>
      <c r="G548" s="971">
        <v>1</v>
      </c>
      <c r="H548" s="971">
        <v>1</v>
      </c>
      <c r="I548" s="971">
        <v>0</v>
      </c>
      <c r="J548" s="971">
        <v>0</v>
      </c>
      <c r="K548" s="971">
        <v>0</v>
      </c>
      <c r="L548" s="971">
        <v>0</v>
      </c>
      <c r="M548" s="971">
        <v>1</v>
      </c>
      <c r="N548" s="971">
        <v>3</v>
      </c>
      <c r="O548" s="971">
        <v>0</v>
      </c>
      <c r="P548" s="971">
        <v>2</v>
      </c>
      <c r="Q548" s="971">
        <v>6</v>
      </c>
      <c r="R548" s="971">
        <v>0</v>
      </c>
      <c r="S548" s="971">
        <v>0</v>
      </c>
      <c r="T548" s="971">
        <v>0</v>
      </c>
    </row>
    <row r="549" spans="1:20" ht="27.6" customHeight="1">
      <c r="A549" s="287"/>
      <c r="B549" s="973" t="s">
        <v>1752</v>
      </c>
      <c r="C549" s="966" t="s">
        <v>1697</v>
      </c>
      <c r="D549" s="173">
        <v>612</v>
      </c>
      <c r="E549" s="173">
        <v>610</v>
      </c>
      <c r="F549" s="173">
        <v>163</v>
      </c>
      <c r="G549" s="173">
        <v>81</v>
      </c>
      <c r="H549" s="173">
        <v>44</v>
      </c>
      <c r="I549" s="173">
        <v>0</v>
      </c>
      <c r="J549" s="173">
        <v>0</v>
      </c>
      <c r="K549" s="173">
        <v>0</v>
      </c>
      <c r="L549" s="173">
        <v>2</v>
      </c>
      <c r="M549" s="173">
        <v>37</v>
      </c>
      <c r="N549" s="173">
        <v>69</v>
      </c>
      <c r="O549" s="173">
        <v>0</v>
      </c>
      <c r="P549" s="173">
        <v>24</v>
      </c>
      <c r="Q549" s="173">
        <v>191</v>
      </c>
      <c r="R549" s="173">
        <v>0</v>
      </c>
      <c r="S549" s="173">
        <v>2</v>
      </c>
      <c r="T549" s="173">
        <v>0</v>
      </c>
    </row>
    <row r="550" spans="1:20" s="972" customFormat="1" ht="18" customHeight="1">
      <c r="A550" s="287"/>
      <c r="B550" s="973"/>
      <c r="C550" s="970" t="s">
        <v>2187</v>
      </c>
      <c r="D550" s="971">
        <v>63</v>
      </c>
      <c r="E550" s="971">
        <v>63</v>
      </c>
      <c r="F550" s="971">
        <v>14</v>
      </c>
      <c r="G550" s="971">
        <v>13</v>
      </c>
      <c r="H550" s="971">
        <v>5</v>
      </c>
      <c r="I550" s="971">
        <v>0</v>
      </c>
      <c r="J550" s="971">
        <v>0</v>
      </c>
      <c r="K550" s="971">
        <v>0</v>
      </c>
      <c r="L550" s="971">
        <v>0</v>
      </c>
      <c r="M550" s="971">
        <v>2</v>
      </c>
      <c r="N550" s="971">
        <v>5</v>
      </c>
      <c r="O550" s="971">
        <v>0</v>
      </c>
      <c r="P550" s="971">
        <v>1</v>
      </c>
      <c r="Q550" s="971">
        <v>23</v>
      </c>
      <c r="R550" s="971">
        <v>0</v>
      </c>
      <c r="S550" s="971">
        <v>0</v>
      </c>
      <c r="T550" s="971">
        <v>0</v>
      </c>
    </row>
    <row r="551" spans="1:20" ht="9" customHeight="1">
      <c r="A551" s="287"/>
      <c r="B551" s="973" t="s">
        <v>842</v>
      </c>
      <c r="C551" s="966" t="s">
        <v>1697</v>
      </c>
      <c r="D551" s="173">
        <v>207</v>
      </c>
      <c r="E551" s="173">
        <v>205</v>
      </c>
      <c r="F551" s="173">
        <v>65</v>
      </c>
      <c r="G551" s="173">
        <v>30</v>
      </c>
      <c r="H551" s="173">
        <v>17</v>
      </c>
      <c r="I551" s="173">
        <v>1</v>
      </c>
      <c r="J551" s="173">
        <v>0</v>
      </c>
      <c r="K551" s="173">
        <v>0</v>
      </c>
      <c r="L551" s="173">
        <v>4</v>
      </c>
      <c r="M551" s="173">
        <v>10</v>
      </c>
      <c r="N551" s="173">
        <v>25</v>
      </c>
      <c r="O551" s="173">
        <v>0</v>
      </c>
      <c r="P551" s="173">
        <v>14</v>
      </c>
      <c r="Q551" s="173">
        <v>39</v>
      </c>
      <c r="R551" s="173">
        <v>0</v>
      </c>
      <c r="S551" s="173">
        <v>2</v>
      </c>
      <c r="T551" s="971">
        <v>0</v>
      </c>
    </row>
    <row r="552" spans="1:20" s="972" customFormat="1" ht="18" customHeight="1">
      <c r="A552" s="287"/>
      <c r="B552" s="973"/>
      <c r="C552" s="970" t="s">
        <v>2187</v>
      </c>
      <c r="D552" s="971">
        <v>11</v>
      </c>
      <c r="E552" s="971">
        <v>11</v>
      </c>
      <c r="F552" s="971">
        <v>4</v>
      </c>
      <c r="G552" s="971">
        <v>1</v>
      </c>
      <c r="H552" s="971">
        <v>1</v>
      </c>
      <c r="I552" s="971">
        <v>0</v>
      </c>
      <c r="J552" s="971">
        <v>0</v>
      </c>
      <c r="K552" s="971">
        <v>0</v>
      </c>
      <c r="L552" s="971">
        <v>0</v>
      </c>
      <c r="M552" s="971">
        <v>0</v>
      </c>
      <c r="N552" s="971">
        <v>1</v>
      </c>
      <c r="O552" s="971">
        <v>0</v>
      </c>
      <c r="P552" s="971">
        <v>0</v>
      </c>
      <c r="Q552" s="971">
        <v>4</v>
      </c>
      <c r="R552" s="971">
        <v>0</v>
      </c>
      <c r="S552" s="971">
        <v>0</v>
      </c>
      <c r="T552" s="971">
        <v>0</v>
      </c>
    </row>
    <row r="553" spans="1:20" ht="9" customHeight="1">
      <c r="A553" s="287"/>
      <c r="B553" s="973" t="s">
        <v>843</v>
      </c>
      <c r="C553" s="966" t="s">
        <v>1697</v>
      </c>
      <c r="D553" s="173">
        <v>1542</v>
      </c>
      <c r="E553" s="173">
        <v>1521</v>
      </c>
      <c r="F553" s="173">
        <v>368</v>
      </c>
      <c r="G553" s="173">
        <v>203</v>
      </c>
      <c r="H553" s="173">
        <v>91</v>
      </c>
      <c r="I553" s="173">
        <v>7</v>
      </c>
      <c r="J553" s="173">
        <v>0</v>
      </c>
      <c r="K553" s="173">
        <v>1</v>
      </c>
      <c r="L553" s="173">
        <v>30</v>
      </c>
      <c r="M553" s="173">
        <v>150</v>
      </c>
      <c r="N553" s="173">
        <v>260</v>
      </c>
      <c r="O553" s="173">
        <v>0</v>
      </c>
      <c r="P553" s="173">
        <v>100</v>
      </c>
      <c r="Q553" s="173">
        <v>313</v>
      </c>
      <c r="R553" s="173">
        <v>0</v>
      </c>
      <c r="S553" s="173">
        <v>11</v>
      </c>
      <c r="T553" s="971">
        <v>11</v>
      </c>
    </row>
    <row r="554" spans="1:20" s="972" customFormat="1" ht="18" customHeight="1">
      <c r="A554" s="287"/>
      <c r="B554" s="973"/>
      <c r="C554" s="970" t="s">
        <v>2187</v>
      </c>
      <c r="D554" s="971">
        <v>158</v>
      </c>
      <c r="E554" s="971">
        <v>158</v>
      </c>
      <c r="F554" s="971">
        <v>33</v>
      </c>
      <c r="G554" s="971">
        <v>18</v>
      </c>
      <c r="H554" s="971">
        <v>13</v>
      </c>
      <c r="I554" s="971">
        <v>1</v>
      </c>
      <c r="J554" s="971">
        <v>0</v>
      </c>
      <c r="K554" s="971">
        <v>0</v>
      </c>
      <c r="L554" s="971">
        <v>2</v>
      </c>
      <c r="M554" s="971">
        <v>19</v>
      </c>
      <c r="N554" s="971">
        <v>25</v>
      </c>
      <c r="O554" s="971">
        <v>0</v>
      </c>
      <c r="P554" s="971">
        <v>9</v>
      </c>
      <c r="Q554" s="971">
        <v>39</v>
      </c>
      <c r="R554" s="971">
        <v>0</v>
      </c>
      <c r="S554" s="971">
        <v>0</v>
      </c>
      <c r="T554" s="971">
        <v>0</v>
      </c>
    </row>
    <row r="555" spans="1:20" ht="9" customHeight="1">
      <c r="A555" s="287"/>
      <c r="B555" s="973" t="s">
        <v>844</v>
      </c>
      <c r="C555" s="966" t="s">
        <v>1697</v>
      </c>
      <c r="D555" s="173">
        <v>2117</v>
      </c>
      <c r="E555" s="173">
        <v>2047</v>
      </c>
      <c r="F555" s="173">
        <v>459</v>
      </c>
      <c r="G555" s="173">
        <v>267</v>
      </c>
      <c r="H555" s="173">
        <v>81</v>
      </c>
      <c r="I555" s="173">
        <v>8</v>
      </c>
      <c r="J555" s="173">
        <v>0</v>
      </c>
      <c r="K555" s="173">
        <v>3</v>
      </c>
      <c r="L555" s="173">
        <v>54</v>
      </c>
      <c r="M555" s="173">
        <v>193</v>
      </c>
      <c r="N555" s="173">
        <v>293</v>
      </c>
      <c r="O555" s="173">
        <v>0</v>
      </c>
      <c r="P555" s="173">
        <v>128</v>
      </c>
      <c r="Q555" s="173">
        <v>563</v>
      </c>
      <c r="R555" s="173">
        <v>14</v>
      </c>
      <c r="S555" s="173">
        <v>55</v>
      </c>
      <c r="T555" s="971">
        <v>2</v>
      </c>
    </row>
    <row r="556" spans="1:20" s="972" customFormat="1" ht="18" customHeight="1">
      <c r="A556" s="287"/>
      <c r="B556" s="973"/>
      <c r="C556" s="970" t="s">
        <v>2187</v>
      </c>
      <c r="D556" s="971">
        <v>222</v>
      </c>
      <c r="E556" s="971">
        <v>220</v>
      </c>
      <c r="F556" s="971">
        <v>36</v>
      </c>
      <c r="G556" s="971">
        <v>24</v>
      </c>
      <c r="H556" s="971">
        <v>18</v>
      </c>
      <c r="I556" s="971">
        <v>0</v>
      </c>
      <c r="J556" s="971">
        <v>0</v>
      </c>
      <c r="K556" s="971">
        <v>0</v>
      </c>
      <c r="L556" s="971">
        <v>3</v>
      </c>
      <c r="M556" s="971">
        <v>25</v>
      </c>
      <c r="N556" s="971">
        <v>37</v>
      </c>
      <c r="O556" s="971">
        <v>0</v>
      </c>
      <c r="P556" s="971">
        <v>12</v>
      </c>
      <c r="Q556" s="971">
        <v>65</v>
      </c>
      <c r="R556" s="971">
        <v>1</v>
      </c>
      <c r="S556" s="971">
        <v>1</v>
      </c>
      <c r="T556" s="971">
        <v>0</v>
      </c>
    </row>
    <row r="557" spans="1:20" ht="9" customHeight="1">
      <c r="A557" s="287"/>
      <c r="B557" s="973" t="s">
        <v>845</v>
      </c>
      <c r="C557" s="966" t="s">
        <v>1697</v>
      </c>
      <c r="D557" s="173">
        <v>362</v>
      </c>
      <c r="E557" s="173">
        <v>358</v>
      </c>
      <c r="F557" s="173">
        <v>96</v>
      </c>
      <c r="G557" s="173">
        <v>37</v>
      </c>
      <c r="H557" s="173">
        <v>13</v>
      </c>
      <c r="I557" s="173">
        <v>1</v>
      </c>
      <c r="J557" s="173">
        <v>0</v>
      </c>
      <c r="K557" s="173">
        <v>0</v>
      </c>
      <c r="L557" s="173">
        <v>6</v>
      </c>
      <c r="M557" s="173">
        <v>29</v>
      </c>
      <c r="N557" s="173">
        <v>44</v>
      </c>
      <c r="O557" s="173">
        <v>0</v>
      </c>
      <c r="P557" s="173">
        <v>20</v>
      </c>
      <c r="Q557" s="173">
        <v>112</v>
      </c>
      <c r="R557" s="173">
        <v>2</v>
      </c>
      <c r="S557" s="173">
        <v>2</v>
      </c>
      <c r="T557" s="971">
        <v>0</v>
      </c>
    </row>
    <row r="558" spans="1:20" s="972" customFormat="1" ht="18" customHeight="1">
      <c r="A558" s="287"/>
      <c r="B558" s="973"/>
      <c r="C558" s="970" t="s">
        <v>2187</v>
      </c>
      <c r="D558" s="971">
        <v>38</v>
      </c>
      <c r="E558" s="971">
        <v>37</v>
      </c>
      <c r="F558" s="971">
        <v>9</v>
      </c>
      <c r="G558" s="971">
        <v>3</v>
      </c>
      <c r="H558" s="971">
        <v>2</v>
      </c>
      <c r="I558" s="971">
        <v>0</v>
      </c>
      <c r="J558" s="971">
        <v>0</v>
      </c>
      <c r="K558" s="971">
        <v>0</v>
      </c>
      <c r="L558" s="971">
        <v>1</v>
      </c>
      <c r="M558" s="971">
        <v>6</v>
      </c>
      <c r="N558" s="971">
        <v>3</v>
      </c>
      <c r="O558" s="971">
        <v>0</v>
      </c>
      <c r="P558" s="971">
        <v>2</v>
      </c>
      <c r="Q558" s="971">
        <v>12</v>
      </c>
      <c r="R558" s="971">
        <v>0</v>
      </c>
      <c r="S558" s="971">
        <v>1</v>
      </c>
      <c r="T558" s="971">
        <v>0</v>
      </c>
    </row>
    <row r="559" spans="1:20" ht="9" customHeight="1">
      <c r="A559" s="1471" t="s">
        <v>2188</v>
      </c>
      <c r="B559" s="1471"/>
      <c r="C559" s="966" t="s">
        <v>1697</v>
      </c>
      <c r="D559" s="173">
        <v>13862</v>
      </c>
      <c r="E559" s="173">
        <v>13581</v>
      </c>
      <c r="F559" s="173">
        <v>3535</v>
      </c>
      <c r="G559" s="173">
        <v>1782</v>
      </c>
      <c r="H559" s="173">
        <v>710</v>
      </c>
      <c r="I559" s="173">
        <v>29</v>
      </c>
      <c r="J559" s="173">
        <v>4</v>
      </c>
      <c r="K559" s="173">
        <v>13</v>
      </c>
      <c r="L559" s="173">
        <v>247</v>
      </c>
      <c r="M559" s="173">
        <v>1284</v>
      </c>
      <c r="N559" s="173">
        <v>1971</v>
      </c>
      <c r="O559" s="173">
        <v>0</v>
      </c>
      <c r="P559" s="173">
        <v>781</v>
      </c>
      <c r="Q559" s="173">
        <v>3226</v>
      </c>
      <c r="R559" s="173">
        <v>33</v>
      </c>
      <c r="S559" s="173">
        <v>228</v>
      </c>
      <c r="T559" s="971">
        <v>20</v>
      </c>
    </row>
    <row r="560" spans="1:20" s="972" customFormat="1" ht="18" customHeight="1">
      <c r="A560" s="984"/>
      <c r="B560" s="729"/>
      <c r="C560" s="970" t="s">
        <v>2187</v>
      </c>
      <c r="D560" s="971">
        <v>1265</v>
      </c>
      <c r="E560" s="971">
        <v>1244</v>
      </c>
      <c r="F560" s="971">
        <v>223</v>
      </c>
      <c r="G560" s="971">
        <v>147</v>
      </c>
      <c r="H560" s="971">
        <v>116</v>
      </c>
      <c r="I560" s="971">
        <v>1</v>
      </c>
      <c r="J560" s="971">
        <v>0</v>
      </c>
      <c r="K560" s="971">
        <v>3</v>
      </c>
      <c r="L560" s="971">
        <v>14</v>
      </c>
      <c r="M560" s="971">
        <v>134</v>
      </c>
      <c r="N560" s="971">
        <v>203</v>
      </c>
      <c r="O560" s="971">
        <v>0</v>
      </c>
      <c r="P560" s="971">
        <v>67</v>
      </c>
      <c r="Q560" s="971">
        <v>336</v>
      </c>
      <c r="R560" s="971">
        <v>3</v>
      </c>
      <c r="S560" s="971">
        <v>19</v>
      </c>
      <c r="T560" s="971">
        <v>0</v>
      </c>
    </row>
    <row r="561" spans="1:20" s="972" customFormat="1" ht="18" customHeight="1">
      <c r="A561" s="287"/>
      <c r="B561" s="973"/>
      <c r="C561" s="970"/>
      <c r="D561" s="971"/>
      <c r="E561" s="971"/>
      <c r="F561" s="971"/>
      <c r="G561" s="971"/>
      <c r="H561" s="971"/>
      <c r="I561" s="971"/>
      <c r="J561" s="971"/>
      <c r="K561" s="971"/>
      <c r="L561" s="971"/>
      <c r="M561" s="971"/>
      <c r="N561" s="971"/>
      <c r="O561" s="971"/>
      <c r="P561" s="971"/>
      <c r="Q561" s="971"/>
      <c r="R561" s="971"/>
      <c r="S561" s="971"/>
      <c r="T561" s="971"/>
    </row>
    <row r="562" spans="1:20" s="972" customFormat="1">
      <c r="A562" s="287"/>
      <c r="B562" s="973"/>
      <c r="C562" s="970"/>
      <c r="D562" s="971"/>
      <c r="E562" s="971"/>
      <c r="F562" s="971"/>
      <c r="G562" s="971"/>
      <c r="H562" s="971"/>
      <c r="I562" s="971"/>
      <c r="J562" s="971"/>
      <c r="K562" s="971"/>
      <c r="L562" s="971"/>
      <c r="M562" s="971"/>
      <c r="N562" s="971"/>
      <c r="O562" s="971"/>
      <c r="P562" s="971"/>
      <c r="Q562" s="971"/>
      <c r="R562" s="971"/>
      <c r="S562" s="971"/>
      <c r="T562" s="971"/>
    </row>
    <row r="563" spans="1:20" s="972" customFormat="1">
      <c r="A563" s="287"/>
      <c r="B563" s="973"/>
      <c r="C563" s="970"/>
      <c r="D563" s="971"/>
      <c r="E563" s="971"/>
      <c r="F563" s="971"/>
      <c r="G563" s="971"/>
      <c r="H563" s="971"/>
      <c r="I563" s="971"/>
      <c r="J563" s="971"/>
      <c r="K563" s="971"/>
      <c r="L563" s="971"/>
      <c r="M563" s="971"/>
      <c r="N563" s="971"/>
      <c r="O563" s="971"/>
      <c r="P563" s="971"/>
      <c r="Q563" s="971"/>
      <c r="R563" s="971"/>
      <c r="S563" s="971"/>
      <c r="T563" s="971"/>
    </row>
    <row r="564" spans="1:20" s="972" customFormat="1">
      <c r="A564" s="287"/>
      <c r="B564" s="973"/>
      <c r="C564" s="970"/>
      <c r="D564" s="971"/>
      <c r="E564" s="971"/>
      <c r="F564" s="971"/>
      <c r="G564" s="971"/>
      <c r="H564" s="971"/>
      <c r="I564" s="971"/>
      <c r="J564" s="971"/>
      <c r="K564" s="971"/>
      <c r="L564" s="971"/>
      <c r="M564" s="971"/>
      <c r="N564" s="971"/>
      <c r="O564" s="971"/>
      <c r="P564" s="971"/>
      <c r="Q564" s="971"/>
      <c r="R564" s="971"/>
      <c r="S564" s="971"/>
      <c r="T564" s="971"/>
    </row>
    <row r="565" spans="1:20" s="972" customFormat="1">
      <c r="A565" s="287"/>
      <c r="B565" s="973"/>
      <c r="C565" s="970"/>
      <c r="D565" s="971"/>
      <c r="E565" s="971"/>
      <c r="F565" s="971"/>
      <c r="G565" s="971"/>
      <c r="H565" s="971"/>
      <c r="I565" s="971"/>
      <c r="J565" s="971"/>
      <c r="K565" s="971"/>
      <c r="L565" s="971"/>
      <c r="M565" s="971"/>
      <c r="N565" s="971"/>
      <c r="O565" s="971"/>
      <c r="P565" s="971"/>
      <c r="Q565" s="971"/>
      <c r="R565" s="971"/>
      <c r="S565" s="971"/>
      <c r="T565" s="971"/>
    </row>
    <row r="566" spans="1:20" s="972" customFormat="1">
      <c r="A566" s="287"/>
      <c r="B566" s="973"/>
      <c r="C566" s="970"/>
      <c r="D566" s="971"/>
      <c r="E566" s="971"/>
      <c r="F566" s="971"/>
      <c r="G566" s="971"/>
      <c r="H566" s="971"/>
      <c r="I566" s="971"/>
      <c r="J566" s="971"/>
      <c r="K566" s="971"/>
      <c r="L566" s="971"/>
      <c r="M566" s="971"/>
      <c r="N566" s="971"/>
      <c r="O566" s="971"/>
      <c r="P566" s="971"/>
      <c r="Q566" s="971"/>
      <c r="R566" s="971"/>
      <c r="S566" s="971"/>
      <c r="T566" s="971"/>
    </row>
    <row r="567" spans="1:20" s="972" customFormat="1">
      <c r="A567" s="287"/>
      <c r="B567" s="973"/>
      <c r="C567" s="970"/>
      <c r="D567" s="971"/>
      <c r="E567" s="971"/>
      <c r="F567" s="971"/>
      <c r="G567" s="971"/>
      <c r="H567" s="971"/>
      <c r="I567" s="971"/>
      <c r="J567" s="971"/>
      <c r="K567" s="971"/>
      <c r="L567" s="971"/>
      <c r="M567" s="971"/>
      <c r="N567" s="971"/>
      <c r="O567" s="971"/>
      <c r="P567" s="971"/>
      <c r="Q567" s="971"/>
      <c r="R567" s="971"/>
      <c r="S567" s="971"/>
      <c r="T567" s="971"/>
    </row>
    <row r="568" spans="1:20" s="972" customFormat="1">
      <c r="A568" s="968" t="s">
        <v>52</v>
      </c>
      <c r="B568" s="969"/>
      <c r="C568" s="970"/>
      <c r="D568" s="971"/>
      <c r="E568" s="971"/>
      <c r="F568" s="971"/>
      <c r="G568" s="971"/>
      <c r="H568" s="971"/>
      <c r="I568" s="971"/>
      <c r="J568" s="971"/>
      <c r="K568" s="971"/>
      <c r="L568" s="971"/>
      <c r="M568" s="971"/>
      <c r="N568" s="971"/>
      <c r="O568" s="971"/>
      <c r="P568" s="971"/>
      <c r="Q568" s="971"/>
      <c r="R568" s="971"/>
      <c r="S568" s="971"/>
      <c r="T568" s="971"/>
    </row>
    <row r="569" spans="1:20" s="972" customFormat="1" ht="18" customHeight="1">
      <c r="A569" s="287"/>
      <c r="B569" s="973"/>
      <c r="C569" s="970"/>
      <c r="D569" s="410" t="s">
        <v>608</v>
      </c>
      <c r="E569" s="971"/>
      <c r="F569" s="971"/>
      <c r="G569" s="971"/>
      <c r="H569" s="971"/>
      <c r="I569" s="971"/>
      <c r="J569" s="971"/>
      <c r="K569" s="971"/>
      <c r="L569" s="971"/>
      <c r="M569" s="971"/>
      <c r="N569" s="971"/>
      <c r="O569" s="971"/>
      <c r="P569" s="971"/>
      <c r="Q569" s="971"/>
      <c r="R569" s="971"/>
      <c r="S569" s="971"/>
      <c r="T569" s="971"/>
    </row>
    <row r="570" spans="1:20" ht="18" customHeight="1">
      <c r="A570" s="287"/>
      <c r="B570" s="973"/>
      <c r="D570" s="410" t="s">
        <v>1654</v>
      </c>
      <c r="T570" s="971"/>
    </row>
    <row r="571" spans="1:20" s="976" customFormat="1" ht="27" customHeight="1">
      <c r="A571" s="287" t="s">
        <v>484</v>
      </c>
      <c r="B571" s="973"/>
      <c r="C571" s="974"/>
      <c r="D571" s="975"/>
      <c r="E571" s="975"/>
      <c r="F571" s="975"/>
      <c r="G571" s="975"/>
      <c r="H571" s="975"/>
      <c r="I571" s="975"/>
      <c r="J571" s="975"/>
      <c r="K571" s="975"/>
      <c r="L571" s="975"/>
      <c r="M571" s="975"/>
      <c r="N571" s="975"/>
      <c r="O571" s="975"/>
      <c r="P571" s="975"/>
      <c r="Q571" s="975"/>
      <c r="R571" s="975"/>
      <c r="S571" s="975"/>
      <c r="T571" s="971"/>
    </row>
    <row r="572" spans="1:20" ht="9" customHeight="1">
      <c r="A572" s="287"/>
      <c r="B572" s="973" t="s">
        <v>484</v>
      </c>
      <c r="C572" s="966" t="s">
        <v>1697</v>
      </c>
      <c r="D572" s="173">
        <v>936</v>
      </c>
      <c r="E572" s="173">
        <v>921</v>
      </c>
      <c r="F572" s="173">
        <v>154</v>
      </c>
      <c r="G572" s="173">
        <v>87</v>
      </c>
      <c r="H572" s="173">
        <v>35</v>
      </c>
      <c r="I572" s="173">
        <v>0</v>
      </c>
      <c r="J572" s="173">
        <v>0</v>
      </c>
      <c r="K572" s="173">
        <v>6</v>
      </c>
      <c r="L572" s="173">
        <v>58</v>
      </c>
      <c r="M572" s="173">
        <v>177</v>
      </c>
      <c r="N572" s="173">
        <v>120</v>
      </c>
      <c r="O572" s="173">
        <v>0</v>
      </c>
      <c r="P572" s="173">
        <v>67</v>
      </c>
      <c r="Q572" s="173">
        <v>219</v>
      </c>
      <c r="R572" s="173">
        <v>3</v>
      </c>
      <c r="S572" s="173">
        <v>8</v>
      </c>
      <c r="T572" s="971">
        <v>4</v>
      </c>
    </row>
    <row r="573" spans="1:20" s="972" customFormat="1" ht="18" customHeight="1">
      <c r="A573" s="287"/>
      <c r="B573" s="973"/>
      <c r="C573" s="970" t="s">
        <v>2187</v>
      </c>
      <c r="D573" s="971">
        <v>79</v>
      </c>
      <c r="E573" s="971">
        <v>78</v>
      </c>
      <c r="F573" s="971">
        <v>12</v>
      </c>
      <c r="G573" s="971">
        <v>11</v>
      </c>
      <c r="H573" s="971">
        <v>7</v>
      </c>
      <c r="I573" s="971">
        <v>0</v>
      </c>
      <c r="J573" s="971">
        <v>0</v>
      </c>
      <c r="K573" s="971">
        <v>1</v>
      </c>
      <c r="L573" s="971">
        <v>3</v>
      </c>
      <c r="M573" s="971">
        <v>5</v>
      </c>
      <c r="N573" s="971">
        <v>16</v>
      </c>
      <c r="O573" s="971">
        <v>0</v>
      </c>
      <c r="P573" s="971">
        <v>8</v>
      </c>
      <c r="Q573" s="971">
        <v>16</v>
      </c>
      <c r="R573" s="971">
        <v>1</v>
      </c>
      <c r="S573" s="971">
        <v>1</v>
      </c>
      <c r="T573" s="971">
        <v>0</v>
      </c>
    </row>
    <row r="574" spans="1:20" ht="9" customHeight="1">
      <c r="A574" s="1471" t="s">
        <v>2188</v>
      </c>
      <c r="B574" s="1471"/>
      <c r="C574" s="966" t="s">
        <v>1697</v>
      </c>
      <c r="D574" s="173">
        <v>936</v>
      </c>
      <c r="E574" s="173">
        <v>921</v>
      </c>
      <c r="F574" s="173">
        <v>154</v>
      </c>
      <c r="G574" s="173">
        <v>87</v>
      </c>
      <c r="H574" s="173">
        <v>35</v>
      </c>
      <c r="I574" s="173">
        <v>0</v>
      </c>
      <c r="J574" s="173">
        <v>0</v>
      </c>
      <c r="K574" s="173">
        <v>6</v>
      </c>
      <c r="L574" s="173">
        <v>58</v>
      </c>
      <c r="M574" s="173">
        <v>177</v>
      </c>
      <c r="N574" s="173">
        <v>120</v>
      </c>
      <c r="O574" s="173">
        <v>0</v>
      </c>
      <c r="P574" s="173">
        <v>67</v>
      </c>
      <c r="Q574" s="173">
        <v>219</v>
      </c>
      <c r="R574" s="173">
        <v>3</v>
      </c>
      <c r="S574" s="173">
        <v>8</v>
      </c>
      <c r="T574" s="971">
        <v>4</v>
      </c>
    </row>
    <row r="575" spans="1:20" s="972" customFormat="1" ht="18" customHeight="1">
      <c r="A575" s="984"/>
      <c r="B575" s="729"/>
      <c r="C575" s="970" t="s">
        <v>2187</v>
      </c>
      <c r="D575" s="971">
        <v>79</v>
      </c>
      <c r="E575" s="971">
        <v>78</v>
      </c>
      <c r="F575" s="971">
        <v>12</v>
      </c>
      <c r="G575" s="971">
        <v>11</v>
      </c>
      <c r="H575" s="971">
        <v>7</v>
      </c>
      <c r="I575" s="971">
        <v>0</v>
      </c>
      <c r="J575" s="971">
        <v>0</v>
      </c>
      <c r="K575" s="971">
        <v>1</v>
      </c>
      <c r="L575" s="971">
        <v>3</v>
      </c>
      <c r="M575" s="971">
        <v>5</v>
      </c>
      <c r="N575" s="971">
        <v>16</v>
      </c>
      <c r="O575" s="971">
        <v>0</v>
      </c>
      <c r="P575" s="971">
        <v>8</v>
      </c>
      <c r="Q575" s="971">
        <v>16</v>
      </c>
      <c r="R575" s="971">
        <v>1</v>
      </c>
      <c r="S575" s="971">
        <v>1</v>
      </c>
      <c r="T575" s="971">
        <v>0</v>
      </c>
    </row>
    <row r="576" spans="1:20" ht="27" customHeight="1">
      <c r="A576" s="1470" t="s">
        <v>2189</v>
      </c>
      <c r="B576" s="1470"/>
      <c r="T576" s="971"/>
    </row>
    <row r="577" spans="1:20" ht="27.6" customHeight="1">
      <c r="A577" s="287"/>
      <c r="B577" s="973" t="s">
        <v>2190</v>
      </c>
      <c r="C577" s="966" t="s">
        <v>1697</v>
      </c>
      <c r="D577" s="173">
        <v>715</v>
      </c>
      <c r="E577" s="173">
        <v>703</v>
      </c>
      <c r="F577" s="173">
        <v>108</v>
      </c>
      <c r="G577" s="173">
        <v>278</v>
      </c>
      <c r="H577" s="173">
        <v>41</v>
      </c>
      <c r="I577" s="173">
        <v>0</v>
      </c>
      <c r="J577" s="173">
        <v>1</v>
      </c>
      <c r="K577" s="173">
        <v>0</v>
      </c>
      <c r="L577" s="173">
        <v>6</v>
      </c>
      <c r="M577" s="173">
        <v>19</v>
      </c>
      <c r="N577" s="173">
        <v>45</v>
      </c>
      <c r="O577" s="173">
        <v>0</v>
      </c>
      <c r="P577" s="173">
        <v>70</v>
      </c>
      <c r="Q577" s="173">
        <v>135</v>
      </c>
      <c r="R577" s="173">
        <v>0</v>
      </c>
      <c r="S577" s="173">
        <v>12</v>
      </c>
      <c r="T577" s="173">
        <v>1</v>
      </c>
    </row>
    <row r="578" spans="1:20" s="972" customFormat="1" ht="18" customHeight="1">
      <c r="A578" s="287"/>
      <c r="B578" s="973"/>
      <c r="C578" s="970" t="s">
        <v>2187</v>
      </c>
      <c r="D578" s="971">
        <v>76</v>
      </c>
      <c r="E578" s="971">
        <v>76</v>
      </c>
      <c r="F578" s="971">
        <v>7</v>
      </c>
      <c r="G578" s="971">
        <v>36</v>
      </c>
      <c r="H578" s="971">
        <v>9</v>
      </c>
      <c r="I578" s="971">
        <v>0</v>
      </c>
      <c r="J578" s="971">
        <v>0</v>
      </c>
      <c r="K578" s="971">
        <v>0</v>
      </c>
      <c r="L578" s="971">
        <v>0</v>
      </c>
      <c r="M578" s="971">
        <v>2</v>
      </c>
      <c r="N578" s="971">
        <v>3</v>
      </c>
      <c r="O578" s="971">
        <v>0</v>
      </c>
      <c r="P578" s="971">
        <v>2</v>
      </c>
      <c r="Q578" s="971">
        <v>18</v>
      </c>
      <c r="R578" s="971">
        <v>0</v>
      </c>
      <c r="S578" s="971">
        <v>0</v>
      </c>
      <c r="T578" s="971">
        <v>0</v>
      </c>
    </row>
    <row r="579" spans="1:20" ht="9" customHeight="1">
      <c r="A579" s="287"/>
      <c r="B579" s="973" t="s">
        <v>848</v>
      </c>
      <c r="C579" s="966" t="s">
        <v>1697</v>
      </c>
      <c r="D579" s="173">
        <v>44</v>
      </c>
      <c r="E579" s="173">
        <v>44</v>
      </c>
      <c r="F579" s="173">
        <v>11</v>
      </c>
      <c r="G579" s="173">
        <v>5</v>
      </c>
      <c r="H579" s="173">
        <v>2</v>
      </c>
      <c r="I579" s="173">
        <v>0</v>
      </c>
      <c r="J579" s="173">
        <v>0</v>
      </c>
      <c r="K579" s="173">
        <v>0</v>
      </c>
      <c r="L579" s="173">
        <v>2</v>
      </c>
      <c r="M579" s="173">
        <v>4</v>
      </c>
      <c r="N579" s="173">
        <v>3</v>
      </c>
      <c r="O579" s="173">
        <v>0</v>
      </c>
      <c r="P579" s="173">
        <v>3</v>
      </c>
      <c r="Q579" s="173">
        <v>14</v>
      </c>
      <c r="R579" s="173">
        <v>0</v>
      </c>
      <c r="S579" s="173">
        <v>0</v>
      </c>
      <c r="T579" s="971">
        <v>0</v>
      </c>
    </row>
    <row r="580" spans="1:20" s="972" customFormat="1" ht="18" customHeight="1">
      <c r="A580" s="287"/>
      <c r="B580" s="973"/>
      <c r="C580" s="970" t="s">
        <v>2187</v>
      </c>
      <c r="D580" s="971">
        <v>1</v>
      </c>
      <c r="E580" s="971">
        <v>1</v>
      </c>
      <c r="F580" s="971">
        <v>0</v>
      </c>
      <c r="G580" s="971">
        <v>0</v>
      </c>
      <c r="H580" s="971">
        <v>0</v>
      </c>
      <c r="I580" s="971">
        <v>0</v>
      </c>
      <c r="J580" s="971">
        <v>0</v>
      </c>
      <c r="K580" s="971">
        <v>0</v>
      </c>
      <c r="L580" s="971">
        <v>0</v>
      </c>
      <c r="M580" s="971">
        <v>1</v>
      </c>
      <c r="N580" s="971">
        <v>0</v>
      </c>
      <c r="O580" s="971">
        <v>0</v>
      </c>
      <c r="P580" s="971">
        <v>0</v>
      </c>
      <c r="Q580" s="971">
        <v>0</v>
      </c>
      <c r="R580" s="971">
        <v>0</v>
      </c>
      <c r="S580" s="971">
        <v>0</v>
      </c>
      <c r="T580" s="971">
        <v>0</v>
      </c>
    </row>
    <row r="581" spans="1:20" ht="9" customHeight="1">
      <c r="A581" s="287"/>
      <c r="B581" s="973" t="s">
        <v>850</v>
      </c>
      <c r="C581" s="966" t="s">
        <v>1697</v>
      </c>
      <c r="D581" s="173">
        <v>639</v>
      </c>
      <c r="E581" s="173">
        <v>639</v>
      </c>
      <c r="F581" s="173">
        <v>197</v>
      </c>
      <c r="G581" s="173">
        <v>73</v>
      </c>
      <c r="H581" s="173">
        <v>41</v>
      </c>
      <c r="I581" s="173">
        <v>5</v>
      </c>
      <c r="J581" s="173">
        <v>0</v>
      </c>
      <c r="K581" s="173">
        <v>0</v>
      </c>
      <c r="L581" s="173">
        <v>15</v>
      </c>
      <c r="M581" s="173">
        <v>54</v>
      </c>
      <c r="N581" s="173">
        <v>100</v>
      </c>
      <c r="O581" s="173">
        <v>0</v>
      </c>
      <c r="P581" s="173">
        <v>26</v>
      </c>
      <c r="Q581" s="173">
        <v>129</v>
      </c>
      <c r="R581" s="173">
        <v>0</v>
      </c>
      <c r="S581" s="173">
        <v>0</v>
      </c>
      <c r="T581" s="971">
        <v>0</v>
      </c>
    </row>
    <row r="582" spans="1:20" s="972" customFormat="1" ht="18" customHeight="1">
      <c r="A582" s="287"/>
      <c r="B582" s="973"/>
      <c r="C582" s="970" t="s">
        <v>2187</v>
      </c>
      <c r="D582" s="971">
        <v>70</v>
      </c>
      <c r="E582" s="971">
        <v>70</v>
      </c>
      <c r="F582" s="971">
        <v>16</v>
      </c>
      <c r="G582" s="971">
        <v>4</v>
      </c>
      <c r="H582" s="971">
        <v>16</v>
      </c>
      <c r="I582" s="971">
        <v>0</v>
      </c>
      <c r="J582" s="971">
        <v>0</v>
      </c>
      <c r="K582" s="971">
        <v>0</v>
      </c>
      <c r="L582" s="971">
        <v>0</v>
      </c>
      <c r="M582" s="971">
        <v>3</v>
      </c>
      <c r="N582" s="971">
        <v>8</v>
      </c>
      <c r="O582" s="971">
        <v>0</v>
      </c>
      <c r="P582" s="971">
        <v>3</v>
      </c>
      <c r="Q582" s="971">
        <v>20</v>
      </c>
      <c r="R582" s="971">
        <v>0</v>
      </c>
      <c r="S582" s="971">
        <v>0</v>
      </c>
      <c r="T582" s="971">
        <v>0</v>
      </c>
    </row>
    <row r="583" spans="1:20" ht="9" customHeight="1">
      <c r="A583" s="287"/>
      <c r="B583" s="973" t="s">
        <v>851</v>
      </c>
      <c r="C583" s="966" t="s">
        <v>1697</v>
      </c>
      <c r="D583" s="173">
        <v>1361</v>
      </c>
      <c r="E583" s="173">
        <v>1337</v>
      </c>
      <c r="F583" s="173">
        <v>284</v>
      </c>
      <c r="G583" s="173">
        <v>362</v>
      </c>
      <c r="H583" s="173">
        <v>92</v>
      </c>
      <c r="I583" s="173">
        <v>3</v>
      </c>
      <c r="J583" s="173">
        <v>0</v>
      </c>
      <c r="K583" s="173">
        <v>1</v>
      </c>
      <c r="L583" s="173">
        <v>19</v>
      </c>
      <c r="M583" s="173">
        <v>81</v>
      </c>
      <c r="N583" s="173">
        <v>134</v>
      </c>
      <c r="O583" s="173">
        <v>0</v>
      </c>
      <c r="P583" s="173">
        <v>84</v>
      </c>
      <c r="Q583" s="173">
        <v>277</v>
      </c>
      <c r="R583" s="173">
        <v>16</v>
      </c>
      <c r="S583" s="173">
        <v>8</v>
      </c>
      <c r="T583" s="971">
        <v>0</v>
      </c>
    </row>
    <row r="584" spans="1:20" s="972" customFormat="1" ht="18" customHeight="1">
      <c r="A584" s="287"/>
      <c r="B584" s="973"/>
      <c r="C584" s="970" t="s">
        <v>2187</v>
      </c>
      <c r="D584" s="971">
        <v>147</v>
      </c>
      <c r="E584" s="971">
        <v>146</v>
      </c>
      <c r="F584" s="971">
        <v>24</v>
      </c>
      <c r="G584" s="971">
        <v>35</v>
      </c>
      <c r="H584" s="971">
        <v>10</v>
      </c>
      <c r="I584" s="971">
        <v>0</v>
      </c>
      <c r="J584" s="971">
        <v>0</v>
      </c>
      <c r="K584" s="971">
        <v>0</v>
      </c>
      <c r="L584" s="971">
        <v>1</v>
      </c>
      <c r="M584" s="971">
        <v>8</v>
      </c>
      <c r="N584" s="971">
        <v>16</v>
      </c>
      <c r="O584" s="971">
        <v>0</v>
      </c>
      <c r="P584" s="971">
        <v>15</v>
      </c>
      <c r="Q584" s="971">
        <v>38</v>
      </c>
      <c r="R584" s="971">
        <v>1</v>
      </c>
      <c r="S584" s="971">
        <v>0</v>
      </c>
      <c r="T584" s="971">
        <v>0</v>
      </c>
    </row>
    <row r="585" spans="1:20" ht="9" customHeight="1">
      <c r="A585" s="287"/>
      <c r="B585" s="973" t="s">
        <v>852</v>
      </c>
      <c r="C585" s="966" t="s">
        <v>1697</v>
      </c>
      <c r="D585" s="173">
        <v>1704</v>
      </c>
      <c r="E585" s="173">
        <v>1491</v>
      </c>
      <c r="F585" s="173">
        <v>67</v>
      </c>
      <c r="G585" s="173">
        <v>1039</v>
      </c>
      <c r="H585" s="173">
        <v>185</v>
      </c>
      <c r="I585" s="173">
        <v>0</v>
      </c>
      <c r="J585" s="173">
        <v>1</v>
      </c>
      <c r="K585" s="173">
        <v>1</v>
      </c>
      <c r="L585" s="173">
        <v>4</v>
      </c>
      <c r="M585" s="173">
        <v>15</v>
      </c>
      <c r="N585" s="173">
        <v>9</v>
      </c>
      <c r="O585" s="173">
        <v>0</v>
      </c>
      <c r="P585" s="173">
        <v>68</v>
      </c>
      <c r="Q585" s="173">
        <v>102</v>
      </c>
      <c r="R585" s="173">
        <v>42</v>
      </c>
      <c r="S585" s="173">
        <v>171</v>
      </c>
      <c r="T585" s="971">
        <v>0</v>
      </c>
    </row>
    <row r="586" spans="1:20" s="972" customFormat="1" ht="18" customHeight="1">
      <c r="A586" s="287"/>
      <c r="B586" s="973"/>
      <c r="C586" s="970" t="s">
        <v>2187</v>
      </c>
      <c r="D586" s="971">
        <v>149</v>
      </c>
      <c r="E586" s="971">
        <v>117</v>
      </c>
      <c r="F586" s="971">
        <v>2</v>
      </c>
      <c r="G586" s="971">
        <v>88</v>
      </c>
      <c r="H586" s="971">
        <v>4</v>
      </c>
      <c r="I586" s="971">
        <v>0</v>
      </c>
      <c r="J586" s="971">
        <v>0</v>
      </c>
      <c r="K586" s="971">
        <v>0</v>
      </c>
      <c r="L586" s="971">
        <v>0</v>
      </c>
      <c r="M586" s="971">
        <v>1</v>
      </c>
      <c r="N586" s="971">
        <v>2</v>
      </c>
      <c r="O586" s="971">
        <v>0</v>
      </c>
      <c r="P586" s="971">
        <v>7</v>
      </c>
      <c r="Q586" s="971">
        <v>13</v>
      </c>
      <c r="R586" s="971">
        <v>13</v>
      </c>
      <c r="S586" s="971">
        <v>19</v>
      </c>
      <c r="T586" s="971">
        <v>0</v>
      </c>
    </row>
    <row r="587" spans="1:20" ht="9" customHeight="1">
      <c r="A587" s="287"/>
      <c r="B587" s="973" t="s">
        <v>853</v>
      </c>
      <c r="C587" s="966" t="s">
        <v>1697</v>
      </c>
      <c r="D587" s="173">
        <v>2456</v>
      </c>
      <c r="E587" s="173">
        <v>2436</v>
      </c>
      <c r="F587" s="173">
        <v>738</v>
      </c>
      <c r="G587" s="173">
        <v>281</v>
      </c>
      <c r="H587" s="173">
        <v>141</v>
      </c>
      <c r="I587" s="173">
        <v>8</v>
      </c>
      <c r="J587" s="173">
        <v>0</v>
      </c>
      <c r="K587" s="173">
        <v>1</v>
      </c>
      <c r="L587" s="173">
        <v>41</v>
      </c>
      <c r="M587" s="173">
        <v>105</v>
      </c>
      <c r="N587" s="173">
        <v>533</v>
      </c>
      <c r="O587" s="173">
        <v>0</v>
      </c>
      <c r="P587" s="173">
        <v>62</v>
      </c>
      <c r="Q587" s="173">
        <v>528</v>
      </c>
      <c r="R587" s="173">
        <v>8</v>
      </c>
      <c r="S587" s="173">
        <v>11</v>
      </c>
      <c r="T587" s="971">
        <v>1</v>
      </c>
    </row>
    <row r="588" spans="1:20" s="972" customFormat="1" ht="18" customHeight="1">
      <c r="A588" s="287"/>
      <c r="B588" s="973"/>
      <c r="C588" s="970" t="s">
        <v>2187</v>
      </c>
      <c r="D588" s="971">
        <v>264</v>
      </c>
      <c r="E588" s="971">
        <v>263</v>
      </c>
      <c r="F588" s="971">
        <v>45</v>
      </c>
      <c r="G588" s="971">
        <v>27</v>
      </c>
      <c r="H588" s="971">
        <v>20</v>
      </c>
      <c r="I588" s="971">
        <v>0</v>
      </c>
      <c r="J588" s="971">
        <v>0</v>
      </c>
      <c r="K588" s="971">
        <v>0</v>
      </c>
      <c r="L588" s="971">
        <v>1</v>
      </c>
      <c r="M588" s="971">
        <v>14</v>
      </c>
      <c r="N588" s="971">
        <v>62</v>
      </c>
      <c r="O588" s="971">
        <v>0</v>
      </c>
      <c r="P588" s="971">
        <v>6</v>
      </c>
      <c r="Q588" s="971">
        <v>88</v>
      </c>
      <c r="R588" s="971">
        <v>0</v>
      </c>
      <c r="S588" s="971">
        <v>1</v>
      </c>
      <c r="T588" s="971">
        <v>0</v>
      </c>
    </row>
    <row r="589" spans="1:20" ht="9" customHeight="1">
      <c r="A589" s="287"/>
      <c r="B589" s="973" t="s">
        <v>1708</v>
      </c>
      <c r="C589" s="966" t="s">
        <v>1697</v>
      </c>
      <c r="D589" s="173">
        <v>1331</v>
      </c>
      <c r="E589" s="173">
        <v>1028</v>
      </c>
      <c r="F589" s="173">
        <v>34</v>
      </c>
      <c r="G589" s="173">
        <v>254</v>
      </c>
      <c r="H589" s="173">
        <v>68</v>
      </c>
      <c r="I589" s="173">
        <v>1</v>
      </c>
      <c r="J589" s="173">
        <v>3</v>
      </c>
      <c r="K589" s="173">
        <v>34</v>
      </c>
      <c r="L589" s="173">
        <v>345</v>
      </c>
      <c r="M589" s="173">
        <v>161</v>
      </c>
      <c r="N589" s="173">
        <v>70</v>
      </c>
      <c r="O589" s="173">
        <v>0</v>
      </c>
      <c r="P589" s="173">
        <v>24</v>
      </c>
      <c r="Q589" s="173">
        <v>35</v>
      </c>
      <c r="R589" s="173">
        <v>252</v>
      </c>
      <c r="S589" s="173">
        <v>52</v>
      </c>
      <c r="T589" s="971">
        <v>0</v>
      </c>
    </row>
    <row r="590" spans="1:20" s="972" customFormat="1" ht="18" customHeight="1">
      <c r="A590" s="287"/>
      <c r="B590" s="973"/>
      <c r="C590" s="970" t="s">
        <v>2187</v>
      </c>
      <c r="D590" s="971">
        <v>83</v>
      </c>
      <c r="E590" s="971">
        <v>69</v>
      </c>
      <c r="F590" s="971">
        <v>6</v>
      </c>
      <c r="G590" s="971">
        <v>25</v>
      </c>
      <c r="H590" s="971">
        <v>4</v>
      </c>
      <c r="I590" s="971">
        <v>0</v>
      </c>
      <c r="J590" s="971">
        <v>0</v>
      </c>
      <c r="K590" s="971">
        <v>0</v>
      </c>
      <c r="L590" s="971">
        <v>21</v>
      </c>
      <c r="M590" s="971">
        <v>8</v>
      </c>
      <c r="N590" s="971">
        <v>1</v>
      </c>
      <c r="O590" s="971">
        <v>0</v>
      </c>
      <c r="P590" s="971">
        <v>3</v>
      </c>
      <c r="Q590" s="971">
        <v>1</v>
      </c>
      <c r="R590" s="971">
        <v>13</v>
      </c>
      <c r="S590" s="971">
        <v>1</v>
      </c>
      <c r="T590" s="971">
        <v>0</v>
      </c>
    </row>
    <row r="591" spans="1:20" ht="9" customHeight="1">
      <c r="A591" s="287"/>
      <c r="B591" s="973" t="s">
        <v>855</v>
      </c>
      <c r="C591" s="966" t="s">
        <v>1697</v>
      </c>
      <c r="D591" s="173">
        <v>9606</v>
      </c>
      <c r="E591" s="173">
        <v>9120</v>
      </c>
      <c r="F591" s="173">
        <v>1450</v>
      </c>
      <c r="G591" s="173">
        <v>3221</v>
      </c>
      <c r="H591" s="173">
        <v>623</v>
      </c>
      <c r="I591" s="173">
        <v>17</v>
      </c>
      <c r="J591" s="173">
        <v>3</v>
      </c>
      <c r="K591" s="173">
        <v>4</v>
      </c>
      <c r="L591" s="173">
        <v>99</v>
      </c>
      <c r="M591" s="173">
        <v>248</v>
      </c>
      <c r="N591" s="173">
        <v>1038</v>
      </c>
      <c r="O591" s="173">
        <v>0</v>
      </c>
      <c r="P591" s="173">
        <v>821</v>
      </c>
      <c r="Q591" s="173">
        <v>1596</v>
      </c>
      <c r="R591" s="173">
        <v>26</v>
      </c>
      <c r="S591" s="173">
        <v>413</v>
      </c>
      <c r="T591" s="971">
        <v>47</v>
      </c>
    </row>
    <row r="592" spans="1:20" s="972" customFormat="1" ht="18" customHeight="1">
      <c r="A592" s="287"/>
      <c r="B592" s="973"/>
      <c r="C592" s="970" t="s">
        <v>2187</v>
      </c>
      <c r="D592" s="971">
        <v>1220</v>
      </c>
      <c r="E592" s="971">
        <v>1187</v>
      </c>
      <c r="F592" s="971">
        <v>112</v>
      </c>
      <c r="G592" s="971">
        <v>418</v>
      </c>
      <c r="H592" s="971">
        <v>80</v>
      </c>
      <c r="I592" s="971">
        <v>0</v>
      </c>
      <c r="J592" s="971">
        <v>0</v>
      </c>
      <c r="K592" s="971">
        <v>2</v>
      </c>
      <c r="L592" s="971">
        <v>3</v>
      </c>
      <c r="M592" s="971">
        <v>28</v>
      </c>
      <c r="N592" s="971">
        <v>107</v>
      </c>
      <c r="O592" s="971">
        <v>0</v>
      </c>
      <c r="P592" s="971">
        <v>176</v>
      </c>
      <c r="Q592" s="971">
        <v>263</v>
      </c>
      <c r="R592" s="971">
        <v>3</v>
      </c>
      <c r="S592" s="971">
        <v>30</v>
      </c>
      <c r="T592" s="971">
        <v>0</v>
      </c>
    </row>
    <row r="593" spans="1:20" ht="27.6" customHeight="1">
      <c r="A593" s="287"/>
      <c r="B593" s="973" t="s">
        <v>2191</v>
      </c>
      <c r="C593" s="966" t="s">
        <v>1697</v>
      </c>
      <c r="D593" s="173">
        <v>598</v>
      </c>
      <c r="E593" s="173">
        <v>571</v>
      </c>
      <c r="F593" s="173">
        <v>76</v>
      </c>
      <c r="G593" s="173">
        <v>326</v>
      </c>
      <c r="H593" s="173">
        <v>42</v>
      </c>
      <c r="I593" s="173">
        <v>0</v>
      </c>
      <c r="J593" s="173">
        <v>0</v>
      </c>
      <c r="K593" s="173">
        <v>0</v>
      </c>
      <c r="L593" s="173">
        <v>1</v>
      </c>
      <c r="M593" s="173">
        <v>6</v>
      </c>
      <c r="N593" s="173">
        <v>24</v>
      </c>
      <c r="O593" s="173">
        <v>0</v>
      </c>
      <c r="P593" s="173">
        <v>17</v>
      </c>
      <c r="Q593" s="173">
        <v>80</v>
      </c>
      <c r="R593" s="173">
        <v>0</v>
      </c>
      <c r="S593" s="173">
        <v>27</v>
      </c>
      <c r="T593" s="173">
        <v>0</v>
      </c>
    </row>
    <row r="594" spans="1:20" s="972" customFormat="1" ht="18" customHeight="1">
      <c r="A594" s="287"/>
      <c r="B594" s="973"/>
      <c r="C594" s="970" t="s">
        <v>2187</v>
      </c>
      <c r="D594" s="971">
        <v>95</v>
      </c>
      <c r="E594" s="971">
        <v>92</v>
      </c>
      <c r="F594" s="971">
        <v>15</v>
      </c>
      <c r="G594" s="971">
        <v>45</v>
      </c>
      <c r="H594" s="971">
        <v>6</v>
      </c>
      <c r="I594" s="971">
        <v>0</v>
      </c>
      <c r="J594" s="971">
        <v>0</v>
      </c>
      <c r="K594" s="971">
        <v>0</v>
      </c>
      <c r="L594" s="971">
        <v>1</v>
      </c>
      <c r="M594" s="971">
        <v>0</v>
      </c>
      <c r="N594" s="971">
        <v>5</v>
      </c>
      <c r="O594" s="971">
        <v>0</v>
      </c>
      <c r="P594" s="971">
        <v>2</v>
      </c>
      <c r="Q594" s="971">
        <v>19</v>
      </c>
      <c r="R594" s="971">
        <v>0</v>
      </c>
      <c r="S594" s="971">
        <v>3</v>
      </c>
      <c r="T594" s="971">
        <v>0</v>
      </c>
    </row>
    <row r="595" spans="1:20" ht="9" customHeight="1">
      <c r="A595" s="1471" t="s">
        <v>2188</v>
      </c>
      <c r="B595" s="1471"/>
      <c r="C595" s="966" t="s">
        <v>1697</v>
      </c>
      <c r="D595" s="173">
        <v>18454</v>
      </c>
      <c r="E595" s="173">
        <v>17368</v>
      </c>
      <c r="F595" s="173">
        <v>2965</v>
      </c>
      <c r="G595" s="173">
        <v>5837</v>
      </c>
      <c r="H595" s="173">
        <v>1234</v>
      </c>
      <c r="I595" s="173">
        <v>34</v>
      </c>
      <c r="J595" s="173">
        <v>8</v>
      </c>
      <c r="K595" s="173">
        <v>41</v>
      </c>
      <c r="L595" s="173">
        <v>531</v>
      </c>
      <c r="M595" s="173">
        <v>691</v>
      </c>
      <c r="N595" s="173">
        <v>1956</v>
      </c>
      <c r="O595" s="173">
        <v>0</v>
      </c>
      <c r="P595" s="173">
        <v>1175</v>
      </c>
      <c r="Q595" s="173">
        <v>2897</v>
      </c>
      <c r="R595" s="173">
        <v>343</v>
      </c>
      <c r="S595" s="173">
        <v>694</v>
      </c>
      <c r="T595" s="971">
        <v>49</v>
      </c>
    </row>
    <row r="596" spans="1:20" s="972" customFormat="1" ht="18" customHeight="1">
      <c r="A596" s="287"/>
      <c r="B596" s="973"/>
      <c r="C596" s="970" t="s">
        <v>2187</v>
      </c>
      <c r="D596" s="971">
        <v>2103</v>
      </c>
      <c r="E596" s="971">
        <v>2020</v>
      </c>
      <c r="F596" s="971">
        <v>227</v>
      </c>
      <c r="G596" s="971">
        <v>677</v>
      </c>
      <c r="H596" s="971">
        <v>148</v>
      </c>
      <c r="I596" s="971">
        <v>0</v>
      </c>
      <c r="J596" s="971">
        <v>0</v>
      </c>
      <c r="K596" s="971">
        <v>2</v>
      </c>
      <c r="L596" s="971">
        <v>27</v>
      </c>
      <c r="M596" s="971">
        <v>64</v>
      </c>
      <c r="N596" s="971">
        <v>204</v>
      </c>
      <c r="O596" s="971">
        <v>0</v>
      </c>
      <c r="P596" s="971">
        <v>213</v>
      </c>
      <c r="Q596" s="971">
        <v>459</v>
      </c>
      <c r="R596" s="971">
        <v>29</v>
      </c>
      <c r="S596" s="971">
        <v>54</v>
      </c>
      <c r="T596" s="971">
        <v>0</v>
      </c>
    </row>
    <row r="597" spans="1:20" s="976" customFormat="1" ht="27" customHeight="1">
      <c r="A597" s="1470" t="s">
        <v>2192</v>
      </c>
      <c r="B597" s="1470"/>
      <c r="C597" s="974"/>
      <c r="D597" s="975"/>
      <c r="E597" s="975"/>
      <c r="F597" s="975"/>
      <c r="G597" s="975"/>
      <c r="H597" s="975"/>
      <c r="I597" s="975"/>
      <c r="J597" s="975"/>
      <c r="K597" s="975"/>
      <c r="L597" s="975"/>
      <c r="M597" s="975"/>
      <c r="N597" s="975"/>
      <c r="O597" s="975"/>
      <c r="P597" s="975"/>
      <c r="Q597" s="975"/>
      <c r="R597" s="975"/>
      <c r="S597" s="975"/>
      <c r="T597" s="971"/>
    </row>
    <row r="598" spans="1:20" ht="18" customHeight="1">
      <c r="A598" s="287"/>
      <c r="B598" s="973" t="s">
        <v>1711</v>
      </c>
      <c r="C598" s="966" t="s">
        <v>1697</v>
      </c>
      <c r="D598" s="173">
        <v>357</v>
      </c>
      <c r="E598" s="173">
        <v>332</v>
      </c>
      <c r="F598" s="173">
        <v>60</v>
      </c>
      <c r="G598" s="173">
        <v>79</v>
      </c>
      <c r="H598" s="173">
        <v>16</v>
      </c>
      <c r="I598" s="173">
        <v>0</v>
      </c>
      <c r="J598" s="173">
        <v>0</v>
      </c>
      <c r="K598" s="173">
        <v>0</v>
      </c>
      <c r="L598" s="173">
        <v>18</v>
      </c>
      <c r="M598" s="173">
        <v>31</v>
      </c>
      <c r="N598" s="173">
        <v>51</v>
      </c>
      <c r="O598" s="173">
        <v>0</v>
      </c>
      <c r="P598" s="173">
        <v>19</v>
      </c>
      <c r="Q598" s="173">
        <v>59</v>
      </c>
      <c r="R598" s="173">
        <v>0</v>
      </c>
      <c r="S598" s="173">
        <v>25</v>
      </c>
      <c r="T598" s="173">
        <v>0</v>
      </c>
    </row>
    <row r="599" spans="1:20" s="972" customFormat="1" ht="18" customHeight="1">
      <c r="A599" s="287"/>
      <c r="B599" s="973"/>
      <c r="C599" s="970" t="s">
        <v>2187</v>
      </c>
      <c r="D599" s="971">
        <v>40</v>
      </c>
      <c r="E599" s="971">
        <v>39</v>
      </c>
      <c r="F599" s="971">
        <v>11</v>
      </c>
      <c r="G599" s="971">
        <v>6</v>
      </c>
      <c r="H599" s="971">
        <v>2</v>
      </c>
      <c r="I599" s="971">
        <v>0</v>
      </c>
      <c r="J599" s="971">
        <v>0</v>
      </c>
      <c r="K599" s="971">
        <v>0</v>
      </c>
      <c r="L599" s="971">
        <v>2</v>
      </c>
      <c r="M599" s="971">
        <v>3</v>
      </c>
      <c r="N599" s="971">
        <v>6</v>
      </c>
      <c r="O599" s="971">
        <v>0</v>
      </c>
      <c r="P599" s="971">
        <v>3</v>
      </c>
      <c r="Q599" s="971">
        <v>7</v>
      </c>
      <c r="R599" s="971">
        <v>0</v>
      </c>
      <c r="S599" s="971">
        <v>1</v>
      </c>
      <c r="T599" s="971">
        <v>0</v>
      </c>
    </row>
    <row r="600" spans="1:20" ht="9" customHeight="1">
      <c r="A600" s="287"/>
      <c r="B600" s="973" t="s">
        <v>859</v>
      </c>
      <c r="C600" s="966" t="s">
        <v>1697</v>
      </c>
      <c r="D600" s="173">
        <v>3068</v>
      </c>
      <c r="E600" s="173">
        <v>3048</v>
      </c>
      <c r="F600" s="173">
        <v>756</v>
      </c>
      <c r="G600" s="173">
        <v>499</v>
      </c>
      <c r="H600" s="173">
        <v>166</v>
      </c>
      <c r="I600" s="173">
        <v>13</v>
      </c>
      <c r="J600" s="173">
        <v>0</v>
      </c>
      <c r="K600" s="173">
        <v>2</v>
      </c>
      <c r="L600" s="173">
        <v>67</v>
      </c>
      <c r="M600" s="173">
        <v>249</v>
      </c>
      <c r="N600" s="173">
        <v>472</v>
      </c>
      <c r="O600" s="173">
        <v>0</v>
      </c>
      <c r="P600" s="173">
        <v>162</v>
      </c>
      <c r="Q600" s="173">
        <v>663</v>
      </c>
      <c r="R600" s="173">
        <v>5</v>
      </c>
      <c r="S600" s="173">
        <v>15</v>
      </c>
      <c r="T600" s="971">
        <v>0</v>
      </c>
    </row>
    <row r="601" spans="1:20" s="972" customFormat="1" ht="18" customHeight="1">
      <c r="A601" s="287"/>
      <c r="B601" s="973"/>
      <c r="C601" s="970" t="s">
        <v>2187</v>
      </c>
      <c r="D601" s="971">
        <v>311</v>
      </c>
      <c r="E601" s="971">
        <v>309</v>
      </c>
      <c r="F601" s="971">
        <v>52</v>
      </c>
      <c r="G601" s="971">
        <v>47</v>
      </c>
      <c r="H601" s="971">
        <v>24</v>
      </c>
      <c r="I601" s="971">
        <v>0</v>
      </c>
      <c r="J601" s="971">
        <v>0</v>
      </c>
      <c r="K601" s="971">
        <v>0</v>
      </c>
      <c r="L601" s="971">
        <v>4</v>
      </c>
      <c r="M601" s="971">
        <v>19</v>
      </c>
      <c r="N601" s="971">
        <v>57</v>
      </c>
      <c r="O601" s="971">
        <v>0</v>
      </c>
      <c r="P601" s="971">
        <v>21</v>
      </c>
      <c r="Q601" s="971">
        <v>86</v>
      </c>
      <c r="R601" s="971">
        <v>1</v>
      </c>
      <c r="S601" s="971">
        <v>2</v>
      </c>
      <c r="T601" s="971">
        <v>0</v>
      </c>
    </row>
    <row r="602" spans="1:20" ht="9" customHeight="1">
      <c r="A602" s="287"/>
      <c r="B602" s="973" t="s">
        <v>860</v>
      </c>
      <c r="C602" s="966" t="s">
        <v>1697</v>
      </c>
      <c r="D602" s="173">
        <v>4543</v>
      </c>
      <c r="E602" s="173">
        <v>4440</v>
      </c>
      <c r="F602" s="173">
        <v>747</v>
      </c>
      <c r="G602" s="173">
        <v>1514</v>
      </c>
      <c r="H602" s="173">
        <v>304</v>
      </c>
      <c r="I602" s="173">
        <v>8</v>
      </c>
      <c r="J602" s="173">
        <v>0</v>
      </c>
      <c r="K602" s="173">
        <v>2</v>
      </c>
      <c r="L602" s="173">
        <v>40</v>
      </c>
      <c r="M602" s="173">
        <v>136</v>
      </c>
      <c r="N602" s="173">
        <v>563</v>
      </c>
      <c r="O602" s="173">
        <v>0</v>
      </c>
      <c r="P602" s="173">
        <v>254</v>
      </c>
      <c r="Q602" s="173">
        <v>873</v>
      </c>
      <c r="R602" s="173">
        <v>5</v>
      </c>
      <c r="S602" s="173">
        <v>97</v>
      </c>
      <c r="T602" s="971">
        <v>0</v>
      </c>
    </row>
    <row r="603" spans="1:20" s="972" customFormat="1" ht="18" customHeight="1">
      <c r="A603" s="287"/>
      <c r="B603" s="973"/>
      <c r="C603" s="970" t="s">
        <v>2187</v>
      </c>
      <c r="D603" s="971">
        <v>502</v>
      </c>
      <c r="E603" s="971">
        <v>492</v>
      </c>
      <c r="F603" s="971">
        <v>55</v>
      </c>
      <c r="G603" s="971">
        <v>146</v>
      </c>
      <c r="H603" s="971">
        <v>50</v>
      </c>
      <c r="I603" s="971">
        <v>1</v>
      </c>
      <c r="J603" s="971">
        <v>0</v>
      </c>
      <c r="K603" s="971">
        <v>0</v>
      </c>
      <c r="L603" s="971">
        <v>1</v>
      </c>
      <c r="M603" s="971">
        <v>12</v>
      </c>
      <c r="N603" s="971">
        <v>64</v>
      </c>
      <c r="O603" s="971">
        <v>0</v>
      </c>
      <c r="P603" s="971">
        <v>30</v>
      </c>
      <c r="Q603" s="971">
        <v>132</v>
      </c>
      <c r="R603" s="971">
        <v>0</v>
      </c>
      <c r="S603" s="971">
        <v>10</v>
      </c>
      <c r="T603" s="971">
        <v>0</v>
      </c>
    </row>
    <row r="604" spans="1:20" ht="9" customHeight="1">
      <c r="A604" s="287"/>
      <c r="B604" s="973" t="s">
        <v>861</v>
      </c>
      <c r="C604" s="966" t="s">
        <v>1697</v>
      </c>
      <c r="D604" s="173">
        <v>3711</v>
      </c>
      <c r="E604" s="173">
        <v>3705</v>
      </c>
      <c r="F604" s="173">
        <v>796</v>
      </c>
      <c r="G604" s="173">
        <v>479</v>
      </c>
      <c r="H604" s="173">
        <v>185</v>
      </c>
      <c r="I604" s="173">
        <v>10</v>
      </c>
      <c r="J604" s="173">
        <v>0</v>
      </c>
      <c r="K604" s="173">
        <v>4</v>
      </c>
      <c r="L604" s="173">
        <v>82</v>
      </c>
      <c r="M604" s="173">
        <v>349</v>
      </c>
      <c r="N604" s="173">
        <v>562</v>
      </c>
      <c r="O604" s="173">
        <v>0</v>
      </c>
      <c r="P604" s="173">
        <v>396</v>
      </c>
      <c r="Q604" s="173">
        <v>841</v>
      </c>
      <c r="R604" s="173">
        <v>2</v>
      </c>
      <c r="S604" s="173">
        <v>4</v>
      </c>
      <c r="T604" s="971">
        <v>1</v>
      </c>
    </row>
    <row r="605" spans="1:20" s="972" customFormat="1" ht="18" customHeight="1">
      <c r="A605" s="287"/>
      <c r="B605" s="973"/>
      <c r="C605" s="970" t="s">
        <v>2187</v>
      </c>
      <c r="D605" s="971">
        <v>461</v>
      </c>
      <c r="E605" s="971">
        <v>461</v>
      </c>
      <c r="F605" s="971">
        <v>64</v>
      </c>
      <c r="G605" s="971">
        <v>42</v>
      </c>
      <c r="H605" s="971">
        <v>37</v>
      </c>
      <c r="I605" s="971">
        <v>0</v>
      </c>
      <c r="J605" s="971">
        <v>0</v>
      </c>
      <c r="K605" s="971">
        <v>0</v>
      </c>
      <c r="L605" s="971">
        <v>6</v>
      </c>
      <c r="M605" s="971">
        <v>29</v>
      </c>
      <c r="N605" s="971">
        <v>87</v>
      </c>
      <c r="O605" s="971">
        <v>0</v>
      </c>
      <c r="P605" s="971">
        <v>61</v>
      </c>
      <c r="Q605" s="971">
        <v>135</v>
      </c>
      <c r="R605" s="971">
        <v>0</v>
      </c>
      <c r="S605" s="971">
        <v>0</v>
      </c>
      <c r="T605" s="971">
        <v>0</v>
      </c>
    </row>
    <row r="606" spans="1:20" ht="9" customHeight="1">
      <c r="A606" s="287"/>
      <c r="B606" s="973" t="s">
        <v>862</v>
      </c>
      <c r="C606" s="966" t="s">
        <v>1697</v>
      </c>
      <c r="D606" s="173">
        <v>3714</v>
      </c>
      <c r="E606" s="173">
        <v>3691</v>
      </c>
      <c r="F606" s="173">
        <v>653</v>
      </c>
      <c r="G606" s="173">
        <v>447</v>
      </c>
      <c r="H606" s="173">
        <v>148</v>
      </c>
      <c r="I606" s="173">
        <v>9</v>
      </c>
      <c r="J606" s="173">
        <v>0</v>
      </c>
      <c r="K606" s="173">
        <v>3</v>
      </c>
      <c r="L606" s="173">
        <v>98</v>
      </c>
      <c r="M606" s="173">
        <v>374</v>
      </c>
      <c r="N606" s="173">
        <v>624</v>
      </c>
      <c r="O606" s="173">
        <v>0</v>
      </c>
      <c r="P606" s="173">
        <v>315</v>
      </c>
      <c r="Q606" s="173">
        <v>1020</v>
      </c>
      <c r="R606" s="173">
        <v>5</v>
      </c>
      <c r="S606" s="173">
        <v>17</v>
      </c>
      <c r="T606" s="971">
        <v>0</v>
      </c>
    </row>
    <row r="607" spans="1:20" s="972" customFormat="1" ht="18" customHeight="1">
      <c r="A607" s="287"/>
      <c r="B607" s="973"/>
      <c r="C607" s="970" t="s">
        <v>2187</v>
      </c>
      <c r="D607" s="971">
        <v>391</v>
      </c>
      <c r="E607" s="971">
        <v>384</v>
      </c>
      <c r="F607" s="971">
        <v>36</v>
      </c>
      <c r="G607" s="971">
        <v>55</v>
      </c>
      <c r="H607" s="971">
        <v>29</v>
      </c>
      <c r="I607" s="971">
        <v>0</v>
      </c>
      <c r="J607" s="971">
        <v>0</v>
      </c>
      <c r="K607" s="971">
        <v>0</v>
      </c>
      <c r="L607" s="971">
        <v>3</v>
      </c>
      <c r="M607" s="971">
        <v>30</v>
      </c>
      <c r="N607" s="971">
        <v>58</v>
      </c>
      <c r="O607" s="971">
        <v>0</v>
      </c>
      <c r="P607" s="971">
        <v>32</v>
      </c>
      <c r="Q607" s="971">
        <v>141</v>
      </c>
      <c r="R607" s="971">
        <v>1</v>
      </c>
      <c r="S607" s="971">
        <v>6</v>
      </c>
      <c r="T607" s="971">
        <v>0</v>
      </c>
    </row>
    <row r="608" spans="1:20" ht="9" customHeight="1">
      <c r="A608" s="287"/>
      <c r="B608" s="973" t="s">
        <v>863</v>
      </c>
      <c r="C608" s="966" t="s">
        <v>1697</v>
      </c>
      <c r="D608" s="173">
        <v>717</v>
      </c>
      <c r="E608" s="173">
        <v>717</v>
      </c>
      <c r="F608" s="173">
        <v>116</v>
      </c>
      <c r="G608" s="173">
        <v>59</v>
      </c>
      <c r="H608" s="173">
        <v>33</v>
      </c>
      <c r="I608" s="173">
        <v>3</v>
      </c>
      <c r="J608" s="173">
        <v>0</v>
      </c>
      <c r="K608" s="173">
        <v>0</v>
      </c>
      <c r="L608" s="173">
        <v>21</v>
      </c>
      <c r="M608" s="173">
        <v>70</v>
      </c>
      <c r="N608" s="173">
        <v>162</v>
      </c>
      <c r="O608" s="173">
        <v>1</v>
      </c>
      <c r="P608" s="173">
        <v>39</v>
      </c>
      <c r="Q608" s="173">
        <v>213</v>
      </c>
      <c r="R608" s="173">
        <v>0</v>
      </c>
      <c r="S608" s="173">
        <v>0</v>
      </c>
      <c r="T608" s="971">
        <v>0</v>
      </c>
    </row>
    <row r="609" spans="1:20" s="972" customFormat="1" ht="18" customHeight="1">
      <c r="A609" s="287"/>
      <c r="B609" s="973"/>
      <c r="C609" s="970" t="s">
        <v>2187</v>
      </c>
      <c r="D609" s="971">
        <v>59</v>
      </c>
      <c r="E609" s="971">
        <v>59</v>
      </c>
      <c r="F609" s="971">
        <v>3</v>
      </c>
      <c r="G609" s="971">
        <v>5</v>
      </c>
      <c r="H609" s="971">
        <v>4</v>
      </c>
      <c r="I609" s="971">
        <v>0</v>
      </c>
      <c r="J609" s="971">
        <v>0</v>
      </c>
      <c r="K609" s="971">
        <v>0</v>
      </c>
      <c r="L609" s="971">
        <v>0</v>
      </c>
      <c r="M609" s="971">
        <v>5</v>
      </c>
      <c r="N609" s="971">
        <v>7</v>
      </c>
      <c r="O609" s="971">
        <v>0</v>
      </c>
      <c r="P609" s="971">
        <v>4</v>
      </c>
      <c r="Q609" s="971">
        <v>33</v>
      </c>
      <c r="R609" s="971">
        <v>0</v>
      </c>
      <c r="S609" s="971">
        <v>0</v>
      </c>
      <c r="T609" s="971">
        <v>0</v>
      </c>
    </row>
    <row r="610" spans="1:20" ht="9" customHeight="1">
      <c r="A610" s="287"/>
      <c r="B610" s="755" t="s">
        <v>864</v>
      </c>
      <c r="C610" s="966" t="s">
        <v>1697</v>
      </c>
      <c r="D610" s="173">
        <v>3248</v>
      </c>
      <c r="E610" s="173">
        <v>3227</v>
      </c>
      <c r="F610" s="173">
        <v>656</v>
      </c>
      <c r="G610" s="173">
        <v>460</v>
      </c>
      <c r="H610" s="173">
        <v>164</v>
      </c>
      <c r="I610" s="173">
        <v>12</v>
      </c>
      <c r="J610" s="173">
        <v>0</v>
      </c>
      <c r="K610" s="173">
        <v>2</v>
      </c>
      <c r="L610" s="173">
        <v>93</v>
      </c>
      <c r="M610" s="173">
        <v>364</v>
      </c>
      <c r="N610" s="173">
        <v>525</v>
      </c>
      <c r="O610" s="173">
        <v>1</v>
      </c>
      <c r="P610" s="173">
        <v>219</v>
      </c>
      <c r="Q610" s="173">
        <v>731</v>
      </c>
      <c r="R610" s="173">
        <v>3</v>
      </c>
      <c r="S610" s="173">
        <v>18</v>
      </c>
      <c r="T610" s="971">
        <v>0</v>
      </c>
    </row>
    <row r="611" spans="1:20" s="972" customFormat="1" ht="18" customHeight="1">
      <c r="A611" s="287"/>
      <c r="B611" s="973"/>
      <c r="C611" s="970" t="s">
        <v>2187</v>
      </c>
      <c r="D611" s="971">
        <v>336</v>
      </c>
      <c r="E611" s="971">
        <v>336</v>
      </c>
      <c r="F611" s="971">
        <v>51</v>
      </c>
      <c r="G611" s="971">
        <v>61</v>
      </c>
      <c r="H611" s="971">
        <v>31</v>
      </c>
      <c r="I611" s="971">
        <v>1</v>
      </c>
      <c r="J611" s="971">
        <v>0</v>
      </c>
      <c r="K611" s="971">
        <v>0</v>
      </c>
      <c r="L611" s="971">
        <v>7</v>
      </c>
      <c r="M611" s="971">
        <v>24</v>
      </c>
      <c r="N611" s="971">
        <v>48</v>
      </c>
      <c r="O611" s="971">
        <v>0</v>
      </c>
      <c r="P611" s="971">
        <v>17</v>
      </c>
      <c r="Q611" s="971">
        <v>98</v>
      </c>
      <c r="R611" s="971">
        <v>0</v>
      </c>
      <c r="S611" s="971">
        <v>0</v>
      </c>
      <c r="T611" s="971">
        <v>0</v>
      </c>
    </row>
    <row r="612" spans="1:20" s="972" customFormat="1" ht="18" customHeight="1">
      <c r="A612" s="287"/>
      <c r="B612" s="973"/>
      <c r="C612" s="970"/>
      <c r="D612" s="971"/>
      <c r="E612" s="971"/>
      <c r="F612" s="971"/>
      <c r="G612" s="971"/>
      <c r="H612" s="971"/>
      <c r="I612" s="971"/>
      <c r="J612" s="971"/>
      <c r="K612" s="971"/>
      <c r="L612" s="971"/>
      <c r="M612" s="971"/>
      <c r="N612" s="971"/>
      <c r="O612" s="971"/>
      <c r="P612" s="971"/>
      <c r="Q612" s="971"/>
      <c r="R612" s="971"/>
      <c r="S612" s="971"/>
      <c r="T612" s="971"/>
    </row>
    <row r="613" spans="1:20" s="972" customFormat="1">
      <c r="A613" s="287"/>
      <c r="B613" s="973"/>
      <c r="C613" s="970"/>
      <c r="D613" s="971"/>
      <c r="E613" s="971"/>
      <c r="F613" s="971"/>
      <c r="G613" s="971"/>
      <c r="H613" s="971"/>
      <c r="I613" s="971"/>
      <c r="J613" s="971"/>
      <c r="K613" s="971"/>
      <c r="L613" s="971"/>
      <c r="M613" s="971"/>
      <c r="N613" s="971"/>
      <c r="O613" s="971"/>
      <c r="P613" s="971"/>
      <c r="Q613" s="971"/>
      <c r="R613" s="971"/>
      <c r="S613" s="971"/>
      <c r="T613" s="971"/>
    </row>
    <row r="614" spans="1:20" s="972" customFormat="1">
      <c r="A614" s="287"/>
      <c r="B614" s="973"/>
      <c r="C614" s="970"/>
      <c r="D614" s="971"/>
      <c r="E614" s="971"/>
      <c r="F614" s="971"/>
      <c r="G614" s="971"/>
      <c r="H614" s="971"/>
      <c r="I614" s="971"/>
      <c r="J614" s="971"/>
      <c r="K614" s="971"/>
      <c r="L614" s="971"/>
      <c r="M614" s="971"/>
      <c r="N614" s="971"/>
      <c r="O614" s="971"/>
      <c r="P614" s="971"/>
      <c r="Q614" s="971"/>
      <c r="R614" s="971"/>
      <c r="S614" s="971"/>
      <c r="T614" s="971"/>
    </row>
    <row r="615" spans="1:20" s="972" customFormat="1">
      <c r="A615" s="287"/>
      <c r="B615" s="973"/>
      <c r="C615" s="970"/>
      <c r="D615" s="971"/>
      <c r="E615" s="971"/>
      <c r="F615" s="971"/>
      <c r="G615" s="971"/>
      <c r="H615" s="971"/>
      <c r="I615" s="971"/>
      <c r="J615" s="971"/>
      <c r="K615" s="971"/>
      <c r="L615" s="971"/>
      <c r="M615" s="971"/>
      <c r="N615" s="971"/>
      <c r="O615" s="971"/>
      <c r="P615" s="971"/>
      <c r="Q615" s="971"/>
      <c r="R615" s="971"/>
      <c r="S615" s="971"/>
      <c r="T615" s="971"/>
    </row>
    <row r="616" spans="1:20" s="972" customFormat="1">
      <c r="A616" s="968" t="s">
        <v>52</v>
      </c>
      <c r="B616" s="969"/>
      <c r="C616" s="970"/>
      <c r="D616" s="971"/>
      <c r="E616" s="971"/>
      <c r="F616" s="971"/>
      <c r="G616" s="971"/>
      <c r="H616" s="971"/>
      <c r="I616" s="971"/>
      <c r="J616" s="971"/>
      <c r="K616" s="971"/>
      <c r="L616" s="971"/>
      <c r="M616" s="971"/>
      <c r="N616" s="971"/>
      <c r="O616" s="971"/>
      <c r="P616" s="971"/>
      <c r="Q616" s="971"/>
      <c r="R616" s="971"/>
      <c r="S616" s="971"/>
      <c r="T616" s="971"/>
    </row>
    <row r="617" spans="1:20" s="972" customFormat="1" ht="18" customHeight="1">
      <c r="A617" s="287"/>
      <c r="B617" s="973"/>
      <c r="C617" s="970"/>
      <c r="D617" s="410" t="s">
        <v>608</v>
      </c>
      <c r="E617" s="971"/>
      <c r="F617" s="971"/>
      <c r="G617" s="971"/>
      <c r="H617" s="971"/>
      <c r="I617" s="971"/>
      <c r="J617" s="971"/>
      <c r="K617" s="971"/>
      <c r="L617" s="971"/>
      <c r="M617" s="971"/>
      <c r="N617" s="971"/>
      <c r="O617" s="971"/>
      <c r="P617" s="971"/>
      <c r="Q617" s="971"/>
      <c r="R617" s="971"/>
      <c r="S617" s="971"/>
      <c r="T617" s="971"/>
    </row>
    <row r="618" spans="1:20" ht="18" customHeight="1">
      <c r="A618" s="287"/>
      <c r="B618" s="973"/>
      <c r="D618" s="410" t="s">
        <v>1654</v>
      </c>
      <c r="T618" s="971"/>
    </row>
    <row r="619" spans="1:20" ht="18" customHeight="1">
      <c r="A619" s="287"/>
      <c r="B619" s="973" t="s">
        <v>1712</v>
      </c>
      <c r="C619" s="966" t="s">
        <v>1697</v>
      </c>
      <c r="D619" s="173">
        <v>912</v>
      </c>
      <c r="E619" s="173">
        <v>911</v>
      </c>
      <c r="F619" s="173">
        <v>193</v>
      </c>
      <c r="G619" s="173">
        <v>153</v>
      </c>
      <c r="H619" s="173">
        <v>44</v>
      </c>
      <c r="I619" s="173">
        <v>4</v>
      </c>
      <c r="J619" s="173">
        <v>0</v>
      </c>
      <c r="K619" s="173">
        <v>1</v>
      </c>
      <c r="L619" s="173">
        <v>20</v>
      </c>
      <c r="M619" s="173">
        <v>92</v>
      </c>
      <c r="N619" s="173">
        <v>118</v>
      </c>
      <c r="O619" s="173">
        <v>0</v>
      </c>
      <c r="P619" s="173">
        <v>115</v>
      </c>
      <c r="Q619" s="173">
        <v>170</v>
      </c>
      <c r="R619" s="173">
        <v>1</v>
      </c>
      <c r="S619" s="173">
        <v>0</v>
      </c>
      <c r="T619" s="173">
        <v>0</v>
      </c>
    </row>
    <row r="620" spans="1:20" s="972" customFormat="1" ht="18" customHeight="1">
      <c r="A620" s="287"/>
      <c r="B620" s="973"/>
      <c r="C620" s="970" t="s">
        <v>2187</v>
      </c>
      <c r="D620" s="971">
        <v>88</v>
      </c>
      <c r="E620" s="971">
        <v>88</v>
      </c>
      <c r="F620" s="971">
        <v>16</v>
      </c>
      <c r="G620" s="971">
        <v>11</v>
      </c>
      <c r="H620" s="971">
        <v>13</v>
      </c>
      <c r="I620" s="971">
        <v>0</v>
      </c>
      <c r="J620" s="971">
        <v>0</v>
      </c>
      <c r="K620" s="971">
        <v>0</v>
      </c>
      <c r="L620" s="971">
        <v>3</v>
      </c>
      <c r="M620" s="971">
        <v>7</v>
      </c>
      <c r="N620" s="971">
        <v>9</v>
      </c>
      <c r="O620" s="971">
        <v>0</v>
      </c>
      <c r="P620" s="971">
        <v>5</v>
      </c>
      <c r="Q620" s="971">
        <v>25</v>
      </c>
      <c r="R620" s="971">
        <v>0</v>
      </c>
      <c r="S620" s="971">
        <v>0</v>
      </c>
      <c r="T620" s="971">
        <v>0</v>
      </c>
    </row>
    <row r="621" spans="1:20" ht="9" customHeight="1">
      <c r="A621" s="287"/>
      <c r="B621" s="973" t="s">
        <v>866</v>
      </c>
      <c r="C621" s="966" t="s">
        <v>1697</v>
      </c>
      <c r="D621" s="173">
        <v>706</v>
      </c>
      <c r="E621" s="173">
        <v>705</v>
      </c>
      <c r="F621" s="173">
        <v>163</v>
      </c>
      <c r="G621" s="173">
        <v>108</v>
      </c>
      <c r="H621" s="173">
        <v>34</v>
      </c>
      <c r="I621" s="173">
        <v>2</v>
      </c>
      <c r="J621" s="173">
        <v>0</v>
      </c>
      <c r="K621" s="173">
        <v>0</v>
      </c>
      <c r="L621" s="173">
        <v>21</v>
      </c>
      <c r="M621" s="173">
        <v>70</v>
      </c>
      <c r="N621" s="173">
        <v>131</v>
      </c>
      <c r="O621" s="173">
        <v>0</v>
      </c>
      <c r="P621" s="173">
        <v>27</v>
      </c>
      <c r="Q621" s="173">
        <v>148</v>
      </c>
      <c r="R621" s="173">
        <v>1</v>
      </c>
      <c r="S621" s="173">
        <v>1</v>
      </c>
      <c r="T621" s="971">
        <v>0</v>
      </c>
    </row>
    <row r="622" spans="1:20" s="972" customFormat="1" ht="18" customHeight="1">
      <c r="A622" s="287"/>
      <c r="B622" s="973"/>
      <c r="C622" s="970" t="s">
        <v>2187</v>
      </c>
      <c r="D622" s="971">
        <v>64</v>
      </c>
      <c r="E622" s="971">
        <v>64</v>
      </c>
      <c r="F622" s="971">
        <v>9</v>
      </c>
      <c r="G622" s="971">
        <v>10</v>
      </c>
      <c r="H622" s="971">
        <v>6</v>
      </c>
      <c r="I622" s="971">
        <v>0</v>
      </c>
      <c r="J622" s="971">
        <v>0</v>
      </c>
      <c r="K622" s="971">
        <v>0</v>
      </c>
      <c r="L622" s="971">
        <v>2</v>
      </c>
      <c r="M622" s="971">
        <v>5</v>
      </c>
      <c r="N622" s="971">
        <v>8</v>
      </c>
      <c r="O622" s="971">
        <v>0</v>
      </c>
      <c r="P622" s="971">
        <v>4</v>
      </c>
      <c r="Q622" s="971">
        <v>21</v>
      </c>
      <c r="R622" s="971">
        <v>0</v>
      </c>
      <c r="S622" s="971">
        <v>0</v>
      </c>
      <c r="T622" s="971">
        <v>0</v>
      </c>
    </row>
    <row r="623" spans="1:20" ht="9" customHeight="1">
      <c r="A623" s="1471" t="s">
        <v>2188</v>
      </c>
      <c r="B623" s="1471"/>
      <c r="C623" s="966" t="s">
        <v>1697</v>
      </c>
      <c r="D623" s="173">
        <v>20974</v>
      </c>
      <c r="E623" s="173">
        <v>20777</v>
      </c>
      <c r="F623" s="173">
        <v>4140</v>
      </c>
      <c r="G623" s="173">
        <v>3798</v>
      </c>
      <c r="H623" s="173">
        <v>1094</v>
      </c>
      <c r="I623" s="173">
        <v>61</v>
      </c>
      <c r="J623" s="173">
        <v>0</v>
      </c>
      <c r="K623" s="173">
        <v>14</v>
      </c>
      <c r="L623" s="173">
        <v>459</v>
      </c>
      <c r="M623" s="173">
        <v>1736</v>
      </c>
      <c r="N623" s="173">
        <v>3208</v>
      </c>
      <c r="O623" s="173">
        <v>2</v>
      </c>
      <c r="P623" s="173">
        <v>1546</v>
      </c>
      <c r="Q623" s="173">
        <v>4718</v>
      </c>
      <c r="R623" s="173">
        <v>22</v>
      </c>
      <c r="S623" s="173">
        <v>175</v>
      </c>
      <c r="T623" s="971">
        <v>1</v>
      </c>
    </row>
    <row r="624" spans="1:20" s="972" customFormat="1" ht="18" customHeight="1">
      <c r="A624" s="287"/>
      <c r="B624" s="973"/>
      <c r="C624" s="970" t="s">
        <v>2187</v>
      </c>
      <c r="D624" s="971">
        <v>2254</v>
      </c>
      <c r="E624" s="971">
        <v>2233</v>
      </c>
      <c r="F624" s="971">
        <v>297</v>
      </c>
      <c r="G624" s="971">
        <v>382</v>
      </c>
      <c r="H624" s="971">
        <v>195</v>
      </c>
      <c r="I624" s="971">
        <v>2</v>
      </c>
      <c r="J624" s="971">
        <v>0</v>
      </c>
      <c r="K624" s="971">
        <v>0</v>
      </c>
      <c r="L624" s="971">
        <v>27</v>
      </c>
      <c r="M624" s="971">
        <v>133</v>
      </c>
      <c r="N624" s="971">
        <v>343</v>
      </c>
      <c r="O624" s="971">
        <v>0</v>
      </c>
      <c r="P624" s="971">
        <v>177</v>
      </c>
      <c r="Q624" s="971">
        <v>676</v>
      </c>
      <c r="R624" s="971">
        <v>2</v>
      </c>
      <c r="S624" s="971">
        <v>19</v>
      </c>
      <c r="T624" s="971">
        <v>0</v>
      </c>
    </row>
    <row r="625" spans="1:20" ht="27" customHeight="1">
      <c r="A625" s="1470" t="s">
        <v>2193</v>
      </c>
      <c r="B625" s="1470"/>
      <c r="T625" s="971"/>
    </row>
    <row r="626" spans="1:20" ht="9" customHeight="1">
      <c r="A626" s="287"/>
      <c r="B626" s="973" t="s">
        <v>867</v>
      </c>
      <c r="C626" s="966" t="s">
        <v>1697</v>
      </c>
      <c r="D626" s="173">
        <v>547</v>
      </c>
      <c r="E626" s="173">
        <v>534</v>
      </c>
      <c r="F626" s="173">
        <v>136</v>
      </c>
      <c r="G626" s="173">
        <v>54</v>
      </c>
      <c r="H626" s="173">
        <v>43</v>
      </c>
      <c r="I626" s="173">
        <v>0</v>
      </c>
      <c r="J626" s="173">
        <v>0</v>
      </c>
      <c r="K626" s="173">
        <v>0</v>
      </c>
      <c r="L626" s="173">
        <v>4</v>
      </c>
      <c r="M626" s="173">
        <v>22</v>
      </c>
      <c r="N626" s="173">
        <v>19</v>
      </c>
      <c r="O626" s="173">
        <v>6</v>
      </c>
      <c r="P626" s="173">
        <v>84</v>
      </c>
      <c r="Q626" s="173">
        <v>167</v>
      </c>
      <c r="R626" s="173">
        <v>2</v>
      </c>
      <c r="S626" s="173">
        <v>11</v>
      </c>
      <c r="T626" s="971">
        <v>0</v>
      </c>
    </row>
    <row r="627" spans="1:20" s="972" customFormat="1" ht="18" customHeight="1">
      <c r="A627" s="287"/>
      <c r="B627" s="973"/>
      <c r="C627" s="970" t="s">
        <v>2187</v>
      </c>
      <c r="D627" s="971">
        <v>128</v>
      </c>
      <c r="E627" s="971">
        <v>119</v>
      </c>
      <c r="F627" s="971">
        <v>44</v>
      </c>
      <c r="G627" s="971">
        <v>11</v>
      </c>
      <c r="H627" s="971">
        <v>42</v>
      </c>
      <c r="I627" s="971">
        <v>0</v>
      </c>
      <c r="J627" s="971">
        <v>0</v>
      </c>
      <c r="K627" s="971">
        <v>0</v>
      </c>
      <c r="L627" s="971">
        <v>1</v>
      </c>
      <c r="M627" s="971">
        <v>10</v>
      </c>
      <c r="N627" s="971">
        <v>8</v>
      </c>
      <c r="O627" s="971">
        <v>1</v>
      </c>
      <c r="P627" s="971">
        <v>0</v>
      </c>
      <c r="Q627" s="971">
        <v>2</v>
      </c>
      <c r="R627" s="971">
        <v>1</v>
      </c>
      <c r="S627" s="971">
        <v>8</v>
      </c>
      <c r="T627" s="971">
        <v>0</v>
      </c>
    </row>
    <row r="628" spans="1:20" ht="18" customHeight="1">
      <c r="A628" s="287"/>
      <c r="B628" s="973" t="s">
        <v>1714</v>
      </c>
      <c r="C628" s="966" t="s">
        <v>1697</v>
      </c>
      <c r="D628" s="173">
        <v>607</v>
      </c>
      <c r="E628" s="173">
        <v>498</v>
      </c>
      <c r="F628" s="173">
        <v>15</v>
      </c>
      <c r="G628" s="173">
        <v>243</v>
      </c>
      <c r="H628" s="173">
        <v>19</v>
      </c>
      <c r="I628" s="173">
        <v>0</v>
      </c>
      <c r="J628" s="173">
        <v>14</v>
      </c>
      <c r="K628" s="173">
        <v>1</v>
      </c>
      <c r="L628" s="173">
        <v>0</v>
      </c>
      <c r="M628" s="173">
        <v>6</v>
      </c>
      <c r="N628" s="173">
        <v>8</v>
      </c>
      <c r="O628" s="173">
        <v>4</v>
      </c>
      <c r="P628" s="173">
        <v>99</v>
      </c>
      <c r="Q628" s="173">
        <v>89</v>
      </c>
      <c r="R628" s="173">
        <v>0</v>
      </c>
      <c r="S628" s="173">
        <v>108</v>
      </c>
      <c r="T628" s="173">
        <v>1</v>
      </c>
    </row>
    <row r="629" spans="1:20" s="972" customFormat="1" ht="18" customHeight="1">
      <c r="A629" s="287"/>
      <c r="B629" s="973"/>
      <c r="C629" s="970" t="s">
        <v>2187</v>
      </c>
      <c r="D629" s="971">
        <v>79</v>
      </c>
      <c r="E629" s="971">
        <v>77</v>
      </c>
      <c r="F629" s="971">
        <v>2</v>
      </c>
      <c r="G629" s="971">
        <v>63</v>
      </c>
      <c r="H629" s="971">
        <v>0</v>
      </c>
      <c r="I629" s="971">
        <v>0</v>
      </c>
      <c r="J629" s="971">
        <v>0</v>
      </c>
      <c r="K629" s="971">
        <v>0</v>
      </c>
      <c r="L629" s="971">
        <v>0</v>
      </c>
      <c r="M629" s="971">
        <v>0</v>
      </c>
      <c r="N629" s="971">
        <v>1</v>
      </c>
      <c r="O629" s="971">
        <v>0</v>
      </c>
      <c r="P629" s="971">
        <v>3</v>
      </c>
      <c r="Q629" s="971">
        <v>8</v>
      </c>
      <c r="R629" s="971">
        <v>0</v>
      </c>
      <c r="S629" s="971">
        <v>2</v>
      </c>
      <c r="T629" s="971">
        <v>0</v>
      </c>
    </row>
    <row r="630" spans="1:20" ht="18" customHeight="1">
      <c r="A630" s="287"/>
      <c r="B630" s="973" t="s">
        <v>1715</v>
      </c>
      <c r="C630" s="966" t="s">
        <v>1697</v>
      </c>
      <c r="D630" s="173">
        <v>2075</v>
      </c>
      <c r="E630" s="173">
        <v>1827</v>
      </c>
      <c r="F630" s="173">
        <v>216</v>
      </c>
      <c r="G630" s="173">
        <v>151</v>
      </c>
      <c r="H630" s="173">
        <v>26</v>
      </c>
      <c r="I630" s="173">
        <v>17</v>
      </c>
      <c r="J630" s="173">
        <v>2</v>
      </c>
      <c r="K630" s="173">
        <v>1</v>
      </c>
      <c r="L630" s="173">
        <v>17</v>
      </c>
      <c r="M630" s="173">
        <v>100</v>
      </c>
      <c r="N630" s="173">
        <v>187</v>
      </c>
      <c r="O630" s="173">
        <v>152</v>
      </c>
      <c r="P630" s="173">
        <v>363</v>
      </c>
      <c r="Q630" s="173">
        <v>595</v>
      </c>
      <c r="R630" s="173">
        <v>2</v>
      </c>
      <c r="S630" s="173">
        <v>246</v>
      </c>
      <c r="T630" s="173">
        <v>0</v>
      </c>
    </row>
    <row r="631" spans="1:20" s="972" customFormat="1" ht="18" customHeight="1">
      <c r="A631" s="287"/>
      <c r="B631" s="973"/>
      <c r="C631" s="970" t="s">
        <v>2187</v>
      </c>
      <c r="D631" s="971">
        <v>107</v>
      </c>
      <c r="E631" s="971">
        <v>104</v>
      </c>
      <c r="F631" s="971">
        <v>16</v>
      </c>
      <c r="G631" s="971">
        <v>13</v>
      </c>
      <c r="H631" s="971">
        <v>3</v>
      </c>
      <c r="I631" s="971">
        <v>0</v>
      </c>
      <c r="J631" s="971">
        <v>0</v>
      </c>
      <c r="K631" s="971">
        <v>0</v>
      </c>
      <c r="L631" s="971">
        <v>1</v>
      </c>
      <c r="M631" s="971">
        <v>12</v>
      </c>
      <c r="N631" s="971">
        <v>23</v>
      </c>
      <c r="O631" s="971">
        <v>2</v>
      </c>
      <c r="P631" s="971">
        <v>14</v>
      </c>
      <c r="Q631" s="971">
        <v>21</v>
      </c>
      <c r="R631" s="971">
        <v>0</v>
      </c>
      <c r="S631" s="971">
        <v>3</v>
      </c>
      <c r="T631" s="971">
        <v>0</v>
      </c>
    </row>
    <row r="632" spans="1:20" ht="27" customHeight="1">
      <c r="A632" s="287"/>
      <c r="B632" s="973" t="s">
        <v>2119</v>
      </c>
      <c r="C632" s="966" t="s">
        <v>1697</v>
      </c>
      <c r="D632" s="173">
        <v>4528</v>
      </c>
      <c r="E632" s="173">
        <v>4227</v>
      </c>
      <c r="F632" s="173">
        <v>387</v>
      </c>
      <c r="G632" s="173">
        <v>356</v>
      </c>
      <c r="H632" s="173">
        <v>50</v>
      </c>
      <c r="I632" s="173">
        <v>30</v>
      </c>
      <c r="J632" s="173">
        <v>5</v>
      </c>
      <c r="K632" s="173">
        <v>2</v>
      </c>
      <c r="L632" s="173">
        <v>57</v>
      </c>
      <c r="M632" s="173">
        <v>226</v>
      </c>
      <c r="N632" s="173">
        <v>383</v>
      </c>
      <c r="O632" s="173">
        <v>982</v>
      </c>
      <c r="P632" s="173">
        <v>677</v>
      </c>
      <c r="Q632" s="173">
        <v>1072</v>
      </c>
      <c r="R632" s="173">
        <v>6</v>
      </c>
      <c r="S632" s="173">
        <v>294</v>
      </c>
      <c r="T632" s="173">
        <v>0</v>
      </c>
    </row>
    <row r="633" spans="1:20" s="972" customFormat="1" ht="18" customHeight="1">
      <c r="A633" s="287"/>
      <c r="B633" s="973"/>
      <c r="C633" s="970" t="s">
        <v>2187</v>
      </c>
      <c r="D633" s="971">
        <v>397</v>
      </c>
      <c r="E633" s="971">
        <v>373</v>
      </c>
      <c r="F633" s="971">
        <v>41</v>
      </c>
      <c r="G633" s="971">
        <v>48</v>
      </c>
      <c r="H633" s="971">
        <v>11</v>
      </c>
      <c r="I633" s="971">
        <v>8</v>
      </c>
      <c r="J633" s="971">
        <v>0</v>
      </c>
      <c r="K633" s="971">
        <v>0</v>
      </c>
      <c r="L633" s="971">
        <v>6</v>
      </c>
      <c r="M633" s="971">
        <v>57</v>
      </c>
      <c r="N633" s="971">
        <v>64</v>
      </c>
      <c r="O633" s="971">
        <v>49</v>
      </c>
      <c r="P633" s="971">
        <v>29</v>
      </c>
      <c r="Q633" s="971">
        <v>60</v>
      </c>
      <c r="R633" s="971">
        <v>1</v>
      </c>
      <c r="S633" s="971">
        <v>23</v>
      </c>
      <c r="T633" s="971">
        <v>0</v>
      </c>
    </row>
    <row r="634" spans="1:20" ht="27.6" customHeight="1">
      <c r="A634" s="287"/>
      <c r="B634" s="973" t="s">
        <v>2120</v>
      </c>
      <c r="C634" s="966" t="s">
        <v>1697</v>
      </c>
      <c r="D634" s="173">
        <v>21077</v>
      </c>
      <c r="E634" s="173">
        <v>20039</v>
      </c>
      <c r="F634" s="173">
        <v>773</v>
      </c>
      <c r="G634" s="173">
        <v>812</v>
      </c>
      <c r="H634" s="173">
        <v>124</v>
      </c>
      <c r="I634" s="173">
        <v>98</v>
      </c>
      <c r="J634" s="173">
        <v>7</v>
      </c>
      <c r="K634" s="173">
        <v>16</v>
      </c>
      <c r="L634" s="173">
        <v>180</v>
      </c>
      <c r="M634" s="173">
        <v>633</v>
      </c>
      <c r="N634" s="173">
        <v>1985</v>
      </c>
      <c r="O634" s="173">
        <v>11744</v>
      </c>
      <c r="P634" s="173">
        <v>1477</v>
      </c>
      <c r="Q634" s="173">
        <v>2190</v>
      </c>
      <c r="R634" s="173">
        <v>18</v>
      </c>
      <c r="S634" s="173">
        <v>1020</v>
      </c>
      <c r="T634" s="173">
        <v>0</v>
      </c>
    </row>
    <row r="635" spans="1:20" s="972" customFormat="1" ht="18" customHeight="1">
      <c r="A635" s="287"/>
      <c r="B635" s="973"/>
      <c r="C635" s="970" t="s">
        <v>2187</v>
      </c>
      <c r="D635" s="971">
        <v>1334</v>
      </c>
      <c r="E635" s="971">
        <v>1255</v>
      </c>
      <c r="F635" s="971">
        <v>76</v>
      </c>
      <c r="G635" s="971">
        <v>162</v>
      </c>
      <c r="H635" s="971">
        <v>34</v>
      </c>
      <c r="I635" s="971">
        <v>12</v>
      </c>
      <c r="J635" s="971">
        <v>0</v>
      </c>
      <c r="K635" s="971">
        <v>0</v>
      </c>
      <c r="L635" s="971">
        <v>12</v>
      </c>
      <c r="M635" s="971">
        <v>111</v>
      </c>
      <c r="N635" s="971">
        <v>145</v>
      </c>
      <c r="O635" s="971">
        <v>533</v>
      </c>
      <c r="P635" s="971">
        <v>78</v>
      </c>
      <c r="Q635" s="971">
        <v>91</v>
      </c>
      <c r="R635" s="971">
        <v>2</v>
      </c>
      <c r="S635" s="971">
        <v>77</v>
      </c>
      <c r="T635" s="971">
        <v>0</v>
      </c>
    </row>
    <row r="636" spans="1:20" ht="18" customHeight="1">
      <c r="A636" s="287"/>
      <c r="B636" s="973" t="s">
        <v>1718</v>
      </c>
      <c r="C636" s="966" t="s">
        <v>1697</v>
      </c>
      <c r="D636" s="173">
        <v>1121</v>
      </c>
      <c r="E636" s="173">
        <v>1081</v>
      </c>
      <c r="F636" s="173">
        <v>98</v>
      </c>
      <c r="G636" s="173">
        <v>55</v>
      </c>
      <c r="H636" s="173">
        <v>3</v>
      </c>
      <c r="I636" s="173">
        <v>13</v>
      </c>
      <c r="J636" s="173">
        <v>0</v>
      </c>
      <c r="K636" s="173">
        <v>0</v>
      </c>
      <c r="L636" s="173">
        <v>16</v>
      </c>
      <c r="M636" s="173">
        <v>73</v>
      </c>
      <c r="N636" s="173">
        <v>193</v>
      </c>
      <c r="O636" s="173">
        <v>564</v>
      </c>
      <c r="P636" s="173">
        <v>34</v>
      </c>
      <c r="Q636" s="173">
        <v>33</v>
      </c>
      <c r="R636" s="173">
        <v>2</v>
      </c>
      <c r="S636" s="173">
        <v>38</v>
      </c>
      <c r="T636" s="173">
        <v>0</v>
      </c>
    </row>
    <row r="637" spans="1:20" s="972" customFormat="1" ht="18" customHeight="1">
      <c r="A637" s="287"/>
      <c r="B637" s="973"/>
      <c r="C637" s="970" t="s">
        <v>2187</v>
      </c>
      <c r="D637" s="971">
        <v>77</v>
      </c>
      <c r="E637" s="971">
        <v>75</v>
      </c>
      <c r="F637" s="971">
        <v>7</v>
      </c>
      <c r="G637" s="971">
        <v>12</v>
      </c>
      <c r="H637" s="971">
        <v>1</v>
      </c>
      <c r="I637" s="971">
        <v>1</v>
      </c>
      <c r="J637" s="971">
        <v>0</v>
      </c>
      <c r="K637" s="971">
        <v>0</v>
      </c>
      <c r="L637" s="971">
        <v>1</v>
      </c>
      <c r="M637" s="971">
        <v>15</v>
      </c>
      <c r="N637" s="971">
        <v>13</v>
      </c>
      <c r="O637" s="971">
        <v>23</v>
      </c>
      <c r="P637" s="971">
        <v>3</v>
      </c>
      <c r="Q637" s="971">
        <v>0</v>
      </c>
      <c r="R637" s="971">
        <v>1</v>
      </c>
      <c r="S637" s="971">
        <v>1</v>
      </c>
      <c r="T637" s="971">
        <v>0</v>
      </c>
    </row>
    <row r="638" spans="1:20" ht="9" customHeight="1">
      <c r="A638" s="1471" t="s">
        <v>2188</v>
      </c>
      <c r="B638" s="1471"/>
      <c r="C638" s="966" t="s">
        <v>1697</v>
      </c>
      <c r="D638" s="173">
        <v>29955</v>
      </c>
      <c r="E638" s="173">
        <v>28206</v>
      </c>
      <c r="F638" s="173">
        <v>1625</v>
      </c>
      <c r="G638" s="173">
        <v>1672</v>
      </c>
      <c r="H638" s="173">
        <v>264</v>
      </c>
      <c r="I638" s="173">
        <v>158</v>
      </c>
      <c r="J638" s="173">
        <v>28</v>
      </c>
      <c r="K638" s="173">
        <v>20</v>
      </c>
      <c r="L638" s="173">
        <v>273</v>
      </c>
      <c r="M638" s="173">
        <v>1060</v>
      </c>
      <c r="N638" s="173">
        <v>2774</v>
      </c>
      <c r="O638" s="173">
        <v>13451</v>
      </c>
      <c r="P638" s="173">
        <v>2734</v>
      </c>
      <c r="Q638" s="173">
        <v>4146</v>
      </c>
      <c r="R638" s="173">
        <v>30</v>
      </c>
      <c r="S638" s="173">
        <v>1718</v>
      </c>
      <c r="T638" s="971">
        <v>1</v>
      </c>
    </row>
    <row r="639" spans="1:20" s="972" customFormat="1" ht="18" customHeight="1">
      <c r="A639" s="287"/>
      <c r="B639" s="973"/>
      <c r="C639" s="970" t="s">
        <v>2187</v>
      </c>
      <c r="D639" s="971">
        <v>2121</v>
      </c>
      <c r="E639" s="971">
        <v>2002</v>
      </c>
      <c r="F639" s="971">
        <v>186</v>
      </c>
      <c r="G639" s="971">
        <v>309</v>
      </c>
      <c r="H639" s="971">
        <v>91</v>
      </c>
      <c r="I639" s="971">
        <v>21</v>
      </c>
      <c r="J639" s="971">
        <v>0</v>
      </c>
      <c r="K639" s="971">
        <v>0</v>
      </c>
      <c r="L639" s="971">
        <v>21</v>
      </c>
      <c r="M639" s="971">
        <v>206</v>
      </c>
      <c r="N639" s="971">
        <v>252</v>
      </c>
      <c r="O639" s="971">
        <v>608</v>
      </c>
      <c r="P639" s="971">
        <v>127</v>
      </c>
      <c r="Q639" s="971">
        <v>182</v>
      </c>
      <c r="R639" s="971">
        <v>5</v>
      </c>
      <c r="S639" s="971">
        <v>114</v>
      </c>
      <c r="T639" s="971">
        <v>0</v>
      </c>
    </row>
    <row r="640" spans="1:20" s="976" customFormat="1" ht="27" customHeight="1">
      <c r="A640" s="287" t="s">
        <v>517</v>
      </c>
      <c r="B640" s="973"/>
      <c r="C640" s="974"/>
      <c r="D640" s="975"/>
      <c r="E640" s="975"/>
      <c r="F640" s="975"/>
      <c r="G640" s="975"/>
      <c r="H640" s="975"/>
      <c r="I640" s="975"/>
      <c r="J640" s="975"/>
      <c r="K640" s="975"/>
      <c r="L640" s="975"/>
      <c r="M640" s="975"/>
      <c r="N640" s="975"/>
      <c r="O640" s="975"/>
      <c r="P640" s="975"/>
      <c r="Q640" s="975"/>
      <c r="R640" s="975"/>
      <c r="S640" s="975"/>
      <c r="T640" s="971"/>
    </row>
    <row r="641" spans="1:20" ht="9" customHeight="1">
      <c r="A641" s="287"/>
      <c r="B641" s="973" t="s">
        <v>875</v>
      </c>
      <c r="C641" s="966" t="s">
        <v>1697</v>
      </c>
      <c r="D641" s="173">
        <v>7</v>
      </c>
      <c r="E641" s="173">
        <v>7</v>
      </c>
      <c r="F641" s="173">
        <v>1</v>
      </c>
      <c r="G641" s="173">
        <v>0</v>
      </c>
      <c r="H641" s="173">
        <v>1</v>
      </c>
      <c r="I641" s="173">
        <v>0</v>
      </c>
      <c r="J641" s="173">
        <v>0</v>
      </c>
      <c r="K641" s="173">
        <v>0</v>
      </c>
      <c r="L641" s="173">
        <v>2</v>
      </c>
      <c r="M641" s="173">
        <v>1</v>
      </c>
      <c r="N641" s="173">
        <v>0</v>
      </c>
      <c r="O641" s="173">
        <v>0</v>
      </c>
      <c r="P641" s="173">
        <v>0</v>
      </c>
      <c r="Q641" s="173">
        <v>2</v>
      </c>
      <c r="R641" s="173">
        <v>0</v>
      </c>
      <c r="S641" s="173">
        <v>0</v>
      </c>
      <c r="T641" s="971">
        <v>0</v>
      </c>
    </row>
    <row r="642" spans="1:20" s="972" customFormat="1" ht="18" customHeight="1">
      <c r="A642" s="287"/>
      <c r="B642" s="973"/>
      <c r="C642" s="970" t="s">
        <v>2187</v>
      </c>
      <c r="D642" s="971">
        <v>3</v>
      </c>
      <c r="E642" s="971">
        <v>3</v>
      </c>
      <c r="F642" s="971">
        <v>1</v>
      </c>
      <c r="G642" s="971">
        <v>0</v>
      </c>
      <c r="H642" s="971">
        <v>0</v>
      </c>
      <c r="I642" s="971">
        <v>0</v>
      </c>
      <c r="J642" s="971">
        <v>0</v>
      </c>
      <c r="K642" s="971">
        <v>0</v>
      </c>
      <c r="L642" s="971">
        <v>0</v>
      </c>
      <c r="M642" s="971">
        <v>1</v>
      </c>
      <c r="N642" s="971">
        <v>0</v>
      </c>
      <c r="O642" s="971">
        <v>0</v>
      </c>
      <c r="P642" s="971">
        <v>0</v>
      </c>
      <c r="Q642" s="971">
        <v>1</v>
      </c>
      <c r="R642" s="971">
        <v>0</v>
      </c>
      <c r="S642" s="971">
        <v>0</v>
      </c>
      <c r="T642" s="971">
        <v>0</v>
      </c>
    </row>
    <row r="643" spans="1:20" ht="18" customHeight="1">
      <c r="A643" s="287"/>
      <c r="B643" s="755" t="s">
        <v>876</v>
      </c>
      <c r="C643" s="966" t="s">
        <v>1697</v>
      </c>
      <c r="D643" s="173">
        <v>190</v>
      </c>
      <c r="E643" s="173">
        <v>190</v>
      </c>
      <c r="F643" s="173">
        <v>36</v>
      </c>
      <c r="G643" s="173">
        <v>20</v>
      </c>
      <c r="H643" s="173">
        <v>7</v>
      </c>
      <c r="I643" s="173">
        <v>0</v>
      </c>
      <c r="J643" s="173">
        <v>0</v>
      </c>
      <c r="K643" s="173">
        <v>1</v>
      </c>
      <c r="L643" s="173">
        <v>4</v>
      </c>
      <c r="M643" s="173">
        <v>22</v>
      </c>
      <c r="N643" s="173">
        <v>64</v>
      </c>
      <c r="O643" s="173">
        <v>5</v>
      </c>
      <c r="P643" s="173">
        <v>12</v>
      </c>
      <c r="Q643" s="173">
        <v>21</v>
      </c>
      <c r="R643" s="173">
        <v>0</v>
      </c>
      <c r="S643" s="173">
        <v>0</v>
      </c>
      <c r="T643" s="173">
        <v>0</v>
      </c>
    </row>
    <row r="644" spans="1:20" s="972" customFormat="1" ht="18" customHeight="1">
      <c r="A644" s="287"/>
      <c r="B644" s="973"/>
      <c r="C644" s="970" t="s">
        <v>2187</v>
      </c>
      <c r="D644" s="971">
        <v>20</v>
      </c>
      <c r="E644" s="971">
        <v>20</v>
      </c>
      <c r="F644" s="971">
        <v>7</v>
      </c>
      <c r="G644" s="971">
        <v>2</v>
      </c>
      <c r="H644" s="971">
        <v>2</v>
      </c>
      <c r="I644" s="971">
        <v>0</v>
      </c>
      <c r="J644" s="971">
        <v>0</v>
      </c>
      <c r="K644" s="971">
        <v>0</v>
      </c>
      <c r="L644" s="971">
        <v>0</v>
      </c>
      <c r="M644" s="971">
        <v>1</v>
      </c>
      <c r="N644" s="971">
        <v>3</v>
      </c>
      <c r="O644" s="971">
        <v>1</v>
      </c>
      <c r="P644" s="971">
        <v>0</v>
      </c>
      <c r="Q644" s="971">
        <v>4</v>
      </c>
      <c r="R644" s="971">
        <v>0</v>
      </c>
      <c r="S644" s="971">
        <v>0</v>
      </c>
      <c r="T644" s="971">
        <v>0</v>
      </c>
    </row>
    <row r="645" spans="1:20" ht="18" customHeight="1">
      <c r="A645" s="287"/>
      <c r="B645" s="973" t="s">
        <v>1720</v>
      </c>
      <c r="C645" s="966" t="s">
        <v>1697</v>
      </c>
      <c r="D645" s="173">
        <v>219</v>
      </c>
      <c r="E645" s="173">
        <v>219</v>
      </c>
      <c r="F645" s="173">
        <v>49</v>
      </c>
      <c r="G645" s="173">
        <v>20</v>
      </c>
      <c r="H645" s="173">
        <v>12</v>
      </c>
      <c r="I645" s="173">
        <v>1</v>
      </c>
      <c r="J645" s="173">
        <v>0</v>
      </c>
      <c r="K645" s="173">
        <v>0</v>
      </c>
      <c r="L645" s="173">
        <v>4</v>
      </c>
      <c r="M645" s="173">
        <v>20</v>
      </c>
      <c r="N645" s="173">
        <v>34</v>
      </c>
      <c r="O645" s="173">
        <v>0</v>
      </c>
      <c r="P645" s="173">
        <v>23</v>
      </c>
      <c r="Q645" s="173">
        <v>57</v>
      </c>
      <c r="R645" s="173">
        <v>0</v>
      </c>
      <c r="S645" s="173">
        <v>0</v>
      </c>
      <c r="T645" s="173">
        <v>0</v>
      </c>
    </row>
    <row r="646" spans="1:20" s="972" customFormat="1" ht="18" customHeight="1">
      <c r="A646" s="287"/>
      <c r="B646" s="973"/>
      <c r="C646" s="970" t="s">
        <v>2187</v>
      </c>
      <c r="D646" s="971">
        <v>17</v>
      </c>
      <c r="E646" s="971">
        <v>17</v>
      </c>
      <c r="F646" s="971">
        <v>7</v>
      </c>
      <c r="G646" s="971">
        <v>1</v>
      </c>
      <c r="H646" s="971">
        <v>1</v>
      </c>
      <c r="I646" s="971">
        <v>1</v>
      </c>
      <c r="J646" s="971">
        <v>0</v>
      </c>
      <c r="K646" s="971">
        <v>0</v>
      </c>
      <c r="L646" s="971">
        <v>0</v>
      </c>
      <c r="M646" s="971">
        <v>2</v>
      </c>
      <c r="N646" s="971">
        <v>1</v>
      </c>
      <c r="O646" s="971">
        <v>0</v>
      </c>
      <c r="P646" s="971">
        <v>1</v>
      </c>
      <c r="Q646" s="971">
        <v>3</v>
      </c>
      <c r="R646" s="971">
        <v>0</v>
      </c>
      <c r="S646" s="971">
        <v>0</v>
      </c>
      <c r="T646" s="971">
        <v>0</v>
      </c>
    </row>
    <row r="647" spans="1:20" ht="18" customHeight="1">
      <c r="A647" s="287"/>
      <c r="B647" s="973" t="s">
        <v>1721</v>
      </c>
      <c r="C647" s="966" t="s">
        <v>1697</v>
      </c>
      <c r="D647" s="173">
        <v>268</v>
      </c>
      <c r="E647" s="173">
        <v>268</v>
      </c>
      <c r="F647" s="173">
        <v>41</v>
      </c>
      <c r="G647" s="173">
        <v>29</v>
      </c>
      <c r="H647" s="173">
        <v>5</v>
      </c>
      <c r="I647" s="173">
        <v>0</v>
      </c>
      <c r="J647" s="173">
        <v>0</v>
      </c>
      <c r="K647" s="173">
        <v>0</v>
      </c>
      <c r="L647" s="173">
        <v>9</v>
      </c>
      <c r="M647" s="173">
        <v>34</v>
      </c>
      <c r="N647" s="173">
        <v>70</v>
      </c>
      <c r="O647" s="173">
        <v>0</v>
      </c>
      <c r="P647" s="173">
        <v>15</v>
      </c>
      <c r="Q647" s="173">
        <v>66</v>
      </c>
      <c r="R647" s="173">
        <v>0</v>
      </c>
      <c r="S647" s="173">
        <v>0</v>
      </c>
      <c r="T647" s="173">
        <v>0</v>
      </c>
    </row>
    <row r="648" spans="1:20" s="972" customFormat="1" ht="18" customHeight="1">
      <c r="A648" s="287"/>
      <c r="B648" s="973"/>
      <c r="C648" s="970" t="s">
        <v>2187</v>
      </c>
      <c r="D648" s="971">
        <v>13</v>
      </c>
      <c r="E648" s="971">
        <v>13</v>
      </c>
      <c r="F648" s="971">
        <v>3</v>
      </c>
      <c r="G648" s="971">
        <v>0</v>
      </c>
      <c r="H648" s="971">
        <v>0</v>
      </c>
      <c r="I648" s="971">
        <v>0</v>
      </c>
      <c r="J648" s="971">
        <v>0</v>
      </c>
      <c r="K648" s="971">
        <v>0</v>
      </c>
      <c r="L648" s="971">
        <v>0</v>
      </c>
      <c r="M648" s="971">
        <v>3</v>
      </c>
      <c r="N648" s="971">
        <v>1</v>
      </c>
      <c r="O648" s="971">
        <v>0</v>
      </c>
      <c r="P648" s="971">
        <v>0</v>
      </c>
      <c r="Q648" s="971">
        <v>5</v>
      </c>
      <c r="R648" s="971">
        <v>0</v>
      </c>
      <c r="S648" s="971">
        <v>0</v>
      </c>
      <c r="T648" s="971">
        <v>0</v>
      </c>
    </row>
    <row r="649" spans="1:20" ht="9" customHeight="1">
      <c r="A649" s="1471" t="s">
        <v>2188</v>
      </c>
      <c r="B649" s="1471"/>
      <c r="C649" s="966" t="s">
        <v>1697</v>
      </c>
      <c r="D649" s="173">
        <v>685</v>
      </c>
      <c r="E649" s="173">
        <v>685</v>
      </c>
      <c r="F649" s="173">
        <v>127</v>
      </c>
      <c r="G649" s="173">
        <v>69</v>
      </c>
      <c r="H649" s="173">
        <v>25</v>
      </c>
      <c r="I649" s="173">
        <v>1</v>
      </c>
      <c r="J649" s="173">
        <v>0</v>
      </c>
      <c r="K649" s="173">
        <v>1</v>
      </c>
      <c r="L649" s="173">
        <v>19</v>
      </c>
      <c r="M649" s="173">
        <v>77</v>
      </c>
      <c r="N649" s="173">
        <v>167</v>
      </c>
      <c r="O649" s="173">
        <v>5</v>
      </c>
      <c r="P649" s="173">
        <v>49</v>
      </c>
      <c r="Q649" s="173">
        <v>145</v>
      </c>
      <c r="R649" s="173">
        <v>0</v>
      </c>
      <c r="S649" s="173">
        <v>0</v>
      </c>
      <c r="T649" s="971">
        <v>0</v>
      </c>
    </row>
    <row r="650" spans="1:20" s="972" customFormat="1" ht="18" customHeight="1">
      <c r="A650" s="287"/>
      <c r="B650" s="973"/>
      <c r="C650" s="970" t="s">
        <v>2187</v>
      </c>
      <c r="D650" s="971">
        <v>52</v>
      </c>
      <c r="E650" s="971">
        <v>52</v>
      </c>
      <c r="F650" s="971">
        <v>18</v>
      </c>
      <c r="G650" s="971">
        <v>3</v>
      </c>
      <c r="H650" s="971">
        <v>3</v>
      </c>
      <c r="I650" s="971">
        <v>1</v>
      </c>
      <c r="J650" s="971">
        <v>0</v>
      </c>
      <c r="K650" s="971">
        <v>0</v>
      </c>
      <c r="L650" s="971">
        <v>0</v>
      </c>
      <c r="M650" s="971">
        <v>7</v>
      </c>
      <c r="N650" s="971">
        <v>5</v>
      </c>
      <c r="O650" s="971">
        <v>1</v>
      </c>
      <c r="P650" s="971">
        <v>1</v>
      </c>
      <c r="Q650" s="971">
        <v>13</v>
      </c>
      <c r="R650" s="971">
        <v>0</v>
      </c>
      <c r="S650" s="971">
        <v>0</v>
      </c>
      <c r="T650" s="971">
        <v>0</v>
      </c>
    </row>
    <row r="651" spans="1:20" ht="27" customHeight="1">
      <c r="A651" s="1470" t="s">
        <v>2195</v>
      </c>
      <c r="B651" s="1470"/>
      <c r="T651" s="971"/>
    </row>
    <row r="652" spans="1:20" ht="27.6" customHeight="1">
      <c r="A652" s="287"/>
      <c r="B652" s="973" t="s">
        <v>2196</v>
      </c>
      <c r="C652" s="966" t="s">
        <v>1697</v>
      </c>
      <c r="D652" s="173">
        <v>249</v>
      </c>
      <c r="E652" s="173">
        <v>241</v>
      </c>
      <c r="F652" s="173">
        <v>17</v>
      </c>
      <c r="G652" s="173">
        <v>130</v>
      </c>
      <c r="H652" s="173">
        <v>19</v>
      </c>
      <c r="I652" s="173">
        <v>0</v>
      </c>
      <c r="J652" s="173">
        <v>0</v>
      </c>
      <c r="K652" s="173">
        <v>0</v>
      </c>
      <c r="L652" s="173">
        <v>6</v>
      </c>
      <c r="M652" s="173">
        <v>11</v>
      </c>
      <c r="N652" s="173">
        <v>13</v>
      </c>
      <c r="O652" s="173">
        <v>0</v>
      </c>
      <c r="P652" s="173">
        <v>23</v>
      </c>
      <c r="Q652" s="173">
        <v>22</v>
      </c>
      <c r="R652" s="173">
        <v>0</v>
      </c>
      <c r="S652" s="173">
        <v>8</v>
      </c>
      <c r="T652" s="173">
        <v>0</v>
      </c>
    </row>
    <row r="653" spans="1:20" s="972" customFormat="1" ht="18" customHeight="1">
      <c r="A653" s="287"/>
      <c r="B653" s="973"/>
      <c r="C653" s="970" t="s">
        <v>2187</v>
      </c>
      <c r="D653" s="971">
        <v>26</v>
      </c>
      <c r="E653" s="971">
        <v>25</v>
      </c>
      <c r="F653" s="971">
        <v>2</v>
      </c>
      <c r="G653" s="971">
        <v>13</v>
      </c>
      <c r="H653" s="971">
        <v>1</v>
      </c>
      <c r="I653" s="971">
        <v>0</v>
      </c>
      <c r="J653" s="971">
        <v>0</v>
      </c>
      <c r="K653" s="971">
        <v>0</v>
      </c>
      <c r="L653" s="971">
        <v>2</v>
      </c>
      <c r="M653" s="971">
        <v>1</v>
      </c>
      <c r="N653" s="971">
        <v>5</v>
      </c>
      <c r="O653" s="971">
        <v>0</v>
      </c>
      <c r="P653" s="971">
        <v>0</v>
      </c>
      <c r="Q653" s="971">
        <v>1</v>
      </c>
      <c r="R653" s="971">
        <v>0</v>
      </c>
      <c r="S653" s="971">
        <v>1</v>
      </c>
      <c r="T653" s="971">
        <v>0</v>
      </c>
    </row>
    <row r="654" spans="1:20" ht="18" customHeight="1">
      <c r="A654" s="287"/>
      <c r="B654" s="973" t="s">
        <v>2197</v>
      </c>
      <c r="C654" s="966" t="s">
        <v>1697</v>
      </c>
      <c r="D654" s="173">
        <v>242</v>
      </c>
      <c r="E654" s="173">
        <v>237</v>
      </c>
      <c r="F654" s="173">
        <v>35</v>
      </c>
      <c r="G654" s="173">
        <v>120</v>
      </c>
      <c r="H654" s="173">
        <v>13</v>
      </c>
      <c r="I654" s="173">
        <v>0</v>
      </c>
      <c r="J654" s="173">
        <v>0</v>
      </c>
      <c r="K654" s="173">
        <v>0</v>
      </c>
      <c r="L654" s="173">
        <v>4</v>
      </c>
      <c r="M654" s="173">
        <v>6</v>
      </c>
      <c r="N654" s="173">
        <v>13</v>
      </c>
      <c r="O654" s="173">
        <v>0</v>
      </c>
      <c r="P654" s="173">
        <v>15</v>
      </c>
      <c r="Q654" s="173">
        <v>30</v>
      </c>
      <c r="R654" s="173">
        <v>0</v>
      </c>
      <c r="S654" s="173">
        <v>5</v>
      </c>
      <c r="T654" s="173">
        <v>0</v>
      </c>
    </row>
    <row r="655" spans="1:20" s="972" customFormat="1" ht="18" customHeight="1">
      <c r="A655" s="287"/>
      <c r="B655" s="973"/>
      <c r="C655" s="970" t="s">
        <v>2187</v>
      </c>
      <c r="D655" s="971">
        <v>24</v>
      </c>
      <c r="E655" s="971">
        <v>23</v>
      </c>
      <c r="F655" s="971">
        <v>1</v>
      </c>
      <c r="G655" s="971">
        <v>9</v>
      </c>
      <c r="H655" s="971">
        <v>3</v>
      </c>
      <c r="I655" s="971">
        <v>0</v>
      </c>
      <c r="J655" s="971">
        <v>0</v>
      </c>
      <c r="K655" s="971">
        <v>0</v>
      </c>
      <c r="L655" s="971">
        <v>3</v>
      </c>
      <c r="M655" s="971">
        <v>0</v>
      </c>
      <c r="N655" s="971">
        <v>0</v>
      </c>
      <c r="O655" s="971">
        <v>0</v>
      </c>
      <c r="P655" s="971">
        <v>0</v>
      </c>
      <c r="Q655" s="971">
        <v>8</v>
      </c>
      <c r="R655" s="971">
        <v>0</v>
      </c>
      <c r="S655" s="971">
        <v>1</v>
      </c>
      <c r="T655" s="971">
        <v>0</v>
      </c>
    </row>
    <row r="656" spans="1:20" s="972" customFormat="1" ht="14.25" customHeight="1">
      <c r="A656" s="287"/>
      <c r="B656" s="973"/>
      <c r="C656" s="970"/>
      <c r="D656" s="971"/>
      <c r="E656" s="971"/>
      <c r="F656" s="971"/>
      <c r="G656" s="971"/>
      <c r="H656" s="971"/>
      <c r="I656" s="971"/>
      <c r="J656" s="971"/>
      <c r="K656" s="971"/>
      <c r="L656" s="971"/>
      <c r="M656" s="971"/>
      <c r="N656" s="971"/>
      <c r="O656" s="971"/>
      <c r="P656" s="971"/>
      <c r="Q656" s="971"/>
      <c r="R656" s="971"/>
      <c r="S656" s="971"/>
      <c r="T656" s="971"/>
    </row>
    <row r="657" spans="1:20" s="972" customFormat="1">
      <c r="A657" s="968" t="s">
        <v>52</v>
      </c>
      <c r="B657" s="969"/>
      <c r="C657" s="970"/>
      <c r="D657" s="971"/>
      <c r="E657" s="971"/>
      <c r="F657" s="971"/>
      <c r="G657" s="971"/>
      <c r="H657" s="971"/>
      <c r="I657" s="971"/>
      <c r="J657" s="971"/>
      <c r="K657" s="971"/>
      <c r="L657" s="971"/>
      <c r="M657" s="971"/>
      <c r="N657" s="971"/>
      <c r="O657" s="971"/>
      <c r="P657" s="971"/>
      <c r="Q657" s="971"/>
      <c r="R657" s="971"/>
      <c r="S657" s="971"/>
      <c r="T657" s="971"/>
    </row>
    <row r="658" spans="1:20" s="972" customFormat="1" ht="18" customHeight="1">
      <c r="A658" s="287"/>
      <c r="B658" s="973"/>
      <c r="C658" s="970"/>
      <c r="D658" s="410" t="s">
        <v>608</v>
      </c>
      <c r="E658" s="971"/>
      <c r="F658" s="971"/>
      <c r="G658" s="971"/>
      <c r="H658" s="971"/>
      <c r="I658" s="971"/>
      <c r="J658" s="971"/>
      <c r="K658" s="971"/>
      <c r="L658" s="971"/>
      <c r="M658" s="971"/>
      <c r="N658" s="971"/>
      <c r="O658" s="971"/>
      <c r="P658" s="971"/>
      <c r="Q658" s="971"/>
      <c r="R658" s="971"/>
      <c r="S658" s="971"/>
      <c r="T658" s="971"/>
    </row>
    <row r="659" spans="1:20" ht="18" customHeight="1">
      <c r="A659" s="287"/>
      <c r="B659" s="973"/>
      <c r="D659" s="410" t="s">
        <v>1654</v>
      </c>
      <c r="T659" s="971"/>
    </row>
    <row r="660" spans="1:20" ht="36" customHeight="1">
      <c r="A660" s="287"/>
      <c r="B660" s="755" t="s">
        <v>1759</v>
      </c>
      <c r="C660" s="966" t="s">
        <v>1697</v>
      </c>
      <c r="D660" s="173">
        <v>947</v>
      </c>
      <c r="E660" s="173">
        <v>942</v>
      </c>
      <c r="F660" s="173">
        <v>189</v>
      </c>
      <c r="G660" s="173">
        <v>231</v>
      </c>
      <c r="H660" s="173">
        <v>52</v>
      </c>
      <c r="I660" s="173">
        <v>4</v>
      </c>
      <c r="J660" s="173">
        <v>0</v>
      </c>
      <c r="K660" s="173">
        <v>1</v>
      </c>
      <c r="L660" s="173">
        <v>28</v>
      </c>
      <c r="M660" s="173">
        <v>83</v>
      </c>
      <c r="N660" s="173">
        <v>102</v>
      </c>
      <c r="O660" s="173">
        <v>0</v>
      </c>
      <c r="P660" s="173">
        <v>55</v>
      </c>
      <c r="Q660" s="173">
        <v>197</v>
      </c>
      <c r="R660" s="173">
        <v>0</v>
      </c>
      <c r="S660" s="173">
        <v>5</v>
      </c>
      <c r="T660" s="173">
        <v>0</v>
      </c>
    </row>
    <row r="661" spans="1:20" s="972" customFormat="1" ht="18" customHeight="1">
      <c r="A661" s="287"/>
      <c r="B661" s="973"/>
      <c r="C661" s="970" t="s">
        <v>2187</v>
      </c>
      <c r="D661" s="971">
        <v>91</v>
      </c>
      <c r="E661" s="971">
        <v>91</v>
      </c>
      <c r="F661" s="971">
        <v>11</v>
      </c>
      <c r="G661" s="971">
        <v>23</v>
      </c>
      <c r="H661" s="971">
        <v>8</v>
      </c>
      <c r="I661" s="971">
        <v>0</v>
      </c>
      <c r="J661" s="971">
        <v>0</v>
      </c>
      <c r="K661" s="971">
        <v>0</v>
      </c>
      <c r="L661" s="971">
        <v>1</v>
      </c>
      <c r="M661" s="971">
        <v>7</v>
      </c>
      <c r="N661" s="971">
        <v>9</v>
      </c>
      <c r="O661" s="971">
        <v>0</v>
      </c>
      <c r="P661" s="971">
        <v>3</v>
      </c>
      <c r="Q661" s="971">
        <v>30</v>
      </c>
      <c r="R661" s="971">
        <v>0</v>
      </c>
      <c r="S661" s="971">
        <v>0</v>
      </c>
      <c r="T661" s="971">
        <v>0</v>
      </c>
    </row>
    <row r="662" spans="1:20" ht="18" customHeight="1">
      <c r="A662" s="287"/>
      <c r="B662" s="973" t="s">
        <v>1725</v>
      </c>
      <c r="C662" s="966" t="s">
        <v>1697</v>
      </c>
      <c r="D662" s="173">
        <v>201</v>
      </c>
      <c r="E662" s="173">
        <v>201</v>
      </c>
      <c r="F662" s="173">
        <v>45</v>
      </c>
      <c r="G662" s="173">
        <v>52</v>
      </c>
      <c r="H662" s="173">
        <v>7</v>
      </c>
      <c r="I662" s="173">
        <v>0</v>
      </c>
      <c r="J662" s="173">
        <v>0</v>
      </c>
      <c r="K662" s="173">
        <v>0</v>
      </c>
      <c r="L662" s="173">
        <v>5</v>
      </c>
      <c r="M662" s="173">
        <v>21</v>
      </c>
      <c r="N662" s="173">
        <v>17</v>
      </c>
      <c r="O662" s="173">
        <v>0</v>
      </c>
      <c r="P662" s="173">
        <v>27</v>
      </c>
      <c r="Q662" s="173">
        <v>28</v>
      </c>
      <c r="R662" s="173">
        <v>0</v>
      </c>
      <c r="S662" s="173">
        <v>0</v>
      </c>
      <c r="T662" s="173">
        <v>0</v>
      </c>
    </row>
    <row r="663" spans="1:20" s="972" customFormat="1" ht="18" customHeight="1">
      <c r="A663" s="287"/>
      <c r="B663" s="973"/>
      <c r="C663" s="970" t="s">
        <v>2187</v>
      </c>
      <c r="D663" s="971">
        <v>21</v>
      </c>
      <c r="E663" s="971">
        <v>21</v>
      </c>
      <c r="F663" s="971">
        <v>6</v>
      </c>
      <c r="G663" s="971">
        <v>0</v>
      </c>
      <c r="H663" s="971">
        <v>1</v>
      </c>
      <c r="I663" s="971">
        <v>0</v>
      </c>
      <c r="J663" s="971">
        <v>0</v>
      </c>
      <c r="K663" s="971">
        <v>0</v>
      </c>
      <c r="L663" s="971">
        <v>1</v>
      </c>
      <c r="M663" s="971">
        <v>4</v>
      </c>
      <c r="N663" s="971">
        <v>4</v>
      </c>
      <c r="O663" s="971">
        <v>0</v>
      </c>
      <c r="P663" s="971">
        <v>1</v>
      </c>
      <c r="Q663" s="971">
        <v>5</v>
      </c>
      <c r="R663" s="971">
        <v>0</v>
      </c>
      <c r="S663" s="971">
        <v>0</v>
      </c>
      <c r="T663" s="971">
        <v>0</v>
      </c>
    </row>
    <row r="664" spans="1:20" ht="18" customHeight="1">
      <c r="A664" s="287"/>
      <c r="B664" s="973" t="s">
        <v>1726</v>
      </c>
      <c r="C664" s="966" t="s">
        <v>1697</v>
      </c>
      <c r="D664" s="173">
        <v>307</v>
      </c>
      <c r="E664" s="173">
        <v>292</v>
      </c>
      <c r="F664" s="173">
        <v>51</v>
      </c>
      <c r="G664" s="173">
        <v>116</v>
      </c>
      <c r="H664" s="173">
        <v>6</v>
      </c>
      <c r="I664" s="173">
        <v>0</v>
      </c>
      <c r="J664" s="173">
        <v>0</v>
      </c>
      <c r="K664" s="173">
        <v>0</v>
      </c>
      <c r="L664" s="173">
        <v>4</v>
      </c>
      <c r="M664" s="173">
        <v>30</v>
      </c>
      <c r="N664" s="173">
        <v>37</v>
      </c>
      <c r="O664" s="173">
        <v>0</v>
      </c>
      <c r="P664" s="173">
        <v>10</v>
      </c>
      <c r="Q664" s="173">
        <v>38</v>
      </c>
      <c r="R664" s="173">
        <v>0</v>
      </c>
      <c r="S664" s="173">
        <v>16</v>
      </c>
      <c r="T664" s="173">
        <v>0</v>
      </c>
    </row>
    <row r="665" spans="1:20" s="972" customFormat="1" ht="18" customHeight="1">
      <c r="A665" s="287"/>
      <c r="B665" s="973"/>
      <c r="C665" s="970" t="s">
        <v>2187</v>
      </c>
      <c r="D665" s="971">
        <v>36</v>
      </c>
      <c r="E665" s="971">
        <v>36</v>
      </c>
      <c r="F665" s="971">
        <v>4</v>
      </c>
      <c r="G665" s="971">
        <v>14</v>
      </c>
      <c r="H665" s="971">
        <v>1</v>
      </c>
      <c r="I665" s="971">
        <v>0</v>
      </c>
      <c r="J665" s="971">
        <v>0</v>
      </c>
      <c r="K665" s="971">
        <v>0</v>
      </c>
      <c r="L665" s="971">
        <v>1</v>
      </c>
      <c r="M665" s="971">
        <v>4</v>
      </c>
      <c r="N665" s="971">
        <v>4</v>
      </c>
      <c r="O665" s="971">
        <v>0</v>
      </c>
      <c r="P665" s="971">
        <v>2</v>
      </c>
      <c r="Q665" s="971">
        <v>6</v>
      </c>
      <c r="R665" s="971">
        <v>0</v>
      </c>
      <c r="S665" s="971">
        <v>1</v>
      </c>
      <c r="T665" s="971">
        <v>0</v>
      </c>
    </row>
    <row r="666" spans="1:20" ht="9" customHeight="1">
      <c r="A666" s="1471" t="s">
        <v>2188</v>
      </c>
      <c r="B666" s="1471"/>
      <c r="C666" s="966" t="s">
        <v>1697</v>
      </c>
      <c r="D666" s="173">
        <v>1945</v>
      </c>
      <c r="E666" s="173">
        <v>1912</v>
      </c>
      <c r="F666" s="173">
        <v>337</v>
      </c>
      <c r="G666" s="173">
        <v>649</v>
      </c>
      <c r="H666" s="173">
        <v>97</v>
      </c>
      <c r="I666" s="173">
        <v>4</v>
      </c>
      <c r="J666" s="173">
        <v>0</v>
      </c>
      <c r="K666" s="173">
        <v>1</v>
      </c>
      <c r="L666" s="173">
        <v>47</v>
      </c>
      <c r="M666" s="173">
        <v>151</v>
      </c>
      <c r="N666" s="173">
        <v>182</v>
      </c>
      <c r="O666" s="173">
        <v>0</v>
      </c>
      <c r="P666" s="173">
        <v>129</v>
      </c>
      <c r="Q666" s="173">
        <v>316</v>
      </c>
      <c r="R666" s="173">
        <v>0</v>
      </c>
      <c r="S666" s="173">
        <v>33</v>
      </c>
      <c r="T666" s="971">
        <v>0</v>
      </c>
    </row>
    <row r="667" spans="1:20" s="972" customFormat="1" ht="18" customHeight="1">
      <c r="A667" s="287"/>
      <c r="B667" s="973"/>
      <c r="C667" s="970" t="s">
        <v>2187</v>
      </c>
      <c r="D667" s="971">
        <v>199</v>
      </c>
      <c r="E667" s="971">
        <v>197</v>
      </c>
      <c r="F667" s="971">
        <v>24</v>
      </c>
      <c r="G667" s="971">
        <v>58</v>
      </c>
      <c r="H667" s="971">
        <v>14</v>
      </c>
      <c r="I667" s="971">
        <v>0</v>
      </c>
      <c r="J667" s="971">
        <v>0</v>
      </c>
      <c r="K667" s="971">
        <v>0</v>
      </c>
      <c r="L667" s="971">
        <v>8</v>
      </c>
      <c r="M667" s="971">
        <v>15</v>
      </c>
      <c r="N667" s="971">
        <v>22</v>
      </c>
      <c r="O667" s="971">
        <v>0</v>
      </c>
      <c r="P667" s="971">
        <v>6</v>
      </c>
      <c r="Q667" s="971">
        <v>50</v>
      </c>
      <c r="R667" s="971">
        <v>0</v>
      </c>
      <c r="S667" s="971">
        <v>2</v>
      </c>
      <c r="T667" s="971">
        <v>0</v>
      </c>
    </row>
    <row r="668" spans="1:20" ht="27" customHeight="1">
      <c r="A668" s="287" t="s">
        <v>529</v>
      </c>
      <c r="B668" s="973"/>
      <c r="T668" s="971"/>
    </row>
    <row r="669" spans="1:20" ht="18" customHeight="1">
      <c r="A669" s="981"/>
      <c r="B669" s="981" t="s">
        <v>1728</v>
      </c>
      <c r="C669" s="966" t="s">
        <v>1697</v>
      </c>
      <c r="D669" s="173">
        <v>1768</v>
      </c>
      <c r="E669" s="173">
        <v>1627</v>
      </c>
      <c r="F669" s="173">
        <v>186</v>
      </c>
      <c r="G669" s="173">
        <v>930</v>
      </c>
      <c r="H669" s="173">
        <v>138</v>
      </c>
      <c r="I669" s="173">
        <v>0</v>
      </c>
      <c r="J669" s="173">
        <v>0</v>
      </c>
      <c r="K669" s="173">
        <v>1</v>
      </c>
      <c r="L669" s="173">
        <v>11</v>
      </c>
      <c r="M669" s="173">
        <v>39</v>
      </c>
      <c r="N669" s="173">
        <v>61</v>
      </c>
      <c r="O669" s="173">
        <v>0</v>
      </c>
      <c r="P669" s="173">
        <v>62</v>
      </c>
      <c r="Q669" s="173">
        <v>199</v>
      </c>
      <c r="R669" s="173">
        <v>4</v>
      </c>
      <c r="S669" s="173">
        <v>137</v>
      </c>
      <c r="T669" s="173">
        <v>0</v>
      </c>
    </row>
    <row r="670" spans="1:20" s="972" customFormat="1" ht="18" customHeight="1">
      <c r="A670" s="981"/>
      <c r="B670" s="981"/>
      <c r="C670" s="970" t="s">
        <v>2187</v>
      </c>
      <c r="D670" s="971">
        <v>215</v>
      </c>
      <c r="E670" s="971">
        <v>187</v>
      </c>
      <c r="F670" s="971">
        <v>19</v>
      </c>
      <c r="G670" s="971">
        <v>105</v>
      </c>
      <c r="H670" s="971">
        <v>15</v>
      </c>
      <c r="I670" s="971">
        <v>0</v>
      </c>
      <c r="J670" s="971">
        <v>0</v>
      </c>
      <c r="K670" s="971">
        <v>0</v>
      </c>
      <c r="L670" s="971">
        <v>1</v>
      </c>
      <c r="M670" s="971">
        <v>3</v>
      </c>
      <c r="N670" s="971">
        <v>4</v>
      </c>
      <c r="O670" s="971">
        <v>0</v>
      </c>
      <c r="P670" s="971">
        <v>7</v>
      </c>
      <c r="Q670" s="971">
        <v>32</v>
      </c>
      <c r="R670" s="971">
        <v>3</v>
      </c>
      <c r="S670" s="971">
        <v>24</v>
      </c>
      <c r="T670" s="971">
        <v>0</v>
      </c>
    </row>
    <row r="671" spans="1:20" ht="27.6" customHeight="1">
      <c r="A671" s="981"/>
      <c r="B671" s="981" t="s">
        <v>2198</v>
      </c>
      <c r="C671" s="966" t="s">
        <v>1697</v>
      </c>
      <c r="D671" s="173">
        <v>281</v>
      </c>
      <c r="E671" s="173">
        <v>266</v>
      </c>
      <c r="F671" s="173">
        <v>25</v>
      </c>
      <c r="G671" s="173">
        <v>218</v>
      </c>
      <c r="H671" s="173">
        <v>14</v>
      </c>
      <c r="I671" s="173">
        <v>0</v>
      </c>
      <c r="J671" s="173">
        <v>0</v>
      </c>
      <c r="K671" s="173">
        <v>0</v>
      </c>
      <c r="L671" s="173">
        <v>0</v>
      </c>
      <c r="M671" s="173">
        <v>0</v>
      </c>
      <c r="N671" s="173">
        <v>0</v>
      </c>
      <c r="O671" s="173">
        <v>0</v>
      </c>
      <c r="P671" s="173">
        <v>5</v>
      </c>
      <c r="Q671" s="173">
        <v>5</v>
      </c>
      <c r="R671" s="173">
        <v>0</v>
      </c>
      <c r="S671" s="173">
        <v>15</v>
      </c>
      <c r="T671" s="173">
        <v>0</v>
      </c>
    </row>
    <row r="672" spans="1:20" s="972" customFormat="1" ht="18" customHeight="1">
      <c r="A672" s="981"/>
      <c r="B672" s="981"/>
      <c r="C672" s="970" t="s">
        <v>2187</v>
      </c>
      <c r="D672" s="971">
        <v>30</v>
      </c>
      <c r="E672" s="971">
        <v>29</v>
      </c>
      <c r="F672" s="971">
        <v>2</v>
      </c>
      <c r="G672" s="971">
        <v>26</v>
      </c>
      <c r="H672" s="971">
        <v>1</v>
      </c>
      <c r="I672" s="971">
        <v>0</v>
      </c>
      <c r="J672" s="971">
        <v>0</v>
      </c>
      <c r="K672" s="971">
        <v>0</v>
      </c>
      <c r="L672" s="971">
        <v>0</v>
      </c>
      <c r="M672" s="971">
        <v>0</v>
      </c>
      <c r="N672" s="971">
        <v>0</v>
      </c>
      <c r="O672" s="971">
        <v>0</v>
      </c>
      <c r="P672" s="971">
        <v>0</v>
      </c>
      <c r="Q672" s="971">
        <v>1</v>
      </c>
      <c r="R672" s="971">
        <v>0</v>
      </c>
      <c r="S672" s="971">
        <v>1</v>
      </c>
      <c r="T672" s="971">
        <v>0</v>
      </c>
    </row>
    <row r="673" spans="1:20" ht="9" customHeight="1">
      <c r="A673" s="981"/>
      <c r="B673" s="981" t="s">
        <v>887</v>
      </c>
      <c r="C673" s="966" t="s">
        <v>1697</v>
      </c>
      <c r="D673" s="173">
        <v>182</v>
      </c>
      <c r="E673" s="173">
        <v>182</v>
      </c>
      <c r="F673" s="173">
        <v>35</v>
      </c>
      <c r="G673" s="173">
        <v>18</v>
      </c>
      <c r="H673" s="173">
        <v>4</v>
      </c>
      <c r="I673" s="173">
        <v>0</v>
      </c>
      <c r="J673" s="173">
        <v>0</v>
      </c>
      <c r="K673" s="173">
        <v>0</v>
      </c>
      <c r="L673" s="173">
        <v>2</v>
      </c>
      <c r="M673" s="173">
        <v>19</v>
      </c>
      <c r="N673" s="173">
        <v>21</v>
      </c>
      <c r="O673" s="173">
        <v>0</v>
      </c>
      <c r="P673" s="173">
        <v>18</v>
      </c>
      <c r="Q673" s="173">
        <v>65</v>
      </c>
      <c r="R673" s="173">
        <v>0</v>
      </c>
      <c r="S673" s="173">
        <v>0</v>
      </c>
      <c r="T673" s="971">
        <v>0</v>
      </c>
    </row>
    <row r="674" spans="1:20" s="972" customFormat="1" ht="18" customHeight="1">
      <c r="A674" s="981"/>
      <c r="B674" s="981"/>
      <c r="C674" s="970" t="s">
        <v>2187</v>
      </c>
      <c r="D674" s="971">
        <v>8</v>
      </c>
      <c r="E674" s="971">
        <v>8</v>
      </c>
      <c r="F674" s="971">
        <v>4</v>
      </c>
      <c r="G674" s="971">
        <v>1</v>
      </c>
      <c r="H674" s="971">
        <v>0</v>
      </c>
      <c r="I674" s="971">
        <v>0</v>
      </c>
      <c r="J674" s="971">
        <v>0</v>
      </c>
      <c r="K674" s="971">
        <v>0</v>
      </c>
      <c r="L674" s="971">
        <v>0</v>
      </c>
      <c r="M674" s="971">
        <v>0</v>
      </c>
      <c r="N674" s="971">
        <v>0</v>
      </c>
      <c r="O674" s="971">
        <v>0</v>
      </c>
      <c r="P674" s="971">
        <v>1</v>
      </c>
      <c r="Q674" s="971">
        <v>3</v>
      </c>
      <c r="R674" s="971">
        <v>0</v>
      </c>
      <c r="S674" s="971">
        <v>0</v>
      </c>
      <c r="T674" s="971">
        <v>0</v>
      </c>
    </row>
    <row r="675" spans="1:20" ht="18" customHeight="1">
      <c r="A675" s="981"/>
      <c r="B675" s="981" t="s">
        <v>1730</v>
      </c>
      <c r="C675" s="966" t="s">
        <v>1697</v>
      </c>
      <c r="D675" s="173">
        <v>6987</v>
      </c>
      <c r="E675" s="173">
        <v>6694</v>
      </c>
      <c r="F675" s="173">
        <v>874</v>
      </c>
      <c r="G675" s="173">
        <v>2587</v>
      </c>
      <c r="H675" s="173">
        <v>312</v>
      </c>
      <c r="I675" s="173">
        <v>39</v>
      </c>
      <c r="J675" s="173">
        <v>0</v>
      </c>
      <c r="K675" s="173">
        <v>1</v>
      </c>
      <c r="L675" s="173">
        <v>68</v>
      </c>
      <c r="M675" s="173">
        <v>272</v>
      </c>
      <c r="N675" s="173">
        <v>611</v>
      </c>
      <c r="O675" s="173">
        <v>0</v>
      </c>
      <c r="P675" s="173">
        <v>517</v>
      </c>
      <c r="Q675" s="173">
        <v>1415</v>
      </c>
      <c r="R675" s="173">
        <v>8</v>
      </c>
      <c r="S675" s="173">
        <v>284</v>
      </c>
      <c r="T675" s="173">
        <v>0</v>
      </c>
    </row>
    <row r="676" spans="1:20" s="972" customFormat="1" ht="18" customHeight="1">
      <c r="A676" s="981"/>
      <c r="B676" s="981"/>
      <c r="C676" s="970" t="s">
        <v>2187</v>
      </c>
      <c r="D676" s="971">
        <v>709</v>
      </c>
      <c r="E676" s="971">
        <v>653</v>
      </c>
      <c r="F676" s="971">
        <v>83</v>
      </c>
      <c r="G676" s="971">
        <v>282</v>
      </c>
      <c r="H676" s="971">
        <v>33</v>
      </c>
      <c r="I676" s="971">
        <v>0</v>
      </c>
      <c r="J676" s="971">
        <v>0</v>
      </c>
      <c r="K676" s="971">
        <v>0</v>
      </c>
      <c r="L676" s="971">
        <v>1</v>
      </c>
      <c r="M676" s="971">
        <v>16</v>
      </c>
      <c r="N676" s="971">
        <v>41</v>
      </c>
      <c r="O676" s="971">
        <v>0</v>
      </c>
      <c r="P676" s="971">
        <v>50</v>
      </c>
      <c r="Q676" s="971">
        <v>147</v>
      </c>
      <c r="R676" s="971">
        <v>0</v>
      </c>
      <c r="S676" s="971">
        <v>56</v>
      </c>
      <c r="T676" s="971">
        <v>0</v>
      </c>
    </row>
    <row r="677" spans="1:20" ht="9" customHeight="1">
      <c r="A677" s="981"/>
      <c r="B677" s="981" t="s">
        <v>889</v>
      </c>
      <c r="C677" s="966" t="s">
        <v>1697</v>
      </c>
      <c r="D677" s="173">
        <v>4366</v>
      </c>
      <c r="E677" s="173">
        <v>4165</v>
      </c>
      <c r="F677" s="173">
        <v>561</v>
      </c>
      <c r="G677" s="173">
        <v>1656</v>
      </c>
      <c r="H677" s="173">
        <v>206</v>
      </c>
      <c r="I677" s="173">
        <v>19</v>
      </c>
      <c r="J677" s="173">
        <v>8</v>
      </c>
      <c r="K677" s="173">
        <v>2</v>
      </c>
      <c r="L677" s="173">
        <v>65</v>
      </c>
      <c r="M677" s="173">
        <v>197</v>
      </c>
      <c r="N677" s="173">
        <v>395</v>
      </c>
      <c r="O677" s="173">
        <v>0</v>
      </c>
      <c r="P677" s="173">
        <v>347</v>
      </c>
      <c r="Q677" s="173">
        <v>709</v>
      </c>
      <c r="R677" s="173">
        <v>6</v>
      </c>
      <c r="S677" s="173">
        <v>194</v>
      </c>
      <c r="T677" s="971">
        <v>0</v>
      </c>
    </row>
    <row r="678" spans="1:20" s="972" customFormat="1" ht="18" customHeight="1">
      <c r="A678" s="981"/>
      <c r="B678" s="981"/>
      <c r="C678" s="970" t="s">
        <v>2187</v>
      </c>
      <c r="D678" s="971">
        <v>457</v>
      </c>
      <c r="E678" s="971">
        <v>425</v>
      </c>
      <c r="F678" s="971">
        <v>51</v>
      </c>
      <c r="G678" s="971">
        <v>172</v>
      </c>
      <c r="H678" s="971">
        <v>27</v>
      </c>
      <c r="I678" s="971">
        <v>0</v>
      </c>
      <c r="J678" s="971">
        <v>0</v>
      </c>
      <c r="K678" s="971">
        <v>0</v>
      </c>
      <c r="L678" s="971">
        <v>4</v>
      </c>
      <c r="M678" s="971">
        <v>11</v>
      </c>
      <c r="N678" s="971">
        <v>40</v>
      </c>
      <c r="O678" s="971">
        <v>0</v>
      </c>
      <c r="P678" s="971">
        <v>34</v>
      </c>
      <c r="Q678" s="971">
        <v>86</v>
      </c>
      <c r="R678" s="971">
        <v>1</v>
      </c>
      <c r="S678" s="971">
        <v>31</v>
      </c>
      <c r="T678" s="971">
        <v>0</v>
      </c>
    </row>
    <row r="679" spans="1:20" ht="9" customHeight="1">
      <c r="A679" s="981"/>
      <c r="B679" s="981" t="s">
        <v>890</v>
      </c>
      <c r="C679" s="966" t="s">
        <v>1697</v>
      </c>
      <c r="D679" s="173">
        <v>548</v>
      </c>
      <c r="E679" s="173">
        <v>512</v>
      </c>
      <c r="F679" s="173">
        <v>88</v>
      </c>
      <c r="G679" s="173">
        <v>184</v>
      </c>
      <c r="H679" s="173">
        <v>36</v>
      </c>
      <c r="I679" s="173">
        <v>0</v>
      </c>
      <c r="J679" s="173">
        <v>0</v>
      </c>
      <c r="K679" s="173">
        <v>0</v>
      </c>
      <c r="L679" s="173">
        <v>14</v>
      </c>
      <c r="M679" s="173">
        <v>23</v>
      </c>
      <c r="N679" s="173">
        <v>14</v>
      </c>
      <c r="O679" s="173">
        <v>0</v>
      </c>
      <c r="P679" s="173">
        <v>51</v>
      </c>
      <c r="Q679" s="173">
        <v>103</v>
      </c>
      <c r="R679" s="173">
        <v>4</v>
      </c>
      <c r="S679" s="173">
        <v>32</v>
      </c>
      <c r="T679" s="971">
        <v>0</v>
      </c>
    </row>
    <row r="680" spans="1:20" s="972" customFormat="1" ht="18" customHeight="1">
      <c r="A680" s="981"/>
      <c r="B680" s="981"/>
      <c r="C680" s="970" t="s">
        <v>2187</v>
      </c>
      <c r="D680" s="971">
        <v>78</v>
      </c>
      <c r="E680" s="971">
        <v>68</v>
      </c>
      <c r="F680" s="971">
        <v>14</v>
      </c>
      <c r="G680" s="971">
        <v>27</v>
      </c>
      <c r="H680" s="971">
        <v>1</v>
      </c>
      <c r="I680" s="971">
        <v>0</v>
      </c>
      <c r="J680" s="971">
        <v>0</v>
      </c>
      <c r="K680" s="971">
        <v>0</v>
      </c>
      <c r="L680" s="971">
        <v>1</v>
      </c>
      <c r="M680" s="971">
        <v>1</v>
      </c>
      <c r="N680" s="971">
        <v>3</v>
      </c>
      <c r="O680" s="971">
        <v>0</v>
      </c>
      <c r="P680" s="971">
        <v>2</v>
      </c>
      <c r="Q680" s="971">
        <v>20</v>
      </c>
      <c r="R680" s="971">
        <v>0</v>
      </c>
      <c r="S680" s="971">
        <v>11</v>
      </c>
      <c r="T680" s="971">
        <v>0</v>
      </c>
    </row>
    <row r="681" spans="1:20" ht="9" customHeight="1">
      <c r="A681" s="981"/>
      <c r="B681" s="981" t="s">
        <v>891</v>
      </c>
      <c r="C681" s="966" t="s">
        <v>1697</v>
      </c>
      <c r="D681" s="173">
        <v>1584</v>
      </c>
      <c r="E681" s="173">
        <v>1524</v>
      </c>
      <c r="F681" s="173">
        <v>253</v>
      </c>
      <c r="G681" s="173">
        <v>652</v>
      </c>
      <c r="H681" s="173">
        <v>78</v>
      </c>
      <c r="I681" s="173">
        <v>6</v>
      </c>
      <c r="J681" s="173">
        <v>0</v>
      </c>
      <c r="K681" s="173">
        <v>0</v>
      </c>
      <c r="L681" s="173">
        <v>5</v>
      </c>
      <c r="M681" s="173">
        <v>39</v>
      </c>
      <c r="N681" s="173">
        <v>115</v>
      </c>
      <c r="O681" s="173">
        <v>0</v>
      </c>
      <c r="P681" s="173">
        <v>46</v>
      </c>
      <c r="Q681" s="173">
        <v>331</v>
      </c>
      <c r="R681" s="173">
        <v>6</v>
      </c>
      <c r="S681" s="173">
        <v>53</v>
      </c>
      <c r="T681" s="971">
        <v>0</v>
      </c>
    </row>
    <row r="682" spans="1:20" s="972" customFormat="1" ht="18" customHeight="1">
      <c r="A682" s="981"/>
      <c r="B682" s="981"/>
      <c r="C682" s="970" t="s">
        <v>2187</v>
      </c>
      <c r="D682" s="971">
        <v>134</v>
      </c>
      <c r="E682" s="971">
        <v>123</v>
      </c>
      <c r="F682" s="971">
        <v>22</v>
      </c>
      <c r="G682" s="971">
        <v>58</v>
      </c>
      <c r="H682" s="971">
        <v>5</v>
      </c>
      <c r="I682" s="971">
        <v>1</v>
      </c>
      <c r="J682" s="971">
        <v>0</v>
      </c>
      <c r="K682" s="971">
        <v>0</v>
      </c>
      <c r="L682" s="971">
        <v>0</v>
      </c>
      <c r="M682" s="971">
        <v>2</v>
      </c>
      <c r="N682" s="971">
        <v>5</v>
      </c>
      <c r="O682" s="971">
        <v>0</v>
      </c>
      <c r="P682" s="971">
        <v>8</v>
      </c>
      <c r="Q682" s="971">
        <v>23</v>
      </c>
      <c r="R682" s="971">
        <v>0</v>
      </c>
      <c r="S682" s="971">
        <v>11</v>
      </c>
      <c r="T682" s="971">
        <v>0</v>
      </c>
    </row>
    <row r="683" spans="1:20" ht="9" customHeight="1">
      <c r="A683" s="981"/>
      <c r="B683" s="981" t="s">
        <v>892</v>
      </c>
      <c r="C683" s="966" t="s">
        <v>1697</v>
      </c>
      <c r="D683" s="173">
        <v>266</v>
      </c>
      <c r="E683" s="173">
        <v>263</v>
      </c>
      <c r="F683" s="173">
        <v>55</v>
      </c>
      <c r="G683" s="173">
        <v>45</v>
      </c>
      <c r="H683" s="173">
        <v>7</v>
      </c>
      <c r="I683" s="173">
        <v>2</v>
      </c>
      <c r="J683" s="173">
        <v>0</v>
      </c>
      <c r="K683" s="173">
        <v>0</v>
      </c>
      <c r="L683" s="173">
        <v>4</v>
      </c>
      <c r="M683" s="173">
        <v>5</v>
      </c>
      <c r="N683" s="173">
        <v>4</v>
      </c>
      <c r="O683" s="173">
        <v>0</v>
      </c>
      <c r="P683" s="173">
        <v>20</v>
      </c>
      <c r="Q683" s="173">
        <v>122</v>
      </c>
      <c r="R683" s="173">
        <v>0</v>
      </c>
      <c r="S683" s="173">
        <v>3</v>
      </c>
      <c r="T683" s="971">
        <v>0</v>
      </c>
    </row>
    <row r="684" spans="1:20" s="972" customFormat="1" ht="18" customHeight="1">
      <c r="A684" s="981"/>
      <c r="B684" s="981"/>
      <c r="C684" s="970" t="s">
        <v>2187</v>
      </c>
      <c r="D684" s="971">
        <v>32</v>
      </c>
      <c r="E684" s="971">
        <v>31</v>
      </c>
      <c r="F684" s="971">
        <v>7</v>
      </c>
      <c r="G684" s="971">
        <v>1</v>
      </c>
      <c r="H684" s="971">
        <v>2</v>
      </c>
      <c r="I684" s="971">
        <v>0</v>
      </c>
      <c r="J684" s="971">
        <v>0</v>
      </c>
      <c r="K684" s="971">
        <v>0</v>
      </c>
      <c r="L684" s="971">
        <v>1</v>
      </c>
      <c r="M684" s="971">
        <v>0</v>
      </c>
      <c r="N684" s="971">
        <v>1</v>
      </c>
      <c r="O684" s="971">
        <v>0</v>
      </c>
      <c r="P684" s="971">
        <v>2</v>
      </c>
      <c r="Q684" s="971">
        <v>18</v>
      </c>
      <c r="R684" s="971">
        <v>0</v>
      </c>
      <c r="S684" s="971">
        <v>0</v>
      </c>
      <c r="T684" s="971">
        <v>0</v>
      </c>
    </row>
    <row r="685" spans="1:20" ht="9" customHeight="1">
      <c r="A685" s="981"/>
      <c r="B685" s="981" t="s">
        <v>893</v>
      </c>
      <c r="C685" s="966" t="s">
        <v>1697</v>
      </c>
      <c r="D685" s="173">
        <v>2227</v>
      </c>
      <c r="E685" s="173">
        <v>2141</v>
      </c>
      <c r="F685" s="173">
        <v>308</v>
      </c>
      <c r="G685" s="173">
        <v>745</v>
      </c>
      <c r="H685" s="173">
        <v>122</v>
      </c>
      <c r="I685" s="173">
        <v>12</v>
      </c>
      <c r="J685" s="173">
        <v>0</v>
      </c>
      <c r="K685" s="173">
        <v>1</v>
      </c>
      <c r="L685" s="173">
        <v>45</v>
      </c>
      <c r="M685" s="173">
        <v>123</v>
      </c>
      <c r="N685" s="173">
        <v>176</v>
      </c>
      <c r="O685" s="173">
        <v>0</v>
      </c>
      <c r="P685" s="173">
        <v>236</v>
      </c>
      <c r="Q685" s="173">
        <v>372</v>
      </c>
      <c r="R685" s="173">
        <v>3</v>
      </c>
      <c r="S685" s="173">
        <v>82</v>
      </c>
      <c r="T685" s="971">
        <v>0</v>
      </c>
    </row>
    <row r="686" spans="1:20" s="972" customFormat="1" ht="18" customHeight="1">
      <c r="A686" s="981"/>
      <c r="B686" s="981"/>
      <c r="C686" s="970" t="s">
        <v>2187</v>
      </c>
      <c r="D686" s="971">
        <v>243</v>
      </c>
      <c r="E686" s="971">
        <v>226</v>
      </c>
      <c r="F686" s="971">
        <v>31</v>
      </c>
      <c r="G686" s="971">
        <v>100</v>
      </c>
      <c r="H686" s="971">
        <v>12</v>
      </c>
      <c r="I686" s="971">
        <v>0</v>
      </c>
      <c r="J686" s="971">
        <v>0</v>
      </c>
      <c r="K686" s="971">
        <v>0</v>
      </c>
      <c r="L686" s="971">
        <v>2</v>
      </c>
      <c r="M686" s="971">
        <v>10</v>
      </c>
      <c r="N686" s="971">
        <v>18</v>
      </c>
      <c r="O686" s="971">
        <v>0</v>
      </c>
      <c r="P686" s="971">
        <v>15</v>
      </c>
      <c r="Q686" s="971">
        <v>39</v>
      </c>
      <c r="R686" s="971">
        <v>0</v>
      </c>
      <c r="S686" s="971">
        <v>16</v>
      </c>
      <c r="T686" s="971">
        <v>0</v>
      </c>
    </row>
    <row r="687" spans="1:20" ht="9" customHeight="1">
      <c r="A687" s="981"/>
      <c r="B687" s="981" t="s">
        <v>894</v>
      </c>
      <c r="C687" s="966" t="s">
        <v>1697</v>
      </c>
      <c r="D687" s="173">
        <v>296</v>
      </c>
      <c r="E687" s="173">
        <v>294</v>
      </c>
      <c r="F687" s="173">
        <v>48</v>
      </c>
      <c r="G687" s="173">
        <v>108</v>
      </c>
      <c r="H687" s="173">
        <v>15</v>
      </c>
      <c r="I687" s="173">
        <v>1</v>
      </c>
      <c r="J687" s="173">
        <v>0</v>
      </c>
      <c r="K687" s="173">
        <v>0</v>
      </c>
      <c r="L687" s="173">
        <v>7</v>
      </c>
      <c r="M687" s="173">
        <v>14</v>
      </c>
      <c r="N687" s="173">
        <v>30</v>
      </c>
      <c r="O687" s="173">
        <v>0</v>
      </c>
      <c r="P687" s="173">
        <v>25</v>
      </c>
      <c r="Q687" s="173">
        <v>45</v>
      </c>
      <c r="R687" s="173">
        <v>2</v>
      </c>
      <c r="S687" s="173">
        <v>0</v>
      </c>
      <c r="T687" s="971">
        <v>0</v>
      </c>
    </row>
    <row r="688" spans="1:20" s="972" customFormat="1" ht="18" customHeight="1">
      <c r="A688" s="981"/>
      <c r="B688" s="981"/>
      <c r="C688" s="970" t="s">
        <v>2187</v>
      </c>
      <c r="D688" s="971">
        <v>29</v>
      </c>
      <c r="E688" s="971">
        <v>29</v>
      </c>
      <c r="F688" s="971">
        <v>7</v>
      </c>
      <c r="G688" s="971">
        <v>11</v>
      </c>
      <c r="H688" s="971">
        <v>1</v>
      </c>
      <c r="I688" s="971">
        <v>0</v>
      </c>
      <c r="J688" s="971">
        <v>0</v>
      </c>
      <c r="K688" s="971">
        <v>0</v>
      </c>
      <c r="L688" s="971">
        <v>0</v>
      </c>
      <c r="M688" s="971">
        <v>0</v>
      </c>
      <c r="N688" s="971">
        <v>7</v>
      </c>
      <c r="O688" s="971">
        <v>0</v>
      </c>
      <c r="P688" s="971">
        <v>0</v>
      </c>
      <c r="Q688" s="971">
        <v>3</v>
      </c>
      <c r="R688" s="971">
        <v>0</v>
      </c>
      <c r="S688" s="971">
        <v>0</v>
      </c>
      <c r="T688" s="971">
        <v>0</v>
      </c>
    </row>
    <row r="689" spans="1:20" ht="9" customHeight="1">
      <c r="A689" s="1471" t="s">
        <v>2188</v>
      </c>
      <c r="B689" s="1471"/>
      <c r="C689" s="966" t="s">
        <v>1697</v>
      </c>
      <c r="D689" s="173">
        <v>18503</v>
      </c>
      <c r="E689" s="173">
        <v>17668</v>
      </c>
      <c r="F689" s="173">
        <v>2432</v>
      </c>
      <c r="G689" s="173">
        <v>7144</v>
      </c>
      <c r="H689" s="173">
        <v>932</v>
      </c>
      <c r="I689" s="173">
        <v>79</v>
      </c>
      <c r="J689" s="173">
        <v>8</v>
      </c>
      <c r="K689" s="173">
        <v>5</v>
      </c>
      <c r="L689" s="173">
        <v>220</v>
      </c>
      <c r="M689" s="173">
        <v>731</v>
      </c>
      <c r="N689" s="173">
        <v>1427</v>
      </c>
      <c r="O689" s="173">
        <v>0</v>
      </c>
      <c r="P689" s="173">
        <v>1326</v>
      </c>
      <c r="Q689" s="173">
        <v>3366</v>
      </c>
      <c r="R689" s="173">
        <v>33</v>
      </c>
      <c r="S689" s="173">
        <v>802</v>
      </c>
      <c r="T689" s="971">
        <v>0</v>
      </c>
    </row>
    <row r="690" spans="1:20" s="972" customFormat="1" ht="18" customHeight="1">
      <c r="A690" s="981"/>
      <c r="B690" s="981"/>
      <c r="C690" s="970" t="s">
        <v>2187</v>
      </c>
      <c r="D690" s="971">
        <v>1933</v>
      </c>
      <c r="E690" s="971">
        <v>1779</v>
      </c>
      <c r="F690" s="971">
        <v>239</v>
      </c>
      <c r="G690" s="971">
        <v>782</v>
      </c>
      <c r="H690" s="971">
        <v>96</v>
      </c>
      <c r="I690" s="971">
        <v>1</v>
      </c>
      <c r="J690" s="971">
        <v>0</v>
      </c>
      <c r="K690" s="971">
        <v>0</v>
      </c>
      <c r="L690" s="971">
        <v>10</v>
      </c>
      <c r="M690" s="971">
        <v>43</v>
      </c>
      <c r="N690" s="971">
        <v>119</v>
      </c>
      <c r="O690" s="971">
        <v>0</v>
      </c>
      <c r="P690" s="971">
        <v>119</v>
      </c>
      <c r="Q690" s="971">
        <v>371</v>
      </c>
      <c r="R690" s="971">
        <v>4</v>
      </c>
      <c r="S690" s="971">
        <v>150</v>
      </c>
      <c r="T690" s="971">
        <v>0</v>
      </c>
    </row>
    <row r="691" spans="1:20" ht="27" customHeight="1">
      <c r="A691" s="287" t="s">
        <v>539</v>
      </c>
      <c r="B691" s="973"/>
      <c r="T691" s="971"/>
    </row>
    <row r="692" spans="1:20" ht="18" customHeight="1">
      <c r="A692" s="981"/>
      <c r="B692" s="981" t="s">
        <v>1732</v>
      </c>
      <c r="C692" s="966" t="s">
        <v>1697</v>
      </c>
      <c r="D692" s="173">
        <v>648</v>
      </c>
      <c r="E692" s="173">
        <v>614</v>
      </c>
      <c r="F692" s="173">
        <v>156</v>
      </c>
      <c r="G692" s="173">
        <v>189</v>
      </c>
      <c r="H692" s="173">
        <v>30</v>
      </c>
      <c r="I692" s="173">
        <v>0</v>
      </c>
      <c r="J692" s="173">
        <v>0</v>
      </c>
      <c r="K692" s="173">
        <v>0</v>
      </c>
      <c r="L692" s="173">
        <v>13</v>
      </c>
      <c r="M692" s="173">
        <v>46</v>
      </c>
      <c r="N692" s="173">
        <v>63</v>
      </c>
      <c r="O692" s="173">
        <v>0</v>
      </c>
      <c r="P692" s="173">
        <v>20</v>
      </c>
      <c r="Q692" s="173">
        <v>97</v>
      </c>
      <c r="R692" s="173">
        <v>11</v>
      </c>
      <c r="S692" s="173">
        <v>23</v>
      </c>
      <c r="T692" s="173">
        <v>0</v>
      </c>
    </row>
    <row r="693" spans="1:20" s="972" customFormat="1" ht="18" customHeight="1">
      <c r="A693" s="981"/>
      <c r="B693" s="981"/>
      <c r="C693" s="970" t="s">
        <v>2187</v>
      </c>
      <c r="D693" s="971">
        <v>59</v>
      </c>
      <c r="E693" s="971">
        <v>56</v>
      </c>
      <c r="F693" s="971">
        <v>10</v>
      </c>
      <c r="G693" s="971">
        <v>20</v>
      </c>
      <c r="H693" s="971">
        <v>2</v>
      </c>
      <c r="I693" s="971">
        <v>0</v>
      </c>
      <c r="J693" s="971">
        <v>0</v>
      </c>
      <c r="K693" s="971">
        <v>0</v>
      </c>
      <c r="L693" s="971">
        <v>1</v>
      </c>
      <c r="M693" s="971">
        <v>4</v>
      </c>
      <c r="N693" s="971">
        <v>7</v>
      </c>
      <c r="O693" s="971">
        <v>0</v>
      </c>
      <c r="P693" s="971">
        <v>1</v>
      </c>
      <c r="Q693" s="971">
        <v>12</v>
      </c>
      <c r="R693" s="971">
        <v>2</v>
      </c>
      <c r="S693" s="971">
        <v>1</v>
      </c>
      <c r="T693" s="971">
        <v>0</v>
      </c>
    </row>
    <row r="694" spans="1:20" ht="9" customHeight="1">
      <c r="A694" s="981"/>
      <c r="B694" s="981" t="s">
        <v>896</v>
      </c>
      <c r="C694" s="966" t="s">
        <v>1697</v>
      </c>
      <c r="D694" s="173">
        <v>639</v>
      </c>
      <c r="E694" s="173">
        <v>589</v>
      </c>
      <c r="F694" s="173">
        <v>201</v>
      </c>
      <c r="G694" s="173">
        <v>192</v>
      </c>
      <c r="H694" s="173">
        <v>8</v>
      </c>
      <c r="I694" s="173">
        <v>2</v>
      </c>
      <c r="J694" s="173">
        <v>0</v>
      </c>
      <c r="K694" s="173">
        <v>1</v>
      </c>
      <c r="L694" s="173">
        <v>2</v>
      </c>
      <c r="M694" s="173">
        <v>17</v>
      </c>
      <c r="N694" s="173">
        <v>21</v>
      </c>
      <c r="O694" s="173">
        <v>0</v>
      </c>
      <c r="P694" s="173">
        <v>49</v>
      </c>
      <c r="Q694" s="173">
        <v>95</v>
      </c>
      <c r="R694" s="173">
        <v>27</v>
      </c>
      <c r="S694" s="173">
        <v>24</v>
      </c>
      <c r="T694" s="971">
        <v>0</v>
      </c>
    </row>
    <row r="695" spans="1:20" s="972" customFormat="1" ht="18" customHeight="1">
      <c r="A695" s="981"/>
      <c r="B695" s="981"/>
      <c r="C695" s="970" t="s">
        <v>2187</v>
      </c>
      <c r="D695" s="971">
        <v>62</v>
      </c>
      <c r="E695" s="971">
        <v>61</v>
      </c>
      <c r="F695" s="971">
        <v>17</v>
      </c>
      <c r="G695" s="971">
        <v>22</v>
      </c>
      <c r="H695" s="971">
        <v>0</v>
      </c>
      <c r="I695" s="971">
        <v>2</v>
      </c>
      <c r="J695" s="971">
        <v>0</v>
      </c>
      <c r="K695" s="971">
        <v>0</v>
      </c>
      <c r="L695" s="971">
        <v>0</v>
      </c>
      <c r="M695" s="971">
        <v>1</v>
      </c>
      <c r="N695" s="971">
        <v>1</v>
      </c>
      <c r="O695" s="971">
        <v>0</v>
      </c>
      <c r="P695" s="971">
        <v>12</v>
      </c>
      <c r="Q695" s="971">
        <v>6</v>
      </c>
      <c r="R695" s="971">
        <v>0</v>
      </c>
      <c r="S695" s="971">
        <v>1</v>
      </c>
      <c r="T695" s="971">
        <v>0</v>
      </c>
    </row>
    <row r="696" spans="1:20" ht="9" customHeight="1">
      <c r="A696" s="981"/>
      <c r="B696" s="981" t="s">
        <v>897</v>
      </c>
      <c r="C696" s="966" t="s">
        <v>1697</v>
      </c>
      <c r="D696" s="173">
        <v>1125</v>
      </c>
      <c r="E696" s="173">
        <v>1012</v>
      </c>
      <c r="F696" s="173">
        <v>168</v>
      </c>
      <c r="G696" s="173">
        <v>602</v>
      </c>
      <c r="H696" s="173">
        <v>49</v>
      </c>
      <c r="I696" s="173">
        <v>0</v>
      </c>
      <c r="J696" s="173">
        <v>0</v>
      </c>
      <c r="K696" s="173">
        <v>0</v>
      </c>
      <c r="L696" s="173">
        <v>2</v>
      </c>
      <c r="M696" s="173">
        <v>16</v>
      </c>
      <c r="N696" s="173">
        <v>10</v>
      </c>
      <c r="O696" s="173">
        <v>0</v>
      </c>
      <c r="P696" s="173">
        <v>39</v>
      </c>
      <c r="Q696" s="173">
        <v>127</v>
      </c>
      <c r="R696" s="173">
        <v>56</v>
      </c>
      <c r="S696" s="173">
        <v>57</v>
      </c>
      <c r="T696" s="971">
        <v>0</v>
      </c>
    </row>
    <row r="697" spans="1:20" s="972" customFormat="1" ht="18" customHeight="1">
      <c r="A697" s="981"/>
      <c r="B697" s="981"/>
      <c r="C697" s="970" t="s">
        <v>2187</v>
      </c>
      <c r="D697" s="971">
        <v>128</v>
      </c>
      <c r="E697" s="971">
        <v>115</v>
      </c>
      <c r="F697" s="971">
        <v>22</v>
      </c>
      <c r="G697" s="971">
        <v>59</v>
      </c>
      <c r="H697" s="971">
        <v>6</v>
      </c>
      <c r="I697" s="971">
        <v>0</v>
      </c>
      <c r="J697" s="971">
        <v>0</v>
      </c>
      <c r="K697" s="971">
        <v>0</v>
      </c>
      <c r="L697" s="971">
        <v>0</v>
      </c>
      <c r="M697" s="971">
        <v>3</v>
      </c>
      <c r="N697" s="971">
        <v>1</v>
      </c>
      <c r="O697" s="971">
        <v>0</v>
      </c>
      <c r="P697" s="971">
        <v>8</v>
      </c>
      <c r="Q697" s="971">
        <v>17</v>
      </c>
      <c r="R697" s="971">
        <v>4</v>
      </c>
      <c r="S697" s="971">
        <v>9</v>
      </c>
      <c r="T697" s="971">
        <v>0</v>
      </c>
    </row>
    <row r="698" spans="1:20" s="972" customFormat="1" ht="18" customHeight="1">
      <c r="A698" s="981"/>
      <c r="B698" s="981"/>
      <c r="C698" s="970"/>
      <c r="D698" s="971"/>
      <c r="E698" s="971"/>
      <c r="F698" s="971"/>
      <c r="G698" s="971"/>
      <c r="H698" s="971"/>
      <c r="I698" s="971"/>
      <c r="J698" s="971"/>
      <c r="K698" s="971"/>
      <c r="L698" s="971"/>
      <c r="M698" s="971"/>
      <c r="N698" s="971"/>
      <c r="O698" s="971"/>
      <c r="P698" s="971"/>
      <c r="Q698" s="971"/>
      <c r="R698" s="971"/>
      <c r="S698" s="971"/>
      <c r="T698" s="971"/>
    </row>
    <row r="699" spans="1:20" s="972" customFormat="1">
      <c r="A699" s="287"/>
      <c r="B699" s="973"/>
      <c r="C699" s="970"/>
      <c r="D699" s="971"/>
      <c r="E699" s="971"/>
      <c r="F699" s="971"/>
      <c r="G699" s="971"/>
      <c r="H699" s="971"/>
      <c r="I699" s="971"/>
      <c r="J699" s="971"/>
      <c r="K699" s="971"/>
      <c r="L699" s="971"/>
      <c r="M699" s="971"/>
      <c r="N699" s="971"/>
      <c r="O699" s="971"/>
      <c r="P699" s="971"/>
      <c r="Q699" s="971"/>
      <c r="R699" s="971"/>
      <c r="S699" s="971"/>
      <c r="T699" s="971"/>
    </row>
    <row r="700" spans="1:20" s="972" customFormat="1">
      <c r="A700" s="287"/>
      <c r="B700" s="973"/>
      <c r="C700" s="970"/>
      <c r="D700" s="971"/>
      <c r="E700" s="971"/>
      <c r="F700" s="971"/>
      <c r="G700" s="971"/>
      <c r="H700" s="971"/>
      <c r="I700" s="971"/>
      <c r="J700" s="971"/>
      <c r="K700" s="971"/>
      <c r="L700" s="971"/>
      <c r="M700" s="971"/>
      <c r="N700" s="971"/>
      <c r="O700" s="971"/>
      <c r="P700" s="971"/>
      <c r="Q700" s="971"/>
      <c r="R700" s="971"/>
      <c r="S700" s="971"/>
      <c r="T700" s="971"/>
    </row>
    <row r="701" spans="1:20" s="972" customFormat="1">
      <c r="A701" s="287"/>
      <c r="B701" s="973"/>
      <c r="C701" s="970"/>
      <c r="D701" s="971"/>
      <c r="E701" s="971"/>
      <c r="F701" s="971"/>
      <c r="G701" s="971"/>
      <c r="H701" s="971"/>
      <c r="I701" s="971"/>
      <c r="J701" s="971"/>
      <c r="K701" s="971"/>
      <c r="L701" s="971"/>
      <c r="M701" s="971"/>
      <c r="N701" s="971"/>
      <c r="O701" s="971"/>
      <c r="P701" s="971"/>
      <c r="Q701" s="971"/>
      <c r="R701" s="971"/>
      <c r="S701" s="971"/>
      <c r="T701" s="971"/>
    </row>
    <row r="702" spans="1:20" s="972" customFormat="1">
      <c r="A702" s="287"/>
      <c r="B702" s="973"/>
      <c r="C702" s="970"/>
      <c r="D702" s="971"/>
      <c r="E702" s="971"/>
      <c r="F702" s="971"/>
      <c r="G702" s="971"/>
      <c r="H702" s="971"/>
      <c r="I702" s="971"/>
      <c r="J702" s="971"/>
      <c r="K702" s="971"/>
      <c r="L702" s="971"/>
      <c r="M702" s="971"/>
      <c r="N702" s="971"/>
      <c r="O702" s="971"/>
      <c r="P702" s="971"/>
      <c r="Q702" s="971"/>
      <c r="R702" s="971"/>
      <c r="S702" s="971"/>
      <c r="T702" s="971"/>
    </row>
    <row r="703" spans="1:20" s="972" customFormat="1">
      <c r="A703" s="968" t="s">
        <v>52</v>
      </c>
      <c r="B703" s="969"/>
      <c r="C703" s="970"/>
      <c r="D703" s="971"/>
      <c r="E703" s="971"/>
      <c r="F703" s="971"/>
      <c r="G703" s="971"/>
      <c r="H703" s="971"/>
      <c r="I703" s="971"/>
      <c r="J703" s="971"/>
      <c r="K703" s="971"/>
      <c r="L703" s="971"/>
      <c r="M703" s="971"/>
      <c r="N703" s="971"/>
      <c r="O703" s="971"/>
      <c r="P703" s="971"/>
      <c r="Q703" s="971"/>
      <c r="R703" s="971"/>
      <c r="S703" s="971"/>
      <c r="T703" s="971"/>
    </row>
    <row r="704" spans="1:20" s="972" customFormat="1" ht="18" customHeight="1">
      <c r="A704" s="287"/>
      <c r="B704" s="973"/>
      <c r="C704" s="970"/>
      <c r="D704" s="410" t="s">
        <v>608</v>
      </c>
      <c r="E704" s="971"/>
      <c r="F704" s="971"/>
      <c r="G704" s="971"/>
      <c r="H704" s="971"/>
      <c r="I704" s="971"/>
      <c r="J704" s="971"/>
      <c r="K704" s="971"/>
      <c r="L704" s="971"/>
      <c r="M704" s="971"/>
      <c r="N704" s="971"/>
      <c r="O704" s="971"/>
      <c r="P704" s="971"/>
      <c r="Q704" s="971"/>
      <c r="R704" s="971"/>
      <c r="S704" s="971"/>
      <c r="T704" s="971"/>
    </row>
    <row r="705" spans="1:20" ht="18" customHeight="1">
      <c r="A705" s="287"/>
      <c r="B705" s="973"/>
      <c r="D705" s="410" t="s">
        <v>1654</v>
      </c>
      <c r="T705" s="971"/>
    </row>
    <row r="706" spans="1:20" ht="9" customHeight="1">
      <c r="A706" s="287"/>
      <c r="B706" s="973"/>
      <c r="D706" s="410"/>
      <c r="T706" s="971"/>
    </row>
    <row r="707" spans="1:20" ht="27.6" customHeight="1">
      <c r="A707" s="981"/>
      <c r="B707" s="723" t="s">
        <v>2199</v>
      </c>
      <c r="C707" s="966" t="s">
        <v>1697</v>
      </c>
      <c r="D707" s="173">
        <v>496</v>
      </c>
      <c r="E707" s="173">
        <v>491</v>
      </c>
      <c r="F707" s="173">
        <v>118</v>
      </c>
      <c r="G707" s="173">
        <v>158</v>
      </c>
      <c r="H707" s="173">
        <v>15</v>
      </c>
      <c r="I707" s="173">
        <v>1</v>
      </c>
      <c r="J707" s="173">
        <v>0</v>
      </c>
      <c r="K707" s="173">
        <v>0</v>
      </c>
      <c r="L707" s="173">
        <v>0</v>
      </c>
      <c r="M707" s="173">
        <v>5</v>
      </c>
      <c r="N707" s="173">
        <v>13</v>
      </c>
      <c r="O707" s="173">
        <v>0</v>
      </c>
      <c r="P707" s="173">
        <v>63</v>
      </c>
      <c r="Q707" s="173">
        <v>119</v>
      </c>
      <c r="R707" s="173">
        <v>1</v>
      </c>
      <c r="S707" s="173">
        <v>4</v>
      </c>
      <c r="T707" s="173">
        <v>0</v>
      </c>
    </row>
    <row r="708" spans="1:20" s="972" customFormat="1" ht="18" customHeight="1">
      <c r="A708" s="981"/>
      <c r="B708" s="981"/>
      <c r="C708" s="970" t="s">
        <v>2187</v>
      </c>
      <c r="D708" s="971">
        <v>64</v>
      </c>
      <c r="E708" s="971">
        <v>62</v>
      </c>
      <c r="F708" s="971">
        <v>14</v>
      </c>
      <c r="G708" s="971">
        <v>25</v>
      </c>
      <c r="H708" s="971">
        <v>0</v>
      </c>
      <c r="I708" s="971">
        <v>0</v>
      </c>
      <c r="J708" s="971">
        <v>0</v>
      </c>
      <c r="K708" s="971">
        <v>0</v>
      </c>
      <c r="L708" s="971">
        <v>0</v>
      </c>
      <c r="M708" s="971">
        <v>0</v>
      </c>
      <c r="N708" s="971">
        <v>0</v>
      </c>
      <c r="O708" s="971">
        <v>0</v>
      </c>
      <c r="P708" s="971">
        <v>14</v>
      </c>
      <c r="Q708" s="971">
        <v>8</v>
      </c>
      <c r="R708" s="971">
        <v>0</v>
      </c>
      <c r="S708" s="971">
        <v>2</v>
      </c>
      <c r="T708" s="971">
        <v>0</v>
      </c>
    </row>
    <row r="709" spans="1:20" ht="9" customHeight="1">
      <c r="A709" s="981"/>
      <c r="B709" s="981" t="s">
        <v>900</v>
      </c>
      <c r="C709" s="966" t="s">
        <v>1697</v>
      </c>
      <c r="D709" s="173">
        <v>2359</v>
      </c>
      <c r="E709" s="173">
        <v>2270</v>
      </c>
      <c r="F709" s="173">
        <v>749</v>
      </c>
      <c r="G709" s="173">
        <v>707</v>
      </c>
      <c r="H709" s="173">
        <v>87</v>
      </c>
      <c r="I709" s="173">
        <v>1</v>
      </c>
      <c r="J709" s="173">
        <v>0</v>
      </c>
      <c r="K709" s="173">
        <v>1</v>
      </c>
      <c r="L709" s="173">
        <v>30</v>
      </c>
      <c r="M709" s="173">
        <v>73</v>
      </c>
      <c r="N709" s="173">
        <v>51</v>
      </c>
      <c r="O709" s="173">
        <v>0</v>
      </c>
      <c r="P709" s="173">
        <v>247</v>
      </c>
      <c r="Q709" s="173">
        <v>325</v>
      </c>
      <c r="R709" s="173">
        <v>15</v>
      </c>
      <c r="S709" s="173">
        <v>74</v>
      </c>
      <c r="T709" s="971">
        <v>0</v>
      </c>
    </row>
    <row r="710" spans="1:20" s="972" customFormat="1" ht="18" customHeight="1">
      <c r="A710" s="981"/>
      <c r="B710" s="981"/>
      <c r="C710" s="970" t="s">
        <v>2187</v>
      </c>
      <c r="D710" s="971">
        <v>290</v>
      </c>
      <c r="E710" s="971">
        <v>278</v>
      </c>
      <c r="F710" s="971">
        <v>74</v>
      </c>
      <c r="G710" s="971">
        <v>88</v>
      </c>
      <c r="H710" s="971">
        <v>14</v>
      </c>
      <c r="I710" s="971">
        <v>0</v>
      </c>
      <c r="J710" s="971">
        <v>0</v>
      </c>
      <c r="K710" s="971">
        <v>0</v>
      </c>
      <c r="L710" s="971">
        <v>1</v>
      </c>
      <c r="M710" s="971">
        <v>6</v>
      </c>
      <c r="N710" s="971">
        <v>2</v>
      </c>
      <c r="O710" s="971">
        <v>0</v>
      </c>
      <c r="P710" s="971">
        <v>75</v>
      </c>
      <c r="Q710" s="971">
        <v>19</v>
      </c>
      <c r="R710" s="971">
        <v>2</v>
      </c>
      <c r="S710" s="971">
        <v>11</v>
      </c>
      <c r="T710" s="971">
        <v>0</v>
      </c>
    </row>
    <row r="711" spans="1:20" ht="9" customHeight="1">
      <c r="A711" s="1471" t="s">
        <v>2188</v>
      </c>
      <c r="B711" s="1471"/>
      <c r="C711" s="966" t="s">
        <v>1697</v>
      </c>
      <c r="D711" s="173">
        <v>5267</v>
      </c>
      <c r="E711" s="173">
        <v>4976</v>
      </c>
      <c r="F711" s="173">
        <v>1392</v>
      </c>
      <c r="G711" s="173">
        <v>1847</v>
      </c>
      <c r="H711" s="173">
        <v>188</v>
      </c>
      <c r="I711" s="173">
        <v>4</v>
      </c>
      <c r="J711" s="173">
        <v>0</v>
      </c>
      <c r="K711" s="173">
        <v>2</v>
      </c>
      <c r="L711" s="173">
        <v>47</v>
      </c>
      <c r="M711" s="173">
        <v>157</v>
      </c>
      <c r="N711" s="173">
        <v>158</v>
      </c>
      <c r="O711" s="173">
        <v>0</v>
      </c>
      <c r="P711" s="173">
        <v>418</v>
      </c>
      <c r="Q711" s="173">
        <v>763</v>
      </c>
      <c r="R711" s="173">
        <v>109</v>
      </c>
      <c r="S711" s="173">
        <v>183</v>
      </c>
      <c r="T711" s="971">
        <v>0</v>
      </c>
    </row>
    <row r="712" spans="1:20" s="972" customFormat="1" ht="18" customHeight="1">
      <c r="A712" s="981"/>
      <c r="B712" s="981"/>
      <c r="C712" s="970" t="s">
        <v>2187</v>
      </c>
      <c r="D712" s="971">
        <v>603</v>
      </c>
      <c r="E712" s="971">
        <v>571</v>
      </c>
      <c r="F712" s="971">
        <v>136</v>
      </c>
      <c r="G712" s="971">
        <v>214</v>
      </c>
      <c r="H712" s="971">
        <v>21</v>
      </c>
      <c r="I712" s="971">
        <v>2</v>
      </c>
      <c r="J712" s="971">
        <v>0</v>
      </c>
      <c r="K712" s="971">
        <v>0</v>
      </c>
      <c r="L712" s="971">
        <v>2</v>
      </c>
      <c r="M712" s="971">
        <v>14</v>
      </c>
      <c r="N712" s="971">
        <v>10</v>
      </c>
      <c r="O712" s="971">
        <v>0</v>
      </c>
      <c r="P712" s="971">
        <v>110</v>
      </c>
      <c r="Q712" s="971">
        <v>62</v>
      </c>
      <c r="R712" s="971">
        <v>8</v>
      </c>
      <c r="S712" s="971">
        <v>24</v>
      </c>
      <c r="T712" s="971">
        <v>0</v>
      </c>
    </row>
    <row r="713" spans="1:20" ht="36" customHeight="1">
      <c r="A713" s="1470" t="s">
        <v>2200</v>
      </c>
      <c r="B713" s="1470"/>
      <c r="T713" s="971"/>
    </row>
    <row r="714" spans="1:20" ht="9" customHeight="1">
      <c r="A714" s="981"/>
      <c r="B714" s="981" t="s">
        <v>903</v>
      </c>
      <c r="C714" s="966" t="s">
        <v>1697</v>
      </c>
      <c r="D714" s="173">
        <v>2881</v>
      </c>
      <c r="E714" s="173">
        <v>2823</v>
      </c>
      <c r="F714" s="173">
        <v>300</v>
      </c>
      <c r="G714" s="173">
        <v>450</v>
      </c>
      <c r="H714" s="173">
        <v>178</v>
      </c>
      <c r="I714" s="173">
        <v>7</v>
      </c>
      <c r="J714" s="173">
        <v>1</v>
      </c>
      <c r="K714" s="173">
        <v>5</v>
      </c>
      <c r="L714" s="173">
        <v>33</v>
      </c>
      <c r="M714" s="173">
        <v>113</v>
      </c>
      <c r="N714" s="173">
        <v>194</v>
      </c>
      <c r="O714" s="173">
        <v>0</v>
      </c>
      <c r="P714" s="173">
        <v>157</v>
      </c>
      <c r="Q714" s="173">
        <v>1386</v>
      </c>
      <c r="R714" s="173">
        <v>0</v>
      </c>
      <c r="S714" s="173">
        <v>59</v>
      </c>
      <c r="T714" s="971">
        <v>0</v>
      </c>
    </row>
    <row r="715" spans="1:20" s="972" customFormat="1" ht="18" customHeight="1">
      <c r="A715" s="981"/>
      <c r="B715" s="981"/>
      <c r="C715" s="970" t="s">
        <v>2187</v>
      </c>
      <c r="D715" s="971">
        <v>1548</v>
      </c>
      <c r="E715" s="971">
        <v>1498</v>
      </c>
      <c r="F715" s="971">
        <v>204</v>
      </c>
      <c r="G715" s="971">
        <v>311</v>
      </c>
      <c r="H715" s="971">
        <v>94</v>
      </c>
      <c r="I715" s="971">
        <v>4</v>
      </c>
      <c r="J715" s="971">
        <v>1</v>
      </c>
      <c r="K715" s="971">
        <v>2</v>
      </c>
      <c r="L715" s="971">
        <v>17</v>
      </c>
      <c r="M715" s="971">
        <v>85</v>
      </c>
      <c r="N715" s="971">
        <v>127</v>
      </c>
      <c r="O715" s="971">
        <v>0</v>
      </c>
      <c r="P715" s="971">
        <v>56</v>
      </c>
      <c r="Q715" s="971">
        <v>598</v>
      </c>
      <c r="R715" s="971">
        <v>0</v>
      </c>
      <c r="S715" s="971">
        <v>50</v>
      </c>
      <c r="T715" s="971">
        <v>0</v>
      </c>
    </row>
    <row r="716" spans="1:20" ht="18" customHeight="1">
      <c r="A716" s="981"/>
      <c r="B716" s="981" t="s">
        <v>2201</v>
      </c>
      <c r="C716" s="966" t="s">
        <v>1697</v>
      </c>
      <c r="D716" s="173">
        <v>2562</v>
      </c>
      <c r="E716" s="173">
        <v>2471</v>
      </c>
      <c r="F716" s="173">
        <v>273</v>
      </c>
      <c r="G716" s="173">
        <v>269</v>
      </c>
      <c r="H716" s="173">
        <v>97</v>
      </c>
      <c r="I716" s="173">
        <v>5</v>
      </c>
      <c r="J716" s="173">
        <v>61</v>
      </c>
      <c r="K716" s="173">
        <v>12</v>
      </c>
      <c r="L716" s="173">
        <v>82</v>
      </c>
      <c r="M716" s="173">
        <v>262</v>
      </c>
      <c r="N716" s="173">
        <v>255</v>
      </c>
      <c r="O716" s="173">
        <v>43</v>
      </c>
      <c r="P716" s="173">
        <v>468</v>
      </c>
      <c r="Q716" s="173">
        <v>644</v>
      </c>
      <c r="R716" s="173">
        <v>24</v>
      </c>
      <c r="S716" s="173">
        <v>65</v>
      </c>
      <c r="T716" s="173">
        <v>2</v>
      </c>
    </row>
    <row r="717" spans="1:20" s="972" customFormat="1" ht="18" customHeight="1">
      <c r="A717" s="981"/>
      <c r="B717" s="981"/>
      <c r="C717" s="970" t="s">
        <v>2187</v>
      </c>
      <c r="D717" s="971">
        <v>1125</v>
      </c>
      <c r="E717" s="971">
        <v>1108</v>
      </c>
      <c r="F717" s="971">
        <v>133</v>
      </c>
      <c r="G717" s="971">
        <v>169</v>
      </c>
      <c r="H717" s="971">
        <v>61</v>
      </c>
      <c r="I717" s="971">
        <v>0</v>
      </c>
      <c r="J717" s="971">
        <v>58</v>
      </c>
      <c r="K717" s="971">
        <v>3</v>
      </c>
      <c r="L717" s="971">
        <v>20</v>
      </c>
      <c r="M717" s="971">
        <v>128</v>
      </c>
      <c r="N717" s="971">
        <v>148</v>
      </c>
      <c r="O717" s="971">
        <v>6</v>
      </c>
      <c r="P717" s="971">
        <v>260</v>
      </c>
      <c r="Q717" s="971">
        <v>123</v>
      </c>
      <c r="R717" s="971">
        <v>3</v>
      </c>
      <c r="S717" s="971">
        <v>15</v>
      </c>
      <c r="T717" s="971">
        <v>0</v>
      </c>
    </row>
    <row r="718" spans="1:20">
      <c r="A718" s="981"/>
      <c r="B718" s="977" t="s">
        <v>906</v>
      </c>
      <c r="C718" s="966" t="s">
        <v>1697</v>
      </c>
      <c r="D718" s="173">
        <v>233</v>
      </c>
      <c r="E718" s="173">
        <v>197</v>
      </c>
      <c r="F718" s="173">
        <v>1</v>
      </c>
      <c r="G718" s="173">
        <v>0</v>
      </c>
      <c r="H718" s="173">
        <v>0</v>
      </c>
      <c r="I718" s="173">
        <v>0</v>
      </c>
      <c r="J718" s="173">
        <v>0</v>
      </c>
      <c r="K718" s="173">
        <v>10</v>
      </c>
      <c r="L718" s="173">
        <v>45</v>
      </c>
      <c r="M718" s="173">
        <v>56</v>
      </c>
      <c r="N718" s="173">
        <v>18</v>
      </c>
      <c r="O718" s="173">
        <v>0</v>
      </c>
      <c r="P718" s="173">
        <v>22</v>
      </c>
      <c r="Q718" s="173">
        <v>46</v>
      </c>
      <c r="R718" s="173">
        <v>26</v>
      </c>
      <c r="S718" s="173">
        <v>10</v>
      </c>
      <c r="T718" s="971">
        <v>0</v>
      </c>
    </row>
    <row r="719" spans="1:20" s="972" customFormat="1" ht="18" customHeight="1">
      <c r="A719" s="981"/>
      <c r="B719" s="981"/>
      <c r="C719" s="970" t="s">
        <v>2187</v>
      </c>
      <c r="D719" s="971">
        <v>29</v>
      </c>
      <c r="E719" s="971">
        <v>21</v>
      </c>
      <c r="F719" s="971">
        <v>0</v>
      </c>
      <c r="G719" s="971">
        <v>0</v>
      </c>
      <c r="H719" s="971">
        <v>0</v>
      </c>
      <c r="I719" s="971">
        <v>0</v>
      </c>
      <c r="J719" s="971">
        <v>0</v>
      </c>
      <c r="K719" s="971">
        <v>0</v>
      </c>
      <c r="L719" s="971">
        <v>3</v>
      </c>
      <c r="M719" s="971">
        <v>8</v>
      </c>
      <c r="N719" s="971">
        <v>3</v>
      </c>
      <c r="O719" s="971">
        <v>0</v>
      </c>
      <c r="P719" s="971">
        <v>0</v>
      </c>
      <c r="Q719" s="971">
        <v>8</v>
      </c>
      <c r="R719" s="971">
        <v>5</v>
      </c>
      <c r="S719" s="971">
        <v>2</v>
      </c>
      <c r="T719" s="971">
        <v>0</v>
      </c>
    </row>
    <row r="720" spans="1:20" ht="9" customHeight="1">
      <c r="A720" s="981"/>
      <c r="B720" s="981" t="s">
        <v>907</v>
      </c>
      <c r="C720" s="966" t="s">
        <v>1697</v>
      </c>
      <c r="D720" s="173">
        <v>605</v>
      </c>
      <c r="E720" s="173">
        <v>568</v>
      </c>
      <c r="F720" s="173">
        <v>9</v>
      </c>
      <c r="G720" s="173">
        <v>3</v>
      </c>
      <c r="H720" s="173">
        <v>2</v>
      </c>
      <c r="I720" s="173">
        <v>0</v>
      </c>
      <c r="J720" s="173">
        <v>0</v>
      </c>
      <c r="K720" s="173">
        <v>12</v>
      </c>
      <c r="L720" s="173">
        <v>41</v>
      </c>
      <c r="M720" s="173">
        <v>60</v>
      </c>
      <c r="N720" s="173">
        <v>32</v>
      </c>
      <c r="O720" s="173">
        <v>0</v>
      </c>
      <c r="P720" s="173">
        <v>194</v>
      </c>
      <c r="Q720" s="173">
        <v>217</v>
      </c>
      <c r="R720" s="173">
        <v>0</v>
      </c>
      <c r="S720" s="173">
        <v>37</v>
      </c>
      <c r="T720" s="971">
        <v>0</v>
      </c>
    </row>
    <row r="721" spans="1:20" s="972" customFormat="1" ht="18" customHeight="1">
      <c r="A721" s="981"/>
      <c r="B721" s="981"/>
      <c r="C721" s="970" t="s">
        <v>2187</v>
      </c>
      <c r="D721" s="971">
        <v>47</v>
      </c>
      <c r="E721" s="971">
        <v>43</v>
      </c>
      <c r="F721" s="971">
        <v>0</v>
      </c>
      <c r="G721" s="971">
        <v>2</v>
      </c>
      <c r="H721" s="971">
        <v>0</v>
      </c>
      <c r="I721" s="971">
        <v>0</v>
      </c>
      <c r="J721" s="971">
        <v>0</v>
      </c>
      <c r="K721" s="971">
        <v>2</v>
      </c>
      <c r="L721" s="971">
        <v>2</v>
      </c>
      <c r="M721" s="971">
        <v>6</v>
      </c>
      <c r="N721" s="971">
        <v>3</v>
      </c>
      <c r="O721" s="971">
        <v>0</v>
      </c>
      <c r="P721" s="971">
        <v>14</v>
      </c>
      <c r="Q721" s="971">
        <v>15</v>
      </c>
      <c r="R721" s="971">
        <v>0</v>
      </c>
      <c r="S721" s="971">
        <v>4</v>
      </c>
      <c r="T721" s="971">
        <v>0</v>
      </c>
    </row>
    <row r="722" spans="1:20" ht="9" customHeight="1">
      <c r="A722" s="981"/>
      <c r="B722" s="977" t="s">
        <v>1737</v>
      </c>
      <c r="C722" s="966" t="s">
        <v>1697</v>
      </c>
      <c r="D722" s="173">
        <v>2469</v>
      </c>
      <c r="E722" s="173">
        <v>2332</v>
      </c>
      <c r="F722" s="173">
        <v>87</v>
      </c>
      <c r="G722" s="173">
        <v>185</v>
      </c>
      <c r="H722" s="173">
        <v>49</v>
      </c>
      <c r="I722" s="173">
        <v>2</v>
      </c>
      <c r="J722" s="173">
        <v>1</v>
      </c>
      <c r="K722" s="173">
        <v>8</v>
      </c>
      <c r="L722" s="173">
        <v>85</v>
      </c>
      <c r="M722" s="173">
        <v>172</v>
      </c>
      <c r="N722" s="173">
        <v>182</v>
      </c>
      <c r="O722" s="173">
        <v>75</v>
      </c>
      <c r="P722" s="173">
        <v>398</v>
      </c>
      <c r="Q722" s="173">
        <v>1088</v>
      </c>
      <c r="R722" s="173">
        <v>5</v>
      </c>
      <c r="S722" s="173">
        <v>133</v>
      </c>
      <c r="T722" s="971">
        <v>0</v>
      </c>
    </row>
    <row r="723" spans="1:20" s="972" customFormat="1" ht="18" customHeight="1">
      <c r="A723" s="981"/>
      <c r="B723" s="981"/>
      <c r="C723" s="970" t="s">
        <v>2187</v>
      </c>
      <c r="D723" s="971">
        <v>301</v>
      </c>
      <c r="E723" s="971">
        <v>285</v>
      </c>
      <c r="F723" s="971">
        <v>27</v>
      </c>
      <c r="G723" s="971">
        <v>40</v>
      </c>
      <c r="H723" s="971">
        <v>21</v>
      </c>
      <c r="I723" s="971">
        <v>0</v>
      </c>
      <c r="J723" s="971">
        <v>1</v>
      </c>
      <c r="K723" s="971">
        <v>1</v>
      </c>
      <c r="L723" s="971">
        <v>8</v>
      </c>
      <c r="M723" s="971">
        <v>18</v>
      </c>
      <c r="N723" s="971">
        <v>31</v>
      </c>
      <c r="O723" s="971">
        <v>12</v>
      </c>
      <c r="P723" s="971">
        <v>33</v>
      </c>
      <c r="Q723" s="971">
        <v>95</v>
      </c>
      <c r="R723" s="971">
        <v>0</v>
      </c>
      <c r="S723" s="971">
        <v>16</v>
      </c>
      <c r="T723" s="971">
        <v>0</v>
      </c>
    </row>
    <row r="724" spans="1:20" ht="18" customHeight="1">
      <c r="A724" s="981"/>
      <c r="B724" s="981" t="s">
        <v>1738</v>
      </c>
      <c r="C724" s="966" t="s">
        <v>1697</v>
      </c>
      <c r="D724" s="173">
        <v>105</v>
      </c>
      <c r="E724" s="173">
        <v>102</v>
      </c>
      <c r="F724" s="173">
        <v>0</v>
      </c>
      <c r="G724" s="173">
        <v>0</v>
      </c>
      <c r="H724" s="173">
        <v>2</v>
      </c>
      <c r="I724" s="173">
        <v>0</v>
      </c>
      <c r="J724" s="173">
        <v>0</v>
      </c>
      <c r="K724" s="173">
        <v>0</v>
      </c>
      <c r="L724" s="173">
        <v>9</v>
      </c>
      <c r="M724" s="173">
        <v>10</v>
      </c>
      <c r="N724" s="173">
        <v>9</v>
      </c>
      <c r="O724" s="173">
        <v>0</v>
      </c>
      <c r="P724" s="173">
        <v>29</v>
      </c>
      <c r="Q724" s="173">
        <v>43</v>
      </c>
      <c r="R724" s="173">
        <v>0</v>
      </c>
      <c r="S724" s="173">
        <v>3</v>
      </c>
      <c r="T724" s="173">
        <v>0</v>
      </c>
    </row>
    <row r="725" spans="1:20" s="972" customFormat="1" ht="18" customHeight="1">
      <c r="A725" s="981"/>
      <c r="B725" s="981"/>
      <c r="C725" s="970" t="s">
        <v>2187</v>
      </c>
      <c r="D725" s="971">
        <v>7</v>
      </c>
      <c r="E725" s="971">
        <v>7</v>
      </c>
      <c r="F725" s="971">
        <v>0</v>
      </c>
      <c r="G725" s="971">
        <v>0</v>
      </c>
      <c r="H725" s="971">
        <v>0</v>
      </c>
      <c r="I725" s="971">
        <v>0</v>
      </c>
      <c r="J725" s="971">
        <v>0</v>
      </c>
      <c r="K725" s="971">
        <v>0</v>
      </c>
      <c r="L725" s="971">
        <v>1</v>
      </c>
      <c r="M725" s="971">
        <v>0</v>
      </c>
      <c r="N725" s="971">
        <v>1</v>
      </c>
      <c r="O725" s="971">
        <v>0</v>
      </c>
      <c r="P725" s="971">
        <v>2</v>
      </c>
      <c r="Q725" s="971">
        <v>4</v>
      </c>
      <c r="R725" s="971">
        <v>0</v>
      </c>
      <c r="S725" s="971">
        <v>0</v>
      </c>
      <c r="T725" s="971">
        <v>0</v>
      </c>
    </row>
    <row r="726" spans="1:20" ht="9" customHeight="1">
      <c r="A726" s="981"/>
      <c r="B726" s="981" t="s">
        <v>910</v>
      </c>
      <c r="C726" s="966" t="s">
        <v>1697</v>
      </c>
      <c r="D726" s="173">
        <v>4</v>
      </c>
      <c r="E726" s="173">
        <v>4</v>
      </c>
      <c r="F726" s="173">
        <v>0</v>
      </c>
      <c r="G726" s="173">
        <v>0</v>
      </c>
      <c r="H726" s="173">
        <v>0</v>
      </c>
      <c r="I726" s="173">
        <v>0</v>
      </c>
      <c r="J726" s="173">
        <v>0</v>
      </c>
      <c r="K726" s="173">
        <v>0</v>
      </c>
      <c r="L726" s="173">
        <v>1</v>
      </c>
      <c r="M726" s="173">
        <v>0</v>
      </c>
      <c r="N726" s="173">
        <v>1</v>
      </c>
      <c r="O726" s="173">
        <v>0</v>
      </c>
      <c r="P726" s="173">
        <v>1</v>
      </c>
      <c r="Q726" s="173">
        <v>1</v>
      </c>
      <c r="R726" s="173">
        <v>0</v>
      </c>
      <c r="S726" s="173">
        <v>0</v>
      </c>
      <c r="T726" s="971">
        <v>0</v>
      </c>
    </row>
    <row r="727" spans="1:20" ht="27.6" customHeight="1">
      <c r="A727" s="981"/>
      <c r="B727" s="977" t="s">
        <v>2202</v>
      </c>
      <c r="C727" s="966" t="s">
        <v>1697</v>
      </c>
      <c r="D727" s="173">
        <v>191</v>
      </c>
      <c r="E727" s="173">
        <v>168</v>
      </c>
      <c r="F727" s="173">
        <v>1</v>
      </c>
      <c r="G727" s="173">
        <v>6</v>
      </c>
      <c r="H727" s="173">
        <v>1</v>
      </c>
      <c r="I727" s="173">
        <v>0</v>
      </c>
      <c r="J727" s="173">
        <v>0</v>
      </c>
      <c r="K727" s="173">
        <v>6</v>
      </c>
      <c r="L727" s="173">
        <v>19</v>
      </c>
      <c r="M727" s="173">
        <v>47</v>
      </c>
      <c r="N727" s="173">
        <v>32</v>
      </c>
      <c r="O727" s="173">
        <v>0</v>
      </c>
      <c r="P727" s="173">
        <v>15</v>
      </c>
      <c r="Q727" s="173">
        <v>42</v>
      </c>
      <c r="R727" s="173">
        <v>1</v>
      </c>
      <c r="S727" s="173">
        <v>22</v>
      </c>
      <c r="T727" s="173">
        <v>0</v>
      </c>
    </row>
    <row r="728" spans="1:20" s="972" customFormat="1" ht="18" customHeight="1">
      <c r="A728" s="981"/>
      <c r="B728" s="981"/>
      <c r="C728" s="970" t="s">
        <v>2187</v>
      </c>
      <c r="D728" s="971">
        <v>18</v>
      </c>
      <c r="E728" s="971">
        <v>18</v>
      </c>
      <c r="F728" s="971">
        <v>0</v>
      </c>
      <c r="G728" s="971">
        <v>0</v>
      </c>
      <c r="H728" s="971">
        <v>0</v>
      </c>
      <c r="I728" s="971">
        <v>0</v>
      </c>
      <c r="J728" s="971">
        <v>0</v>
      </c>
      <c r="K728" s="971">
        <v>3</v>
      </c>
      <c r="L728" s="971">
        <v>2</v>
      </c>
      <c r="M728" s="971">
        <v>6</v>
      </c>
      <c r="N728" s="971">
        <v>7</v>
      </c>
      <c r="O728" s="971">
        <v>0</v>
      </c>
      <c r="P728" s="971">
        <v>1</v>
      </c>
      <c r="Q728" s="971">
        <v>0</v>
      </c>
      <c r="R728" s="971">
        <v>0</v>
      </c>
      <c r="S728" s="971">
        <v>0</v>
      </c>
      <c r="T728" s="971">
        <v>0</v>
      </c>
    </row>
    <row r="729" spans="1:20" ht="27.6" customHeight="1">
      <c r="A729" s="981"/>
      <c r="B729" s="723" t="s">
        <v>1750</v>
      </c>
      <c r="C729" s="966" t="s">
        <v>1697</v>
      </c>
      <c r="D729" s="173">
        <v>253</v>
      </c>
      <c r="E729" s="173">
        <v>244</v>
      </c>
      <c r="F729" s="173">
        <v>79</v>
      </c>
      <c r="G729" s="173">
        <v>30</v>
      </c>
      <c r="H729" s="173">
        <v>27</v>
      </c>
      <c r="I729" s="173">
        <v>0</v>
      </c>
      <c r="J729" s="173">
        <v>0</v>
      </c>
      <c r="K729" s="173">
        <v>5</v>
      </c>
      <c r="L729" s="173">
        <v>14</v>
      </c>
      <c r="M729" s="173">
        <v>30</v>
      </c>
      <c r="N729" s="173">
        <v>12</v>
      </c>
      <c r="O729" s="173">
        <v>0</v>
      </c>
      <c r="P729" s="173">
        <v>14</v>
      </c>
      <c r="Q729" s="173">
        <v>34</v>
      </c>
      <c r="R729" s="173">
        <v>1</v>
      </c>
      <c r="S729" s="173">
        <v>8</v>
      </c>
      <c r="T729" s="173">
        <v>0</v>
      </c>
    </row>
    <row r="730" spans="1:20" s="972" customFormat="1" ht="18" customHeight="1">
      <c r="A730" s="981"/>
      <c r="B730" s="981"/>
      <c r="C730" s="970" t="s">
        <v>2187</v>
      </c>
      <c r="D730" s="971">
        <v>77</v>
      </c>
      <c r="E730" s="971">
        <v>76</v>
      </c>
      <c r="F730" s="971">
        <v>23</v>
      </c>
      <c r="G730" s="971">
        <v>11</v>
      </c>
      <c r="H730" s="971">
        <v>21</v>
      </c>
      <c r="I730" s="971">
        <v>0</v>
      </c>
      <c r="J730" s="971">
        <v>0</v>
      </c>
      <c r="K730" s="971">
        <v>0</v>
      </c>
      <c r="L730" s="971">
        <v>2</v>
      </c>
      <c r="M730" s="971">
        <v>8</v>
      </c>
      <c r="N730" s="971">
        <v>5</v>
      </c>
      <c r="O730" s="971">
        <v>0</v>
      </c>
      <c r="P730" s="971">
        <v>1</v>
      </c>
      <c r="Q730" s="971">
        <v>6</v>
      </c>
      <c r="R730" s="971">
        <v>0</v>
      </c>
      <c r="S730" s="971">
        <v>1</v>
      </c>
      <c r="T730" s="971">
        <v>0</v>
      </c>
    </row>
    <row r="731" spans="1:20" ht="9" customHeight="1">
      <c r="A731" s="1471" t="s">
        <v>2188</v>
      </c>
      <c r="B731" s="1471"/>
      <c r="C731" s="966" t="s">
        <v>1697</v>
      </c>
      <c r="D731" s="173">
        <v>9304</v>
      </c>
      <c r="E731" s="173">
        <v>8909</v>
      </c>
      <c r="F731" s="173">
        <v>748</v>
      </c>
      <c r="G731" s="173">
        <v>943</v>
      </c>
      <c r="H731" s="173">
        <v>355</v>
      </c>
      <c r="I731" s="173">
        <v>14</v>
      </c>
      <c r="J731" s="173">
        <v>63</v>
      </c>
      <c r="K731" s="173">
        <v>58</v>
      </c>
      <c r="L731" s="173">
        <v>327</v>
      </c>
      <c r="M731" s="173">
        <v>748</v>
      </c>
      <c r="N731" s="173">
        <v>735</v>
      </c>
      <c r="O731" s="173">
        <v>119</v>
      </c>
      <c r="P731" s="173">
        <v>1298</v>
      </c>
      <c r="Q731" s="173">
        <v>3501</v>
      </c>
      <c r="R731" s="173">
        <v>57</v>
      </c>
      <c r="S731" s="173">
        <v>336</v>
      </c>
      <c r="T731" s="971">
        <v>2</v>
      </c>
    </row>
    <row r="732" spans="1:20" s="972" customFormat="1" ht="18" customHeight="1">
      <c r="A732" s="981"/>
      <c r="B732" s="981"/>
      <c r="C732" s="970" t="s">
        <v>2187</v>
      </c>
      <c r="D732" s="971">
        <v>3151</v>
      </c>
      <c r="E732" s="971">
        <v>3055</v>
      </c>
      <c r="F732" s="971">
        <v>387</v>
      </c>
      <c r="G732" s="971">
        <v>533</v>
      </c>
      <c r="H732" s="971">
        <v>196</v>
      </c>
      <c r="I732" s="971">
        <v>4</v>
      </c>
      <c r="J732" s="971">
        <v>60</v>
      </c>
      <c r="K732" s="971">
        <v>11</v>
      </c>
      <c r="L732" s="971">
        <v>53</v>
      </c>
      <c r="M732" s="971">
        <v>257</v>
      </c>
      <c r="N732" s="971">
        <v>324</v>
      </c>
      <c r="O732" s="971">
        <v>18</v>
      </c>
      <c r="P732" s="971">
        <v>366</v>
      </c>
      <c r="Q732" s="971">
        <v>847</v>
      </c>
      <c r="R732" s="971">
        <v>8</v>
      </c>
      <c r="S732" s="971">
        <v>88</v>
      </c>
      <c r="T732" s="971">
        <v>0</v>
      </c>
    </row>
    <row r="733" spans="1:20" ht="36" customHeight="1">
      <c r="A733" s="1470" t="s">
        <v>2204</v>
      </c>
      <c r="B733" s="1470"/>
      <c r="T733" s="971"/>
    </row>
    <row r="734" spans="1:20" ht="18" customHeight="1">
      <c r="A734" s="981"/>
      <c r="B734" s="981" t="s">
        <v>1742</v>
      </c>
      <c r="C734" s="966" t="s">
        <v>1697</v>
      </c>
      <c r="D734" s="173">
        <v>1142</v>
      </c>
      <c r="E734" s="173">
        <v>1039</v>
      </c>
      <c r="F734" s="173">
        <v>39</v>
      </c>
      <c r="G734" s="173">
        <v>62</v>
      </c>
      <c r="H734" s="173">
        <v>52</v>
      </c>
      <c r="I734" s="173">
        <v>9</v>
      </c>
      <c r="J734" s="173">
        <v>0</v>
      </c>
      <c r="K734" s="173">
        <v>15</v>
      </c>
      <c r="L734" s="173">
        <v>42</v>
      </c>
      <c r="M734" s="173">
        <v>112</v>
      </c>
      <c r="N734" s="173">
        <v>241</v>
      </c>
      <c r="O734" s="173">
        <v>191</v>
      </c>
      <c r="P734" s="173">
        <v>139</v>
      </c>
      <c r="Q734" s="173">
        <v>138</v>
      </c>
      <c r="R734" s="173">
        <v>6</v>
      </c>
      <c r="S734" s="173">
        <v>96</v>
      </c>
      <c r="T734" s="173">
        <v>0</v>
      </c>
    </row>
    <row r="735" spans="1:20" s="972" customFormat="1" ht="18" customHeight="1">
      <c r="A735" s="981"/>
      <c r="B735" s="981"/>
      <c r="C735" s="970" t="s">
        <v>2187</v>
      </c>
      <c r="D735" s="971">
        <v>168</v>
      </c>
      <c r="E735" s="971">
        <v>149</v>
      </c>
      <c r="F735" s="971">
        <v>6</v>
      </c>
      <c r="G735" s="971">
        <v>3</v>
      </c>
      <c r="H735" s="971">
        <v>51</v>
      </c>
      <c r="I735" s="971">
        <v>9</v>
      </c>
      <c r="J735" s="971">
        <v>0</v>
      </c>
      <c r="K735" s="971">
        <v>1</v>
      </c>
      <c r="L735" s="971">
        <v>9</v>
      </c>
      <c r="M735" s="971">
        <v>15</v>
      </c>
      <c r="N735" s="971">
        <v>10</v>
      </c>
      <c r="O735" s="971">
        <v>18</v>
      </c>
      <c r="P735" s="971">
        <v>12</v>
      </c>
      <c r="Q735" s="971">
        <v>15</v>
      </c>
      <c r="R735" s="971">
        <v>0</v>
      </c>
      <c r="S735" s="971">
        <v>19</v>
      </c>
      <c r="T735" s="971">
        <v>0</v>
      </c>
    </row>
    <row r="736" spans="1:20" ht="18" customHeight="1">
      <c r="A736" s="981"/>
      <c r="B736" s="981" t="s">
        <v>2205</v>
      </c>
      <c r="C736" s="966" t="s">
        <v>1697</v>
      </c>
      <c r="D736" s="173">
        <v>14</v>
      </c>
      <c r="E736" s="173">
        <v>14</v>
      </c>
      <c r="F736" s="173">
        <v>6</v>
      </c>
      <c r="G736" s="173">
        <v>0</v>
      </c>
      <c r="H736" s="173">
        <v>0</v>
      </c>
      <c r="I736" s="173">
        <v>0</v>
      </c>
      <c r="J736" s="173">
        <v>0</v>
      </c>
      <c r="K736" s="173">
        <v>0</v>
      </c>
      <c r="L736" s="173">
        <v>0</v>
      </c>
      <c r="M736" s="173">
        <v>4</v>
      </c>
      <c r="N736" s="173">
        <v>2</v>
      </c>
      <c r="O736" s="173">
        <v>0</v>
      </c>
      <c r="P736" s="173">
        <v>2</v>
      </c>
      <c r="Q736" s="173">
        <v>0</v>
      </c>
      <c r="R736" s="173">
        <v>0</v>
      </c>
      <c r="S736" s="173">
        <v>0</v>
      </c>
      <c r="T736" s="173">
        <v>0</v>
      </c>
    </row>
    <row r="737" spans="1:20" s="972" customFormat="1" ht="18" customHeight="1">
      <c r="A737" s="981"/>
      <c r="B737" s="981"/>
      <c r="C737" s="970" t="s">
        <v>2187</v>
      </c>
      <c r="D737" s="971">
        <v>1</v>
      </c>
      <c r="E737" s="971">
        <v>1</v>
      </c>
      <c r="F737" s="971">
        <v>1</v>
      </c>
      <c r="G737" s="971">
        <v>0</v>
      </c>
      <c r="H737" s="971">
        <v>0</v>
      </c>
      <c r="I737" s="971">
        <v>0</v>
      </c>
      <c r="J737" s="971">
        <v>0</v>
      </c>
      <c r="K737" s="971">
        <v>0</v>
      </c>
      <c r="L737" s="971">
        <v>0</v>
      </c>
      <c r="M737" s="971">
        <v>0</v>
      </c>
      <c r="N737" s="971">
        <v>0</v>
      </c>
      <c r="O737" s="971">
        <v>0</v>
      </c>
      <c r="P737" s="971">
        <v>0</v>
      </c>
      <c r="Q737" s="971">
        <v>0</v>
      </c>
      <c r="R737" s="971">
        <v>0</v>
      </c>
      <c r="S737" s="971">
        <v>0</v>
      </c>
      <c r="T737" s="971">
        <v>0</v>
      </c>
    </row>
    <row r="738" spans="1:20" ht="18" customHeight="1">
      <c r="A738" s="981"/>
      <c r="B738" s="981" t="s">
        <v>1744</v>
      </c>
      <c r="C738" s="966" t="s">
        <v>1697</v>
      </c>
      <c r="D738" s="173">
        <v>44</v>
      </c>
      <c r="E738" s="173">
        <v>13</v>
      </c>
      <c r="F738" s="173">
        <v>0</v>
      </c>
      <c r="G738" s="173">
        <v>0</v>
      </c>
      <c r="H738" s="173">
        <v>0</v>
      </c>
      <c r="I738" s="173">
        <v>0</v>
      </c>
      <c r="J738" s="173">
        <v>0</v>
      </c>
      <c r="K738" s="173">
        <v>0</v>
      </c>
      <c r="L738" s="173">
        <v>0</v>
      </c>
      <c r="M738" s="173">
        <v>0</v>
      </c>
      <c r="N738" s="173">
        <v>0</v>
      </c>
      <c r="O738" s="173">
        <v>0</v>
      </c>
      <c r="P738" s="173">
        <v>1</v>
      </c>
      <c r="Q738" s="173">
        <v>12</v>
      </c>
      <c r="R738" s="173">
        <v>6</v>
      </c>
      <c r="S738" s="173">
        <v>25</v>
      </c>
      <c r="T738" s="173">
        <v>0</v>
      </c>
    </row>
    <row r="739" spans="1:20" ht="36" customHeight="1">
      <c r="A739" s="981"/>
      <c r="B739" s="977" t="s">
        <v>1745</v>
      </c>
      <c r="C739" s="966" t="s">
        <v>1697</v>
      </c>
      <c r="D739" s="173">
        <v>11</v>
      </c>
      <c r="E739" s="173">
        <v>11</v>
      </c>
      <c r="F739" s="173">
        <v>0</v>
      </c>
      <c r="G739" s="173">
        <v>1</v>
      </c>
      <c r="H739" s="173">
        <v>0</v>
      </c>
      <c r="I739" s="173">
        <v>0</v>
      </c>
      <c r="J739" s="173">
        <v>0</v>
      </c>
      <c r="K739" s="173">
        <v>0</v>
      </c>
      <c r="L739" s="173">
        <v>0</v>
      </c>
      <c r="M739" s="173">
        <v>0</v>
      </c>
      <c r="N739" s="173">
        <v>0</v>
      </c>
      <c r="O739" s="173">
        <v>2</v>
      </c>
      <c r="P739" s="173">
        <v>3</v>
      </c>
      <c r="Q739" s="173">
        <v>5</v>
      </c>
      <c r="R739" s="173">
        <v>0</v>
      </c>
      <c r="S739" s="173">
        <v>0</v>
      </c>
      <c r="T739" s="173">
        <v>0</v>
      </c>
    </row>
    <row r="740" spans="1:20" ht="18" customHeight="1">
      <c r="A740" s="1471" t="s">
        <v>2188</v>
      </c>
      <c r="B740" s="1471"/>
      <c r="C740" s="966" t="s">
        <v>1697</v>
      </c>
      <c r="D740" s="173">
        <v>1211</v>
      </c>
      <c r="E740" s="173">
        <v>1077</v>
      </c>
      <c r="F740" s="173">
        <v>45</v>
      </c>
      <c r="G740" s="173">
        <v>63</v>
      </c>
      <c r="H740" s="173">
        <v>52</v>
      </c>
      <c r="I740" s="173">
        <v>9</v>
      </c>
      <c r="J740" s="173">
        <v>0</v>
      </c>
      <c r="K740" s="173">
        <v>15</v>
      </c>
      <c r="L740" s="173">
        <v>42</v>
      </c>
      <c r="M740" s="173">
        <v>116</v>
      </c>
      <c r="N740" s="173">
        <v>243</v>
      </c>
      <c r="O740" s="173">
        <v>193</v>
      </c>
      <c r="P740" s="173">
        <v>145</v>
      </c>
      <c r="Q740" s="173">
        <v>155</v>
      </c>
      <c r="R740" s="173">
        <v>12</v>
      </c>
      <c r="S740" s="173">
        <v>121</v>
      </c>
      <c r="T740" s="971">
        <v>0</v>
      </c>
    </row>
    <row r="741" spans="1:20" s="972" customFormat="1" ht="18" customHeight="1">
      <c r="A741" s="981"/>
      <c r="B741" s="981"/>
      <c r="C741" s="970" t="s">
        <v>2187</v>
      </c>
      <c r="D741" s="971">
        <v>169</v>
      </c>
      <c r="E741" s="971">
        <v>150</v>
      </c>
      <c r="F741" s="971">
        <v>7</v>
      </c>
      <c r="G741" s="971">
        <v>3</v>
      </c>
      <c r="H741" s="971">
        <v>51</v>
      </c>
      <c r="I741" s="971">
        <v>9</v>
      </c>
      <c r="J741" s="971">
        <v>0</v>
      </c>
      <c r="K741" s="971">
        <v>1</v>
      </c>
      <c r="L741" s="971">
        <v>9</v>
      </c>
      <c r="M741" s="971">
        <v>15</v>
      </c>
      <c r="N741" s="971">
        <v>10</v>
      </c>
      <c r="O741" s="971">
        <v>18</v>
      </c>
      <c r="P741" s="971">
        <v>12</v>
      </c>
      <c r="Q741" s="971">
        <v>15</v>
      </c>
      <c r="R741" s="971">
        <v>0</v>
      </c>
      <c r="S741" s="971">
        <v>19</v>
      </c>
      <c r="T741" s="971">
        <v>0</v>
      </c>
    </row>
    <row r="742" spans="1:20">
      <c r="A742" s="981"/>
      <c r="B742" s="730" t="s">
        <v>1830</v>
      </c>
      <c r="C742" s="966" t="s">
        <v>1697</v>
      </c>
      <c r="D742" s="173">
        <v>121095</v>
      </c>
      <c r="E742" s="173">
        <v>116080</v>
      </c>
      <c r="F742" s="173">
        <v>17500</v>
      </c>
      <c r="G742" s="173">
        <v>23890</v>
      </c>
      <c r="H742" s="173">
        <v>4987</v>
      </c>
      <c r="I742" s="173">
        <v>393</v>
      </c>
      <c r="J742" s="173">
        <v>111</v>
      </c>
      <c r="K742" s="173">
        <v>176</v>
      </c>
      <c r="L742" s="173">
        <v>2270</v>
      </c>
      <c r="M742" s="173">
        <v>6925</v>
      </c>
      <c r="N742" s="173">
        <v>12941</v>
      </c>
      <c r="O742" s="173">
        <v>13770</v>
      </c>
      <c r="P742" s="173">
        <v>9666</v>
      </c>
      <c r="Q742" s="173">
        <v>23452</v>
      </c>
      <c r="R742" s="173">
        <v>641</v>
      </c>
      <c r="S742" s="173">
        <v>4298</v>
      </c>
      <c r="T742" s="971">
        <v>77</v>
      </c>
    </row>
    <row r="743" spans="1:20" s="972" customFormat="1" ht="18" customHeight="1">
      <c r="A743" s="981"/>
      <c r="B743" s="981"/>
      <c r="C743" s="970" t="s">
        <v>2187</v>
      </c>
      <c r="D743" s="971">
        <v>13929</v>
      </c>
      <c r="E743" s="971">
        <v>13380</v>
      </c>
      <c r="F743" s="971">
        <v>1755</v>
      </c>
      <c r="G743" s="971">
        <v>3119</v>
      </c>
      <c r="H743" s="971">
        <v>938</v>
      </c>
      <c r="I743" s="971">
        <v>41</v>
      </c>
      <c r="J743" s="971">
        <v>60</v>
      </c>
      <c r="K743" s="971">
        <v>18</v>
      </c>
      <c r="L743" s="971">
        <v>173</v>
      </c>
      <c r="M743" s="971">
        <v>892</v>
      </c>
      <c r="N743" s="971">
        <v>1507</v>
      </c>
      <c r="O743" s="971">
        <v>644</v>
      </c>
      <c r="P743" s="971">
        <v>1205</v>
      </c>
      <c r="Q743" s="971">
        <v>3028</v>
      </c>
      <c r="R743" s="971">
        <v>60</v>
      </c>
      <c r="S743" s="971">
        <v>488</v>
      </c>
      <c r="T743" s="971">
        <v>0</v>
      </c>
    </row>
    <row r="744" spans="1:20" s="972" customFormat="1" ht="10.5" customHeight="1">
      <c r="A744" s="981"/>
      <c r="B744" s="981"/>
      <c r="C744" s="970"/>
      <c r="D744" s="971"/>
      <c r="E744" s="971"/>
      <c r="F744" s="971"/>
      <c r="G744" s="971"/>
      <c r="H744" s="971"/>
      <c r="I744" s="971"/>
      <c r="J744" s="971"/>
      <c r="K744" s="971"/>
      <c r="L744" s="971"/>
      <c r="M744" s="971"/>
      <c r="N744" s="971"/>
      <c r="O744" s="971"/>
      <c r="P744" s="971"/>
      <c r="Q744" s="971"/>
      <c r="R744" s="971"/>
      <c r="S744" s="971"/>
      <c r="T744" s="971"/>
    </row>
    <row r="745" spans="1:20" s="972" customFormat="1">
      <c r="A745" s="968" t="s">
        <v>52</v>
      </c>
      <c r="B745" s="969"/>
      <c r="C745" s="970"/>
      <c r="D745" s="971"/>
      <c r="E745" s="971"/>
      <c r="F745" s="971"/>
      <c r="G745" s="971"/>
      <c r="H745" s="971"/>
      <c r="I745" s="971"/>
      <c r="J745" s="971"/>
      <c r="K745" s="971"/>
      <c r="L745" s="971"/>
      <c r="M745" s="971"/>
      <c r="N745" s="971"/>
      <c r="O745" s="971"/>
      <c r="P745" s="971"/>
      <c r="Q745" s="971"/>
      <c r="R745" s="971"/>
      <c r="S745" s="971"/>
      <c r="T745" s="971"/>
    </row>
    <row r="746" spans="1:20" s="43" customFormat="1" ht="18" customHeight="1">
      <c r="B746" s="985"/>
      <c r="C746" s="766"/>
      <c r="D746" s="410" t="s">
        <v>609</v>
      </c>
      <c r="E746" s="986"/>
      <c r="F746" s="986"/>
      <c r="G746" s="986"/>
      <c r="H746" s="986"/>
      <c r="I746" s="986"/>
      <c r="J746" s="986"/>
      <c r="K746" s="986"/>
      <c r="L746" s="986"/>
      <c r="M746" s="986"/>
      <c r="N746" s="986"/>
      <c r="O746" s="986"/>
      <c r="P746" s="986"/>
      <c r="Q746" s="986"/>
      <c r="R746" s="986"/>
      <c r="S746" s="986"/>
      <c r="T746" s="971"/>
    </row>
    <row r="747" spans="1:20" s="43" customFormat="1" ht="18" customHeight="1">
      <c r="B747" s="985"/>
      <c r="C747" s="766"/>
      <c r="D747" s="410" t="s">
        <v>1654</v>
      </c>
      <c r="E747" s="986"/>
      <c r="F747" s="986"/>
      <c r="G747" s="986"/>
      <c r="H747" s="986"/>
      <c r="I747" s="986"/>
      <c r="J747" s="986"/>
      <c r="K747" s="986"/>
      <c r="L747" s="986"/>
      <c r="M747" s="986"/>
      <c r="N747" s="986"/>
      <c r="O747" s="986"/>
      <c r="P747" s="986"/>
      <c r="Q747" s="986"/>
      <c r="R747" s="986"/>
      <c r="S747" s="986"/>
      <c r="T747" s="971"/>
    </row>
    <row r="748" spans="1:20" s="976" customFormat="1" ht="27" customHeight="1">
      <c r="A748" s="1470" t="s">
        <v>2186</v>
      </c>
      <c r="B748" s="1470"/>
      <c r="C748" s="287"/>
      <c r="D748" s="975"/>
      <c r="E748" s="975"/>
      <c r="F748" s="975"/>
      <c r="G748" s="975"/>
      <c r="H748" s="975"/>
      <c r="I748" s="975"/>
      <c r="J748" s="975"/>
      <c r="K748" s="975"/>
      <c r="L748" s="975"/>
      <c r="M748" s="975"/>
      <c r="N748" s="975"/>
      <c r="O748" s="975"/>
      <c r="P748" s="975"/>
      <c r="Q748" s="975"/>
      <c r="R748" s="975"/>
      <c r="S748" s="975"/>
      <c r="T748" s="971"/>
    </row>
    <row r="749" spans="1:20" ht="18" customHeight="1">
      <c r="A749" s="981"/>
      <c r="B749" s="981" t="s">
        <v>1694</v>
      </c>
      <c r="C749" s="966" t="s">
        <v>1697</v>
      </c>
      <c r="D749" s="173">
        <v>107</v>
      </c>
      <c r="E749" s="173">
        <v>101</v>
      </c>
      <c r="F749" s="173">
        <v>4</v>
      </c>
      <c r="G749" s="173">
        <v>7</v>
      </c>
      <c r="H749" s="173">
        <v>4</v>
      </c>
      <c r="I749" s="173">
        <v>0</v>
      </c>
      <c r="J749" s="173">
        <v>0</v>
      </c>
      <c r="K749" s="173">
        <v>0</v>
      </c>
      <c r="L749" s="173">
        <v>0</v>
      </c>
      <c r="M749" s="173">
        <v>2</v>
      </c>
      <c r="N749" s="173">
        <v>1</v>
      </c>
      <c r="O749" s="173">
        <v>0</v>
      </c>
      <c r="P749" s="173">
        <v>8</v>
      </c>
      <c r="Q749" s="173">
        <v>76</v>
      </c>
      <c r="R749" s="173">
        <v>1</v>
      </c>
      <c r="S749" s="173">
        <v>4</v>
      </c>
      <c r="T749" s="980">
        <v>1</v>
      </c>
    </row>
    <row r="750" spans="1:20" ht="18" customHeight="1">
      <c r="A750" s="981"/>
      <c r="B750" s="977" t="s">
        <v>827</v>
      </c>
      <c r="C750" s="966" t="s">
        <v>1697</v>
      </c>
      <c r="D750" s="173">
        <v>137</v>
      </c>
      <c r="E750" s="173">
        <v>131</v>
      </c>
      <c r="F750" s="173">
        <v>13</v>
      </c>
      <c r="G750" s="173">
        <v>5</v>
      </c>
      <c r="H750" s="173">
        <v>1</v>
      </c>
      <c r="I750" s="173">
        <v>0</v>
      </c>
      <c r="J750" s="173">
        <v>0</v>
      </c>
      <c r="K750" s="173">
        <v>0</v>
      </c>
      <c r="L750" s="173">
        <v>0</v>
      </c>
      <c r="M750" s="173">
        <v>5</v>
      </c>
      <c r="N750" s="173">
        <v>4</v>
      </c>
      <c r="O750" s="173">
        <v>0</v>
      </c>
      <c r="P750" s="173">
        <v>35</v>
      </c>
      <c r="Q750" s="173">
        <v>69</v>
      </c>
      <c r="R750" s="173">
        <v>4</v>
      </c>
      <c r="S750" s="173">
        <v>3</v>
      </c>
      <c r="T750" s="980">
        <v>0</v>
      </c>
    </row>
    <row r="751" spans="1:20" ht="18" customHeight="1">
      <c r="A751" s="981"/>
      <c r="B751" s="977" t="s">
        <v>828</v>
      </c>
      <c r="C751" s="966" t="s">
        <v>1697</v>
      </c>
      <c r="D751" s="173">
        <v>91</v>
      </c>
      <c r="E751" s="173">
        <v>88</v>
      </c>
      <c r="F751" s="173">
        <v>14</v>
      </c>
      <c r="G751" s="173">
        <v>11</v>
      </c>
      <c r="H751" s="173">
        <v>2</v>
      </c>
      <c r="I751" s="173">
        <v>0</v>
      </c>
      <c r="J751" s="173">
        <v>0</v>
      </c>
      <c r="K751" s="173">
        <v>0</v>
      </c>
      <c r="L751" s="173">
        <v>1</v>
      </c>
      <c r="M751" s="173">
        <v>4</v>
      </c>
      <c r="N751" s="173">
        <v>3</v>
      </c>
      <c r="O751" s="173">
        <v>0</v>
      </c>
      <c r="P751" s="173">
        <v>1</v>
      </c>
      <c r="Q751" s="173">
        <v>52</v>
      </c>
      <c r="R751" s="173">
        <v>1</v>
      </c>
      <c r="S751" s="173">
        <v>2</v>
      </c>
      <c r="T751" s="980">
        <v>0</v>
      </c>
    </row>
    <row r="752" spans="1:20" ht="18" customHeight="1">
      <c r="A752" s="981"/>
      <c r="B752" s="977" t="s">
        <v>829</v>
      </c>
      <c r="C752" s="966" t="s">
        <v>1697</v>
      </c>
      <c r="D752" s="173">
        <v>251</v>
      </c>
      <c r="E752" s="173">
        <v>248</v>
      </c>
      <c r="F752" s="173">
        <v>19</v>
      </c>
      <c r="G752" s="173">
        <v>21</v>
      </c>
      <c r="H752" s="173">
        <v>5</v>
      </c>
      <c r="I752" s="173">
        <v>0</v>
      </c>
      <c r="J752" s="173">
        <v>0</v>
      </c>
      <c r="K752" s="173">
        <v>0</v>
      </c>
      <c r="L752" s="173">
        <v>1</v>
      </c>
      <c r="M752" s="173">
        <v>4</v>
      </c>
      <c r="N752" s="173">
        <v>10</v>
      </c>
      <c r="O752" s="173">
        <v>0</v>
      </c>
      <c r="P752" s="173">
        <v>21</v>
      </c>
      <c r="Q752" s="173">
        <v>166</v>
      </c>
      <c r="R752" s="173">
        <v>1</v>
      </c>
      <c r="S752" s="173">
        <v>2</v>
      </c>
      <c r="T752" s="980">
        <v>0</v>
      </c>
    </row>
    <row r="753" spans="1:20" ht="18" customHeight="1">
      <c r="A753" s="981"/>
      <c r="B753" s="977" t="s">
        <v>830</v>
      </c>
      <c r="C753" s="966" t="s">
        <v>1697</v>
      </c>
      <c r="D753" s="173">
        <v>325</v>
      </c>
      <c r="E753" s="173">
        <v>321</v>
      </c>
      <c r="F753" s="173">
        <v>26</v>
      </c>
      <c r="G753" s="173">
        <v>22</v>
      </c>
      <c r="H753" s="173">
        <v>10</v>
      </c>
      <c r="I753" s="173">
        <v>0</v>
      </c>
      <c r="J753" s="173">
        <v>0</v>
      </c>
      <c r="K753" s="173">
        <v>0</v>
      </c>
      <c r="L753" s="173">
        <v>0</v>
      </c>
      <c r="M753" s="173">
        <v>1</v>
      </c>
      <c r="N753" s="173">
        <v>20</v>
      </c>
      <c r="O753" s="173">
        <v>0</v>
      </c>
      <c r="P753" s="173">
        <v>28</v>
      </c>
      <c r="Q753" s="173">
        <v>215</v>
      </c>
      <c r="R753" s="173">
        <v>2</v>
      </c>
      <c r="S753" s="173">
        <v>1</v>
      </c>
      <c r="T753" s="980">
        <v>0</v>
      </c>
    </row>
    <row r="754" spans="1:20" ht="26.45" customHeight="1">
      <c r="A754" s="981"/>
      <c r="B754" s="977" t="s">
        <v>1698</v>
      </c>
      <c r="C754" s="966" t="s">
        <v>1697</v>
      </c>
      <c r="D754" s="173">
        <v>34</v>
      </c>
      <c r="E754" s="173">
        <v>30</v>
      </c>
      <c r="F754" s="173">
        <v>7</v>
      </c>
      <c r="G754" s="173">
        <v>2</v>
      </c>
      <c r="H754" s="173">
        <v>0</v>
      </c>
      <c r="I754" s="173">
        <v>0</v>
      </c>
      <c r="J754" s="173">
        <v>0</v>
      </c>
      <c r="K754" s="173">
        <v>0</v>
      </c>
      <c r="L754" s="173">
        <v>0</v>
      </c>
      <c r="M754" s="173">
        <v>0</v>
      </c>
      <c r="N754" s="173">
        <v>1</v>
      </c>
      <c r="O754" s="173">
        <v>0</v>
      </c>
      <c r="P754" s="173">
        <v>0</v>
      </c>
      <c r="Q754" s="173">
        <v>20</v>
      </c>
      <c r="R754" s="173">
        <v>1</v>
      </c>
      <c r="S754" s="173">
        <v>3</v>
      </c>
      <c r="T754" s="980">
        <v>0</v>
      </c>
    </row>
    <row r="755" spans="1:20" ht="36" customHeight="1">
      <c r="A755" s="981"/>
      <c r="B755" s="977" t="s">
        <v>1699</v>
      </c>
      <c r="C755" s="966" t="s">
        <v>1697</v>
      </c>
      <c r="D755" s="173">
        <v>166</v>
      </c>
      <c r="E755" s="173">
        <v>156</v>
      </c>
      <c r="F755" s="173">
        <v>11</v>
      </c>
      <c r="G755" s="173">
        <v>8</v>
      </c>
      <c r="H755" s="173">
        <v>1</v>
      </c>
      <c r="I755" s="173">
        <v>0</v>
      </c>
      <c r="J755" s="173">
        <v>0</v>
      </c>
      <c r="K755" s="173">
        <v>0</v>
      </c>
      <c r="L755" s="173">
        <v>1</v>
      </c>
      <c r="M755" s="173">
        <v>0</v>
      </c>
      <c r="N755" s="173">
        <v>2</v>
      </c>
      <c r="O755" s="173">
        <v>0</v>
      </c>
      <c r="P755" s="173">
        <v>13</v>
      </c>
      <c r="Q755" s="173">
        <v>120</v>
      </c>
      <c r="R755" s="173">
        <v>0</v>
      </c>
      <c r="S755" s="173">
        <v>10</v>
      </c>
      <c r="T755" s="980">
        <v>0</v>
      </c>
    </row>
    <row r="756" spans="1:20" ht="24.6" customHeight="1">
      <c r="A756" s="981"/>
      <c r="B756" s="977" t="s">
        <v>1700</v>
      </c>
      <c r="C756" s="966" t="s">
        <v>1697</v>
      </c>
      <c r="D756" s="173">
        <v>30</v>
      </c>
      <c r="E756" s="173">
        <v>30</v>
      </c>
      <c r="F756" s="173">
        <v>2</v>
      </c>
      <c r="G756" s="173">
        <v>5</v>
      </c>
      <c r="H756" s="173">
        <v>0</v>
      </c>
      <c r="I756" s="173">
        <v>0</v>
      </c>
      <c r="J756" s="173">
        <v>0</v>
      </c>
      <c r="K756" s="173">
        <v>0</v>
      </c>
      <c r="L756" s="173">
        <v>0</v>
      </c>
      <c r="M756" s="173">
        <v>0</v>
      </c>
      <c r="N756" s="173">
        <v>0</v>
      </c>
      <c r="O756" s="173">
        <v>0</v>
      </c>
      <c r="P756" s="173">
        <v>0</v>
      </c>
      <c r="Q756" s="173">
        <v>22</v>
      </c>
      <c r="R756" s="173">
        <v>0</v>
      </c>
      <c r="S756" s="173">
        <v>0</v>
      </c>
      <c r="T756" s="980">
        <v>0</v>
      </c>
    </row>
    <row r="757" spans="1:20" ht="36" customHeight="1">
      <c r="A757" s="981"/>
      <c r="B757" s="977" t="s">
        <v>1702</v>
      </c>
      <c r="C757" s="966" t="s">
        <v>1697</v>
      </c>
      <c r="D757" s="173">
        <v>457</v>
      </c>
      <c r="E757" s="173">
        <v>449</v>
      </c>
      <c r="F757" s="173">
        <v>32</v>
      </c>
      <c r="G757" s="173">
        <v>21</v>
      </c>
      <c r="H757" s="173">
        <v>11</v>
      </c>
      <c r="I757" s="173">
        <v>0</v>
      </c>
      <c r="J757" s="173">
        <v>0</v>
      </c>
      <c r="K757" s="173">
        <v>0</v>
      </c>
      <c r="L757" s="173">
        <v>1</v>
      </c>
      <c r="M757" s="173">
        <v>15</v>
      </c>
      <c r="N757" s="173">
        <v>28</v>
      </c>
      <c r="O757" s="173">
        <v>0</v>
      </c>
      <c r="P757" s="173">
        <v>25</v>
      </c>
      <c r="Q757" s="173">
        <v>316</v>
      </c>
      <c r="R757" s="173">
        <v>3</v>
      </c>
      <c r="S757" s="173">
        <v>5</v>
      </c>
      <c r="T757" s="980">
        <v>0</v>
      </c>
    </row>
    <row r="758" spans="1:20" ht="18" customHeight="1">
      <c r="A758" s="981"/>
      <c r="B758" s="977" t="s">
        <v>837</v>
      </c>
      <c r="C758" s="966" t="s">
        <v>1697</v>
      </c>
      <c r="D758" s="173">
        <v>267</v>
      </c>
      <c r="E758" s="173">
        <v>261</v>
      </c>
      <c r="F758" s="173">
        <v>18</v>
      </c>
      <c r="G758" s="173">
        <v>11</v>
      </c>
      <c r="H758" s="173">
        <v>5</v>
      </c>
      <c r="I758" s="173">
        <v>0</v>
      </c>
      <c r="J758" s="173">
        <v>0</v>
      </c>
      <c r="K758" s="173">
        <v>0</v>
      </c>
      <c r="L758" s="173">
        <v>0</v>
      </c>
      <c r="M758" s="173">
        <v>2</v>
      </c>
      <c r="N758" s="173">
        <v>5</v>
      </c>
      <c r="O758" s="173">
        <v>0</v>
      </c>
      <c r="P758" s="173">
        <v>9</v>
      </c>
      <c r="Q758" s="173">
        <v>212</v>
      </c>
      <c r="R758" s="173">
        <v>0</v>
      </c>
      <c r="S758" s="173">
        <v>4</v>
      </c>
      <c r="T758" s="980">
        <v>2</v>
      </c>
    </row>
    <row r="759" spans="1:20" ht="18" customHeight="1">
      <c r="A759" s="981"/>
      <c r="B759" s="977" t="s">
        <v>838</v>
      </c>
      <c r="C759" s="966" t="s">
        <v>1697</v>
      </c>
      <c r="D759" s="173">
        <v>196</v>
      </c>
      <c r="E759" s="173">
        <v>190</v>
      </c>
      <c r="F759" s="173">
        <v>13</v>
      </c>
      <c r="G759" s="173">
        <v>10</v>
      </c>
      <c r="H759" s="173">
        <v>3</v>
      </c>
      <c r="I759" s="173">
        <v>0</v>
      </c>
      <c r="J759" s="173">
        <v>0</v>
      </c>
      <c r="K759" s="173">
        <v>0</v>
      </c>
      <c r="L759" s="173">
        <v>1</v>
      </c>
      <c r="M759" s="173">
        <v>4</v>
      </c>
      <c r="N759" s="173">
        <v>5</v>
      </c>
      <c r="O759" s="173">
        <v>0</v>
      </c>
      <c r="P759" s="173">
        <v>6</v>
      </c>
      <c r="Q759" s="173">
        <v>149</v>
      </c>
      <c r="R759" s="173">
        <v>2</v>
      </c>
      <c r="S759" s="173">
        <v>4</v>
      </c>
      <c r="T759" s="980">
        <v>0</v>
      </c>
    </row>
    <row r="760" spans="1:20" ht="24.6" customHeight="1">
      <c r="A760" s="981"/>
      <c r="B760" s="977" t="s">
        <v>1703</v>
      </c>
      <c r="C760" s="966" t="s">
        <v>1697</v>
      </c>
      <c r="D760" s="173">
        <v>49</v>
      </c>
      <c r="E760" s="173">
        <v>49</v>
      </c>
      <c r="F760" s="173">
        <v>6</v>
      </c>
      <c r="G760" s="173">
        <v>0</v>
      </c>
      <c r="H760" s="173">
        <v>0</v>
      </c>
      <c r="I760" s="173">
        <v>0</v>
      </c>
      <c r="J760" s="173">
        <v>0</v>
      </c>
      <c r="K760" s="173">
        <v>0</v>
      </c>
      <c r="L760" s="173">
        <v>1</v>
      </c>
      <c r="M760" s="173">
        <v>1</v>
      </c>
      <c r="N760" s="173">
        <v>1</v>
      </c>
      <c r="O760" s="173">
        <v>0</v>
      </c>
      <c r="P760" s="173">
        <v>4</v>
      </c>
      <c r="Q760" s="173">
        <v>36</v>
      </c>
      <c r="R760" s="173">
        <v>0</v>
      </c>
      <c r="S760" s="173">
        <v>0</v>
      </c>
      <c r="T760" s="980">
        <v>0</v>
      </c>
    </row>
    <row r="761" spans="1:20" ht="36" customHeight="1">
      <c r="A761" s="981"/>
      <c r="B761" s="977" t="s">
        <v>1752</v>
      </c>
      <c r="C761" s="966" t="s">
        <v>1697</v>
      </c>
      <c r="D761" s="173">
        <v>108</v>
      </c>
      <c r="E761" s="173">
        <v>106</v>
      </c>
      <c r="F761" s="173">
        <v>10</v>
      </c>
      <c r="G761" s="173">
        <v>6</v>
      </c>
      <c r="H761" s="173">
        <v>3</v>
      </c>
      <c r="I761" s="173">
        <v>0</v>
      </c>
      <c r="J761" s="173">
        <v>0</v>
      </c>
      <c r="K761" s="173">
        <v>0</v>
      </c>
      <c r="L761" s="173">
        <v>0</v>
      </c>
      <c r="M761" s="173">
        <v>1</v>
      </c>
      <c r="N761" s="173">
        <v>0</v>
      </c>
      <c r="O761" s="173">
        <v>0</v>
      </c>
      <c r="P761" s="173">
        <v>9</v>
      </c>
      <c r="Q761" s="173">
        <v>77</v>
      </c>
      <c r="R761" s="173">
        <v>0</v>
      </c>
      <c r="S761" s="173">
        <v>1</v>
      </c>
      <c r="T761" s="980">
        <v>1</v>
      </c>
    </row>
    <row r="762" spans="1:20" ht="18" customHeight="1">
      <c r="A762" s="981"/>
      <c r="B762" s="977" t="s">
        <v>842</v>
      </c>
      <c r="C762" s="966" t="s">
        <v>1697</v>
      </c>
      <c r="D762" s="173">
        <v>57</v>
      </c>
      <c r="E762" s="173">
        <v>57</v>
      </c>
      <c r="F762" s="173">
        <v>5</v>
      </c>
      <c r="G762" s="173">
        <v>3</v>
      </c>
      <c r="H762" s="173">
        <v>2</v>
      </c>
      <c r="I762" s="173">
        <v>0</v>
      </c>
      <c r="J762" s="173">
        <v>0</v>
      </c>
      <c r="K762" s="173">
        <v>0</v>
      </c>
      <c r="L762" s="173">
        <v>0</v>
      </c>
      <c r="M762" s="173">
        <v>0</v>
      </c>
      <c r="N762" s="173">
        <v>2</v>
      </c>
      <c r="O762" s="173">
        <v>0</v>
      </c>
      <c r="P762" s="173">
        <v>4</v>
      </c>
      <c r="Q762" s="173">
        <v>41</v>
      </c>
      <c r="R762" s="173">
        <v>0</v>
      </c>
      <c r="S762" s="173">
        <v>0</v>
      </c>
      <c r="T762" s="980">
        <v>0</v>
      </c>
    </row>
    <row r="763" spans="1:20" ht="18" customHeight="1">
      <c r="A763" s="981"/>
      <c r="B763" s="977" t="s">
        <v>843</v>
      </c>
      <c r="C763" s="966" t="s">
        <v>1697</v>
      </c>
      <c r="D763" s="173">
        <v>450</v>
      </c>
      <c r="E763" s="173">
        <v>444</v>
      </c>
      <c r="F763" s="173">
        <v>31</v>
      </c>
      <c r="G763" s="173">
        <v>21</v>
      </c>
      <c r="H763" s="173">
        <v>6</v>
      </c>
      <c r="I763" s="173">
        <v>0</v>
      </c>
      <c r="J763" s="173">
        <v>0</v>
      </c>
      <c r="K763" s="173">
        <v>0</v>
      </c>
      <c r="L763" s="173">
        <v>1</v>
      </c>
      <c r="M763" s="173">
        <v>4</v>
      </c>
      <c r="N763" s="173">
        <v>13</v>
      </c>
      <c r="O763" s="173">
        <v>0</v>
      </c>
      <c r="P763" s="173">
        <v>43</v>
      </c>
      <c r="Q763" s="173">
        <v>325</v>
      </c>
      <c r="R763" s="173">
        <v>0</v>
      </c>
      <c r="S763" s="173">
        <v>6</v>
      </c>
      <c r="T763" s="980">
        <v>0</v>
      </c>
    </row>
    <row r="764" spans="1:20" ht="18" customHeight="1">
      <c r="A764" s="981"/>
      <c r="B764" s="977" t="s">
        <v>844</v>
      </c>
      <c r="C764" s="966" t="s">
        <v>1697</v>
      </c>
      <c r="D764" s="173">
        <v>594</v>
      </c>
      <c r="E764" s="173">
        <v>556</v>
      </c>
      <c r="F764" s="173">
        <v>32</v>
      </c>
      <c r="G764" s="173">
        <v>38</v>
      </c>
      <c r="H764" s="173">
        <v>7</v>
      </c>
      <c r="I764" s="173">
        <v>0</v>
      </c>
      <c r="J764" s="173">
        <v>0</v>
      </c>
      <c r="K764" s="173">
        <v>1</v>
      </c>
      <c r="L764" s="173">
        <v>2</v>
      </c>
      <c r="M764" s="173">
        <v>6</v>
      </c>
      <c r="N764" s="173">
        <v>22</v>
      </c>
      <c r="O764" s="173">
        <v>0</v>
      </c>
      <c r="P764" s="173">
        <v>41</v>
      </c>
      <c r="Q764" s="173">
        <v>408</v>
      </c>
      <c r="R764" s="173">
        <v>13</v>
      </c>
      <c r="S764" s="173">
        <v>24</v>
      </c>
      <c r="T764" s="980">
        <v>1</v>
      </c>
    </row>
    <row r="765" spans="1:20" ht="18" customHeight="1">
      <c r="A765" s="981"/>
      <c r="B765" s="977" t="s">
        <v>845</v>
      </c>
      <c r="C765" s="966" t="s">
        <v>1697</v>
      </c>
      <c r="D765" s="173">
        <v>78</v>
      </c>
      <c r="E765" s="173">
        <v>74</v>
      </c>
      <c r="F765" s="173">
        <v>2</v>
      </c>
      <c r="G765" s="173">
        <v>0</v>
      </c>
      <c r="H765" s="173">
        <v>2</v>
      </c>
      <c r="I765" s="173">
        <v>0</v>
      </c>
      <c r="J765" s="173">
        <v>0</v>
      </c>
      <c r="K765" s="173">
        <v>0</v>
      </c>
      <c r="L765" s="173">
        <v>0</v>
      </c>
      <c r="M765" s="173">
        <v>0</v>
      </c>
      <c r="N765" s="173">
        <v>3</v>
      </c>
      <c r="O765" s="173">
        <v>0</v>
      </c>
      <c r="P765" s="173">
        <v>3</v>
      </c>
      <c r="Q765" s="173">
        <v>64</v>
      </c>
      <c r="R765" s="173">
        <v>3</v>
      </c>
      <c r="S765" s="173">
        <v>2</v>
      </c>
      <c r="T765" s="980">
        <v>0</v>
      </c>
    </row>
    <row r="766" spans="1:20" ht="18" customHeight="1">
      <c r="A766" s="1471" t="s">
        <v>2188</v>
      </c>
      <c r="B766" s="1471"/>
      <c r="C766" s="966" t="s">
        <v>1697</v>
      </c>
      <c r="D766" s="173">
        <v>3395</v>
      </c>
      <c r="E766" s="173">
        <v>3291</v>
      </c>
      <c r="F766" s="173">
        <v>245</v>
      </c>
      <c r="G766" s="173">
        <v>189</v>
      </c>
      <c r="H766" s="173">
        <v>62</v>
      </c>
      <c r="I766" s="173">
        <v>0</v>
      </c>
      <c r="J766" s="173">
        <v>0</v>
      </c>
      <c r="K766" s="173">
        <v>1</v>
      </c>
      <c r="L766" s="173">
        <v>10</v>
      </c>
      <c r="M766" s="173">
        <v>50</v>
      </c>
      <c r="N766" s="173">
        <v>119</v>
      </c>
      <c r="O766" s="173">
        <v>0</v>
      </c>
      <c r="P766" s="173">
        <v>248</v>
      </c>
      <c r="Q766" s="173">
        <v>2367</v>
      </c>
      <c r="R766" s="173">
        <v>29</v>
      </c>
      <c r="S766" s="173">
        <v>70</v>
      </c>
      <c r="T766" s="980">
        <v>5</v>
      </c>
    </row>
    <row r="767" spans="1:20" ht="27" customHeight="1">
      <c r="A767" s="107" t="s">
        <v>484</v>
      </c>
      <c r="B767" s="107"/>
      <c r="T767" s="980"/>
    </row>
    <row r="768" spans="1:20" ht="9" customHeight="1">
      <c r="A768" s="981"/>
      <c r="B768" s="977" t="s">
        <v>484</v>
      </c>
      <c r="C768" s="966" t="s">
        <v>1697</v>
      </c>
      <c r="D768" s="173">
        <v>190</v>
      </c>
      <c r="E768" s="173">
        <v>181</v>
      </c>
      <c r="F768" s="173">
        <v>7</v>
      </c>
      <c r="G768" s="173">
        <v>9</v>
      </c>
      <c r="H768" s="173">
        <v>2</v>
      </c>
      <c r="I768" s="173">
        <v>0</v>
      </c>
      <c r="J768" s="173">
        <v>0</v>
      </c>
      <c r="K768" s="173">
        <v>0</v>
      </c>
      <c r="L768" s="173">
        <v>1</v>
      </c>
      <c r="M768" s="173">
        <v>4</v>
      </c>
      <c r="N768" s="173">
        <v>9</v>
      </c>
      <c r="O768" s="173">
        <v>0</v>
      </c>
      <c r="P768" s="173">
        <v>13</v>
      </c>
      <c r="Q768" s="173">
        <v>137</v>
      </c>
      <c r="R768" s="173">
        <v>5</v>
      </c>
      <c r="S768" s="173">
        <v>4</v>
      </c>
      <c r="T768" s="980">
        <v>0</v>
      </c>
    </row>
    <row r="769" spans="1:20" ht="18" customHeight="1">
      <c r="A769" s="1471" t="s">
        <v>2188</v>
      </c>
      <c r="B769" s="1471"/>
      <c r="C769" s="966" t="s">
        <v>1697</v>
      </c>
      <c r="D769" s="173">
        <v>190</v>
      </c>
      <c r="E769" s="173">
        <v>181</v>
      </c>
      <c r="F769" s="173">
        <v>7</v>
      </c>
      <c r="G769" s="173">
        <v>9</v>
      </c>
      <c r="H769" s="173">
        <v>2</v>
      </c>
      <c r="I769" s="173">
        <v>0</v>
      </c>
      <c r="J769" s="173">
        <v>0</v>
      </c>
      <c r="K769" s="173">
        <v>0</v>
      </c>
      <c r="L769" s="173">
        <v>1</v>
      </c>
      <c r="M769" s="173">
        <v>4</v>
      </c>
      <c r="N769" s="173">
        <v>9</v>
      </c>
      <c r="O769" s="173">
        <v>0</v>
      </c>
      <c r="P769" s="173">
        <v>13</v>
      </c>
      <c r="Q769" s="173">
        <v>137</v>
      </c>
      <c r="R769" s="173">
        <v>5</v>
      </c>
      <c r="S769" s="173">
        <v>4</v>
      </c>
      <c r="T769" s="980">
        <v>0</v>
      </c>
    </row>
    <row r="770" spans="1:20" ht="33.75" customHeight="1">
      <c r="A770" s="1470" t="s">
        <v>2189</v>
      </c>
      <c r="B770" s="1470"/>
      <c r="T770" s="980"/>
    </row>
    <row r="771" spans="1:20" ht="27" customHeight="1">
      <c r="A771" s="981"/>
      <c r="B771" s="981" t="s">
        <v>2190</v>
      </c>
      <c r="C771" s="966" t="s">
        <v>1697</v>
      </c>
      <c r="D771" s="173">
        <v>187</v>
      </c>
      <c r="E771" s="173">
        <v>182</v>
      </c>
      <c r="F771" s="173">
        <v>10</v>
      </c>
      <c r="G771" s="173">
        <v>17</v>
      </c>
      <c r="H771" s="173">
        <v>2</v>
      </c>
      <c r="I771" s="173">
        <v>0</v>
      </c>
      <c r="J771" s="173">
        <v>0</v>
      </c>
      <c r="K771" s="173">
        <v>0</v>
      </c>
      <c r="L771" s="173">
        <v>0</v>
      </c>
      <c r="M771" s="173">
        <v>1</v>
      </c>
      <c r="N771" s="173">
        <v>4</v>
      </c>
      <c r="O771" s="173">
        <v>0</v>
      </c>
      <c r="P771" s="173">
        <v>22</v>
      </c>
      <c r="Q771" s="173">
        <v>127</v>
      </c>
      <c r="R771" s="173">
        <v>0</v>
      </c>
      <c r="S771" s="173">
        <v>4</v>
      </c>
      <c r="T771" s="980">
        <v>0</v>
      </c>
    </row>
    <row r="772" spans="1:20" ht="18" customHeight="1">
      <c r="A772" s="981"/>
      <c r="B772" s="977" t="s">
        <v>848</v>
      </c>
      <c r="C772" s="966" t="s">
        <v>1697</v>
      </c>
      <c r="D772" s="173">
        <v>19</v>
      </c>
      <c r="E772" s="173">
        <v>19</v>
      </c>
      <c r="F772" s="173">
        <v>0</v>
      </c>
      <c r="G772" s="173">
        <v>0</v>
      </c>
      <c r="H772" s="173">
        <v>0</v>
      </c>
      <c r="I772" s="173">
        <v>0</v>
      </c>
      <c r="J772" s="173">
        <v>0</v>
      </c>
      <c r="K772" s="173">
        <v>0</v>
      </c>
      <c r="L772" s="173">
        <v>0</v>
      </c>
      <c r="M772" s="173">
        <v>0</v>
      </c>
      <c r="N772" s="173">
        <v>0</v>
      </c>
      <c r="O772" s="173">
        <v>0</v>
      </c>
      <c r="P772" s="173">
        <v>2</v>
      </c>
      <c r="Q772" s="173">
        <v>17</v>
      </c>
      <c r="R772" s="173">
        <v>0</v>
      </c>
      <c r="S772" s="173">
        <v>0</v>
      </c>
      <c r="T772" s="980">
        <v>0</v>
      </c>
    </row>
    <row r="773" spans="1:20" ht="18" customHeight="1">
      <c r="A773" s="981"/>
      <c r="B773" s="977" t="s">
        <v>850</v>
      </c>
      <c r="C773" s="966" t="s">
        <v>1697</v>
      </c>
      <c r="D773" s="173">
        <v>221</v>
      </c>
      <c r="E773" s="173">
        <v>213</v>
      </c>
      <c r="F773" s="173">
        <v>20</v>
      </c>
      <c r="G773" s="173">
        <v>18</v>
      </c>
      <c r="H773" s="173">
        <v>5</v>
      </c>
      <c r="I773" s="173">
        <v>0</v>
      </c>
      <c r="J773" s="173">
        <v>1</v>
      </c>
      <c r="K773" s="173">
        <v>0</v>
      </c>
      <c r="L773" s="173">
        <v>1</v>
      </c>
      <c r="M773" s="173">
        <v>5</v>
      </c>
      <c r="N773" s="173">
        <v>3</v>
      </c>
      <c r="O773" s="173">
        <v>0</v>
      </c>
      <c r="P773" s="173">
        <v>16</v>
      </c>
      <c r="Q773" s="173">
        <v>145</v>
      </c>
      <c r="R773" s="173">
        <v>0</v>
      </c>
      <c r="S773" s="173">
        <v>7</v>
      </c>
      <c r="T773" s="980">
        <v>1</v>
      </c>
    </row>
    <row r="774" spans="1:20" ht="18" customHeight="1">
      <c r="A774" s="981"/>
      <c r="B774" s="977" t="s">
        <v>851</v>
      </c>
      <c r="C774" s="966" t="s">
        <v>1697</v>
      </c>
      <c r="D774" s="173">
        <v>297</v>
      </c>
      <c r="E774" s="173">
        <v>282</v>
      </c>
      <c r="F774" s="173">
        <v>14</v>
      </c>
      <c r="G774" s="173">
        <v>19</v>
      </c>
      <c r="H774" s="173">
        <v>5</v>
      </c>
      <c r="I774" s="173">
        <v>0</v>
      </c>
      <c r="J774" s="173">
        <v>5</v>
      </c>
      <c r="K774" s="173">
        <v>0</v>
      </c>
      <c r="L774" s="173">
        <v>5</v>
      </c>
      <c r="M774" s="173">
        <v>0</v>
      </c>
      <c r="N774" s="173">
        <v>7</v>
      </c>
      <c r="O774" s="173">
        <v>0</v>
      </c>
      <c r="P774" s="173">
        <v>39</v>
      </c>
      <c r="Q774" s="173">
        <v>187</v>
      </c>
      <c r="R774" s="173">
        <v>0</v>
      </c>
      <c r="S774" s="173">
        <v>14</v>
      </c>
      <c r="T774" s="980">
        <v>1</v>
      </c>
    </row>
    <row r="775" spans="1:20" ht="18" customHeight="1">
      <c r="A775" s="981"/>
      <c r="B775" s="977" t="s">
        <v>852</v>
      </c>
      <c r="C775" s="966" t="s">
        <v>1697</v>
      </c>
      <c r="D775" s="173">
        <v>201</v>
      </c>
      <c r="E775" s="173">
        <v>132</v>
      </c>
      <c r="F775" s="173">
        <v>0</v>
      </c>
      <c r="G775" s="173">
        <v>43</v>
      </c>
      <c r="H775" s="173">
        <v>3</v>
      </c>
      <c r="I775" s="173">
        <v>0</v>
      </c>
      <c r="J775" s="173">
        <v>0</v>
      </c>
      <c r="K775" s="173">
        <v>0</v>
      </c>
      <c r="L775" s="173">
        <v>1</v>
      </c>
      <c r="M775" s="173">
        <v>1</v>
      </c>
      <c r="N775" s="173">
        <v>2</v>
      </c>
      <c r="O775" s="173">
        <v>0</v>
      </c>
      <c r="P775" s="173">
        <v>20</v>
      </c>
      <c r="Q775" s="173">
        <v>62</v>
      </c>
      <c r="R775" s="173">
        <v>2</v>
      </c>
      <c r="S775" s="173">
        <v>67</v>
      </c>
      <c r="T775" s="980">
        <v>0</v>
      </c>
    </row>
    <row r="776" spans="1:20" ht="18" customHeight="1">
      <c r="A776" s="981"/>
      <c r="B776" s="977"/>
      <c r="C776" s="28"/>
      <c r="T776" s="980"/>
    </row>
    <row r="777" spans="1:20">
      <c r="A777" s="981"/>
      <c r="B777" s="977"/>
      <c r="C777" s="28"/>
      <c r="T777" s="971"/>
    </row>
    <row r="778" spans="1:20">
      <c r="A778" s="981"/>
      <c r="B778" s="977"/>
      <c r="C778" s="28"/>
      <c r="T778" s="971"/>
    </row>
    <row r="779" spans="1:20">
      <c r="A779" s="981"/>
      <c r="B779" s="977"/>
      <c r="C779" s="28"/>
      <c r="T779" s="971"/>
    </row>
    <row r="780" spans="1:20">
      <c r="A780" s="981"/>
      <c r="B780" s="977"/>
      <c r="C780" s="28"/>
      <c r="T780" s="971"/>
    </row>
    <row r="781" spans="1:20">
      <c r="A781" s="981"/>
      <c r="B781" s="977"/>
      <c r="C781" s="28"/>
      <c r="T781" s="971"/>
    </row>
    <row r="782" spans="1:20" s="972" customFormat="1">
      <c r="A782" s="968" t="s">
        <v>52</v>
      </c>
      <c r="B782" s="981"/>
      <c r="C782" s="970"/>
      <c r="D782" s="971"/>
      <c r="E782" s="971"/>
      <c r="F782" s="971"/>
      <c r="G782" s="971"/>
      <c r="H782" s="971"/>
      <c r="I782" s="971"/>
      <c r="J782" s="971"/>
      <c r="K782" s="971"/>
      <c r="L782" s="971"/>
      <c r="M782" s="971"/>
      <c r="N782" s="971"/>
      <c r="O782" s="971"/>
      <c r="P782" s="971"/>
      <c r="Q782" s="971"/>
      <c r="R782" s="971"/>
      <c r="S782" s="971"/>
      <c r="T782" s="971"/>
    </row>
    <row r="783" spans="1:20" s="43" customFormat="1" ht="18" customHeight="1">
      <c r="B783" s="985"/>
      <c r="C783" s="766"/>
      <c r="D783" s="410" t="s">
        <v>609</v>
      </c>
      <c r="E783" s="986"/>
      <c r="F783" s="986"/>
      <c r="G783" s="986"/>
      <c r="H783" s="986"/>
      <c r="I783" s="986"/>
      <c r="J783" s="986"/>
      <c r="K783" s="986"/>
      <c r="L783" s="986"/>
      <c r="M783" s="986"/>
      <c r="N783" s="986"/>
      <c r="O783" s="986"/>
      <c r="P783" s="986"/>
      <c r="Q783" s="986"/>
      <c r="R783" s="986"/>
      <c r="S783" s="986"/>
      <c r="T783" s="971"/>
    </row>
    <row r="784" spans="1:20" s="43" customFormat="1" ht="18" customHeight="1">
      <c r="B784" s="985"/>
      <c r="C784" s="766"/>
      <c r="D784" s="410" t="s">
        <v>1654</v>
      </c>
      <c r="E784" s="986"/>
      <c r="F784" s="986"/>
      <c r="G784" s="986"/>
      <c r="H784" s="986"/>
      <c r="I784" s="986"/>
      <c r="J784" s="986"/>
      <c r="K784" s="986"/>
      <c r="L784" s="986"/>
      <c r="M784" s="986"/>
      <c r="N784" s="986"/>
      <c r="O784" s="986"/>
      <c r="P784" s="986"/>
      <c r="Q784" s="986"/>
      <c r="R784" s="986"/>
      <c r="S784" s="986"/>
      <c r="T784" s="971"/>
    </row>
    <row r="785" spans="1:20" ht="18" customHeight="1">
      <c r="A785" s="981"/>
      <c r="B785" s="977" t="s">
        <v>853</v>
      </c>
      <c r="C785" s="966" t="s">
        <v>1697</v>
      </c>
      <c r="D785" s="173">
        <v>575</v>
      </c>
      <c r="E785" s="173">
        <v>543</v>
      </c>
      <c r="F785" s="173">
        <v>63</v>
      </c>
      <c r="G785" s="173">
        <v>38</v>
      </c>
      <c r="H785" s="173">
        <v>4</v>
      </c>
      <c r="I785" s="173">
        <v>0</v>
      </c>
      <c r="J785" s="173">
        <v>0</v>
      </c>
      <c r="K785" s="173">
        <v>0</v>
      </c>
      <c r="L785" s="173">
        <v>2</v>
      </c>
      <c r="M785" s="173">
        <v>3</v>
      </c>
      <c r="N785" s="173">
        <v>13</v>
      </c>
      <c r="O785" s="173">
        <v>0</v>
      </c>
      <c r="P785" s="173">
        <v>79</v>
      </c>
      <c r="Q785" s="173">
        <v>342</v>
      </c>
      <c r="R785" s="173">
        <v>0</v>
      </c>
      <c r="S785" s="173">
        <v>33</v>
      </c>
      <c r="T785" s="980">
        <v>0</v>
      </c>
    </row>
    <row r="786" spans="1:20" ht="18" customHeight="1">
      <c r="A786" s="981"/>
      <c r="B786" s="977" t="s">
        <v>1708</v>
      </c>
      <c r="C786" s="966" t="s">
        <v>1697</v>
      </c>
      <c r="D786" s="173">
        <v>80</v>
      </c>
      <c r="E786" s="173">
        <v>51</v>
      </c>
      <c r="F786" s="173">
        <v>0</v>
      </c>
      <c r="G786" s="173">
        <v>6</v>
      </c>
      <c r="H786" s="173">
        <v>0</v>
      </c>
      <c r="I786" s="173">
        <v>0</v>
      </c>
      <c r="J786" s="173">
        <v>0</v>
      </c>
      <c r="K786" s="173">
        <v>1</v>
      </c>
      <c r="L786" s="173">
        <v>10</v>
      </c>
      <c r="M786" s="173">
        <v>10</v>
      </c>
      <c r="N786" s="173">
        <v>4</v>
      </c>
      <c r="O786" s="173">
        <v>0</v>
      </c>
      <c r="P786" s="173">
        <v>10</v>
      </c>
      <c r="Q786" s="173">
        <v>11</v>
      </c>
      <c r="R786" s="173">
        <v>28</v>
      </c>
      <c r="S786" s="173">
        <v>1</v>
      </c>
      <c r="T786" s="980">
        <v>0</v>
      </c>
    </row>
    <row r="787" spans="1:20" ht="18" customHeight="1">
      <c r="A787" s="981"/>
      <c r="B787" s="977" t="s">
        <v>855</v>
      </c>
      <c r="C787" s="966" t="s">
        <v>1697</v>
      </c>
      <c r="D787" s="173">
        <v>1486</v>
      </c>
      <c r="E787" s="173">
        <v>1355</v>
      </c>
      <c r="F787" s="173">
        <v>83</v>
      </c>
      <c r="G787" s="173">
        <v>124</v>
      </c>
      <c r="H787" s="173">
        <v>36</v>
      </c>
      <c r="I787" s="173">
        <v>0</v>
      </c>
      <c r="J787" s="173">
        <v>0</v>
      </c>
      <c r="K787" s="173">
        <v>0</v>
      </c>
      <c r="L787" s="173">
        <v>7</v>
      </c>
      <c r="M787" s="173">
        <v>13</v>
      </c>
      <c r="N787" s="173">
        <v>37</v>
      </c>
      <c r="O787" s="173">
        <v>0</v>
      </c>
      <c r="P787" s="173">
        <v>195</v>
      </c>
      <c r="Q787" s="173">
        <v>861</v>
      </c>
      <c r="R787" s="173">
        <v>1</v>
      </c>
      <c r="S787" s="173">
        <v>129</v>
      </c>
      <c r="T787" s="980">
        <v>2</v>
      </c>
    </row>
    <row r="788" spans="1:20" ht="36" customHeight="1">
      <c r="A788" s="981"/>
      <c r="B788" s="977" t="s">
        <v>2191</v>
      </c>
      <c r="C788" s="966" t="s">
        <v>1697</v>
      </c>
      <c r="D788" s="173">
        <v>105</v>
      </c>
      <c r="E788" s="173">
        <v>77</v>
      </c>
      <c r="F788" s="173">
        <v>10</v>
      </c>
      <c r="G788" s="173">
        <v>30</v>
      </c>
      <c r="H788" s="173">
        <v>0</v>
      </c>
      <c r="I788" s="173">
        <v>0</v>
      </c>
      <c r="J788" s="173">
        <v>0</v>
      </c>
      <c r="K788" s="173">
        <v>0</v>
      </c>
      <c r="L788" s="173">
        <v>0</v>
      </c>
      <c r="M788" s="173">
        <v>0</v>
      </c>
      <c r="N788" s="173">
        <v>0</v>
      </c>
      <c r="O788" s="173">
        <v>0</v>
      </c>
      <c r="P788" s="173">
        <v>3</v>
      </c>
      <c r="Q788" s="173">
        <v>34</v>
      </c>
      <c r="R788" s="173">
        <v>0</v>
      </c>
      <c r="S788" s="173">
        <v>28</v>
      </c>
      <c r="T788" s="980">
        <v>0</v>
      </c>
    </row>
    <row r="789" spans="1:20" ht="18" customHeight="1">
      <c r="A789" s="1471" t="s">
        <v>2188</v>
      </c>
      <c r="B789" s="1471"/>
      <c r="C789" s="966" t="s">
        <v>1697</v>
      </c>
      <c r="D789" s="173">
        <v>3170</v>
      </c>
      <c r="E789" s="173">
        <v>2854</v>
      </c>
      <c r="F789" s="173">
        <v>199</v>
      </c>
      <c r="G789" s="173">
        <v>294</v>
      </c>
      <c r="H789" s="173">
        <v>55</v>
      </c>
      <c r="I789" s="173">
        <v>0</v>
      </c>
      <c r="J789" s="173">
        <v>6</v>
      </c>
      <c r="K789" s="173">
        <v>1</v>
      </c>
      <c r="L789" s="173">
        <v>26</v>
      </c>
      <c r="M789" s="173">
        <v>33</v>
      </c>
      <c r="N789" s="173">
        <v>69</v>
      </c>
      <c r="O789" s="173">
        <v>0</v>
      </c>
      <c r="P789" s="173">
        <v>384</v>
      </c>
      <c r="Q789" s="173">
        <v>1787</v>
      </c>
      <c r="R789" s="173">
        <v>31</v>
      </c>
      <c r="S789" s="173">
        <v>283</v>
      </c>
      <c r="T789" s="980">
        <v>3</v>
      </c>
    </row>
    <row r="790" spans="1:20" s="976" customFormat="1" ht="33.75" customHeight="1">
      <c r="A790" s="1470" t="s">
        <v>2192</v>
      </c>
      <c r="B790" s="1470"/>
      <c r="C790" s="974"/>
      <c r="D790" s="975"/>
      <c r="E790" s="975"/>
      <c r="F790" s="975"/>
      <c r="G790" s="975"/>
      <c r="H790" s="975"/>
      <c r="I790" s="975"/>
      <c r="J790" s="975"/>
      <c r="K790" s="975"/>
      <c r="L790" s="975"/>
      <c r="M790" s="975"/>
      <c r="N790" s="975"/>
      <c r="O790" s="975"/>
      <c r="P790" s="975"/>
      <c r="Q790" s="975"/>
      <c r="R790" s="975"/>
      <c r="S790" s="975"/>
      <c r="T790" s="980"/>
    </row>
    <row r="791" spans="1:20" ht="18" customHeight="1">
      <c r="A791" s="981"/>
      <c r="B791" s="981" t="s">
        <v>1711</v>
      </c>
      <c r="C791" s="966" t="s">
        <v>1697</v>
      </c>
      <c r="D791" s="173">
        <v>78</v>
      </c>
      <c r="E791" s="173">
        <v>73</v>
      </c>
      <c r="F791" s="173">
        <v>1</v>
      </c>
      <c r="G791" s="173">
        <v>0</v>
      </c>
      <c r="H791" s="173">
        <v>0</v>
      </c>
      <c r="I791" s="173">
        <v>0</v>
      </c>
      <c r="J791" s="173">
        <v>0</v>
      </c>
      <c r="K791" s="173">
        <v>0</v>
      </c>
      <c r="L791" s="173">
        <v>0</v>
      </c>
      <c r="M791" s="173">
        <v>0</v>
      </c>
      <c r="N791" s="173">
        <v>1</v>
      </c>
      <c r="O791" s="173">
        <v>0</v>
      </c>
      <c r="P791" s="173">
        <v>6</v>
      </c>
      <c r="Q791" s="173">
        <v>66</v>
      </c>
      <c r="R791" s="173">
        <v>1</v>
      </c>
      <c r="S791" s="173">
        <v>4</v>
      </c>
      <c r="T791" s="980">
        <v>0</v>
      </c>
    </row>
    <row r="792" spans="1:20" ht="18" customHeight="1">
      <c r="A792" s="981"/>
      <c r="B792" s="977" t="s">
        <v>859</v>
      </c>
      <c r="C792" s="966" t="s">
        <v>1697</v>
      </c>
      <c r="D792" s="173">
        <v>640</v>
      </c>
      <c r="E792" s="173">
        <v>624</v>
      </c>
      <c r="F792" s="173">
        <v>63</v>
      </c>
      <c r="G792" s="173">
        <v>35</v>
      </c>
      <c r="H792" s="173">
        <v>22</v>
      </c>
      <c r="I792" s="173">
        <v>0</v>
      </c>
      <c r="J792" s="173">
        <v>0</v>
      </c>
      <c r="K792" s="173">
        <v>0</v>
      </c>
      <c r="L792" s="173">
        <v>1</v>
      </c>
      <c r="M792" s="173">
        <v>10</v>
      </c>
      <c r="N792" s="173">
        <v>26</v>
      </c>
      <c r="O792" s="173">
        <v>0</v>
      </c>
      <c r="P792" s="173">
        <v>56</v>
      </c>
      <c r="Q792" s="173">
        <v>412</v>
      </c>
      <c r="R792" s="173">
        <v>5</v>
      </c>
      <c r="S792" s="173">
        <v>11</v>
      </c>
      <c r="T792" s="980">
        <v>0</v>
      </c>
    </row>
    <row r="793" spans="1:20" ht="18" customHeight="1">
      <c r="A793" s="981"/>
      <c r="B793" s="977" t="s">
        <v>860</v>
      </c>
      <c r="C793" s="966" t="s">
        <v>1697</v>
      </c>
      <c r="D793" s="173">
        <v>839</v>
      </c>
      <c r="E793" s="173">
        <v>761</v>
      </c>
      <c r="F793" s="173">
        <v>45</v>
      </c>
      <c r="G793" s="173">
        <v>84</v>
      </c>
      <c r="H793" s="173">
        <v>14</v>
      </c>
      <c r="I793" s="173">
        <v>0</v>
      </c>
      <c r="J793" s="173">
        <v>0</v>
      </c>
      <c r="K793" s="173">
        <v>0</v>
      </c>
      <c r="L793" s="173">
        <v>1</v>
      </c>
      <c r="M793" s="173">
        <v>4</v>
      </c>
      <c r="N793" s="173">
        <v>5</v>
      </c>
      <c r="O793" s="173">
        <v>0</v>
      </c>
      <c r="P793" s="173">
        <v>74</v>
      </c>
      <c r="Q793" s="173">
        <v>534</v>
      </c>
      <c r="R793" s="173">
        <v>0</v>
      </c>
      <c r="S793" s="173">
        <v>78</v>
      </c>
      <c r="T793" s="980">
        <v>0</v>
      </c>
    </row>
    <row r="794" spans="1:20" ht="18" customHeight="1">
      <c r="A794" s="981"/>
      <c r="B794" s="977" t="s">
        <v>861</v>
      </c>
      <c r="C794" s="966" t="s">
        <v>1697</v>
      </c>
      <c r="D794" s="173">
        <v>784</v>
      </c>
      <c r="E794" s="173">
        <v>766</v>
      </c>
      <c r="F794" s="173">
        <v>52</v>
      </c>
      <c r="G794" s="173">
        <v>36</v>
      </c>
      <c r="H794" s="173">
        <v>13</v>
      </c>
      <c r="I794" s="173">
        <v>0</v>
      </c>
      <c r="J794" s="173">
        <v>0</v>
      </c>
      <c r="K794" s="173">
        <v>0</v>
      </c>
      <c r="L794" s="173">
        <v>4</v>
      </c>
      <c r="M794" s="173">
        <v>7</v>
      </c>
      <c r="N794" s="173">
        <v>24</v>
      </c>
      <c r="O794" s="173">
        <v>0</v>
      </c>
      <c r="P794" s="173">
        <v>82</v>
      </c>
      <c r="Q794" s="173">
        <v>550</v>
      </c>
      <c r="R794" s="173">
        <v>2</v>
      </c>
      <c r="S794" s="173">
        <v>15</v>
      </c>
      <c r="T794" s="980">
        <v>0</v>
      </c>
    </row>
    <row r="795" spans="1:20" ht="18" customHeight="1">
      <c r="A795" s="981"/>
      <c r="B795" s="977" t="s">
        <v>862</v>
      </c>
      <c r="C795" s="966" t="s">
        <v>1697</v>
      </c>
      <c r="D795" s="173">
        <v>739</v>
      </c>
      <c r="E795" s="173">
        <v>709</v>
      </c>
      <c r="F795" s="173">
        <v>45</v>
      </c>
      <c r="G795" s="173">
        <v>36</v>
      </c>
      <c r="H795" s="173">
        <v>6</v>
      </c>
      <c r="I795" s="173">
        <v>0</v>
      </c>
      <c r="J795" s="173">
        <v>0</v>
      </c>
      <c r="K795" s="173">
        <v>0</v>
      </c>
      <c r="L795" s="173">
        <v>6</v>
      </c>
      <c r="M795" s="173">
        <v>19</v>
      </c>
      <c r="N795" s="173">
        <v>20</v>
      </c>
      <c r="O795" s="173">
        <v>0</v>
      </c>
      <c r="P795" s="173">
        <v>69</v>
      </c>
      <c r="Q795" s="173">
        <v>509</v>
      </c>
      <c r="R795" s="173">
        <v>2</v>
      </c>
      <c r="S795" s="173">
        <v>28</v>
      </c>
      <c r="T795" s="980">
        <v>0</v>
      </c>
    </row>
    <row r="796" spans="1:20" ht="18" customHeight="1">
      <c r="A796" s="981"/>
      <c r="B796" s="977" t="s">
        <v>863</v>
      </c>
      <c r="C796" s="966" t="s">
        <v>1697</v>
      </c>
      <c r="D796" s="173">
        <v>154</v>
      </c>
      <c r="E796" s="173">
        <v>153</v>
      </c>
      <c r="F796" s="173">
        <v>11</v>
      </c>
      <c r="G796" s="173">
        <v>5</v>
      </c>
      <c r="H796" s="173">
        <v>3</v>
      </c>
      <c r="I796" s="173">
        <v>0</v>
      </c>
      <c r="J796" s="173">
        <v>0</v>
      </c>
      <c r="K796" s="173">
        <v>0</v>
      </c>
      <c r="L796" s="173">
        <v>3</v>
      </c>
      <c r="M796" s="173">
        <v>6</v>
      </c>
      <c r="N796" s="173">
        <v>6</v>
      </c>
      <c r="O796" s="173">
        <v>0</v>
      </c>
      <c r="P796" s="173">
        <v>15</v>
      </c>
      <c r="Q796" s="173">
        <v>104</v>
      </c>
      <c r="R796" s="173">
        <v>0</v>
      </c>
      <c r="S796" s="173">
        <v>2</v>
      </c>
      <c r="T796" s="980">
        <v>0</v>
      </c>
    </row>
    <row r="797" spans="1:20" ht="18" customHeight="1">
      <c r="A797" s="981"/>
      <c r="B797" s="977" t="s">
        <v>864</v>
      </c>
      <c r="C797" s="966" t="s">
        <v>1697</v>
      </c>
      <c r="D797" s="173">
        <v>676</v>
      </c>
      <c r="E797" s="173">
        <v>654</v>
      </c>
      <c r="F797" s="173">
        <v>46</v>
      </c>
      <c r="G797" s="173">
        <v>45</v>
      </c>
      <c r="H797" s="173">
        <v>9</v>
      </c>
      <c r="I797" s="173">
        <v>0</v>
      </c>
      <c r="J797" s="173">
        <v>0</v>
      </c>
      <c r="K797" s="173">
        <v>0</v>
      </c>
      <c r="L797" s="173">
        <v>2</v>
      </c>
      <c r="M797" s="173">
        <v>9</v>
      </c>
      <c r="N797" s="173">
        <v>11</v>
      </c>
      <c r="O797" s="173">
        <v>0</v>
      </c>
      <c r="P797" s="173">
        <v>60</v>
      </c>
      <c r="Q797" s="173">
        <v>472</v>
      </c>
      <c r="R797" s="173">
        <v>1</v>
      </c>
      <c r="S797" s="173">
        <v>21</v>
      </c>
      <c r="T797" s="980">
        <v>0</v>
      </c>
    </row>
    <row r="798" spans="1:20" ht="24" customHeight="1">
      <c r="A798" s="981"/>
      <c r="B798" s="977" t="s">
        <v>1712</v>
      </c>
      <c r="C798" s="966" t="s">
        <v>1697</v>
      </c>
      <c r="D798" s="173">
        <v>250</v>
      </c>
      <c r="E798" s="173">
        <v>245</v>
      </c>
      <c r="F798" s="173">
        <v>27</v>
      </c>
      <c r="G798" s="173">
        <v>13</v>
      </c>
      <c r="H798" s="173">
        <v>7</v>
      </c>
      <c r="I798" s="173">
        <v>0</v>
      </c>
      <c r="J798" s="173">
        <v>0</v>
      </c>
      <c r="K798" s="173">
        <v>0</v>
      </c>
      <c r="L798" s="173">
        <v>0</v>
      </c>
      <c r="M798" s="173">
        <v>5</v>
      </c>
      <c r="N798" s="173">
        <v>9</v>
      </c>
      <c r="O798" s="173">
        <v>0</v>
      </c>
      <c r="P798" s="173">
        <v>45</v>
      </c>
      <c r="Q798" s="173">
        <v>140</v>
      </c>
      <c r="R798" s="173">
        <v>0</v>
      </c>
      <c r="S798" s="173">
        <v>4</v>
      </c>
      <c r="T798" s="980">
        <v>0</v>
      </c>
    </row>
    <row r="799" spans="1:20" ht="18" customHeight="1">
      <c r="A799" s="981"/>
      <c r="B799" s="977" t="s">
        <v>866</v>
      </c>
      <c r="C799" s="966" t="s">
        <v>1697</v>
      </c>
      <c r="D799" s="173">
        <v>145</v>
      </c>
      <c r="E799" s="173">
        <v>143</v>
      </c>
      <c r="F799" s="173">
        <v>14</v>
      </c>
      <c r="G799" s="173">
        <v>10</v>
      </c>
      <c r="H799" s="173">
        <v>2</v>
      </c>
      <c r="I799" s="173">
        <v>0</v>
      </c>
      <c r="J799" s="173">
        <v>0</v>
      </c>
      <c r="K799" s="173">
        <v>0</v>
      </c>
      <c r="L799" s="173">
        <v>1</v>
      </c>
      <c r="M799" s="173">
        <v>1</v>
      </c>
      <c r="N799" s="173">
        <v>9</v>
      </c>
      <c r="O799" s="173">
        <v>0</v>
      </c>
      <c r="P799" s="173">
        <v>7</v>
      </c>
      <c r="Q799" s="173">
        <v>99</v>
      </c>
      <c r="R799" s="173">
        <v>0</v>
      </c>
      <c r="S799" s="173">
        <v>2</v>
      </c>
      <c r="T799" s="980">
        <v>0</v>
      </c>
    </row>
    <row r="800" spans="1:20" ht="18" customHeight="1">
      <c r="A800" s="1471" t="s">
        <v>2188</v>
      </c>
      <c r="B800" s="1471"/>
      <c r="C800" s="966" t="s">
        <v>1697</v>
      </c>
      <c r="D800" s="173">
        <v>4304</v>
      </c>
      <c r="E800" s="173">
        <v>4128</v>
      </c>
      <c r="F800" s="173">
        <v>304</v>
      </c>
      <c r="G800" s="173">
        <v>264</v>
      </c>
      <c r="H800" s="173">
        <v>75</v>
      </c>
      <c r="I800" s="173">
        <v>0</v>
      </c>
      <c r="J800" s="173">
        <v>0</v>
      </c>
      <c r="K800" s="173">
        <v>0</v>
      </c>
      <c r="L800" s="173">
        <v>18</v>
      </c>
      <c r="M800" s="173">
        <v>60</v>
      </c>
      <c r="N800" s="173">
        <v>110</v>
      </c>
      <c r="O800" s="173">
        <v>0</v>
      </c>
      <c r="P800" s="173">
        <v>413</v>
      </c>
      <c r="Q800" s="173">
        <v>2885</v>
      </c>
      <c r="R800" s="173">
        <v>11</v>
      </c>
      <c r="S800" s="173">
        <v>165</v>
      </c>
      <c r="T800" s="980">
        <v>0</v>
      </c>
    </row>
    <row r="801" spans="1:20" ht="33.75" customHeight="1">
      <c r="A801" s="1470" t="s">
        <v>2193</v>
      </c>
      <c r="B801" s="1470"/>
      <c r="T801" s="980"/>
    </row>
    <row r="802" spans="1:20" ht="9" customHeight="1">
      <c r="A802" s="287"/>
      <c r="B802" s="973" t="s">
        <v>867</v>
      </c>
      <c r="C802" s="966" t="s">
        <v>1697</v>
      </c>
      <c r="D802" s="173">
        <v>120</v>
      </c>
      <c r="E802" s="173">
        <v>118</v>
      </c>
      <c r="F802" s="173">
        <v>36</v>
      </c>
      <c r="G802" s="173">
        <v>27</v>
      </c>
      <c r="H802" s="173">
        <v>0</v>
      </c>
      <c r="I802" s="173">
        <v>0</v>
      </c>
      <c r="J802" s="173">
        <v>0</v>
      </c>
      <c r="K802" s="173">
        <v>0</v>
      </c>
      <c r="L802" s="173">
        <v>2</v>
      </c>
      <c r="M802" s="173">
        <v>1</v>
      </c>
      <c r="N802" s="173">
        <v>1</v>
      </c>
      <c r="O802" s="173">
        <v>8</v>
      </c>
      <c r="P802" s="173">
        <v>6</v>
      </c>
      <c r="Q802" s="173">
        <v>38</v>
      </c>
      <c r="R802" s="173">
        <v>0</v>
      </c>
      <c r="S802" s="173">
        <v>1</v>
      </c>
      <c r="T802" s="980">
        <v>1</v>
      </c>
    </row>
    <row r="803" spans="1:20" ht="24.6" customHeight="1">
      <c r="A803" s="287"/>
      <c r="B803" s="723" t="s">
        <v>1714</v>
      </c>
      <c r="C803" s="966" t="s">
        <v>1697</v>
      </c>
      <c r="D803" s="173">
        <v>63</v>
      </c>
      <c r="E803" s="173">
        <v>51</v>
      </c>
      <c r="F803" s="173">
        <v>5</v>
      </c>
      <c r="G803" s="173">
        <v>18</v>
      </c>
      <c r="H803" s="173">
        <v>0</v>
      </c>
      <c r="I803" s="173">
        <v>1</v>
      </c>
      <c r="J803" s="173">
        <v>0</v>
      </c>
      <c r="K803" s="173">
        <v>0</v>
      </c>
      <c r="L803" s="173">
        <v>0</v>
      </c>
      <c r="M803" s="173">
        <v>1</v>
      </c>
      <c r="N803" s="173">
        <v>0</v>
      </c>
      <c r="O803" s="173">
        <v>0</v>
      </c>
      <c r="P803" s="173">
        <v>3</v>
      </c>
      <c r="Q803" s="173">
        <v>24</v>
      </c>
      <c r="R803" s="173">
        <v>0</v>
      </c>
      <c r="S803" s="173">
        <v>12</v>
      </c>
      <c r="T803" s="980">
        <v>0</v>
      </c>
    </row>
    <row r="804" spans="1:20" ht="24.6" customHeight="1">
      <c r="A804" s="287"/>
      <c r="B804" s="723" t="s">
        <v>1715</v>
      </c>
      <c r="C804" s="966" t="s">
        <v>1697</v>
      </c>
      <c r="D804" s="173">
        <v>355</v>
      </c>
      <c r="E804" s="173">
        <v>351</v>
      </c>
      <c r="F804" s="173">
        <v>11</v>
      </c>
      <c r="G804" s="173">
        <v>7</v>
      </c>
      <c r="H804" s="173">
        <v>0</v>
      </c>
      <c r="I804" s="173">
        <v>0</v>
      </c>
      <c r="J804" s="173">
        <v>0</v>
      </c>
      <c r="K804" s="173">
        <v>0</v>
      </c>
      <c r="L804" s="173">
        <v>0</v>
      </c>
      <c r="M804" s="173">
        <v>5</v>
      </c>
      <c r="N804" s="173">
        <v>2</v>
      </c>
      <c r="O804" s="173">
        <v>40</v>
      </c>
      <c r="P804" s="173">
        <v>69</v>
      </c>
      <c r="Q804" s="173">
        <v>219</v>
      </c>
      <c r="R804" s="173">
        <v>0</v>
      </c>
      <c r="S804" s="173">
        <v>5</v>
      </c>
      <c r="T804" s="980">
        <v>0</v>
      </c>
    </row>
    <row r="805" spans="1:20" ht="36" customHeight="1">
      <c r="A805" s="287"/>
      <c r="B805" s="723" t="s">
        <v>2119</v>
      </c>
      <c r="C805" s="966" t="s">
        <v>1697</v>
      </c>
      <c r="D805" s="173">
        <v>1018</v>
      </c>
      <c r="E805" s="173">
        <v>1003</v>
      </c>
      <c r="F805" s="173">
        <v>11</v>
      </c>
      <c r="G805" s="173">
        <v>10</v>
      </c>
      <c r="H805" s="173">
        <v>3</v>
      </c>
      <c r="I805" s="173">
        <v>11</v>
      </c>
      <c r="J805" s="173">
        <v>0</v>
      </c>
      <c r="K805" s="173">
        <v>0</v>
      </c>
      <c r="L805" s="173">
        <v>3</v>
      </c>
      <c r="M805" s="173">
        <v>2</v>
      </c>
      <c r="N805" s="173">
        <v>7</v>
      </c>
      <c r="O805" s="173">
        <v>395</v>
      </c>
      <c r="P805" s="173">
        <v>213</v>
      </c>
      <c r="Q805" s="173">
        <v>348</v>
      </c>
      <c r="R805" s="173">
        <v>0</v>
      </c>
      <c r="S805" s="173">
        <v>15</v>
      </c>
      <c r="T805" s="980">
        <v>0</v>
      </c>
    </row>
    <row r="806" spans="1:20" ht="36" customHeight="1">
      <c r="A806" s="287"/>
      <c r="B806" s="723" t="s">
        <v>2120</v>
      </c>
      <c r="C806" s="966" t="s">
        <v>1697</v>
      </c>
      <c r="D806" s="173">
        <v>5154</v>
      </c>
      <c r="E806" s="173">
        <v>5134</v>
      </c>
      <c r="F806" s="173">
        <v>40</v>
      </c>
      <c r="G806" s="173">
        <v>18</v>
      </c>
      <c r="H806" s="173">
        <v>13</v>
      </c>
      <c r="I806" s="173">
        <v>104</v>
      </c>
      <c r="J806" s="173">
        <v>0</v>
      </c>
      <c r="K806" s="173">
        <v>1</v>
      </c>
      <c r="L806" s="173">
        <v>6</v>
      </c>
      <c r="M806" s="173">
        <v>47</v>
      </c>
      <c r="N806" s="173">
        <v>18</v>
      </c>
      <c r="O806" s="173">
        <v>4182</v>
      </c>
      <c r="P806" s="173">
        <v>216</v>
      </c>
      <c r="Q806" s="173">
        <v>490</v>
      </c>
      <c r="R806" s="173">
        <v>0</v>
      </c>
      <c r="S806" s="173">
        <v>19</v>
      </c>
      <c r="T806" s="980">
        <v>0</v>
      </c>
    </row>
    <row r="807" spans="1:20" ht="24.6" customHeight="1">
      <c r="A807" s="287"/>
      <c r="B807" s="723" t="s">
        <v>1718</v>
      </c>
      <c r="C807" s="966" t="s">
        <v>1697</v>
      </c>
      <c r="D807" s="173">
        <v>249</v>
      </c>
      <c r="E807" s="173">
        <v>247</v>
      </c>
      <c r="F807" s="173">
        <v>5</v>
      </c>
      <c r="G807" s="173">
        <v>2</v>
      </c>
      <c r="H807" s="173">
        <v>0</v>
      </c>
      <c r="I807" s="173">
        <v>9</v>
      </c>
      <c r="J807" s="173">
        <v>0</v>
      </c>
      <c r="K807" s="173">
        <v>0</v>
      </c>
      <c r="L807" s="173">
        <v>0</v>
      </c>
      <c r="M807" s="173">
        <v>3</v>
      </c>
      <c r="N807" s="173">
        <v>1</v>
      </c>
      <c r="O807" s="173">
        <v>195</v>
      </c>
      <c r="P807" s="173">
        <v>20</v>
      </c>
      <c r="Q807" s="173">
        <v>12</v>
      </c>
      <c r="R807" s="173">
        <v>0</v>
      </c>
      <c r="S807" s="173">
        <v>2</v>
      </c>
      <c r="T807" s="980">
        <v>0</v>
      </c>
    </row>
    <row r="808" spans="1:20" ht="18" customHeight="1">
      <c r="A808" s="1471" t="s">
        <v>2188</v>
      </c>
      <c r="B808" s="1471"/>
      <c r="C808" s="966" t="s">
        <v>1697</v>
      </c>
      <c r="D808" s="173">
        <v>6960</v>
      </c>
      <c r="E808" s="173">
        <v>6904</v>
      </c>
      <c r="F808" s="173">
        <v>108</v>
      </c>
      <c r="G808" s="173">
        <v>81</v>
      </c>
      <c r="H808" s="173">
        <v>16</v>
      </c>
      <c r="I808" s="173">
        <v>125</v>
      </c>
      <c r="J808" s="173">
        <v>0</v>
      </c>
      <c r="K808" s="173">
        <v>1</v>
      </c>
      <c r="L808" s="173">
        <v>11</v>
      </c>
      <c r="M808" s="173">
        <v>58</v>
      </c>
      <c r="N808" s="173">
        <v>29</v>
      </c>
      <c r="O808" s="173">
        <v>4819</v>
      </c>
      <c r="P808" s="173">
        <v>527</v>
      </c>
      <c r="Q808" s="173">
        <v>1130</v>
      </c>
      <c r="R808" s="173">
        <v>0</v>
      </c>
      <c r="S808" s="173">
        <v>54</v>
      </c>
      <c r="T808" s="980">
        <v>1</v>
      </c>
    </row>
    <row r="809" spans="1:20" s="976" customFormat="1" ht="27" customHeight="1">
      <c r="A809" s="287" t="s">
        <v>517</v>
      </c>
      <c r="B809" s="973"/>
      <c r="C809" s="974"/>
      <c r="D809" s="975"/>
      <c r="E809" s="975"/>
      <c r="F809" s="975"/>
      <c r="G809" s="975"/>
      <c r="H809" s="975"/>
      <c r="I809" s="975"/>
      <c r="J809" s="975"/>
      <c r="K809" s="975"/>
      <c r="L809" s="975"/>
      <c r="M809" s="975"/>
      <c r="N809" s="975"/>
      <c r="O809" s="975"/>
      <c r="P809" s="975"/>
      <c r="Q809" s="975"/>
      <c r="R809" s="975"/>
      <c r="S809" s="975"/>
      <c r="T809" s="980"/>
    </row>
    <row r="810" spans="1:20" ht="9" customHeight="1">
      <c r="A810" s="287"/>
      <c r="B810" s="755" t="s">
        <v>875</v>
      </c>
      <c r="C810" s="966" t="s">
        <v>1697</v>
      </c>
      <c r="D810" s="173">
        <v>6</v>
      </c>
      <c r="E810" s="173">
        <v>6</v>
      </c>
      <c r="F810" s="173">
        <v>0</v>
      </c>
      <c r="G810" s="173">
        <v>0</v>
      </c>
      <c r="H810" s="173">
        <v>0</v>
      </c>
      <c r="I810" s="173">
        <v>0</v>
      </c>
      <c r="J810" s="173">
        <v>0</v>
      </c>
      <c r="K810" s="173">
        <v>0</v>
      </c>
      <c r="L810" s="173">
        <v>0</v>
      </c>
      <c r="M810" s="173">
        <v>0</v>
      </c>
      <c r="N810" s="173">
        <v>0</v>
      </c>
      <c r="O810" s="173">
        <v>0</v>
      </c>
      <c r="P810" s="173">
        <v>0</v>
      </c>
      <c r="Q810" s="173">
        <v>6</v>
      </c>
      <c r="R810" s="173">
        <v>0</v>
      </c>
      <c r="S810" s="173">
        <v>0</v>
      </c>
      <c r="T810" s="980">
        <v>0</v>
      </c>
    </row>
    <row r="811" spans="1:20" ht="24.6" customHeight="1">
      <c r="A811" s="287"/>
      <c r="B811" s="755" t="s">
        <v>876</v>
      </c>
      <c r="C811" s="966" t="s">
        <v>1697</v>
      </c>
      <c r="D811" s="173">
        <v>15</v>
      </c>
      <c r="E811" s="173">
        <v>15</v>
      </c>
      <c r="F811" s="173">
        <v>0</v>
      </c>
      <c r="G811" s="173">
        <v>0</v>
      </c>
      <c r="H811" s="173">
        <v>0</v>
      </c>
      <c r="I811" s="173">
        <v>0</v>
      </c>
      <c r="J811" s="173">
        <v>0</v>
      </c>
      <c r="K811" s="173">
        <v>0</v>
      </c>
      <c r="L811" s="173">
        <v>0</v>
      </c>
      <c r="M811" s="173">
        <v>0</v>
      </c>
      <c r="N811" s="173">
        <v>0</v>
      </c>
      <c r="O811" s="173">
        <v>0</v>
      </c>
      <c r="P811" s="173">
        <v>1</v>
      </c>
      <c r="Q811" s="173">
        <v>14</v>
      </c>
      <c r="R811" s="173">
        <v>0</v>
      </c>
      <c r="S811" s="173">
        <v>0</v>
      </c>
      <c r="T811" s="980">
        <v>0</v>
      </c>
    </row>
    <row r="812" spans="1:20" ht="24.6" customHeight="1">
      <c r="A812" s="287"/>
      <c r="B812" s="755" t="s">
        <v>1720</v>
      </c>
      <c r="C812" s="966" t="s">
        <v>1697</v>
      </c>
      <c r="D812" s="173">
        <v>23</v>
      </c>
      <c r="E812" s="173">
        <v>23</v>
      </c>
      <c r="F812" s="173">
        <v>0</v>
      </c>
      <c r="G812" s="173">
        <v>0</v>
      </c>
      <c r="H812" s="173">
        <v>0</v>
      </c>
      <c r="I812" s="173">
        <v>1</v>
      </c>
      <c r="J812" s="173">
        <v>0</v>
      </c>
      <c r="K812" s="173">
        <v>0</v>
      </c>
      <c r="L812" s="173">
        <v>0</v>
      </c>
      <c r="M812" s="173">
        <v>0</v>
      </c>
      <c r="N812" s="173">
        <v>0</v>
      </c>
      <c r="O812" s="173">
        <v>0</v>
      </c>
      <c r="P812" s="173">
        <v>2</v>
      </c>
      <c r="Q812" s="173">
        <v>21</v>
      </c>
      <c r="R812" s="173">
        <v>0</v>
      </c>
      <c r="S812" s="173">
        <v>0</v>
      </c>
      <c r="T812" s="980">
        <v>0</v>
      </c>
    </row>
    <row r="813" spans="1:20" ht="22.5" customHeight="1">
      <c r="A813" s="287"/>
      <c r="C813" s="28"/>
      <c r="T813" s="980"/>
    </row>
    <row r="814" spans="1:20">
      <c r="A814" s="287"/>
      <c r="C814" s="28"/>
      <c r="T814" s="971"/>
    </row>
    <row r="815" spans="1:20">
      <c r="A815" s="287"/>
      <c r="C815" s="28"/>
      <c r="T815" s="971"/>
    </row>
    <row r="816" spans="1:20">
      <c r="A816" s="287"/>
      <c r="C816" s="28"/>
      <c r="T816" s="971"/>
    </row>
    <row r="817" spans="1:20">
      <c r="A817" s="287"/>
      <c r="C817" s="28"/>
      <c r="T817" s="971"/>
    </row>
    <row r="818" spans="1:20" s="972" customFormat="1">
      <c r="A818" s="968" t="s">
        <v>52</v>
      </c>
      <c r="B818" s="981"/>
      <c r="C818" s="970"/>
      <c r="D818" s="971"/>
      <c r="E818" s="971"/>
      <c r="F818" s="971"/>
      <c r="G818" s="971"/>
      <c r="H818" s="971"/>
      <c r="I818" s="971"/>
      <c r="J818" s="971"/>
      <c r="K818" s="971"/>
      <c r="L818" s="971"/>
      <c r="M818" s="971"/>
      <c r="N818" s="971"/>
      <c r="O818" s="971"/>
      <c r="P818" s="971"/>
      <c r="Q818" s="971"/>
      <c r="R818" s="971"/>
      <c r="S818" s="971"/>
      <c r="T818" s="971"/>
    </row>
    <row r="819" spans="1:20" s="43" customFormat="1" ht="18" customHeight="1">
      <c r="B819" s="985"/>
      <c r="C819" s="766"/>
      <c r="D819" s="410" t="s">
        <v>609</v>
      </c>
      <c r="E819" s="986"/>
      <c r="F819" s="986"/>
      <c r="G819" s="986"/>
      <c r="H819" s="986"/>
      <c r="I819" s="986"/>
      <c r="J819" s="986"/>
      <c r="K819" s="986"/>
      <c r="L819" s="986"/>
      <c r="M819" s="986"/>
      <c r="N819" s="986"/>
      <c r="O819" s="986"/>
      <c r="P819" s="986"/>
      <c r="Q819" s="986"/>
      <c r="R819" s="986"/>
      <c r="S819" s="986"/>
      <c r="T819" s="971"/>
    </row>
    <row r="820" spans="1:20" s="43" customFormat="1" ht="18" customHeight="1">
      <c r="B820" s="985"/>
      <c r="C820" s="766"/>
      <c r="D820" s="410" t="s">
        <v>1654</v>
      </c>
      <c r="E820" s="986"/>
      <c r="F820" s="986"/>
      <c r="G820" s="986"/>
      <c r="H820" s="986"/>
      <c r="I820" s="986"/>
      <c r="J820" s="986"/>
      <c r="K820" s="986"/>
      <c r="L820" s="986"/>
      <c r="M820" s="986"/>
      <c r="N820" s="986"/>
      <c r="O820" s="986"/>
      <c r="P820" s="986"/>
      <c r="Q820" s="986"/>
      <c r="R820" s="986"/>
      <c r="S820" s="986"/>
      <c r="T820" s="971"/>
    </row>
    <row r="821" spans="1:20" ht="22.5" customHeight="1">
      <c r="A821" s="287"/>
      <c r="B821" s="755" t="s">
        <v>1721</v>
      </c>
      <c r="C821" s="966" t="s">
        <v>1697</v>
      </c>
      <c r="D821" s="173">
        <v>50</v>
      </c>
      <c r="E821" s="173">
        <v>50</v>
      </c>
      <c r="F821" s="173">
        <v>0</v>
      </c>
      <c r="G821" s="173">
        <v>1</v>
      </c>
      <c r="H821" s="173">
        <v>0</v>
      </c>
      <c r="I821" s="173">
        <v>0</v>
      </c>
      <c r="J821" s="173">
        <v>0</v>
      </c>
      <c r="K821" s="173">
        <v>0</v>
      </c>
      <c r="L821" s="173">
        <v>0</v>
      </c>
      <c r="M821" s="173">
        <v>0</v>
      </c>
      <c r="N821" s="173">
        <v>0</v>
      </c>
      <c r="O821" s="173">
        <v>0</v>
      </c>
      <c r="P821" s="173">
        <v>6</v>
      </c>
      <c r="Q821" s="173">
        <v>43</v>
      </c>
      <c r="R821" s="173">
        <v>0</v>
      </c>
      <c r="S821" s="173">
        <v>0</v>
      </c>
      <c r="T821" s="980">
        <v>0</v>
      </c>
    </row>
    <row r="822" spans="1:20" ht="18" customHeight="1">
      <c r="A822" s="1471" t="s">
        <v>2188</v>
      </c>
      <c r="B822" s="1471"/>
      <c r="C822" s="966" t="s">
        <v>1697</v>
      </c>
      <c r="D822" s="173">
        <v>94</v>
      </c>
      <c r="E822" s="173">
        <v>94</v>
      </c>
      <c r="F822" s="173">
        <v>0</v>
      </c>
      <c r="G822" s="173">
        <v>1</v>
      </c>
      <c r="H822" s="173">
        <v>0</v>
      </c>
      <c r="I822" s="173">
        <v>1</v>
      </c>
      <c r="J822" s="173">
        <v>0</v>
      </c>
      <c r="K822" s="173">
        <v>0</v>
      </c>
      <c r="L822" s="173">
        <v>0</v>
      </c>
      <c r="M822" s="173">
        <v>0</v>
      </c>
      <c r="N822" s="173">
        <v>0</v>
      </c>
      <c r="O822" s="173">
        <v>0</v>
      </c>
      <c r="P822" s="173">
        <v>8</v>
      </c>
      <c r="Q822" s="173">
        <v>83</v>
      </c>
      <c r="R822" s="173">
        <v>0</v>
      </c>
      <c r="S822" s="173">
        <v>0</v>
      </c>
      <c r="T822" s="980">
        <v>0</v>
      </c>
    </row>
    <row r="823" spans="1:20" ht="33" customHeight="1">
      <c r="A823" s="1470" t="s">
        <v>2195</v>
      </c>
      <c r="B823" s="1470"/>
      <c r="T823" s="980"/>
    </row>
    <row r="824" spans="1:20" ht="27.6" customHeight="1">
      <c r="A824" s="287"/>
      <c r="B824" s="755" t="s">
        <v>2196</v>
      </c>
      <c r="C824" s="966" t="s">
        <v>1697</v>
      </c>
      <c r="D824" s="173">
        <v>12</v>
      </c>
      <c r="E824" s="173">
        <v>12</v>
      </c>
      <c r="F824" s="173">
        <v>0</v>
      </c>
      <c r="G824" s="173">
        <v>0</v>
      </c>
      <c r="H824" s="173">
        <v>0</v>
      </c>
      <c r="I824" s="173">
        <v>0</v>
      </c>
      <c r="J824" s="173">
        <v>0</v>
      </c>
      <c r="K824" s="173">
        <v>0</v>
      </c>
      <c r="L824" s="173">
        <v>0</v>
      </c>
      <c r="M824" s="173">
        <v>0</v>
      </c>
      <c r="N824" s="173">
        <v>0</v>
      </c>
      <c r="O824" s="173">
        <v>0</v>
      </c>
      <c r="P824" s="173">
        <v>0</v>
      </c>
      <c r="Q824" s="173">
        <v>12</v>
      </c>
      <c r="R824" s="173">
        <v>0</v>
      </c>
      <c r="S824" s="173">
        <v>0</v>
      </c>
      <c r="T824" s="980">
        <v>0</v>
      </c>
    </row>
    <row r="825" spans="1:20" ht="24" customHeight="1">
      <c r="A825" s="287"/>
      <c r="B825" s="755" t="s">
        <v>880</v>
      </c>
      <c r="C825" s="966" t="s">
        <v>1697</v>
      </c>
      <c r="D825" s="173">
        <v>27</v>
      </c>
      <c r="E825" s="173">
        <v>21</v>
      </c>
      <c r="F825" s="173">
        <v>1</v>
      </c>
      <c r="G825" s="173">
        <v>3</v>
      </c>
      <c r="H825" s="173">
        <v>0</v>
      </c>
      <c r="I825" s="173">
        <v>0</v>
      </c>
      <c r="J825" s="173">
        <v>0</v>
      </c>
      <c r="K825" s="173">
        <v>0</v>
      </c>
      <c r="L825" s="173">
        <v>0</v>
      </c>
      <c r="M825" s="173">
        <v>0</v>
      </c>
      <c r="N825" s="173">
        <v>0</v>
      </c>
      <c r="O825" s="173">
        <v>0</v>
      </c>
      <c r="P825" s="173">
        <v>1</v>
      </c>
      <c r="Q825" s="173">
        <v>16</v>
      </c>
      <c r="R825" s="173">
        <v>0</v>
      </c>
      <c r="S825" s="173">
        <v>6</v>
      </c>
      <c r="T825" s="980">
        <v>0</v>
      </c>
    </row>
    <row r="826" spans="1:20" ht="36" customHeight="1">
      <c r="A826" s="287"/>
      <c r="B826" s="755" t="s">
        <v>1759</v>
      </c>
      <c r="C826" s="966" t="s">
        <v>1697</v>
      </c>
      <c r="D826" s="173">
        <v>156</v>
      </c>
      <c r="E826" s="173">
        <v>145</v>
      </c>
      <c r="F826" s="173">
        <v>3</v>
      </c>
      <c r="G826" s="173">
        <v>8</v>
      </c>
      <c r="H826" s="173">
        <v>0</v>
      </c>
      <c r="I826" s="173">
        <v>0</v>
      </c>
      <c r="J826" s="173">
        <v>0</v>
      </c>
      <c r="K826" s="173">
        <v>0</v>
      </c>
      <c r="L826" s="173">
        <v>0</v>
      </c>
      <c r="M826" s="173">
        <v>0</v>
      </c>
      <c r="N826" s="173">
        <v>1</v>
      </c>
      <c r="O826" s="173">
        <v>0</v>
      </c>
      <c r="P826" s="173">
        <v>6</v>
      </c>
      <c r="Q826" s="173">
        <v>127</v>
      </c>
      <c r="R826" s="173">
        <v>0</v>
      </c>
      <c r="S826" s="173">
        <v>11</v>
      </c>
      <c r="T826" s="980">
        <v>0</v>
      </c>
    </row>
    <row r="827" spans="1:20" ht="24.6" customHeight="1">
      <c r="A827" s="287"/>
      <c r="B827" s="755" t="s">
        <v>1725</v>
      </c>
      <c r="C827" s="966" t="s">
        <v>1697</v>
      </c>
      <c r="D827" s="173">
        <v>29</v>
      </c>
      <c r="E827" s="173">
        <v>28</v>
      </c>
      <c r="F827" s="173">
        <v>1</v>
      </c>
      <c r="G827" s="173">
        <v>2</v>
      </c>
      <c r="H827" s="173">
        <v>0</v>
      </c>
      <c r="I827" s="173">
        <v>0</v>
      </c>
      <c r="J827" s="173">
        <v>0</v>
      </c>
      <c r="K827" s="173">
        <v>0</v>
      </c>
      <c r="L827" s="173">
        <v>0</v>
      </c>
      <c r="M827" s="173">
        <v>0</v>
      </c>
      <c r="N827" s="173">
        <v>0</v>
      </c>
      <c r="O827" s="173">
        <v>0</v>
      </c>
      <c r="P827" s="173">
        <v>1</v>
      </c>
      <c r="Q827" s="173">
        <v>24</v>
      </c>
      <c r="R827" s="173">
        <v>0</v>
      </c>
      <c r="S827" s="173">
        <v>1</v>
      </c>
      <c r="T827" s="980">
        <v>0</v>
      </c>
    </row>
    <row r="828" spans="1:20" ht="24.6" customHeight="1">
      <c r="A828" s="287"/>
      <c r="B828" s="755" t="s">
        <v>1726</v>
      </c>
      <c r="C828" s="966" t="s">
        <v>1697</v>
      </c>
      <c r="D828" s="173">
        <v>61</v>
      </c>
      <c r="E828" s="173">
        <v>54</v>
      </c>
      <c r="F828" s="173">
        <v>1</v>
      </c>
      <c r="G828" s="173">
        <v>5</v>
      </c>
      <c r="H828" s="173">
        <v>1</v>
      </c>
      <c r="I828" s="173">
        <v>0</v>
      </c>
      <c r="J828" s="173">
        <v>0</v>
      </c>
      <c r="K828" s="173">
        <v>0</v>
      </c>
      <c r="L828" s="173">
        <v>0</v>
      </c>
      <c r="M828" s="173">
        <v>1</v>
      </c>
      <c r="N828" s="173">
        <v>0</v>
      </c>
      <c r="O828" s="173">
        <v>0</v>
      </c>
      <c r="P828" s="173">
        <v>0</v>
      </c>
      <c r="Q828" s="173">
        <v>47</v>
      </c>
      <c r="R828" s="173">
        <v>1</v>
      </c>
      <c r="S828" s="173">
        <v>6</v>
      </c>
      <c r="T828" s="980">
        <v>0</v>
      </c>
    </row>
    <row r="829" spans="1:20" ht="18" customHeight="1">
      <c r="A829" s="1471" t="s">
        <v>2188</v>
      </c>
      <c r="B829" s="1471"/>
      <c r="C829" s="966" t="s">
        <v>1697</v>
      </c>
      <c r="D829" s="173">
        <v>284</v>
      </c>
      <c r="E829" s="173">
        <v>259</v>
      </c>
      <c r="F829" s="173">
        <v>5</v>
      </c>
      <c r="G829" s="173">
        <v>17</v>
      </c>
      <c r="H829" s="173">
        <v>1</v>
      </c>
      <c r="I829" s="173">
        <v>0</v>
      </c>
      <c r="J829" s="173">
        <v>0</v>
      </c>
      <c r="K829" s="173">
        <v>0</v>
      </c>
      <c r="L829" s="173">
        <v>0</v>
      </c>
      <c r="M829" s="173">
        <v>1</v>
      </c>
      <c r="N829" s="173">
        <v>1</v>
      </c>
      <c r="O829" s="173">
        <v>0</v>
      </c>
      <c r="P829" s="173">
        <v>8</v>
      </c>
      <c r="Q829" s="173">
        <v>226</v>
      </c>
      <c r="R829" s="173">
        <v>1</v>
      </c>
      <c r="S829" s="173">
        <v>24</v>
      </c>
      <c r="T829" s="980">
        <v>0</v>
      </c>
    </row>
    <row r="830" spans="1:20" ht="27" customHeight="1">
      <c r="A830" s="287" t="s">
        <v>529</v>
      </c>
      <c r="B830" s="973"/>
      <c r="T830" s="980"/>
    </row>
    <row r="831" spans="1:20" ht="18" customHeight="1">
      <c r="A831" s="287"/>
      <c r="B831" s="755" t="s">
        <v>1728</v>
      </c>
      <c r="C831" s="966" t="s">
        <v>1697</v>
      </c>
      <c r="D831" s="173">
        <v>134</v>
      </c>
      <c r="E831" s="173">
        <v>99</v>
      </c>
      <c r="F831" s="173">
        <v>1</v>
      </c>
      <c r="G831" s="173">
        <v>25</v>
      </c>
      <c r="H831" s="173">
        <v>0</v>
      </c>
      <c r="I831" s="173">
        <v>0</v>
      </c>
      <c r="J831" s="173">
        <v>0</v>
      </c>
      <c r="K831" s="173">
        <v>0</v>
      </c>
      <c r="L831" s="173">
        <v>1</v>
      </c>
      <c r="M831" s="173">
        <v>2</v>
      </c>
      <c r="N831" s="173">
        <v>1</v>
      </c>
      <c r="O831" s="173">
        <v>0</v>
      </c>
      <c r="P831" s="173">
        <v>15</v>
      </c>
      <c r="Q831" s="173">
        <v>54</v>
      </c>
      <c r="R831" s="173">
        <v>0</v>
      </c>
      <c r="S831" s="173">
        <v>35</v>
      </c>
      <c r="T831" s="980">
        <v>0</v>
      </c>
    </row>
    <row r="832" spans="1:20" ht="36" customHeight="1">
      <c r="A832" s="287"/>
      <c r="B832" s="755" t="s">
        <v>2198</v>
      </c>
      <c r="C832" s="966" t="s">
        <v>1697</v>
      </c>
      <c r="D832" s="173">
        <v>46</v>
      </c>
      <c r="E832" s="173">
        <v>37</v>
      </c>
      <c r="F832" s="173">
        <v>0</v>
      </c>
      <c r="G832" s="173">
        <v>25</v>
      </c>
      <c r="H832" s="173">
        <v>2</v>
      </c>
      <c r="I832" s="173">
        <v>0</v>
      </c>
      <c r="J832" s="173">
        <v>0</v>
      </c>
      <c r="K832" s="173">
        <v>0</v>
      </c>
      <c r="L832" s="173">
        <v>1</v>
      </c>
      <c r="M832" s="173">
        <v>0</v>
      </c>
      <c r="N832" s="173">
        <v>0</v>
      </c>
      <c r="O832" s="173">
        <v>0</v>
      </c>
      <c r="P832" s="173">
        <v>0</v>
      </c>
      <c r="Q832" s="173">
        <v>9</v>
      </c>
      <c r="R832" s="173">
        <v>0</v>
      </c>
      <c r="S832" s="173">
        <v>9</v>
      </c>
      <c r="T832" s="980">
        <v>0</v>
      </c>
    </row>
    <row r="833" spans="1:20" ht="18" customHeight="1">
      <c r="A833" s="287"/>
      <c r="B833" s="755" t="s">
        <v>887</v>
      </c>
      <c r="C833" s="966" t="s">
        <v>1697</v>
      </c>
      <c r="D833" s="173">
        <v>10</v>
      </c>
      <c r="E833" s="173">
        <v>10</v>
      </c>
      <c r="F833" s="173">
        <v>0</v>
      </c>
      <c r="G833" s="173">
        <v>0</v>
      </c>
      <c r="H833" s="173">
        <v>0</v>
      </c>
      <c r="I833" s="173">
        <v>0</v>
      </c>
      <c r="J833" s="173">
        <v>0</v>
      </c>
      <c r="K833" s="173">
        <v>0</v>
      </c>
      <c r="L833" s="173">
        <v>0</v>
      </c>
      <c r="M833" s="173">
        <v>0</v>
      </c>
      <c r="N833" s="173">
        <v>0</v>
      </c>
      <c r="O833" s="173">
        <v>0</v>
      </c>
      <c r="P833" s="173">
        <v>0</v>
      </c>
      <c r="Q833" s="173">
        <v>9</v>
      </c>
      <c r="R833" s="173">
        <v>0</v>
      </c>
      <c r="S833" s="173">
        <v>0</v>
      </c>
      <c r="T833" s="980">
        <v>0</v>
      </c>
    </row>
    <row r="834" spans="1:20" ht="24" customHeight="1">
      <c r="A834" s="287"/>
      <c r="B834" s="755" t="s">
        <v>1730</v>
      </c>
      <c r="C834" s="966" t="s">
        <v>1697</v>
      </c>
      <c r="D834" s="173">
        <v>1194</v>
      </c>
      <c r="E834" s="173">
        <v>1068</v>
      </c>
      <c r="F834" s="173">
        <v>33</v>
      </c>
      <c r="G834" s="173">
        <v>101</v>
      </c>
      <c r="H834" s="173">
        <v>7</v>
      </c>
      <c r="I834" s="173">
        <v>0</v>
      </c>
      <c r="J834" s="173">
        <v>0</v>
      </c>
      <c r="K834" s="173">
        <v>0</v>
      </c>
      <c r="L834" s="173">
        <v>0</v>
      </c>
      <c r="M834" s="173">
        <v>5</v>
      </c>
      <c r="N834" s="173">
        <v>12</v>
      </c>
      <c r="O834" s="173">
        <v>0</v>
      </c>
      <c r="P834" s="173">
        <v>80</v>
      </c>
      <c r="Q834" s="173">
        <v>831</v>
      </c>
      <c r="R834" s="173">
        <v>2</v>
      </c>
      <c r="S834" s="173">
        <v>125</v>
      </c>
      <c r="T834" s="980">
        <v>0</v>
      </c>
    </row>
    <row r="835" spans="1:20" ht="18" customHeight="1">
      <c r="A835" s="287"/>
      <c r="B835" s="755" t="s">
        <v>889</v>
      </c>
      <c r="C835" s="966" t="s">
        <v>1697</v>
      </c>
      <c r="D835" s="173">
        <v>663</v>
      </c>
      <c r="E835" s="173">
        <v>597</v>
      </c>
      <c r="F835" s="173">
        <v>23</v>
      </c>
      <c r="G835" s="173">
        <v>70</v>
      </c>
      <c r="H835" s="173">
        <v>3</v>
      </c>
      <c r="I835" s="173">
        <v>0</v>
      </c>
      <c r="J835" s="173">
        <v>0</v>
      </c>
      <c r="K835" s="173">
        <v>0</v>
      </c>
      <c r="L835" s="173">
        <v>0</v>
      </c>
      <c r="M835" s="173">
        <v>2</v>
      </c>
      <c r="N835" s="173">
        <v>3</v>
      </c>
      <c r="O835" s="173">
        <v>0</v>
      </c>
      <c r="P835" s="173">
        <v>35</v>
      </c>
      <c r="Q835" s="173">
        <v>462</v>
      </c>
      <c r="R835" s="173">
        <v>0</v>
      </c>
      <c r="S835" s="173">
        <v>66</v>
      </c>
      <c r="T835" s="980">
        <v>0</v>
      </c>
    </row>
    <row r="836" spans="1:20" ht="18" customHeight="1">
      <c r="A836" s="287"/>
      <c r="B836" s="755" t="s">
        <v>890</v>
      </c>
      <c r="C836" s="966" t="s">
        <v>1697</v>
      </c>
      <c r="D836" s="173">
        <v>46</v>
      </c>
      <c r="E836" s="173">
        <v>43</v>
      </c>
      <c r="F836" s="173">
        <v>0</v>
      </c>
      <c r="G836" s="173">
        <v>5</v>
      </c>
      <c r="H836" s="173">
        <v>0</v>
      </c>
      <c r="I836" s="173">
        <v>0</v>
      </c>
      <c r="J836" s="173">
        <v>0</v>
      </c>
      <c r="K836" s="173">
        <v>0</v>
      </c>
      <c r="L836" s="173">
        <v>0</v>
      </c>
      <c r="M836" s="173">
        <v>0</v>
      </c>
      <c r="N836" s="173">
        <v>0</v>
      </c>
      <c r="O836" s="173">
        <v>0</v>
      </c>
      <c r="P836" s="173">
        <v>4</v>
      </c>
      <c r="Q836" s="173">
        <v>34</v>
      </c>
      <c r="R836" s="173">
        <v>1</v>
      </c>
      <c r="S836" s="173">
        <v>2</v>
      </c>
      <c r="T836" s="980">
        <v>0</v>
      </c>
    </row>
    <row r="837" spans="1:20" ht="18" customHeight="1">
      <c r="A837" s="287"/>
      <c r="B837" s="755" t="s">
        <v>891</v>
      </c>
      <c r="C837" s="966" t="s">
        <v>1697</v>
      </c>
      <c r="D837" s="173">
        <v>201</v>
      </c>
      <c r="E837" s="173">
        <v>187</v>
      </c>
      <c r="F837" s="173">
        <v>7</v>
      </c>
      <c r="G837" s="173">
        <v>15</v>
      </c>
      <c r="H837" s="173">
        <v>3</v>
      </c>
      <c r="I837" s="173">
        <v>0</v>
      </c>
      <c r="J837" s="173">
        <v>0</v>
      </c>
      <c r="K837" s="173">
        <v>0</v>
      </c>
      <c r="L837" s="173">
        <v>0</v>
      </c>
      <c r="M837" s="173">
        <v>0</v>
      </c>
      <c r="N837" s="173">
        <v>0</v>
      </c>
      <c r="O837" s="173">
        <v>0</v>
      </c>
      <c r="P837" s="173">
        <v>15</v>
      </c>
      <c r="Q837" s="173">
        <v>148</v>
      </c>
      <c r="R837" s="173">
        <v>1</v>
      </c>
      <c r="S837" s="173">
        <v>13</v>
      </c>
      <c r="T837" s="980">
        <v>1</v>
      </c>
    </row>
    <row r="838" spans="1:20" ht="18" customHeight="1">
      <c r="A838" s="287"/>
      <c r="B838" s="755" t="s">
        <v>892</v>
      </c>
      <c r="C838" s="966" t="s">
        <v>1697</v>
      </c>
      <c r="D838" s="173">
        <v>46</v>
      </c>
      <c r="E838" s="173">
        <v>41</v>
      </c>
      <c r="F838" s="173">
        <v>0</v>
      </c>
      <c r="G838" s="173">
        <v>1</v>
      </c>
      <c r="H838" s="173">
        <v>0</v>
      </c>
      <c r="I838" s="173">
        <v>0</v>
      </c>
      <c r="J838" s="173">
        <v>0</v>
      </c>
      <c r="K838" s="173">
        <v>0</v>
      </c>
      <c r="L838" s="173">
        <v>0</v>
      </c>
      <c r="M838" s="173">
        <v>1</v>
      </c>
      <c r="N838" s="173">
        <v>0</v>
      </c>
      <c r="O838" s="173">
        <v>0</v>
      </c>
      <c r="P838" s="173">
        <v>4</v>
      </c>
      <c r="Q838" s="173">
        <v>36</v>
      </c>
      <c r="R838" s="173">
        <v>0</v>
      </c>
      <c r="S838" s="173">
        <v>5</v>
      </c>
      <c r="T838" s="980">
        <v>0</v>
      </c>
    </row>
    <row r="839" spans="1:20" ht="18" customHeight="1">
      <c r="A839" s="287"/>
      <c r="B839" s="755" t="s">
        <v>893</v>
      </c>
      <c r="C839" s="966" t="s">
        <v>1697</v>
      </c>
      <c r="D839" s="173">
        <v>312</v>
      </c>
      <c r="E839" s="173">
        <v>281</v>
      </c>
      <c r="F839" s="173">
        <v>7</v>
      </c>
      <c r="G839" s="173">
        <v>17</v>
      </c>
      <c r="H839" s="173">
        <v>7</v>
      </c>
      <c r="I839" s="173">
        <v>0</v>
      </c>
      <c r="J839" s="173">
        <v>0</v>
      </c>
      <c r="K839" s="173">
        <v>0</v>
      </c>
      <c r="L839" s="173">
        <v>2</v>
      </c>
      <c r="M839" s="173">
        <v>0</v>
      </c>
      <c r="N839" s="173">
        <v>0</v>
      </c>
      <c r="O839" s="173">
        <v>0</v>
      </c>
      <c r="P839" s="173">
        <v>27</v>
      </c>
      <c r="Q839" s="173">
        <v>222</v>
      </c>
      <c r="R839" s="173">
        <v>1</v>
      </c>
      <c r="S839" s="173">
        <v>30</v>
      </c>
      <c r="T839" s="980">
        <v>0</v>
      </c>
    </row>
    <row r="840" spans="1:20" ht="18" customHeight="1">
      <c r="A840" s="287"/>
      <c r="B840" s="755" t="s">
        <v>894</v>
      </c>
      <c r="C840" s="966" t="s">
        <v>1697</v>
      </c>
      <c r="D840" s="173">
        <v>23</v>
      </c>
      <c r="E840" s="173">
        <v>21</v>
      </c>
      <c r="F840" s="173">
        <v>2</v>
      </c>
      <c r="G840" s="173">
        <v>2</v>
      </c>
      <c r="H840" s="173">
        <v>0</v>
      </c>
      <c r="I840" s="173">
        <v>0</v>
      </c>
      <c r="J840" s="173">
        <v>0</v>
      </c>
      <c r="K840" s="173">
        <v>0</v>
      </c>
      <c r="L840" s="173">
        <v>0</v>
      </c>
      <c r="M840" s="173">
        <v>0</v>
      </c>
      <c r="N840" s="173">
        <v>0</v>
      </c>
      <c r="O840" s="173">
        <v>0</v>
      </c>
      <c r="P840" s="173">
        <v>1</v>
      </c>
      <c r="Q840" s="173">
        <v>16</v>
      </c>
      <c r="R840" s="173">
        <v>0</v>
      </c>
      <c r="S840" s="173">
        <v>2</v>
      </c>
      <c r="T840" s="980">
        <v>0</v>
      </c>
    </row>
    <row r="841" spans="1:20" ht="18" customHeight="1">
      <c r="A841" s="1471" t="s">
        <v>2188</v>
      </c>
      <c r="B841" s="1471"/>
      <c r="C841" s="966" t="s">
        <v>1697</v>
      </c>
      <c r="D841" s="173">
        <v>2675</v>
      </c>
      <c r="E841" s="173">
        <v>2384</v>
      </c>
      <c r="F841" s="173">
        <v>74</v>
      </c>
      <c r="G841" s="173">
        <v>260</v>
      </c>
      <c r="H841" s="173">
        <v>21</v>
      </c>
      <c r="I841" s="173">
        <v>0</v>
      </c>
      <c r="J841" s="173">
        <v>0</v>
      </c>
      <c r="K841" s="173">
        <v>0</v>
      </c>
      <c r="L841" s="173">
        <v>4</v>
      </c>
      <c r="M841" s="173">
        <v>10</v>
      </c>
      <c r="N841" s="173">
        <v>16</v>
      </c>
      <c r="O841" s="173">
        <v>0</v>
      </c>
      <c r="P841" s="173">
        <v>179</v>
      </c>
      <c r="Q841" s="173">
        <v>1821</v>
      </c>
      <c r="R841" s="173">
        <v>4</v>
      </c>
      <c r="S841" s="173">
        <v>285</v>
      </c>
      <c r="T841" s="980">
        <v>1</v>
      </c>
    </row>
    <row r="842" spans="1:20" ht="27" customHeight="1">
      <c r="A842" s="287" t="s">
        <v>539</v>
      </c>
      <c r="B842" s="973"/>
      <c r="T842" s="980"/>
    </row>
    <row r="843" spans="1:20" ht="18" customHeight="1">
      <c r="A843" s="287"/>
      <c r="B843" s="755" t="s">
        <v>1732</v>
      </c>
      <c r="C843" s="966" t="s">
        <v>1697</v>
      </c>
      <c r="D843" s="173">
        <v>95</v>
      </c>
      <c r="E843" s="173">
        <v>83</v>
      </c>
      <c r="F843" s="173">
        <v>4</v>
      </c>
      <c r="G843" s="173">
        <v>11</v>
      </c>
      <c r="H843" s="173">
        <v>0</v>
      </c>
      <c r="I843" s="173">
        <v>0</v>
      </c>
      <c r="J843" s="173">
        <v>0</v>
      </c>
      <c r="K843" s="173">
        <v>0</v>
      </c>
      <c r="L843" s="173">
        <v>0</v>
      </c>
      <c r="M843" s="173">
        <v>0</v>
      </c>
      <c r="N843" s="173">
        <v>3</v>
      </c>
      <c r="O843" s="173">
        <v>0</v>
      </c>
      <c r="P843" s="173">
        <v>12</v>
      </c>
      <c r="Q843" s="173">
        <v>53</v>
      </c>
      <c r="R843" s="173">
        <v>1</v>
      </c>
      <c r="S843" s="173">
        <v>12</v>
      </c>
      <c r="T843" s="980">
        <v>0</v>
      </c>
    </row>
    <row r="844" spans="1:20" ht="18" customHeight="1">
      <c r="A844" s="287"/>
      <c r="B844" s="755" t="s">
        <v>896</v>
      </c>
      <c r="C844" s="966" t="s">
        <v>1697</v>
      </c>
      <c r="D844" s="173">
        <v>29</v>
      </c>
      <c r="E844" s="173">
        <v>27</v>
      </c>
      <c r="F844" s="173">
        <v>2</v>
      </c>
      <c r="G844" s="173">
        <v>3</v>
      </c>
      <c r="H844" s="173">
        <v>0</v>
      </c>
      <c r="I844" s="173">
        <v>0</v>
      </c>
      <c r="J844" s="173">
        <v>0</v>
      </c>
      <c r="K844" s="173">
        <v>0</v>
      </c>
      <c r="L844" s="173">
        <v>0</v>
      </c>
      <c r="M844" s="173">
        <v>0</v>
      </c>
      <c r="N844" s="173">
        <v>1</v>
      </c>
      <c r="O844" s="173">
        <v>0</v>
      </c>
      <c r="P844" s="173">
        <v>3</v>
      </c>
      <c r="Q844" s="173">
        <v>19</v>
      </c>
      <c r="R844" s="173">
        <v>0</v>
      </c>
      <c r="S844" s="173">
        <v>2</v>
      </c>
      <c r="T844" s="980">
        <v>0</v>
      </c>
    </row>
    <row r="845" spans="1:20" ht="18" customHeight="1">
      <c r="A845" s="287"/>
      <c r="B845" s="755" t="s">
        <v>897</v>
      </c>
      <c r="C845" s="966" t="s">
        <v>1697</v>
      </c>
      <c r="D845" s="173">
        <v>81</v>
      </c>
      <c r="E845" s="173">
        <v>69</v>
      </c>
      <c r="F845" s="173">
        <v>3</v>
      </c>
      <c r="G845" s="173">
        <v>12</v>
      </c>
      <c r="H845" s="173">
        <v>2</v>
      </c>
      <c r="I845" s="173">
        <v>0</v>
      </c>
      <c r="J845" s="173">
        <v>0</v>
      </c>
      <c r="K845" s="173">
        <v>0</v>
      </c>
      <c r="L845" s="173">
        <v>0</v>
      </c>
      <c r="M845" s="173">
        <v>0</v>
      </c>
      <c r="N845" s="173">
        <v>3</v>
      </c>
      <c r="O845" s="173">
        <v>0</v>
      </c>
      <c r="P845" s="173">
        <v>16</v>
      </c>
      <c r="Q845" s="173">
        <v>35</v>
      </c>
      <c r="R845" s="173">
        <v>0</v>
      </c>
      <c r="S845" s="173">
        <v>12</v>
      </c>
      <c r="T845" s="980">
        <v>0</v>
      </c>
    </row>
    <row r="846" spans="1:20" ht="36" customHeight="1">
      <c r="A846" s="287"/>
      <c r="B846" s="723" t="s">
        <v>2199</v>
      </c>
      <c r="C846" s="966" t="s">
        <v>1697</v>
      </c>
      <c r="D846" s="173">
        <v>85</v>
      </c>
      <c r="E846" s="173">
        <v>78</v>
      </c>
      <c r="F846" s="173">
        <v>3</v>
      </c>
      <c r="G846" s="173">
        <v>6</v>
      </c>
      <c r="H846" s="173">
        <v>2</v>
      </c>
      <c r="I846" s="173">
        <v>0</v>
      </c>
      <c r="J846" s="173">
        <v>0</v>
      </c>
      <c r="K846" s="173">
        <v>0</v>
      </c>
      <c r="L846" s="173">
        <v>0</v>
      </c>
      <c r="M846" s="173">
        <v>0</v>
      </c>
      <c r="N846" s="173">
        <v>0</v>
      </c>
      <c r="O846" s="173">
        <v>0</v>
      </c>
      <c r="P846" s="173">
        <v>13</v>
      </c>
      <c r="Q846" s="173">
        <v>54</v>
      </c>
      <c r="R846" s="173">
        <v>0</v>
      </c>
      <c r="S846" s="173">
        <v>7</v>
      </c>
      <c r="T846" s="980">
        <v>0</v>
      </c>
    </row>
    <row r="847" spans="1:20" ht="9" customHeight="1">
      <c r="A847" s="287"/>
      <c r="B847" s="723"/>
      <c r="C847" s="28"/>
      <c r="T847" s="971"/>
    </row>
    <row r="848" spans="1:20" ht="9" customHeight="1">
      <c r="A848" s="287"/>
      <c r="B848" s="723"/>
      <c r="C848" s="28"/>
      <c r="T848" s="971"/>
    </row>
    <row r="849" spans="1:20" ht="9" customHeight="1">
      <c r="A849" s="287"/>
      <c r="B849" s="723"/>
      <c r="C849" s="28"/>
      <c r="T849" s="971"/>
    </row>
    <row r="850" spans="1:20" ht="9" customHeight="1">
      <c r="A850" s="287"/>
      <c r="B850" s="723"/>
      <c r="C850" s="28"/>
      <c r="T850" s="971"/>
    </row>
    <row r="851" spans="1:20" ht="9" customHeight="1">
      <c r="A851" s="287"/>
      <c r="B851" s="723"/>
      <c r="C851" s="28"/>
      <c r="T851" s="971"/>
    </row>
    <row r="852" spans="1:20" ht="9" customHeight="1">
      <c r="A852" s="287"/>
      <c r="B852" s="723"/>
      <c r="C852" s="28"/>
      <c r="T852" s="971"/>
    </row>
    <row r="853" spans="1:20" ht="9" customHeight="1">
      <c r="A853" s="287"/>
      <c r="B853" s="723"/>
      <c r="C853" s="28"/>
      <c r="T853" s="971"/>
    </row>
    <row r="854" spans="1:20" ht="9" customHeight="1">
      <c r="A854" s="287"/>
      <c r="B854" s="723"/>
      <c r="C854" s="28"/>
      <c r="T854" s="971"/>
    </row>
    <row r="855" spans="1:20" ht="9" customHeight="1">
      <c r="A855" s="287"/>
      <c r="B855" s="723"/>
      <c r="C855" s="28"/>
      <c r="T855" s="971"/>
    </row>
    <row r="856" spans="1:20" s="972" customFormat="1">
      <c r="A856" s="968" t="s">
        <v>52</v>
      </c>
      <c r="B856" s="981"/>
      <c r="C856" s="970"/>
      <c r="D856" s="971"/>
      <c r="E856" s="971"/>
      <c r="F856" s="971"/>
      <c r="G856" s="971"/>
      <c r="H856" s="971"/>
      <c r="I856" s="971"/>
      <c r="J856" s="971"/>
      <c r="K856" s="971"/>
      <c r="L856" s="971"/>
      <c r="M856" s="971"/>
      <c r="N856" s="971"/>
      <c r="O856" s="971"/>
      <c r="P856" s="971"/>
      <c r="Q856" s="971"/>
      <c r="R856" s="971"/>
      <c r="S856" s="971"/>
      <c r="T856" s="971"/>
    </row>
    <row r="857" spans="1:20" s="43" customFormat="1" ht="18" customHeight="1">
      <c r="B857" s="985"/>
      <c r="C857" s="766"/>
      <c r="D857" s="410" t="s">
        <v>609</v>
      </c>
      <c r="E857" s="986"/>
      <c r="F857" s="986"/>
      <c r="G857" s="986"/>
      <c r="H857" s="986"/>
      <c r="I857" s="986"/>
      <c r="J857" s="986"/>
      <c r="K857" s="986"/>
      <c r="L857" s="986"/>
      <c r="M857" s="986"/>
      <c r="N857" s="986"/>
      <c r="O857" s="986"/>
      <c r="P857" s="986"/>
      <c r="Q857" s="986"/>
      <c r="R857" s="986"/>
      <c r="S857" s="986"/>
      <c r="T857" s="971"/>
    </row>
    <row r="858" spans="1:20" s="43" customFormat="1" ht="18" customHeight="1">
      <c r="B858" s="985"/>
      <c r="C858" s="766"/>
      <c r="D858" s="410" t="s">
        <v>1654</v>
      </c>
      <c r="E858" s="986"/>
      <c r="F858" s="986"/>
      <c r="G858" s="986"/>
      <c r="H858" s="986"/>
      <c r="I858" s="986"/>
      <c r="J858" s="986"/>
      <c r="K858" s="986"/>
      <c r="L858" s="986"/>
      <c r="M858" s="986"/>
      <c r="N858" s="986"/>
      <c r="O858" s="986"/>
      <c r="P858" s="986"/>
      <c r="Q858" s="986"/>
      <c r="R858" s="986"/>
      <c r="S858" s="986"/>
      <c r="T858" s="971"/>
    </row>
    <row r="859" spans="1:20" ht="19.5" customHeight="1">
      <c r="A859" s="287"/>
      <c r="B859" s="755" t="s">
        <v>900</v>
      </c>
      <c r="C859" s="966" t="s">
        <v>1697</v>
      </c>
      <c r="D859" s="173">
        <v>186</v>
      </c>
      <c r="E859" s="173">
        <v>157</v>
      </c>
      <c r="F859" s="173">
        <v>10</v>
      </c>
      <c r="G859" s="173">
        <v>37</v>
      </c>
      <c r="H859" s="173">
        <v>4</v>
      </c>
      <c r="I859" s="173">
        <v>0</v>
      </c>
      <c r="J859" s="173">
        <v>0</v>
      </c>
      <c r="K859" s="173">
        <v>0</v>
      </c>
      <c r="L859" s="173">
        <v>1</v>
      </c>
      <c r="M859" s="173">
        <v>2</v>
      </c>
      <c r="N859" s="173">
        <v>4</v>
      </c>
      <c r="O859" s="173">
        <v>0</v>
      </c>
      <c r="P859" s="173">
        <v>35</v>
      </c>
      <c r="Q859" s="173">
        <v>64</v>
      </c>
      <c r="R859" s="173">
        <v>2</v>
      </c>
      <c r="S859" s="173">
        <v>26</v>
      </c>
      <c r="T859" s="980">
        <v>1</v>
      </c>
    </row>
    <row r="860" spans="1:20" ht="19.5" customHeight="1">
      <c r="A860" s="1471" t="s">
        <v>2188</v>
      </c>
      <c r="B860" s="1471"/>
      <c r="C860" s="966" t="s">
        <v>1697</v>
      </c>
      <c r="D860" s="173">
        <v>476</v>
      </c>
      <c r="E860" s="173">
        <v>413</v>
      </c>
      <c r="F860" s="173">
        <v>22</v>
      </c>
      <c r="G860" s="173">
        <v>69</v>
      </c>
      <c r="H860" s="173">
        <v>8</v>
      </c>
      <c r="I860" s="173">
        <v>0</v>
      </c>
      <c r="J860" s="173">
        <v>0</v>
      </c>
      <c r="K860" s="173">
        <v>0</v>
      </c>
      <c r="L860" s="173">
        <v>1</v>
      </c>
      <c r="M860" s="173">
        <v>2</v>
      </c>
      <c r="N860" s="173">
        <v>9</v>
      </c>
      <c r="O860" s="173">
        <v>0</v>
      </c>
      <c r="P860" s="173">
        <v>79</v>
      </c>
      <c r="Q860" s="173">
        <v>225</v>
      </c>
      <c r="R860" s="173">
        <v>3</v>
      </c>
      <c r="S860" s="173">
        <v>59</v>
      </c>
      <c r="T860" s="980">
        <v>1</v>
      </c>
    </row>
    <row r="861" spans="1:20">
      <c r="A861" s="977"/>
      <c r="B861" s="977"/>
      <c r="T861" s="980"/>
    </row>
    <row r="862" spans="1:20" ht="38.25" customHeight="1">
      <c r="A862" s="1470" t="s">
        <v>2200</v>
      </c>
      <c r="B862" s="1470"/>
      <c r="T862" s="980"/>
    </row>
    <row r="863" spans="1:20" ht="10.9" customHeight="1">
      <c r="A863" s="287"/>
      <c r="B863" s="755" t="s">
        <v>903</v>
      </c>
      <c r="C863" s="966" t="s">
        <v>1697</v>
      </c>
      <c r="D863" s="173">
        <v>71</v>
      </c>
      <c r="E863" s="173">
        <v>55</v>
      </c>
      <c r="F863" s="173">
        <v>1</v>
      </c>
      <c r="G863" s="173">
        <v>0</v>
      </c>
      <c r="H863" s="173">
        <v>0</v>
      </c>
      <c r="I863" s="173">
        <v>0</v>
      </c>
      <c r="J863" s="173">
        <v>0</v>
      </c>
      <c r="K863" s="173">
        <v>0</v>
      </c>
      <c r="L863" s="173">
        <v>0</v>
      </c>
      <c r="M863" s="173">
        <v>2</v>
      </c>
      <c r="N863" s="173">
        <v>1</v>
      </c>
      <c r="O863" s="173">
        <v>0</v>
      </c>
      <c r="P863" s="173">
        <v>7</v>
      </c>
      <c r="Q863" s="173">
        <v>45</v>
      </c>
      <c r="R863" s="173">
        <v>0</v>
      </c>
      <c r="S863" s="173">
        <v>16</v>
      </c>
      <c r="T863" s="980">
        <v>0</v>
      </c>
    </row>
    <row r="864" spans="1:20" ht="24" customHeight="1">
      <c r="A864" s="287"/>
      <c r="B864" s="755" t="s">
        <v>2201</v>
      </c>
      <c r="C864" s="966" t="s">
        <v>1697</v>
      </c>
      <c r="D864" s="173">
        <v>368</v>
      </c>
      <c r="E864" s="173">
        <v>331</v>
      </c>
      <c r="F864" s="173">
        <v>3</v>
      </c>
      <c r="G864" s="173">
        <v>6</v>
      </c>
      <c r="H864" s="173">
        <v>8</v>
      </c>
      <c r="I864" s="173">
        <v>0</v>
      </c>
      <c r="J864" s="173">
        <v>0</v>
      </c>
      <c r="K864" s="173">
        <v>1</v>
      </c>
      <c r="L864" s="173">
        <v>4</v>
      </c>
      <c r="M864" s="173">
        <v>6</v>
      </c>
      <c r="N864" s="173">
        <v>9</v>
      </c>
      <c r="O864" s="173">
        <v>1</v>
      </c>
      <c r="P864" s="173">
        <v>42</v>
      </c>
      <c r="Q864" s="173">
        <v>253</v>
      </c>
      <c r="R864" s="173">
        <v>0</v>
      </c>
      <c r="S864" s="173">
        <v>38</v>
      </c>
      <c r="T864" s="980">
        <v>0</v>
      </c>
    </row>
    <row r="865" spans="1:20" ht="24" customHeight="1">
      <c r="A865" s="287"/>
      <c r="B865" s="755" t="s">
        <v>2209</v>
      </c>
      <c r="C865" s="966" t="s">
        <v>1697</v>
      </c>
      <c r="D865" s="173">
        <v>0</v>
      </c>
      <c r="E865" s="173">
        <v>0</v>
      </c>
      <c r="F865" s="173">
        <v>0</v>
      </c>
      <c r="G865" s="173">
        <v>0</v>
      </c>
      <c r="H865" s="173">
        <v>0</v>
      </c>
      <c r="I865" s="173">
        <v>0</v>
      </c>
      <c r="J865" s="173">
        <v>0</v>
      </c>
      <c r="K865" s="173">
        <v>0</v>
      </c>
      <c r="L865" s="173">
        <v>0</v>
      </c>
      <c r="M865" s="173">
        <v>0</v>
      </c>
      <c r="N865" s="173">
        <v>0</v>
      </c>
      <c r="O865" s="173">
        <v>0</v>
      </c>
      <c r="P865" s="173">
        <v>0</v>
      </c>
      <c r="Q865" s="173">
        <v>0</v>
      </c>
      <c r="R865" s="173">
        <v>0</v>
      </c>
      <c r="S865" s="173">
        <v>0</v>
      </c>
      <c r="T865" s="980">
        <v>0</v>
      </c>
    </row>
    <row r="866" spans="1:20" ht="18" customHeight="1">
      <c r="A866" s="287"/>
      <c r="B866" s="755" t="s">
        <v>906</v>
      </c>
      <c r="C866" s="966" t="s">
        <v>1697</v>
      </c>
      <c r="D866" s="173">
        <v>64</v>
      </c>
      <c r="E866" s="173">
        <v>58</v>
      </c>
      <c r="F866" s="173">
        <v>0</v>
      </c>
      <c r="G866" s="173">
        <v>0</v>
      </c>
      <c r="H866" s="173">
        <v>0</v>
      </c>
      <c r="I866" s="173">
        <v>0</v>
      </c>
      <c r="J866" s="173">
        <v>0</v>
      </c>
      <c r="K866" s="173">
        <v>2</v>
      </c>
      <c r="L866" s="173">
        <v>10</v>
      </c>
      <c r="M866" s="173">
        <v>13</v>
      </c>
      <c r="N866" s="173">
        <v>4</v>
      </c>
      <c r="O866" s="173">
        <v>0</v>
      </c>
      <c r="P866" s="173">
        <v>4</v>
      </c>
      <c r="Q866" s="173">
        <v>25</v>
      </c>
      <c r="R866" s="173">
        <v>0</v>
      </c>
      <c r="S866" s="173">
        <v>6</v>
      </c>
      <c r="T866" s="980">
        <v>0</v>
      </c>
    </row>
    <row r="867" spans="1:20" ht="18" customHeight="1">
      <c r="A867" s="287"/>
      <c r="B867" s="755" t="s">
        <v>907</v>
      </c>
      <c r="C867" s="966" t="s">
        <v>1697</v>
      </c>
      <c r="D867" s="173">
        <v>159</v>
      </c>
      <c r="E867" s="173">
        <v>141</v>
      </c>
      <c r="F867" s="173">
        <v>0</v>
      </c>
      <c r="G867" s="173">
        <v>0</v>
      </c>
      <c r="H867" s="173">
        <v>0</v>
      </c>
      <c r="I867" s="173">
        <v>0</v>
      </c>
      <c r="J867" s="173">
        <v>0</v>
      </c>
      <c r="K867" s="173">
        <v>0</v>
      </c>
      <c r="L867" s="173">
        <v>3</v>
      </c>
      <c r="M867" s="173">
        <v>9</v>
      </c>
      <c r="N867" s="173">
        <v>4</v>
      </c>
      <c r="O867" s="173">
        <v>0</v>
      </c>
      <c r="P867" s="173">
        <v>20</v>
      </c>
      <c r="Q867" s="173">
        <v>105</v>
      </c>
      <c r="R867" s="173">
        <v>0</v>
      </c>
      <c r="S867" s="173">
        <v>18</v>
      </c>
      <c r="T867" s="980">
        <v>0</v>
      </c>
    </row>
    <row r="868" spans="1:20" ht="18" customHeight="1">
      <c r="A868" s="287"/>
      <c r="B868" s="755" t="s">
        <v>1737</v>
      </c>
      <c r="C868" s="966" t="s">
        <v>1697</v>
      </c>
      <c r="D868" s="173">
        <v>973</v>
      </c>
      <c r="E868" s="173">
        <v>897</v>
      </c>
      <c r="F868" s="173">
        <v>6</v>
      </c>
      <c r="G868" s="173">
        <v>12</v>
      </c>
      <c r="H868" s="173">
        <v>3</v>
      </c>
      <c r="I868" s="173">
        <v>0</v>
      </c>
      <c r="J868" s="173">
        <v>0</v>
      </c>
      <c r="K868" s="173">
        <v>1</v>
      </c>
      <c r="L868" s="173">
        <v>4</v>
      </c>
      <c r="M868" s="173">
        <v>10</v>
      </c>
      <c r="N868" s="173">
        <v>21</v>
      </c>
      <c r="O868" s="173">
        <v>0</v>
      </c>
      <c r="P868" s="173">
        <v>123</v>
      </c>
      <c r="Q868" s="173">
        <v>717</v>
      </c>
      <c r="R868" s="173">
        <v>1</v>
      </c>
      <c r="S868" s="173">
        <v>74</v>
      </c>
      <c r="T868" s="980">
        <v>0</v>
      </c>
    </row>
    <row r="869" spans="1:20" ht="24" customHeight="1">
      <c r="A869" s="287"/>
      <c r="B869" s="755" t="s">
        <v>1738</v>
      </c>
      <c r="C869" s="966" t="s">
        <v>1697</v>
      </c>
      <c r="D869" s="173">
        <v>11</v>
      </c>
      <c r="E869" s="173">
        <v>11</v>
      </c>
      <c r="F869" s="173">
        <v>0</v>
      </c>
      <c r="G869" s="173">
        <v>0</v>
      </c>
      <c r="H869" s="173">
        <v>0</v>
      </c>
      <c r="I869" s="173">
        <v>0</v>
      </c>
      <c r="J869" s="173">
        <v>0</v>
      </c>
      <c r="K869" s="173">
        <v>0</v>
      </c>
      <c r="L869" s="173">
        <v>3</v>
      </c>
      <c r="M869" s="173">
        <v>1</v>
      </c>
      <c r="N869" s="173">
        <v>0</v>
      </c>
      <c r="O869" s="173">
        <v>0</v>
      </c>
      <c r="P869" s="173">
        <v>4</v>
      </c>
      <c r="Q869" s="173">
        <v>4</v>
      </c>
      <c r="R869" s="173">
        <v>0</v>
      </c>
      <c r="S869" s="173">
        <v>0</v>
      </c>
      <c r="T869" s="980">
        <v>0</v>
      </c>
    </row>
    <row r="870" spans="1:20" ht="18" customHeight="1">
      <c r="A870" s="287"/>
      <c r="B870" s="755" t="s">
        <v>910</v>
      </c>
      <c r="C870" s="966" t="s">
        <v>1697</v>
      </c>
      <c r="D870" s="173">
        <v>10</v>
      </c>
      <c r="E870" s="173">
        <v>9</v>
      </c>
      <c r="F870" s="173">
        <v>0</v>
      </c>
      <c r="G870" s="173">
        <v>0</v>
      </c>
      <c r="H870" s="173">
        <v>0</v>
      </c>
      <c r="I870" s="173">
        <v>0</v>
      </c>
      <c r="J870" s="173">
        <v>0</v>
      </c>
      <c r="K870" s="173">
        <v>0</v>
      </c>
      <c r="L870" s="173">
        <v>0</v>
      </c>
      <c r="M870" s="173">
        <v>0</v>
      </c>
      <c r="N870" s="173">
        <v>0</v>
      </c>
      <c r="O870" s="173">
        <v>0</v>
      </c>
      <c r="P870" s="173">
        <v>0</v>
      </c>
      <c r="Q870" s="173">
        <v>9</v>
      </c>
      <c r="R870" s="173">
        <v>0</v>
      </c>
      <c r="S870" s="173">
        <v>1</v>
      </c>
      <c r="T870" s="980">
        <v>0</v>
      </c>
    </row>
    <row r="871" spans="1:20" ht="24" customHeight="1">
      <c r="A871" s="287"/>
      <c r="B871" s="755" t="s">
        <v>2202</v>
      </c>
      <c r="C871" s="966" t="s">
        <v>1697</v>
      </c>
      <c r="D871" s="173">
        <v>26</v>
      </c>
      <c r="E871" s="173">
        <v>23</v>
      </c>
      <c r="F871" s="173">
        <v>0</v>
      </c>
      <c r="G871" s="173">
        <v>0</v>
      </c>
      <c r="H871" s="173">
        <v>0</v>
      </c>
      <c r="I871" s="173">
        <v>0</v>
      </c>
      <c r="J871" s="173">
        <v>0</v>
      </c>
      <c r="K871" s="173">
        <v>0</v>
      </c>
      <c r="L871" s="173">
        <v>1</v>
      </c>
      <c r="M871" s="173">
        <v>4</v>
      </c>
      <c r="N871" s="173">
        <v>2</v>
      </c>
      <c r="O871" s="173">
        <v>0</v>
      </c>
      <c r="P871" s="173">
        <v>5</v>
      </c>
      <c r="Q871" s="173">
        <v>12</v>
      </c>
      <c r="R871" s="173">
        <v>0</v>
      </c>
      <c r="S871" s="173">
        <v>2</v>
      </c>
      <c r="T871" s="980">
        <v>0</v>
      </c>
    </row>
    <row r="872" spans="1:20" ht="36" customHeight="1">
      <c r="A872" s="287"/>
      <c r="B872" s="723" t="s">
        <v>1750</v>
      </c>
      <c r="C872" s="966" t="s">
        <v>1697</v>
      </c>
      <c r="D872" s="173">
        <v>38</v>
      </c>
      <c r="E872" s="173">
        <v>38</v>
      </c>
      <c r="F872" s="173">
        <v>2</v>
      </c>
      <c r="G872" s="173">
        <v>2</v>
      </c>
      <c r="H872" s="173">
        <v>2</v>
      </c>
      <c r="I872" s="173">
        <v>0</v>
      </c>
      <c r="J872" s="173">
        <v>0</v>
      </c>
      <c r="K872" s="173">
        <v>0</v>
      </c>
      <c r="L872" s="173">
        <v>1</v>
      </c>
      <c r="M872" s="173">
        <v>0</v>
      </c>
      <c r="N872" s="173">
        <v>0</v>
      </c>
      <c r="O872" s="173">
        <v>0</v>
      </c>
      <c r="P872" s="173">
        <v>4</v>
      </c>
      <c r="Q872" s="173">
        <v>27</v>
      </c>
      <c r="R872" s="173">
        <v>0</v>
      </c>
      <c r="S872" s="173">
        <v>1</v>
      </c>
      <c r="T872" s="980">
        <v>0</v>
      </c>
    </row>
    <row r="873" spans="1:20" ht="18" customHeight="1">
      <c r="A873" s="1471" t="s">
        <v>2188</v>
      </c>
      <c r="B873" s="1471"/>
      <c r="C873" s="966" t="s">
        <v>1697</v>
      </c>
      <c r="D873" s="173">
        <v>1719</v>
      </c>
      <c r="E873" s="173">
        <v>1563</v>
      </c>
      <c r="F873" s="173">
        <v>12</v>
      </c>
      <c r="G873" s="173">
        <v>20</v>
      </c>
      <c r="H873" s="173">
        <v>13</v>
      </c>
      <c r="I873" s="173">
        <v>0</v>
      </c>
      <c r="J873" s="173">
        <v>0</v>
      </c>
      <c r="K873" s="173">
        <v>4</v>
      </c>
      <c r="L873" s="173">
        <v>25</v>
      </c>
      <c r="M873" s="173">
        <v>45</v>
      </c>
      <c r="N873" s="173">
        <v>41</v>
      </c>
      <c r="O873" s="173">
        <v>1</v>
      </c>
      <c r="P873" s="173">
        <v>207</v>
      </c>
      <c r="Q873" s="173">
        <v>1195</v>
      </c>
      <c r="R873" s="173">
        <v>1</v>
      </c>
      <c r="S873" s="173">
        <v>156</v>
      </c>
      <c r="T873" s="980">
        <v>0</v>
      </c>
    </row>
    <row r="874" spans="1:20" ht="38.25" customHeight="1">
      <c r="A874" s="1470" t="s">
        <v>2204</v>
      </c>
      <c r="B874" s="1470"/>
      <c r="T874" s="980"/>
    </row>
    <row r="875" spans="1:20" ht="24.6" customHeight="1">
      <c r="A875" s="287"/>
      <c r="B875" s="755" t="s">
        <v>1742</v>
      </c>
      <c r="C875" s="966" t="s">
        <v>1697</v>
      </c>
      <c r="D875" s="173">
        <v>154</v>
      </c>
      <c r="E875" s="173">
        <v>150</v>
      </c>
      <c r="F875" s="173">
        <v>0</v>
      </c>
      <c r="G875" s="173">
        <v>0</v>
      </c>
      <c r="H875" s="173">
        <v>0</v>
      </c>
      <c r="I875" s="173">
        <v>0</v>
      </c>
      <c r="J875" s="173">
        <v>0</v>
      </c>
      <c r="K875" s="173">
        <v>1</v>
      </c>
      <c r="L875" s="173">
        <v>0</v>
      </c>
      <c r="M875" s="173">
        <v>0</v>
      </c>
      <c r="N875" s="173">
        <v>0</v>
      </c>
      <c r="O875" s="173">
        <v>56</v>
      </c>
      <c r="P875" s="173">
        <v>47</v>
      </c>
      <c r="Q875" s="173">
        <v>45</v>
      </c>
      <c r="R875" s="173">
        <v>0</v>
      </c>
      <c r="S875" s="173">
        <v>4</v>
      </c>
      <c r="T875" s="980">
        <v>0</v>
      </c>
    </row>
    <row r="876" spans="1:20" ht="24.6" customHeight="1">
      <c r="A876" s="287"/>
      <c r="B876" s="755" t="s">
        <v>2205</v>
      </c>
      <c r="C876" s="966" t="s">
        <v>1697</v>
      </c>
      <c r="D876" s="173">
        <v>12</v>
      </c>
      <c r="E876" s="173">
        <v>2</v>
      </c>
      <c r="F876" s="173">
        <v>0</v>
      </c>
      <c r="G876" s="173">
        <v>0</v>
      </c>
      <c r="H876" s="173">
        <v>0</v>
      </c>
      <c r="I876" s="173">
        <v>0</v>
      </c>
      <c r="J876" s="173">
        <v>0</v>
      </c>
      <c r="K876" s="173">
        <v>0</v>
      </c>
      <c r="L876" s="173">
        <v>0</v>
      </c>
      <c r="M876" s="173">
        <v>0</v>
      </c>
      <c r="N876" s="173">
        <v>0</v>
      </c>
      <c r="O876" s="173">
        <v>2</v>
      </c>
      <c r="P876" s="173">
        <v>0</v>
      </c>
      <c r="Q876" s="173">
        <v>0</v>
      </c>
      <c r="R876" s="173">
        <v>0</v>
      </c>
      <c r="S876" s="173">
        <v>10</v>
      </c>
      <c r="T876" s="980">
        <v>0</v>
      </c>
    </row>
    <row r="877" spans="1:20" ht="24" customHeight="1">
      <c r="A877" s="287"/>
      <c r="B877" s="977" t="s">
        <v>1744</v>
      </c>
      <c r="C877" s="966" t="s">
        <v>1697</v>
      </c>
      <c r="D877" s="173">
        <v>3</v>
      </c>
      <c r="E877" s="173">
        <v>3</v>
      </c>
      <c r="F877" s="173">
        <v>0</v>
      </c>
      <c r="G877" s="173">
        <v>0</v>
      </c>
      <c r="H877" s="173">
        <v>0</v>
      </c>
      <c r="I877" s="173">
        <v>0</v>
      </c>
      <c r="J877" s="173">
        <v>0</v>
      </c>
      <c r="K877" s="173">
        <v>0</v>
      </c>
      <c r="L877" s="173">
        <v>0</v>
      </c>
      <c r="M877" s="173">
        <v>0</v>
      </c>
      <c r="N877" s="173">
        <v>0</v>
      </c>
      <c r="O877" s="173">
        <v>3</v>
      </c>
      <c r="P877" s="173">
        <v>0</v>
      </c>
      <c r="Q877" s="173">
        <v>0</v>
      </c>
      <c r="R877" s="173">
        <v>0</v>
      </c>
      <c r="S877" s="173">
        <v>0</v>
      </c>
      <c r="T877" s="980">
        <v>0</v>
      </c>
    </row>
    <row r="878" spans="1:20" ht="36" customHeight="1">
      <c r="A878" s="287"/>
      <c r="B878" s="755" t="s">
        <v>1745</v>
      </c>
      <c r="C878" s="966" t="s">
        <v>1697</v>
      </c>
      <c r="D878" s="173">
        <v>21</v>
      </c>
      <c r="E878" s="173">
        <v>21</v>
      </c>
      <c r="F878" s="173">
        <v>0</v>
      </c>
      <c r="G878" s="173">
        <v>0</v>
      </c>
      <c r="H878" s="173">
        <v>0</v>
      </c>
      <c r="I878" s="173">
        <v>0</v>
      </c>
      <c r="J878" s="173">
        <v>0</v>
      </c>
      <c r="K878" s="173">
        <v>0</v>
      </c>
      <c r="L878" s="173">
        <v>0</v>
      </c>
      <c r="M878" s="173">
        <v>0</v>
      </c>
      <c r="N878" s="173">
        <v>0</v>
      </c>
      <c r="O878" s="173">
        <v>21</v>
      </c>
      <c r="P878" s="173">
        <v>0</v>
      </c>
      <c r="Q878" s="173">
        <v>0</v>
      </c>
      <c r="R878" s="173">
        <v>0</v>
      </c>
      <c r="S878" s="173">
        <v>0</v>
      </c>
      <c r="T878" s="980">
        <v>0</v>
      </c>
    </row>
    <row r="879" spans="1:20" ht="18" customHeight="1">
      <c r="A879" s="1471" t="s">
        <v>2188</v>
      </c>
      <c r="B879" s="1471"/>
      <c r="C879" s="966" t="s">
        <v>1697</v>
      </c>
      <c r="D879" s="173">
        <v>190</v>
      </c>
      <c r="E879" s="173">
        <v>176</v>
      </c>
      <c r="F879" s="173">
        <v>0</v>
      </c>
      <c r="G879" s="173">
        <v>0</v>
      </c>
      <c r="H879" s="173">
        <v>0</v>
      </c>
      <c r="I879" s="173">
        <v>0</v>
      </c>
      <c r="J879" s="173">
        <v>0</v>
      </c>
      <c r="K879" s="173">
        <v>1</v>
      </c>
      <c r="L879" s="173">
        <v>0</v>
      </c>
      <c r="M879" s="173">
        <v>0</v>
      </c>
      <c r="N879" s="173">
        <v>0</v>
      </c>
      <c r="O879" s="173">
        <v>82</v>
      </c>
      <c r="P879" s="173">
        <v>47</v>
      </c>
      <c r="Q879" s="173">
        <v>45</v>
      </c>
      <c r="R879" s="173">
        <v>0</v>
      </c>
      <c r="S879" s="173">
        <v>14</v>
      </c>
      <c r="T879" s="980">
        <v>0</v>
      </c>
    </row>
    <row r="880" spans="1:20" ht="24" customHeight="1">
      <c r="A880" s="287"/>
      <c r="B880" s="763" t="s">
        <v>168</v>
      </c>
      <c r="C880" s="966" t="s">
        <v>1697</v>
      </c>
      <c r="D880" s="173">
        <v>23455</v>
      </c>
      <c r="E880" s="173">
        <v>22247</v>
      </c>
      <c r="F880" s="173">
        <v>975</v>
      </c>
      <c r="G880" s="173">
        <v>1202</v>
      </c>
      <c r="H880" s="173">
        <v>253</v>
      </c>
      <c r="I880" s="173">
        <v>126</v>
      </c>
      <c r="J880" s="173">
        <v>6</v>
      </c>
      <c r="K880" s="173">
        <v>8</v>
      </c>
      <c r="L880" s="173">
        <v>96</v>
      </c>
      <c r="M880" s="173">
        <v>262</v>
      </c>
      <c r="N880" s="173">
        <v>402</v>
      </c>
      <c r="O880" s="173">
        <v>4902</v>
      </c>
      <c r="P880" s="173">
        <v>2114</v>
      </c>
      <c r="Q880" s="173">
        <v>11901</v>
      </c>
      <c r="R880" s="173">
        <v>84</v>
      </c>
      <c r="S880" s="173">
        <v>1114</v>
      </c>
      <c r="T880" s="980">
        <v>11</v>
      </c>
    </row>
    <row r="881" spans="1:20" ht="24" customHeight="1">
      <c r="A881" s="287"/>
      <c r="B881" s="763"/>
      <c r="C881" s="28"/>
      <c r="T881" s="980"/>
    </row>
    <row r="882" spans="1:20">
      <c r="A882" s="287"/>
      <c r="B882" s="763"/>
      <c r="C882" s="28"/>
      <c r="T882" s="971"/>
    </row>
    <row r="883" spans="1:20">
      <c r="A883" s="287"/>
      <c r="B883" s="763"/>
      <c r="C883" s="28"/>
      <c r="T883" s="971"/>
    </row>
    <row r="884" spans="1:20">
      <c r="A884" s="287"/>
      <c r="B884" s="763"/>
      <c r="C884" s="28"/>
      <c r="T884" s="971"/>
    </row>
    <row r="885" spans="1:20">
      <c r="A885" s="287"/>
      <c r="B885" s="763"/>
      <c r="C885" s="28"/>
      <c r="T885" s="971"/>
    </row>
    <row r="886" spans="1:20">
      <c r="A886" s="287"/>
      <c r="B886" s="763"/>
      <c r="C886" s="28"/>
      <c r="T886" s="971"/>
    </row>
    <row r="887" spans="1:20">
      <c r="A887" s="287"/>
      <c r="B887" s="763"/>
      <c r="C887" s="28"/>
      <c r="T887" s="971"/>
    </row>
    <row r="888" spans="1:20">
      <c r="A888" s="287"/>
      <c r="B888" s="763"/>
      <c r="C888" s="28"/>
      <c r="T888" s="971"/>
    </row>
    <row r="889" spans="1:20">
      <c r="A889" s="287"/>
      <c r="B889" s="763"/>
      <c r="C889" s="28"/>
      <c r="T889" s="971"/>
    </row>
    <row r="890" spans="1:20">
      <c r="A890" s="287"/>
      <c r="B890" s="763"/>
      <c r="C890" s="28"/>
      <c r="T890" s="971"/>
    </row>
    <row r="891" spans="1:20">
      <c r="A891" s="287"/>
      <c r="B891" s="763"/>
      <c r="C891" s="28"/>
      <c r="T891" s="971"/>
    </row>
    <row r="892" spans="1:20">
      <c r="A892" s="287"/>
      <c r="B892" s="763"/>
      <c r="C892" s="28"/>
      <c r="T892" s="971"/>
    </row>
    <row r="893" spans="1:20">
      <c r="A893" s="287"/>
      <c r="B893" s="763"/>
      <c r="C893" s="28"/>
      <c r="T893" s="971"/>
    </row>
    <row r="894" spans="1:20">
      <c r="A894" s="287"/>
      <c r="B894" s="763"/>
      <c r="C894" s="28"/>
      <c r="T894" s="971"/>
    </row>
    <row r="895" spans="1:20">
      <c r="A895" s="287"/>
      <c r="B895" s="763"/>
      <c r="C895" s="28"/>
      <c r="T895" s="971"/>
    </row>
    <row r="896" spans="1:20">
      <c r="A896" s="287"/>
      <c r="B896" s="763"/>
      <c r="C896" s="28"/>
      <c r="T896" s="971"/>
    </row>
    <row r="897" spans="1:20">
      <c r="A897" s="287"/>
      <c r="B897" s="763"/>
      <c r="C897" s="28"/>
      <c r="T897" s="971"/>
    </row>
    <row r="898" spans="1:20" s="972" customFormat="1">
      <c r="A898" s="968" t="s">
        <v>52</v>
      </c>
      <c r="B898" s="981"/>
      <c r="C898" s="970"/>
      <c r="D898" s="971"/>
      <c r="E898" s="971"/>
      <c r="F898" s="971"/>
      <c r="G898" s="971"/>
      <c r="H898" s="971"/>
      <c r="I898" s="971"/>
      <c r="J898" s="971"/>
      <c r="K898" s="971"/>
      <c r="L898" s="971"/>
      <c r="M898" s="971"/>
      <c r="N898" s="971"/>
      <c r="O898" s="971"/>
      <c r="P898" s="971"/>
      <c r="Q898" s="971"/>
      <c r="R898" s="971"/>
      <c r="S898" s="971"/>
      <c r="T898" s="971"/>
    </row>
    <row r="899" spans="1:20" ht="18" customHeight="1">
      <c r="A899" s="287"/>
      <c r="B899" s="973"/>
      <c r="D899" s="410" t="s">
        <v>2210</v>
      </c>
      <c r="T899" s="971"/>
    </row>
    <row r="900" spans="1:20" ht="18" customHeight="1">
      <c r="A900" s="287"/>
      <c r="B900" s="973"/>
      <c r="D900" s="410" t="s">
        <v>1654</v>
      </c>
      <c r="T900" s="971"/>
    </row>
    <row r="901" spans="1:20" s="976" customFormat="1" ht="27" customHeight="1">
      <c r="A901" s="1470" t="s">
        <v>2186</v>
      </c>
      <c r="B901" s="1470"/>
      <c r="C901" s="974"/>
      <c r="D901" s="975"/>
      <c r="E901" s="975"/>
      <c r="F901" s="975"/>
      <c r="G901" s="975"/>
      <c r="H901" s="975"/>
      <c r="I901" s="975"/>
      <c r="J901" s="975"/>
      <c r="K901" s="975"/>
      <c r="L901" s="975"/>
      <c r="M901" s="975"/>
      <c r="N901" s="975"/>
      <c r="O901" s="975"/>
      <c r="P901" s="975"/>
      <c r="Q901" s="975"/>
      <c r="R901" s="975"/>
      <c r="S901" s="975"/>
      <c r="T901" s="971"/>
    </row>
    <row r="902" spans="1:20" ht="18" customHeight="1">
      <c r="A902" s="287"/>
      <c r="B902" s="973" t="s">
        <v>1694</v>
      </c>
      <c r="C902" s="966" t="s">
        <v>1697</v>
      </c>
      <c r="D902" s="173">
        <v>688</v>
      </c>
      <c r="E902" s="173">
        <v>662</v>
      </c>
      <c r="F902" s="173">
        <v>93</v>
      </c>
      <c r="G902" s="173">
        <v>133</v>
      </c>
      <c r="H902" s="173">
        <v>41</v>
      </c>
      <c r="I902" s="173">
        <v>0</v>
      </c>
      <c r="J902" s="173">
        <v>0</v>
      </c>
      <c r="K902" s="173">
        <v>3</v>
      </c>
      <c r="L902" s="173">
        <v>13</v>
      </c>
      <c r="M902" s="173">
        <v>48</v>
      </c>
      <c r="N902" s="173">
        <v>59</v>
      </c>
      <c r="O902" s="173">
        <v>0</v>
      </c>
      <c r="P902" s="173">
        <v>42</v>
      </c>
      <c r="Q902" s="173">
        <v>231</v>
      </c>
      <c r="R902" s="173">
        <v>1</v>
      </c>
      <c r="S902" s="173">
        <v>25</v>
      </c>
      <c r="T902" s="980">
        <v>1</v>
      </c>
    </row>
    <row r="903" spans="1:20" s="972" customFormat="1" ht="18" customHeight="1">
      <c r="A903" s="287"/>
      <c r="B903" s="973"/>
      <c r="C903" s="970" t="s">
        <v>2187</v>
      </c>
      <c r="D903" s="971">
        <v>63</v>
      </c>
      <c r="E903" s="971">
        <v>63</v>
      </c>
      <c r="F903" s="971">
        <v>9</v>
      </c>
      <c r="G903" s="971">
        <v>17</v>
      </c>
      <c r="H903" s="971">
        <v>10</v>
      </c>
      <c r="I903" s="971">
        <v>0</v>
      </c>
      <c r="J903" s="971">
        <v>0</v>
      </c>
      <c r="K903" s="971">
        <v>2</v>
      </c>
      <c r="L903" s="971">
        <v>0</v>
      </c>
      <c r="M903" s="971">
        <v>4</v>
      </c>
      <c r="N903" s="971">
        <v>7</v>
      </c>
      <c r="O903" s="971">
        <v>0</v>
      </c>
      <c r="P903" s="971">
        <v>2</v>
      </c>
      <c r="Q903" s="971">
        <v>13</v>
      </c>
      <c r="R903" s="971">
        <v>0</v>
      </c>
      <c r="S903" s="971">
        <v>0</v>
      </c>
      <c r="T903" s="971">
        <v>0</v>
      </c>
    </row>
    <row r="904" spans="1:20" ht="9" customHeight="1">
      <c r="A904" s="287"/>
      <c r="B904" s="973" t="s">
        <v>827</v>
      </c>
      <c r="C904" s="966" t="s">
        <v>1697</v>
      </c>
      <c r="D904" s="173">
        <v>807</v>
      </c>
      <c r="E904" s="173">
        <v>767</v>
      </c>
      <c r="F904" s="173">
        <v>266</v>
      </c>
      <c r="G904" s="173">
        <v>76</v>
      </c>
      <c r="H904" s="173">
        <v>40</v>
      </c>
      <c r="I904" s="173">
        <v>0</v>
      </c>
      <c r="J904" s="173">
        <v>3</v>
      </c>
      <c r="K904" s="173">
        <v>0</v>
      </c>
      <c r="L904" s="173">
        <v>3</v>
      </c>
      <c r="M904" s="173">
        <v>61</v>
      </c>
      <c r="N904" s="173">
        <v>111</v>
      </c>
      <c r="O904" s="173">
        <v>0</v>
      </c>
      <c r="P904" s="173">
        <v>62</v>
      </c>
      <c r="Q904" s="173">
        <v>147</v>
      </c>
      <c r="R904" s="173">
        <v>5</v>
      </c>
      <c r="S904" s="173">
        <v>35</v>
      </c>
      <c r="T904" s="971">
        <v>0</v>
      </c>
    </row>
    <row r="905" spans="1:20" s="972" customFormat="1" ht="18" customHeight="1">
      <c r="A905" s="287"/>
      <c r="B905" s="973"/>
      <c r="C905" s="970" t="s">
        <v>2187</v>
      </c>
      <c r="D905" s="971">
        <v>62</v>
      </c>
      <c r="E905" s="971">
        <v>62</v>
      </c>
      <c r="F905" s="971">
        <v>13</v>
      </c>
      <c r="G905" s="971">
        <v>3</v>
      </c>
      <c r="H905" s="971">
        <v>8</v>
      </c>
      <c r="I905" s="971">
        <v>0</v>
      </c>
      <c r="J905" s="971">
        <v>0</v>
      </c>
      <c r="K905" s="971">
        <v>0</v>
      </c>
      <c r="L905" s="971">
        <v>0</v>
      </c>
      <c r="M905" s="971">
        <v>5</v>
      </c>
      <c r="N905" s="971">
        <v>15</v>
      </c>
      <c r="O905" s="971">
        <v>0</v>
      </c>
      <c r="P905" s="971">
        <v>6</v>
      </c>
      <c r="Q905" s="971">
        <v>13</v>
      </c>
      <c r="R905" s="971">
        <v>0</v>
      </c>
      <c r="S905" s="971">
        <v>0</v>
      </c>
      <c r="T905" s="971">
        <v>0</v>
      </c>
    </row>
    <row r="906" spans="1:20" ht="9" customHeight="1">
      <c r="A906" s="287"/>
      <c r="B906" s="973" t="s">
        <v>828</v>
      </c>
      <c r="C906" s="966" t="s">
        <v>1697</v>
      </c>
      <c r="D906" s="173">
        <v>748</v>
      </c>
      <c r="E906" s="173">
        <v>726</v>
      </c>
      <c r="F906" s="173">
        <v>258</v>
      </c>
      <c r="G906" s="173">
        <v>96</v>
      </c>
      <c r="H906" s="173">
        <v>18</v>
      </c>
      <c r="I906" s="173">
        <v>0</v>
      </c>
      <c r="J906" s="173">
        <v>1</v>
      </c>
      <c r="K906" s="173">
        <v>0</v>
      </c>
      <c r="L906" s="173">
        <v>13</v>
      </c>
      <c r="M906" s="173">
        <v>40</v>
      </c>
      <c r="N906" s="173">
        <v>114</v>
      </c>
      <c r="O906" s="173">
        <v>0</v>
      </c>
      <c r="P906" s="173">
        <v>45</v>
      </c>
      <c r="Q906" s="173">
        <v>142</v>
      </c>
      <c r="R906" s="173">
        <v>2</v>
      </c>
      <c r="S906" s="173">
        <v>21</v>
      </c>
      <c r="T906" s="971">
        <v>0</v>
      </c>
    </row>
    <row r="907" spans="1:20" s="972" customFormat="1" ht="18" customHeight="1">
      <c r="A907" s="287"/>
      <c r="B907" s="973"/>
      <c r="C907" s="970" t="s">
        <v>2187</v>
      </c>
      <c r="D907" s="971">
        <v>71</v>
      </c>
      <c r="E907" s="971">
        <v>60</v>
      </c>
      <c r="F907" s="971">
        <v>16</v>
      </c>
      <c r="G907" s="971">
        <v>6</v>
      </c>
      <c r="H907" s="971">
        <v>2</v>
      </c>
      <c r="I907" s="971">
        <v>0</v>
      </c>
      <c r="J907" s="971">
        <v>0</v>
      </c>
      <c r="K907" s="971">
        <v>0</v>
      </c>
      <c r="L907" s="971">
        <v>1</v>
      </c>
      <c r="M907" s="971">
        <v>3</v>
      </c>
      <c r="N907" s="971">
        <v>13</v>
      </c>
      <c r="O907" s="971">
        <v>0</v>
      </c>
      <c r="P907" s="971">
        <v>5</v>
      </c>
      <c r="Q907" s="971">
        <v>15</v>
      </c>
      <c r="R907" s="971">
        <v>0</v>
      </c>
      <c r="S907" s="971">
        <v>11</v>
      </c>
      <c r="T907" s="971">
        <v>0</v>
      </c>
    </row>
    <row r="908" spans="1:20" ht="9" customHeight="1">
      <c r="A908" s="287"/>
      <c r="B908" s="973" t="s">
        <v>829</v>
      </c>
      <c r="C908" s="966" t="s">
        <v>1697</v>
      </c>
      <c r="D908" s="173">
        <v>941</v>
      </c>
      <c r="E908" s="173">
        <v>937</v>
      </c>
      <c r="F908" s="173">
        <v>233</v>
      </c>
      <c r="G908" s="173">
        <v>105</v>
      </c>
      <c r="H908" s="173">
        <v>45</v>
      </c>
      <c r="I908" s="173">
        <v>2</v>
      </c>
      <c r="J908" s="173">
        <v>0</v>
      </c>
      <c r="K908" s="173">
        <v>0</v>
      </c>
      <c r="L908" s="173">
        <v>5</v>
      </c>
      <c r="M908" s="173">
        <v>66</v>
      </c>
      <c r="N908" s="173">
        <v>118</v>
      </c>
      <c r="O908" s="173">
        <v>0</v>
      </c>
      <c r="P908" s="173">
        <v>76</v>
      </c>
      <c r="Q908" s="173">
        <v>289</v>
      </c>
      <c r="R908" s="173">
        <v>1</v>
      </c>
      <c r="S908" s="173">
        <v>3</v>
      </c>
      <c r="T908" s="971">
        <v>0</v>
      </c>
    </row>
    <row r="909" spans="1:20" s="972" customFormat="1" ht="18" customHeight="1">
      <c r="A909" s="287"/>
      <c r="B909" s="973"/>
      <c r="C909" s="970" t="s">
        <v>2187</v>
      </c>
      <c r="D909" s="971">
        <v>66</v>
      </c>
      <c r="E909" s="971">
        <v>66</v>
      </c>
      <c r="F909" s="971">
        <v>16</v>
      </c>
      <c r="G909" s="971">
        <v>5</v>
      </c>
      <c r="H909" s="971">
        <v>6</v>
      </c>
      <c r="I909" s="971">
        <v>0</v>
      </c>
      <c r="J909" s="971">
        <v>0</v>
      </c>
      <c r="K909" s="971">
        <v>0</v>
      </c>
      <c r="L909" s="971">
        <v>0</v>
      </c>
      <c r="M909" s="971">
        <v>9</v>
      </c>
      <c r="N909" s="971">
        <v>11</v>
      </c>
      <c r="O909" s="971">
        <v>0</v>
      </c>
      <c r="P909" s="971">
        <v>5</v>
      </c>
      <c r="Q909" s="971">
        <v>14</v>
      </c>
      <c r="R909" s="971">
        <v>0</v>
      </c>
      <c r="S909" s="971">
        <v>0</v>
      </c>
      <c r="T909" s="971">
        <v>0</v>
      </c>
    </row>
    <row r="910" spans="1:20" ht="9" customHeight="1">
      <c r="A910" s="287"/>
      <c r="B910" s="973" t="s">
        <v>830</v>
      </c>
      <c r="C910" s="966" t="s">
        <v>1697</v>
      </c>
      <c r="D910" s="173">
        <v>1695</v>
      </c>
      <c r="E910" s="173">
        <v>1689</v>
      </c>
      <c r="F910" s="173">
        <v>489</v>
      </c>
      <c r="G910" s="173">
        <v>169</v>
      </c>
      <c r="H910" s="173">
        <v>101</v>
      </c>
      <c r="I910" s="173">
        <v>4</v>
      </c>
      <c r="J910" s="173">
        <v>0</v>
      </c>
      <c r="K910" s="173">
        <v>1</v>
      </c>
      <c r="L910" s="173">
        <v>17</v>
      </c>
      <c r="M910" s="173">
        <v>154</v>
      </c>
      <c r="N910" s="173">
        <v>227</v>
      </c>
      <c r="O910" s="173">
        <v>0</v>
      </c>
      <c r="P910" s="173">
        <v>79</v>
      </c>
      <c r="Q910" s="173">
        <v>450</v>
      </c>
      <c r="R910" s="173">
        <v>3</v>
      </c>
      <c r="S910" s="173">
        <v>1</v>
      </c>
      <c r="T910" s="971">
        <v>1</v>
      </c>
    </row>
    <row r="911" spans="1:20" s="972" customFormat="1" ht="18" customHeight="1">
      <c r="A911" s="287"/>
      <c r="B911" s="973"/>
      <c r="C911" s="970" t="s">
        <v>2187</v>
      </c>
      <c r="D911" s="971">
        <v>120</v>
      </c>
      <c r="E911" s="971">
        <v>120</v>
      </c>
      <c r="F911" s="971">
        <v>23</v>
      </c>
      <c r="G911" s="971">
        <v>10</v>
      </c>
      <c r="H911" s="971">
        <v>16</v>
      </c>
      <c r="I911" s="971">
        <v>0</v>
      </c>
      <c r="J911" s="971">
        <v>0</v>
      </c>
      <c r="K911" s="971">
        <v>0</v>
      </c>
      <c r="L911" s="971">
        <v>0</v>
      </c>
      <c r="M911" s="971">
        <v>17</v>
      </c>
      <c r="N911" s="971">
        <v>24</v>
      </c>
      <c r="O911" s="971">
        <v>0</v>
      </c>
      <c r="P911" s="971">
        <v>7</v>
      </c>
      <c r="Q911" s="971">
        <v>24</v>
      </c>
      <c r="R911" s="971">
        <v>1</v>
      </c>
      <c r="S911" s="971">
        <v>0</v>
      </c>
      <c r="T911" s="971">
        <v>0</v>
      </c>
    </row>
    <row r="912" spans="1:20" ht="18" customHeight="1">
      <c r="A912" s="287"/>
      <c r="B912" s="973" t="s">
        <v>1698</v>
      </c>
      <c r="C912" s="966" t="s">
        <v>1697</v>
      </c>
      <c r="D912" s="173">
        <v>245</v>
      </c>
      <c r="E912" s="173">
        <v>219</v>
      </c>
      <c r="F912" s="173">
        <v>42</v>
      </c>
      <c r="G912" s="173">
        <v>109</v>
      </c>
      <c r="H912" s="173">
        <v>14</v>
      </c>
      <c r="I912" s="173">
        <v>0</v>
      </c>
      <c r="J912" s="173">
        <v>0</v>
      </c>
      <c r="K912" s="173">
        <v>0</v>
      </c>
      <c r="L912" s="173">
        <v>2</v>
      </c>
      <c r="M912" s="173">
        <v>5</v>
      </c>
      <c r="N912" s="173">
        <v>8</v>
      </c>
      <c r="O912" s="173">
        <v>0</v>
      </c>
      <c r="P912" s="173">
        <v>0</v>
      </c>
      <c r="Q912" s="173">
        <v>40</v>
      </c>
      <c r="R912" s="173">
        <v>5</v>
      </c>
      <c r="S912" s="173">
        <v>21</v>
      </c>
      <c r="T912" s="980">
        <v>0</v>
      </c>
    </row>
    <row r="913" spans="1:20" s="972" customFormat="1" ht="18" customHeight="1">
      <c r="A913" s="287"/>
      <c r="B913" s="973"/>
      <c r="C913" s="970" t="s">
        <v>2187</v>
      </c>
      <c r="D913" s="971">
        <v>21</v>
      </c>
      <c r="E913" s="971">
        <v>18</v>
      </c>
      <c r="F913" s="971">
        <v>1</v>
      </c>
      <c r="G913" s="971">
        <v>14</v>
      </c>
      <c r="H913" s="971">
        <v>1</v>
      </c>
      <c r="I913" s="971">
        <v>0</v>
      </c>
      <c r="J913" s="971">
        <v>0</v>
      </c>
      <c r="K913" s="971">
        <v>0</v>
      </c>
      <c r="L913" s="971">
        <v>0</v>
      </c>
      <c r="M913" s="971">
        <v>0</v>
      </c>
      <c r="N913" s="971">
        <v>0</v>
      </c>
      <c r="O913" s="971">
        <v>0</v>
      </c>
      <c r="P913" s="971">
        <v>0</v>
      </c>
      <c r="Q913" s="971">
        <v>2</v>
      </c>
      <c r="R913" s="971">
        <v>0</v>
      </c>
      <c r="S913" s="971">
        <v>4</v>
      </c>
      <c r="T913" s="971">
        <v>0</v>
      </c>
    </row>
    <row r="914" spans="1:20" ht="27.6" customHeight="1">
      <c r="A914" s="287"/>
      <c r="B914" s="973" t="s">
        <v>1699</v>
      </c>
      <c r="C914" s="966" t="s">
        <v>1697</v>
      </c>
      <c r="D914" s="173">
        <v>1178</v>
      </c>
      <c r="E914" s="173">
        <v>1149</v>
      </c>
      <c r="F914" s="173">
        <v>185</v>
      </c>
      <c r="G914" s="173">
        <v>124</v>
      </c>
      <c r="H914" s="173">
        <v>43</v>
      </c>
      <c r="I914" s="173">
        <v>1</v>
      </c>
      <c r="J914" s="173">
        <v>0</v>
      </c>
      <c r="K914" s="173">
        <v>3</v>
      </c>
      <c r="L914" s="173">
        <v>23</v>
      </c>
      <c r="M914" s="173">
        <v>111</v>
      </c>
      <c r="N914" s="173">
        <v>175</v>
      </c>
      <c r="O914" s="173">
        <v>0</v>
      </c>
      <c r="P914" s="173">
        <v>94</v>
      </c>
      <c r="Q914" s="173">
        <v>390</v>
      </c>
      <c r="R914" s="173">
        <v>2</v>
      </c>
      <c r="S914" s="173">
        <v>28</v>
      </c>
      <c r="T914" s="980">
        <v>0</v>
      </c>
    </row>
    <row r="915" spans="1:20" s="972" customFormat="1" ht="18" customHeight="1">
      <c r="A915" s="287"/>
      <c r="B915" s="973"/>
      <c r="C915" s="970" t="s">
        <v>2187</v>
      </c>
      <c r="D915" s="971">
        <v>67</v>
      </c>
      <c r="E915" s="971">
        <v>67</v>
      </c>
      <c r="F915" s="971">
        <v>10</v>
      </c>
      <c r="G915" s="971">
        <v>7</v>
      </c>
      <c r="H915" s="971">
        <v>6</v>
      </c>
      <c r="I915" s="971">
        <v>0</v>
      </c>
      <c r="J915" s="971">
        <v>0</v>
      </c>
      <c r="K915" s="971">
        <v>0</v>
      </c>
      <c r="L915" s="971">
        <v>1</v>
      </c>
      <c r="M915" s="971">
        <v>9</v>
      </c>
      <c r="N915" s="971">
        <v>12</v>
      </c>
      <c r="O915" s="971">
        <v>0</v>
      </c>
      <c r="P915" s="971">
        <v>6</v>
      </c>
      <c r="Q915" s="971">
        <v>17</v>
      </c>
      <c r="R915" s="971">
        <v>0</v>
      </c>
      <c r="S915" s="971">
        <v>1</v>
      </c>
      <c r="T915" s="971">
        <v>0</v>
      </c>
    </row>
    <row r="916" spans="1:20" ht="18" customHeight="1">
      <c r="A916" s="287"/>
      <c r="B916" s="973" t="s">
        <v>1700</v>
      </c>
      <c r="C916" s="966" t="s">
        <v>1697</v>
      </c>
      <c r="D916" s="173">
        <v>247</v>
      </c>
      <c r="E916" s="173">
        <v>247</v>
      </c>
      <c r="F916" s="173">
        <v>65</v>
      </c>
      <c r="G916" s="173">
        <v>21</v>
      </c>
      <c r="H916" s="173">
        <v>10</v>
      </c>
      <c r="I916" s="173">
        <v>0</v>
      </c>
      <c r="J916" s="173">
        <v>0</v>
      </c>
      <c r="K916" s="173">
        <v>0</v>
      </c>
      <c r="L916" s="173">
        <v>7</v>
      </c>
      <c r="M916" s="173">
        <v>34</v>
      </c>
      <c r="N916" s="173">
        <v>42</v>
      </c>
      <c r="O916" s="173">
        <v>0</v>
      </c>
      <c r="P916" s="173">
        <v>5</v>
      </c>
      <c r="Q916" s="173">
        <v>64</v>
      </c>
      <c r="R916" s="173">
        <v>0</v>
      </c>
      <c r="S916" s="173">
        <v>0</v>
      </c>
      <c r="T916" s="971">
        <v>0</v>
      </c>
    </row>
    <row r="917" spans="1:20" s="972" customFormat="1" ht="18" customHeight="1">
      <c r="A917" s="287"/>
      <c r="B917" s="973"/>
      <c r="C917" s="970" t="s">
        <v>2187</v>
      </c>
      <c r="D917" s="971">
        <v>18</v>
      </c>
      <c r="E917" s="971">
        <v>18</v>
      </c>
      <c r="F917" s="971">
        <v>1</v>
      </c>
      <c r="G917" s="971">
        <v>0</v>
      </c>
      <c r="H917" s="971">
        <v>3</v>
      </c>
      <c r="I917" s="971">
        <v>0</v>
      </c>
      <c r="J917" s="971">
        <v>0</v>
      </c>
      <c r="K917" s="971">
        <v>0</v>
      </c>
      <c r="L917" s="971">
        <v>1</v>
      </c>
      <c r="M917" s="971">
        <v>3</v>
      </c>
      <c r="N917" s="971">
        <v>5</v>
      </c>
      <c r="O917" s="971">
        <v>0</v>
      </c>
      <c r="P917" s="971">
        <v>0</v>
      </c>
      <c r="Q917" s="971">
        <v>5</v>
      </c>
      <c r="R917" s="971">
        <v>0</v>
      </c>
      <c r="S917" s="971">
        <v>0</v>
      </c>
      <c r="T917" s="971">
        <v>0</v>
      </c>
    </row>
    <row r="918" spans="1:20" ht="27.6" customHeight="1">
      <c r="A918" s="287"/>
      <c r="B918" s="973" t="s">
        <v>1702</v>
      </c>
      <c r="C918" s="966" t="s">
        <v>1697</v>
      </c>
      <c r="D918" s="173">
        <v>2075</v>
      </c>
      <c r="E918" s="173">
        <v>2048</v>
      </c>
      <c r="F918" s="173">
        <v>428</v>
      </c>
      <c r="G918" s="173">
        <v>232</v>
      </c>
      <c r="H918" s="173">
        <v>99</v>
      </c>
      <c r="I918" s="173">
        <v>3</v>
      </c>
      <c r="J918" s="173">
        <v>0</v>
      </c>
      <c r="K918" s="173">
        <v>2</v>
      </c>
      <c r="L918" s="173">
        <v>35</v>
      </c>
      <c r="M918" s="173">
        <v>213</v>
      </c>
      <c r="N918" s="173">
        <v>238</v>
      </c>
      <c r="O918" s="173">
        <v>0</v>
      </c>
      <c r="P918" s="173">
        <v>85</v>
      </c>
      <c r="Q918" s="173">
        <v>714</v>
      </c>
      <c r="R918" s="173">
        <v>9</v>
      </c>
      <c r="S918" s="173">
        <v>18</v>
      </c>
      <c r="T918" s="980">
        <v>0</v>
      </c>
    </row>
    <row r="919" spans="1:20" s="972" customFormat="1" ht="18" customHeight="1">
      <c r="A919" s="287"/>
      <c r="B919" s="973"/>
      <c r="C919" s="970" t="s">
        <v>2187</v>
      </c>
      <c r="D919" s="971">
        <v>138</v>
      </c>
      <c r="E919" s="971">
        <v>135</v>
      </c>
      <c r="F919" s="971">
        <v>19</v>
      </c>
      <c r="G919" s="971">
        <v>16</v>
      </c>
      <c r="H919" s="971">
        <v>14</v>
      </c>
      <c r="I919" s="971">
        <v>0</v>
      </c>
      <c r="J919" s="971">
        <v>0</v>
      </c>
      <c r="K919" s="971">
        <v>1</v>
      </c>
      <c r="L919" s="971">
        <v>2</v>
      </c>
      <c r="M919" s="971">
        <v>22</v>
      </c>
      <c r="N919" s="971">
        <v>18</v>
      </c>
      <c r="O919" s="971">
        <v>0</v>
      </c>
      <c r="P919" s="971">
        <v>5</v>
      </c>
      <c r="Q919" s="971">
        <v>39</v>
      </c>
      <c r="R919" s="971">
        <v>2</v>
      </c>
      <c r="S919" s="971">
        <v>2</v>
      </c>
      <c r="T919" s="971">
        <v>0</v>
      </c>
    </row>
    <row r="920" spans="1:20" ht="9" customHeight="1">
      <c r="A920" s="287"/>
      <c r="B920" s="973" t="s">
        <v>837</v>
      </c>
      <c r="C920" s="966" t="s">
        <v>1697</v>
      </c>
      <c r="D920" s="173">
        <v>1296</v>
      </c>
      <c r="E920" s="173">
        <v>1268</v>
      </c>
      <c r="F920" s="173">
        <v>258</v>
      </c>
      <c r="G920" s="173">
        <v>116</v>
      </c>
      <c r="H920" s="173">
        <v>51</v>
      </c>
      <c r="I920" s="173">
        <v>2</v>
      </c>
      <c r="J920" s="173">
        <v>0</v>
      </c>
      <c r="K920" s="173">
        <v>0</v>
      </c>
      <c r="L920" s="173">
        <v>23</v>
      </c>
      <c r="M920" s="173">
        <v>92</v>
      </c>
      <c r="N920" s="173">
        <v>150</v>
      </c>
      <c r="O920" s="173">
        <v>0</v>
      </c>
      <c r="P920" s="173">
        <v>75</v>
      </c>
      <c r="Q920" s="173">
        <v>502</v>
      </c>
      <c r="R920" s="173">
        <v>3</v>
      </c>
      <c r="S920" s="173">
        <v>18</v>
      </c>
      <c r="T920" s="971">
        <v>7</v>
      </c>
    </row>
    <row r="921" spans="1:20" s="972" customFormat="1" ht="18" customHeight="1">
      <c r="A921" s="287"/>
      <c r="B921" s="973"/>
      <c r="C921" s="970" t="s">
        <v>2187</v>
      </c>
      <c r="D921" s="971">
        <v>89</v>
      </c>
      <c r="E921" s="971">
        <v>89</v>
      </c>
      <c r="F921" s="971">
        <v>14</v>
      </c>
      <c r="G921" s="971">
        <v>7</v>
      </c>
      <c r="H921" s="971">
        <v>9</v>
      </c>
      <c r="I921" s="971">
        <v>0</v>
      </c>
      <c r="J921" s="971">
        <v>0</v>
      </c>
      <c r="K921" s="971">
        <v>0</v>
      </c>
      <c r="L921" s="971">
        <v>2</v>
      </c>
      <c r="M921" s="971">
        <v>9</v>
      </c>
      <c r="N921" s="971">
        <v>18</v>
      </c>
      <c r="O921" s="971">
        <v>0</v>
      </c>
      <c r="P921" s="971">
        <v>6</v>
      </c>
      <c r="Q921" s="971">
        <v>25</v>
      </c>
      <c r="R921" s="971">
        <v>0</v>
      </c>
      <c r="S921" s="971">
        <v>0</v>
      </c>
      <c r="T921" s="971">
        <v>0</v>
      </c>
    </row>
    <row r="922" spans="1:20" ht="9" customHeight="1">
      <c r="A922" s="287"/>
      <c r="B922" s="973" t="s">
        <v>838</v>
      </c>
      <c r="C922" s="966" t="s">
        <v>1697</v>
      </c>
      <c r="D922" s="173">
        <v>917</v>
      </c>
      <c r="E922" s="173">
        <v>893</v>
      </c>
      <c r="F922" s="173">
        <v>174</v>
      </c>
      <c r="G922" s="173">
        <v>82</v>
      </c>
      <c r="H922" s="173">
        <v>36</v>
      </c>
      <c r="I922" s="173">
        <v>1</v>
      </c>
      <c r="J922" s="173">
        <v>0</v>
      </c>
      <c r="K922" s="173">
        <v>0</v>
      </c>
      <c r="L922" s="173">
        <v>13</v>
      </c>
      <c r="M922" s="173">
        <v>68</v>
      </c>
      <c r="N922" s="173">
        <v>93</v>
      </c>
      <c r="O922" s="173">
        <v>0</v>
      </c>
      <c r="P922" s="173">
        <v>60</v>
      </c>
      <c r="Q922" s="173">
        <v>366</v>
      </c>
      <c r="R922" s="173">
        <v>2</v>
      </c>
      <c r="S922" s="173">
        <v>22</v>
      </c>
      <c r="T922" s="971">
        <v>1</v>
      </c>
    </row>
    <row r="923" spans="1:20" s="972" customFormat="1" ht="18" customHeight="1">
      <c r="A923" s="287"/>
      <c r="B923" s="973"/>
      <c r="C923" s="970" t="s">
        <v>2187</v>
      </c>
      <c r="D923" s="971">
        <v>44</v>
      </c>
      <c r="E923" s="971">
        <v>44</v>
      </c>
      <c r="F923" s="971">
        <v>6</v>
      </c>
      <c r="G923" s="971">
        <v>3</v>
      </c>
      <c r="H923" s="971">
        <v>2</v>
      </c>
      <c r="I923" s="971">
        <v>0</v>
      </c>
      <c r="J923" s="971">
        <v>0</v>
      </c>
      <c r="K923" s="971">
        <v>0</v>
      </c>
      <c r="L923" s="971">
        <v>1</v>
      </c>
      <c r="M923" s="971">
        <v>3</v>
      </c>
      <c r="N923" s="971">
        <v>9</v>
      </c>
      <c r="O923" s="971">
        <v>0</v>
      </c>
      <c r="P923" s="971">
        <v>1</v>
      </c>
      <c r="Q923" s="971">
        <v>19</v>
      </c>
      <c r="R923" s="971">
        <v>0</v>
      </c>
      <c r="S923" s="971">
        <v>0</v>
      </c>
      <c r="T923" s="971">
        <v>0</v>
      </c>
    </row>
    <row r="924" spans="1:20" ht="18" customHeight="1">
      <c r="A924" s="287"/>
      <c r="B924" s="973" t="s">
        <v>1703</v>
      </c>
      <c r="C924" s="966" t="s">
        <v>1697</v>
      </c>
      <c r="D924" s="173">
        <v>293</v>
      </c>
      <c r="E924" s="173">
        <v>289</v>
      </c>
      <c r="F924" s="173">
        <v>61</v>
      </c>
      <c r="G924" s="173">
        <v>25</v>
      </c>
      <c r="H924" s="173">
        <v>10</v>
      </c>
      <c r="I924" s="173">
        <v>0</v>
      </c>
      <c r="J924" s="173">
        <v>0</v>
      </c>
      <c r="K924" s="173">
        <v>0</v>
      </c>
      <c r="L924" s="173">
        <v>4</v>
      </c>
      <c r="M924" s="173">
        <v>13</v>
      </c>
      <c r="N924" s="173">
        <v>27</v>
      </c>
      <c r="O924" s="173">
        <v>0</v>
      </c>
      <c r="P924" s="173">
        <v>21</v>
      </c>
      <c r="Q924" s="173">
        <v>128</v>
      </c>
      <c r="R924" s="173">
        <v>0</v>
      </c>
      <c r="S924" s="173">
        <v>4</v>
      </c>
      <c r="T924" s="980">
        <v>0</v>
      </c>
    </row>
    <row r="925" spans="1:20" s="972" customFormat="1" ht="18" customHeight="1">
      <c r="A925" s="287"/>
      <c r="B925" s="973"/>
      <c r="C925" s="970" t="s">
        <v>2187</v>
      </c>
      <c r="D925" s="971">
        <v>14</v>
      </c>
      <c r="E925" s="971">
        <v>14</v>
      </c>
      <c r="F925" s="971">
        <v>1</v>
      </c>
      <c r="G925" s="971">
        <v>1</v>
      </c>
      <c r="H925" s="971">
        <v>1</v>
      </c>
      <c r="I925" s="971">
        <v>0</v>
      </c>
      <c r="J925" s="971">
        <v>0</v>
      </c>
      <c r="K925" s="971">
        <v>0</v>
      </c>
      <c r="L925" s="971">
        <v>0</v>
      </c>
      <c r="M925" s="971">
        <v>1</v>
      </c>
      <c r="N925" s="971">
        <v>3</v>
      </c>
      <c r="O925" s="971">
        <v>0</v>
      </c>
      <c r="P925" s="971">
        <v>2</v>
      </c>
      <c r="Q925" s="971">
        <v>6</v>
      </c>
      <c r="R925" s="971">
        <v>0</v>
      </c>
      <c r="S925" s="971">
        <v>0</v>
      </c>
      <c r="T925" s="971">
        <v>0</v>
      </c>
    </row>
    <row r="926" spans="1:20" ht="27.6" customHeight="1">
      <c r="A926" s="287"/>
      <c r="B926" s="973" t="s">
        <v>1752</v>
      </c>
      <c r="C926" s="966" t="s">
        <v>1697</v>
      </c>
      <c r="D926" s="173">
        <v>720</v>
      </c>
      <c r="E926" s="173">
        <v>716</v>
      </c>
      <c r="F926" s="173">
        <v>173</v>
      </c>
      <c r="G926" s="173">
        <v>87</v>
      </c>
      <c r="H926" s="173">
        <v>47</v>
      </c>
      <c r="I926" s="173">
        <v>0</v>
      </c>
      <c r="J926" s="173">
        <v>0</v>
      </c>
      <c r="K926" s="173">
        <v>0</v>
      </c>
      <c r="L926" s="173">
        <v>2</v>
      </c>
      <c r="M926" s="173">
        <v>38</v>
      </c>
      <c r="N926" s="173">
        <v>69</v>
      </c>
      <c r="O926" s="173">
        <v>0</v>
      </c>
      <c r="P926" s="173">
        <v>33</v>
      </c>
      <c r="Q926" s="173">
        <v>267</v>
      </c>
      <c r="R926" s="173">
        <v>0</v>
      </c>
      <c r="S926" s="173">
        <v>3</v>
      </c>
      <c r="T926" s="980">
        <v>1</v>
      </c>
    </row>
    <row r="927" spans="1:20" s="972" customFormat="1" ht="18" customHeight="1">
      <c r="A927" s="287"/>
      <c r="B927" s="973"/>
      <c r="C927" s="970" t="s">
        <v>2187</v>
      </c>
      <c r="D927" s="971">
        <v>63</v>
      </c>
      <c r="E927" s="971">
        <v>63</v>
      </c>
      <c r="F927" s="971">
        <v>14</v>
      </c>
      <c r="G927" s="971">
        <v>13</v>
      </c>
      <c r="H927" s="971">
        <v>5</v>
      </c>
      <c r="I927" s="971">
        <v>0</v>
      </c>
      <c r="J927" s="971">
        <v>0</v>
      </c>
      <c r="K927" s="971">
        <v>0</v>
      </c>
      <c r="L927" s="971">
        <v>0</v>
      </c>
      <c r="M927" s="971">
        <v>2</v>
      </c>
      <c r="N927" s="971">
        <v>5</v>
      </c>
      <c r="O927" s="971">
        <v>0</v>
      </c>
      <c r="P927" s="971">
        <v>1</v>
      </c>
      <c r="Q927" s="971">
        <v>23</v>
      </c>
      <c r="R927" s="971">
        <v>0</v>
      </c>
      <c r="S927" s="971">
        <v>0</v>
      </c>
      <c r="T927" s="971">
        <v>0</v>
      </c>
    </row>
    <row r="928" spans="1:20" ht="9" customHeight="1">
      <c r="A928" s="287"/>
      <c r="B928" s="973" t="s">
        <v>842</v>
      </c>
      <c r="C928" s="966" t="s">
        <v>1697</v>
      </c>
      <c r="D928" s="173">
        <v>264</v>
      </c>
      <c r="E928" s="173">
        <v>262</v>
      </c>
      <c r="F928" s="173">
        <v>70</v>
      </c>
      <c r="G928" s="173">
        <v>33</v>
      </c>
      <c r="H928" s="173">
        <v>19</v>
      </c>
      <c r="I928" s="173">
        <v>1</v>
      </c>
      <c r="J928" s="173">
        <v>0</v>
      </c>
      <c r="K928" s="173">
        <v>0</v>
      </c>
      <c r="L928" s="173">
        <v>4</v>
      </c>
      <c r="M928" s="173">
        <v>10</v>
      </c>
      <c r="N928" s="173">
        <v>27</v>
      </c>
      <c r="O928" s="173">
        <v>0</v>
      </c>
      <c r="P928" s="173">
        <v>18</v>
      </c>
      <c r="Q928" s="173">
        <v>80</v>
      </c>
      <c r="R928" s="173">
        <v>0</v>
      </c>
      <c r="S928" s="173">
        <v>2</v>
      </c>
      <c r="T928" s="971">
        <v>0</v>
      </c>
    </row>
    <row r="929" spans="1:20" s="972" customFormat="1" ht="18" customHeight="1">
      <c r="A929" s="287"/>
      <c r="B929" s="973"/>
      <c r="C929" s="970" t="s">
        <v>2187</v>
      </c>
      <c r="D929" s="971">
        <v>11</v>
      </c>
      <c r="E929" s="971">
        <v>11</v>
      </c>
      <c r="F929" s="971">
        <v>4</v>
      </c>
      <c r="G929" s="971">
        <v>1</v>
      </c>
      <c r="H929" s="971">
        <v>1</v>
      </c>
      <c r="I929" s="971">
        <v>0</v>
      </c>
      <c r="J929" s="971">
        <v>0</v>
      </c>
      <c r="K929" s="971">
        <v>0</v>
      </c>
      <c r="L929" s="971">
        <v>0</v>
      </c>
      <c r="M929" s="971">
        <v>0</v>
      </c>
      <c r="N929" s="971">
        <v>1</v>
      </c>
      <c r="O929" s="971">
        <v>0</v>
      </c>
      <c r="P929" s="971">
        <v>0</v>
      </c>
      <c r="Q929" s="971">
        <v>4</v>
      </c>
      <c r="R929" s="971">
        <v>0</v>
      </c>
      <c r="S929" s="971">
        <v>0</v>
      </c>
      <c r="T929" s="971">
        <v>0</v>
      </c>
    </row>
    <row r="930" spans="1:20" ht="9" customHeight="1">
      <c r="A930" s="287"/>
      <c r="B930" s="973" t="s">
        <v>843</v>
      </c>
      <c r="C930" s="966" t="s">
        <v>1697</v>
      </c>
      <c r="D930" s="173">
        <v>1992</v>
      </c>
      <c r="E930" s="173">
        <v>1965</v>
      </c>
      <c r="F930" s="173">
        <v>399</v>
      </c>
      <c r="G930" s="173">
        <v>224</v>
      </c>
      <c r="H930" s="173">
        <v>97</v>
      </c>
      <c r="I930" s="173">
        <v>7</v>
      </c>
      <c r="J930" s="173">
        <v>0</v>
      </c>
      <c r="K930" s="173">
        <v>1</v>
      </c>
      <c r="L930" s="173">
        <v>31</v>
      </c>
      <c r="M930" s="173">
        <v>154</v>
      </c>
      <c r="N930" s="173">
        <v>272</v>
      </c>
      <c r="O930" s="173">
        <v>0</v>
      </c>
      <c r="P930" s="173">
        <v>143</v>
      </c>
      <c r="Q930" s="173">
        <v>638</v>
      </c>
      <c r="R930" s="173">
        <v>0</v>
      </c>
      <c r="S930" s="173">
        <v>16</v>
      </c>
      <c r="T930" s="971">
        <v>11</v>
      </c>
    </row>
    <row r="931" spans="1:20" s="972" customFormat="1" ht="18" customHeight="1">
      <c r="A931" s="287"/>
      <c r="B931" s="973"/>
      <c r="C931" s="970" t="s">
        <v>2187</v>
      </c>
      <c r="D931" s="971">
        <v>158</v>
      </c>
      <c r="E931" s="971">
        <v>158</v>
      </c>
      <c r="F931" s="971">
        <v>33</v>
      </c>
      <c r="G931" s="971">
        <v>18</v>
      </c>
      <c r="H931" s="971">
        <v>13</v>
      </c>
      <c r="I931" s="971">
        <v>1</v>
      </c>
      <c r="J931" s="971">
        <v>0</v>
      </c>
      <c r="K931" s="971">
        <v>0</v>
      </c>
      <c r="L931" s="971">
        <v>2</v>
      </c>
      <c r="M931" s="971">
        <v>19</v>
      </c>
      <c r="N931" s="971">
        <v>25</v>
      </c>
      <c r="O931" s="971">
        <v>0</v>
      </c>
      <c r="P931" s="971">
        <v>9</v>
      </c>
      <c r="Q931" s="971">
        <v>39</v>
      </c>
      <c r="R931" s="971">
        <v>0</v>
      </c>
      <c r="S931" s="971">
        <v>0</v>
      </c>
      <c r="T931" s="971">
        <v>0</v>
      </c>
    </row>
    <row r="932" spans="1:20" ht="9" customHeight="1">
      <c r="A932" s="287"/>
      <c r="B932" s="973" t="s">
        <v>844</v>
      </c>
      <c r="C932" s="966" t="s">
        <v>1697</v>
      </c>
      <c r="D932" s="173">
        <v>2711</v>
      </c>
      <c r="E932" s="173">
        <v>2604</v>
      </c>
      <c r="F932" s="173">
        <v>491</v>
      </c>
      <c r="G932" s="173">
        <v>305</v>
      </c>
      <c r="H932" s="173">
        <v>88</v>
      </c>
      <c r="I932" s="173">
        <v>8</v>
      </c>
      <c r="J932" s="173">
        <v>0</v>
      </c>
      <c r="K932" s="173">
        <v>4</v>
      </c>
      <c r="L932" s="173">
        <v>56</v>
      </c>
      <c r="M932" s="173">
        <v>199</v>
      </c>
      <c r="N932" s="173">
        <v>314</v>
      </c>
      <c r="O932" s="173">
        <v>0</v>
      </c>
      <c r="P932" s="173">
        <v>169</v>
      </c>
      <c r="Q932" s="173">
        <v>971</v>
      </c>
      <c r="R932" s="173">
        <v>26</v>
      </c>
      <c r="S932" s="173">
        <v>79</v>
      </c>
      <c r="T932" s="971">
        <v>3</v>
      </c>
    </row>
    <row r="933" spans="1:20" s="972" customFormat="1" ht="18" customHeight="1">
      <c r="A933" s="287"/>
      <c r="B933" s="973"/>
      <c r="C933" s="970" t="s">
        <v>2187</v>
      </c>
      <c r="D933" s="971">
        <v>222</v>
      </c>
      <c r="E933" s="971">
        <v>220</v>
      </c>
      <c r="F933" s="971">
        <v>36</v>
      </c>
      <c r="G933" s="971">
        <v>24</v>
      </c>
      <c r="H933" s="971">
        <v>18</v>
      </c>
      <c r="I933" s="971">
        <v>0</v>
      </c>
      <c r="J933" s="971">
        <v>0</v>
      </c>
      <c r="K933" s="971">
        <v>0</v>
      </c>
      <c r="L933" s="971">
        <v>3</v>
      </c>
      <c r="M933" s="971">
        <v>25</v>
      </c>
      <c r="N933" s="971">
        <v>37</v>
      </c>
      <c r="O933" s="971">
        <v>0</v>
      </c>
      <c r="P933" s="971">
        <v>12</v>
      </c>
      <c r="Q933" s="971">
        <v>65</v>
      </c>
      <c r="R933" s="971">
        <v>1</v>
      </c>
      <c r="S933" s="971">
        <v>1</v>
      </c>
      <c r="T933" s="971">
        <v>0</v>
      </c>
    </row>
    <row r="934" spans="1:20" ht="9" customHeight="1">
      <c r="A934" s="287"/>
      <c r="B934" s="973" t="s">
        <v>845</v>
      </c>
      <c r="C934" s="966" t="s">
        <v>1697</v>
      </c>
      <c r="D934" s="173">
        <v>440</v>
      </c>
      <c r="E934" s="173">
        <v>432</v>
      </c>
      <c r="F934" s="173">
        <v>98</v>
      </c>
      <c r="G934" s="173">
        <v>37</v>
      </c>
      <c r="H934" s="173">
        <v>15</v>
      </c>
      <c r="I934" s="173">
        <v>1</v>
      </c>
      <c r="J934" s="173">
        <v>0</v>
      </c>
      <c r="K934" s="173">
        <v>0</v>
      </c>
      <c r="L934" s="173">
        <v>6</v>
      </c>
      <c r="M934" s="173">
        <v>29</v>
      </c>
      <c r="N934" s="173">
        <v>47</v>
      </c>
      <c r="O934" s="173">
        <v>0</v>
      </c>
      <c r="P934" s="173">
        <v>23</v>
      </c>
      <c r="Q934" s="173">
        <v>175</v>
      </c>
      <c r="R934" s="173">
        <v>4</v>
      </c>
      <c r="S934" s="173">
        <v>4</v>
      </c>
      <c r="T934" s="971">
        <v>0</v>
      </c>
    </row>
    <row r="935" spans="1:20" s="972" customFormat="1" ht="18" customHeight="1">
      <c r="A935" s="287"/>
      <c r="B935" s="973"/>
      <c r="C935" s="970" t="s">
        <v>2187</v>
      </c>
      <c r="D935" s="971">
        <v>38</v>
      </c>
      <c r="E935" s="971">
        <v>37</v>
      </c>
      <c r="F935" s="971">
        <v>9</v>
      </c>
      <c r="G935" s="971">
        <v>3</v>
      </c>
      <c r="H935" s="971">
        <v>2</v>
      </c>
      <c r="I935" s="971">
        <v>0</v>
      </c>
      <c r="J935" s="971">
        <v>0</v>
      </c>
      <c r="K935" s="971">
        <v>0</v>
      </c>
      <c r="L935" s="971">
        <v>1</v>
      </c>
      <c r="M935" s="971">
        <v>6</v>
      </c>
      <c r="N935" s="971">
        <v>3</v>
      </c>
      <c r="O935" s="971">
        <v>0</v>
      </c>
      <c r="P935" s="971">
        <v>2</v>
      </c>
      <c r="Q935" s="971">
        <v>12</v>
      </c>
      <c r="R935" s="971">
        <v>0</v>
      </c>
      <c r="S935" s="971">
        <v>1</v>
      </c>
      <c r="T935" s="971">
        <v>0</v>
      </c>
    </row>
    <row r="936" spans="1:20" ht="9" customHeight="1">
      <c r="A936" s="1471" t="s">
        <v>2188</v>
      </c>
      <c r="B936" s="1471"/>
      <c r="C936" s="966" t="s">
        <v>1697</v>
      </c>
      <c r="D936" s="173">
        <v>17257</v>
      </c>
      <c r="E936" s="173">
        <v>16872</v>
      </c>
      <c r="F936" s="173">
        <v>3780</v>
      </c>
      <c r="G936" s="173">
        <v>1971</v>
      </c>
      <c r="H936" s="173">
        <v>772</v>
      </c>
      <c r="I936" s="173">
        <v>29</v>
      </c>
      <c r="J936" s="173">
        <v>4</v>
      </c>
      <c r="K936" s="173">
        <v>14</v>
      </c>
      <c r="L936" s="173">
        <v>257</v>
      </c>
      <c r="M936" s="173">
        <v>1334</v>
      </c>
      <c r="N936" s="173">
        <v>2090</v>
      </c>
      <c r="O936" s="173">
        <v>0</v>
      </c>
      <c r="P936" s="173">
        <v>1029</v>
      </c>
      <c r="Q936" s="173">
        <v>5593</v>
      </c>
      <c r="R936" s="173">
        <v>62</v>
      </c>
      <c r="S936" s="173">
        <v>298</v>
      </c>
      <c r="T936" s="971">
        <v>24</v>
      </c>
    </row>
    <row r="937" spans="1:20" s="972" customFormat="1" ht="18" customHeight="1">
      <c r="A937" s="287"/>
      <c r="B937" s="973"/>
      <c r="C937" s="970" t="s">
        <v>2187</v>
      </c>
      <c r="D937" s="971">
        <v>1265</v>
      </c>
      <c r="E937" s="971">
        <v>1244</v>
      </c>
      <c r="F937" s="971">
        <v>223</v>
      </c>
      <c r="G937" s="971">
        <v>147</v>
      </c>
      <c r="H937" s="971">
        <v>116</v>
      </c>
      <c r="I937" s="971">
        <v>1</v>
      </c>
      <c r="J937" s="971">
        <v>0</v>
      </c>
      <c r="K937" s="971">
        <v>3</v>
      </c>
      <c r="L937" s="971">
        <v>14</v>
      </c>
      <c r="M937" s="971">
        <v>134</v>
      </c>
      <c r="N937" s="971">
        <v>203</v>
      </c>
      <c r="O937" s="971">
        <v>0</v>
      </c>
      <c r="P937" s="971">
        <v>67</v>
      </c>
      <c r="Q937" s="971">
        <v>336</v>
      </c>
      <c r="R937" s="971">
        <v>3</v>
      </c>
      <c r="S937" s="971">
        <v>19</v>
      </c>
      <c r="T937" s="971">
        <v>0</v>
      </c>
    </row>
    <row r="938" spans="1:20" s="972" customFormat="1" ht="18" customHeight="1">
      <c r="A938" s="287"/>
      <c r="B938" s="973"/>
      <c r="C938" s="970"/>
      <c r="D938" s="971"/>
      <c r="E938" s="971"/>
      <c r="F938" s="971"/>
      <c r="G938" s="971"/>
      <c r="H938" s="971"/>
      <c r="I938" s="971"/>
      <c r="J938" s="971"/>
      <c r="K938" s="971"/>
      <c r="L938" s="971"/>
      <c r="M938" s="971"/>
      <c r="N938" s="971"/>
      <c r="O938" s="971"/>
      <c r="P938" s="971"/>
      <c r="Q938" s="971"/>
      <c r="R938" s="971"/>
      <c r="S938" s="971"/>
      <c r="T938" s="971"/>
    </row>
    <row r="939" spans="1:20" s="972" customFormat="1">
      <c r="A939" s="287"/>
      <c r="B939" s="973"/>
      <c r="C939" s="970"/>
      <c r="D939" s="971"/>
      <c r="E939" s="971"/>
      <c r="F939" s="971"/>
      <c r="G939" s="971"/>
      <c r="H939" s="971"/>
      <c r="I939" s="971"/>
      <c r="J939" s="971"/>
      <c r="K939" s="971"/>
      <c r="L939" s="971"/>
      <c r="M939" s="971"/>
      <c r="N939" s="971"/>
      <c r="O939" s="971"/>
      <c r="P939" s="971"/>
      <c r="Q939" s="971"/>
      <c r="R939" s="971"/>
      <c r="S939" s="971"/>
      <c r="T939" s="971"/>
    </row>
    <row r="940" spans="1:20" s="972" customFormat="1">
      <c r="A940" s="287"/>
      <c r="B940" s="973"/>
      <c r="C940" s="970"/>
      <c r="D940" s="971"/>
      <c r="E940" s="971"/>
      <c r="F940" s="971"/>
      <c r="G940" s="971"/>
      <c r="H940" s="971"/>
      <c r="I940" s="971"/>
      <c r="J940" s="971"/>
      <c r="K940" s="971"/>
      <c r="L940" s="971"/>
      <c r="M940" s="971"/>
      <c r="N940" s="971"/>
      <c r="O940" s="971"/>
      <c r="P940" s="971"/>
      <c r="Q940" s="971"/>
      <c r="R940" s="971"/>
      <c r="S940" s="971"/>
      <c r="T940" s="971"/>
    </row>
    <row r="941" spans="1:20" s="972" customFormat="1">
      <c r="A941" s="287"/>
      <c r="B941" s="973"/>
      <c r="C941" s="970"/>
      <c r="D941" s="971"/>
      <c r="E941" s="971"/>
      <c r="F941" s="971"/>
      <c r="G941" s="971"/>
      <c r="H941" s="971"/>
      <c r="I941" s="971"/>
      <c r="J941" s="971"/>
      <c r="K941" s="971"/>
      <c r="L941" s="971"/>
      <c r="M941" s="971"/>
      <c r="N941" s="971"/>
      <c r="O941" s="971"/>
      <c r="P941" s="971"/>
      <c r="Q941" s="971"/>
      <c r="R941" s="971"/>
      <c r="S941" s="971"/>
      <c r="T941" s="971"/>
    </row>
    <row r="942" spans="1:20" s="972" customFormat="1">
      <c r="A942" s="287"/>
      <c r="B942" s="973"/>
      <c r="C942" s="970"/>
      <c r="D942" s="971"/>
      <c r="E942" s="971"/>
      <c r="F942" s="971"/>
      <c r="G942" s="971"/>
      <c r="H942" s="971"/>
      <c r="I942" s="971"/>
      <c r="J942" s="971"/>
      <c r="K942" s="971"/>
      <c r="L942" s="971"/>
      <c r="M942" s="971"/>
      <c r="N942" s="971"/>
      <c r="O942" s="971"/>
      <c r="P942" s="971"/>
      <c r="Q942" s="971"/>
      <c r="R942" s="971"/>
      <c r="S942" s="971"/>
      <c r="T942" s="971"/>
    </row>
    <row r="943" spans="1:20" s="972" customFormat="1">
      <c r="A943" s="287"/>
      <c r="B943" s="973"/>
      <c r="C943" s="970"/>
      <c r="D943" s="971"/>
      <c r="E943" s="971"/>
      <c r="F943" s="971"/>
      <c r="G943" s="971"/>
      <c r="H943" s="971"/>
      <c r="I943" s="971"/>
      <c r="J943" s="971"/>
      <c r="K943" s="971"/>
      <c r="L943" s="971"/>
      <c r="M943" s="971"/>
      <c r="N943" s="971"/>
      <c r="O943" s="971"/>
      <c r="P943" s="971"/>
      <c r="Q943" s="971"/>
      <c r="R943" s="971"/>
      <c r="S943" s="971"/>
      <c r="T943" s="971"/>
    </row>
    <row r="944" spans="1:20" s="972" customFormat="1">
      <c r="A944" s="287"/>
      <c r="B944" s="973"/>
      <c r="C944" s="970"/>
      <c r="D944" s="971"/>
      <c r="E944" s="971"/>
      <c r="F944" s="971"/>
      <c r="G944" s="971"/>
      <c r="H944" s="971"/>
      <c r="I944" s="971"/>
      <c r="J944" s="971"/>
      <c r="K944" s="971"/>
      <c r="L944" s="971"/>
      <c r="M944" s="971"/>
      <c r="N944" s="971"/>
      <c r="O944" s="971"/>
      <c r="P944" s="971"/>
      <c r="Q944" s="971"/>
      <c r="R944" s="971"/>
      <c r="S944" s="971"/>
      <c r="T944" s="971"/>
    </row>
    <row r="945" spans="1:20" s="972" customFormat="1">
      <c r="A945" s="968" t="s">
        <v>52</v>
      </c>
      <c r="B945" s="981"/>
      <c r="C945" s="970"/>
      <c r="D945" s="971"/>
      <c r="E945" s="971"/>
      <c r="F945" s="971"/>
      <c r="G945" s="971"/>
      <c r="H945" s="971"/>
      <c r="I945" s="971"/>
      <c r="J945" s="971"/>
      <c r="K945" s="971"/>
      <c r="L945" s="971"/>
      <c r="M945" s="971"/>
      <c r="N945" s="971"/>
      <c r="O945" s="971"/>
      <c r="P945" s="971"/>
      <c r="Q945" s="971"/>
      <c r="R945" s="971"/>
      <c r="S945" s="971"/>
      <c r="T945" s="971"/>
    </row>
    <row r="946" spans="1:20" ht="18" customHeight="1">
      <c r="A946" s="287"/>
      <c r="B946" s="973"/>
      <c r="D946" s="410" t="s">
        <v>2210</v>
      </c>
      <c r="T946" s="971"/>
    </row>
    <row r="947" spans="1:20" ht="18" customHeight="1">
      <c r="A947" s="287"/>
      <c r="B947" s="973"/>
      <c r="D947" s="410" t="s">
        <v>1654</v>
      </c>
      <c r="T947" s="971"/>
    </row>
    <row r="948" spans="1:20" ht="27" customHeight="1">
      <c r="A948" s="287" t="s">
        <v>484</v>
      </c>
      <c r="B948" s="973"/>
      <c r="T948" s="971"/>
    </row>
    <row r="949" spans="1:20" ht="9" customHeight="1">
      <c r="A949" s="287"/>
      <c r="B949" s="973" t="s">
        <v>484</v>
      </c>
      <c r="C949" s="966" t="s">
        <v>1697</v>
      </c>
      <c r="D949" s="173">
        <v>1126</v>
      </c>
      <c r="E949" s="173">
        <v>1102</v>
      </c>
      <c r="F949" s="173">
        <v>161</v>
      </c>
      <c r="G949" s="173">
        <v>95</v>
      </c>
      <c r="H949" s="173">
        <v>37</v>
      </c>
      <c r="I949" s="173">
        <v>0</v>
      </c>
      <c r="J949" s="173">
        <v>0</v>
      </c>
      <c r="K949" s="173">
        <v>6</v>
      </c>
      <c r="L949" s="173">
        <v>59</v>
      </c>
      <c r="M949" s="173">
        <v>181</v>
      </c>
      <c r="N949" s="173">
        <v>129</v>
      </c>
      <c r="O949" s="173">
        <v>0</v>
      </c>
      <c r="P949" s="173">
        <v>79</v>
      </c>
      <c r="Q949" s="173">
        <v>356</v>
      </c>
      <c r="R949" s="173">
        <v>8</v>
      </c>
      <c r="S949" s="173">
        <v>12</v>
      </c>
      <c r="T949" s="971">
        <v>4</v>
      </c>
    </row>
    <row r="950" spans="1:20" s="972" customFormat="1" ht="18" customHeight="1">
      <c r="A950" s="287"/>
      <c r="B950" s="973"/>
      <c r="C950" s="970" t="s">
        <v>2187</v>
      </c>
      <c r="D950" s="971">
        <v>79</v>
      </c>
      <c r="E950" s="971">
        <v>78</v>
      </c>
      <c r="F950" s="971">
        <v>12</v>
      </c>
      <c r="G950" s="971">
        <v>11</v>
      </c>
      <c r="H950" s="971">
        <v>7</v>
      </c>
      <c r="I950" s="971">
        <v>0</v>
      </c>
      <c r="J950" s="971">
        <v>0</v>
      </c>
      <c r="K950" s="971">
        <v>1</v>
      </c>
      <c r="L950" s="971">
        <v>3</v>
      </c>
      <c r="M950" s="971">
        <v>5</v>
      </c>
      <c r="N950" s="971">
        <v>16</v>
      </c>
      <c r="O950" s="971">
        <v>0</v>
      </c>
      <c r="P950" s="971">
        <v>8</v>
      </c>
      <c r="Q950" s="971">
        <v>16</v>
      </c>
      <c r="R950" s="971">
        <v>1</v>
      </c>
      <c r="S950" s="971">
        <v>1</v>
      </c>
      <c r="T950" s="971">
        <v>0</v>
      </c>
    </row>
    <row r="951" spans="1:20" ht="9" customHeight="1">
      <c r="A951" s="1471" t="s">
        <v>2188</v>
      </c>
      <c r="B951" s="1471"/>
      <c r="C951" s="966" t="s">
        <v>1697</v>
      </c>
      <c r="D951" s="173">
        <v>1126</v>
      </c>
      <c r="E951" s="173">
        <v>1102</v>
      </c>
      <c r="F951" s="173">
        <v>161</v>
      </c>
      <c r="G951" s="173">
        <v>95</v>
      </c>
      <c r="H951" s="173">
        <v>37</v>
      </c>
      <c r="I951" s="173">
        <v>0</v>
      </c>
      <c r="J951" s="173">
        <v>0</v>
      </c>
      <c r="K951" s="173">
        <v>6</v>
      </c>
      <c r="L951" s="173">
        <v>59</v>
      </c>
      <c r="M951" s="173">
        <v>181</v>
      </c>
      <c r="N951" s="173">
        <v>129</v>
      </c>
      <c r="O951" s="173">
        <v>0</v>
      </c>
      <c r="P951" s="173">
        <v>79</v>
      </c>
      <c r="Q951" s="173">
        <v>356</v>
      </c>
      <c r="R951" s="173">
        <v>8</v>
      </c>
      <c r="S951" s="173">
        <v>12</v>
      </c>
      <c r="T951" s="971">
        <v>4</v>
      </c>
    </row>
    <row r="952" spans="1:20" s="972" customFormat="1" ht="18" customHeight="1">
      <c r="A952" s="287"/>
      <c r="B952" s="973"/>
      <c r="C952" s="970" t="s">
        <v>2187</v>
      </c>
      <c r="D952" s="971">
        <v>79</v>
      </c>
      <c r="E952" s="971">
        <v>78</v>
      </c>
      <c r="F952" s="971">
        <v>12</v>
      </c>
      <c r="G952" s="971">
        <v>11</v>
      </c>
      <c r="H952" s="971">
        <v>7</v>
      </c>
      <c r="I952" s="971">
        <v>0</v>
      </c>
      <c r="J952" s="971">
        <v>0</v>
      </c>
      <c r="K952" s="971">
        <v>1</v>
      </c>
      <c r="L952" s="971">
        <v>3</v>
      </c>
      <c r="M952" s="971">
        <v>5</v>
      </c>
      <c r="N952" s="971">
        <v>16</v>
      </c>
      <c r="O952" s="971">
        <v>0</v>
      </c>
      <c r="P952" s="971">
        <v>8</v>
      </c>
      <c r="Q952" s="971">
        <v>16</v>
      </c>
      <c r="R952" s="971">
        <v>1</v>
      </c>
      <c r="S952" s="971">
        <v>1</v>
      </c>
      <c r="T952" s="971">
        <v>0</v>
      </c>
    </row>
    <row r="953" spans="1:20" ht="27" customHeight="1">
      <c r="A953" s="1470" t="s">
        <v>2189</v>
      </c>
      <c r="B953" s="1470"/>
      <c r="T953" s="971"/>
    </row>
    <row r="954" spans="1:20" ht="27.6" customHeight="1">
      <c r="A954" s="287"/>
      <c r="B954" s="973" t="s">
        <v>2190</v>
      </c>
      <c r="C954" s="966" t="s">
        <v>1697</v>
      </c>
      <c r="D954" s="173">
        <v>902</v>
      </c>
      <c r="E954" s="173">
        <v>885</v>
      </c>
      <c r="F954" s="173">
        <v>118</v>
      </c>
      <c r="G954" s="173">
        <v>295</v>
      </c>
      <c r="H954" s="173">
        <v>43</v>
      </c>
      <c r="I954" s="173">
        <v>0</v>
      </c>
      <c r="J954" s="173">
        <v>1</v>
      </c>
      <c r="K954" s="173">
        <v>0</v>
      </c>
      <c r="L954" s="173">
        <v>6</v>
      </c>
      <c r="M954" s="173">
        <v>20</v>
      </c>
      <c r="N954" s="173">
        <v>49</v>
      </c>
      <c r="O954" s="173">
        <v>0</v>
      </c>
      <c r="P954" s="173">
        <v>91</v>
      </c>
      <c r="Q954" s="173">
        <v>263</v>
      </c>
      <c r="R954" s="173">
        <v>0</v>
      </c>
      <c r="S954" s="173">
        <v>16</v>
      </c>
      <c r="T954" s="980">
        <v>1</v>
      </c>
    </row>
    <row r="955" spans="1:20" s="972" customFormat="1" ht="18" customHeight="1">
      <c r="A955" s="287"/>
      <c r="B955" s="973"/>
      <c r="C955" s="970" t="s">
        <v>2187</v>
      </c>
      <c r="D955" s="971">
        <v>76</v>
      </c>
      <c r="E955" s="971">
        <v>76</v>
      </c>
      <c r="F955" s="971">
        <v>7</v>
      </c>
      <c r="G955" s="971">
        <v>36</v>
      </c>
      <c r="H955" s="971">
        <v>9</v>
      </c>
      <c r="I955" s="971">
        <v>0</v>
      </c>
      <c r="J955" s="971">
        <v>0</v>
      </c>
      <c r="K955" s="971">
        <v>0</v>
      </c>
      <c r="L955" s="971">
        <v>0</v>
      </c>
      <c r="M955" s="971">
        <v>2</v>
      </c>
      <c r="N955" s="971">
        <v>3</v>
      </c>
      <c r="O955" s="971">
        <v>0</v>
      </c>
      <c r="P955" s="971">
        <v>2</v>
      </c>
      <c r="Q955" s="971">
        <v>18</v>
      </c>
      <c r="R955" s="971">
        <v>0</v>
      </c>
      <c r="S955" s="971">
        <v>0</v>
      </c>
      <c r="T955" s="971">
        <v>0</v>
      </c>
    </row>
    <row r="956" spans="1:20" ht="9" customHeight="1">
      <c r="A956" s="287"/>
      <c r="B956" s="973" t="s">
        <v>848</v>
      </c>
      <c r="C956" s="966" t="s">
        <v>1697</v>
      </c>
      <c r="D956" s="173">
        <v>63</v>
      </c>
      <c r="E956" s="173">
        <v>63</v>
      </c>
      <c r="F956" s="173">
        <v>11</v>
      </c>
      <c r="G956" s="173">
        <v>5</v>
      </c>
      <c r="H956" s="173">
        <v>2</v>
      </c>
      <c r="I956" s="173">
        <v>0</v>
      </c>
      <c r="J956" s="173">
        <v>0</v>
      </c>
      <c r="K956" s="173">
        <v>0</v>
      </c>
      <c r="L956" s="173">
        <v>2</v>
      </c>
      <c r="M956" s="173">
        <v>4</v>
      </c>
      <c r="N956" s="173">
        <v>3</v>
      </c>
      <c r="O956" s="173">
        <v>0</v>
      </c>
      <c r="P956" s="173">
        <v>5</v>
      </c>
      <c r="Q956" s="173">
        <v>31</v>
      </c>
      <c r="R956" s="173">
        <v>0</v>
      </c>
      <c r="S956" s="173">
        <v>0</v>
      </c>
      <c r="T956" s="971">
        <v>0</v>
      </c>
    </row>
    <row r="957" spans="1:20" s="972" customFormat="1" ht="18" customHeight="1">
      <c r="A957" s="287"/>
      <c r="B957" s="973"/>
      <c r="C957" s="970" t="s">
        <v>2187</v>
      </c>
      <c r="D957" s="971">
        <v>1</v>
      </c>
      <c r="E957" s="971">
        <v>1</v>
      </c>
      <c r="F957" s="971">
        <v>0</v>
      </c>
      <c r="G957" s="971">
        <v>0</v>
      </c>
      <c r="H957" s="971">
        <v>0</v>
      </c>
      <c r="I957" s="971">
        <v>0</v>
      </c>
      <c r="J957" s="971">
        <v>0</v>
      </c>
      <c r="K957" s="971">
        <v>0</v>
      </c>
      <c r="L957" s="971">
        <v>0</v>
      </c>
      <c r="M957" s="971">
        <v>1</v>
      </c>
      <c r="N957" s="971">
        <v>0</v>
      </c>
      <c r="O957" s="971">
        <v>0</v>
      </c>
      <c r="P957" s="971">
        <v>0</v>
      </c>
      <c r="Q957" s="971">
        <v>0</v>
      </c>
      <c r="R957" s="971">
        <v>0</v>
      </c>
      <c r="S957" s="971">
        <v>0</v>
      </c>
      <c r="T957" s="971">
        <v>0</v>
      </c>
    </row>
    <row r="958" spans="1:20" ht="9" customHeight="1">
      <c r="A958" s="287"/>
      <c r="B958" s="973" t="s">
        <v>850</v>
      </c>
      <c r="C958" s="966" t="s">
        <v>1697</v>
      </c>
      <c r="D958" s="173">
        <v>860</v>
      </c>
      <c r="E958" s="173">
        <v>852</v>
      </c>
      <c r="F958" s="173">
        <v>216</v>
      </c>
      <c r="G958" s="173">
        <v>91</v>
      </c>
      <c r="H958" s="173">
        <v>46</v>
      </c>
      <c r="I958" s="173">
        <v>5</v>
      </c>
      <c r="J958" s="173">
        <v>1</v>
      </c>
      <c r="K958" s="173">
        <v>0</v>
      </c>
      <c r="L958" s="173">
        <v>16</v>
      </c>
      <c r="M958" s="173">
        <v>59</v>
      </c>
      <c r="N958" s="173">
        <v>103</v>
      </c>
      <c r="O958" s="173">
        <v>0</v>
      </c>
      <c r="P958" s="173">
        <v>42</v>
      </c>
      <c r="Q958" s="173">
        <v>274</v>
      </c>
      <c r="R958" s="173">
        <v>0</v>
      </c>
      <c r="S958" s="173">
        <v>7</v>
      </c>
      <c r="T958" s="971">
        <v>1</v>
      </c>
    </row>
    <row r="959" spans="1:20" s="972" customFormat="1" ht="18" customHeight="1">
      <c r="A959" s="287"/>
      <c r="B959" s="973"/>
      <c r="C959" s="970" t="s">
        <v>2187</v>
      </c>
      <c r="D959" s="971">
        <v>70</v>
      </c>
      <c r="E959" s="971">
        <v>70</v>
      </c>
      <c r="F959" s="971">
        <v>16</v>
      </c>
      <c r="G959" s="971">
        <v>4</v>
      </c>
      <c r="H959" s="971">
        <v>16</v>
      </c>
      <c r="I959" s="971">
        <v>0</v>
      </c>
      <c r="J959" s="971">
        <v>0</v>
      </c>
      <c r="K959" s="971">
        <v>0</v>
      </c>
      <c r="L959" s="971">
        <v>0</v>
      </c>
      <c r="M959" s="971">
        <v>3</v>
      </c>
      <c r="N959" s="971">
        <v>8</v>
      </c>
      <c r="O959" s="971">
        <v>0</v>
      </c>
      <c r="P959" s="971">
        <v>3</v>
      </c>
      <c r="Q959" s="971">
        <v>20</v>
      </c>
      <c r="R959" s="971">
        <v>0</v>
      </c>
      <c r="S959" s="971">
        <v>0</v>
      </c>
      <c r="T959" s="971">
        <v>0</v>
      </c>
    </row>
    <row r="960" spans="1:20" ht="9" customHeight="1">
      <c r="A960" s="287"/>
      <c r="B960" s="973" t="s">
        <v>851</v>
      </c>
      <c r="C960" s="966" t="s">
        <v>1697</v>
      </c>
      <c r="D960" s="173">
        <v>1658</v>
      </c>
      <c r="E960" s="173">
        <v>1619</v>
      </c>
      <c r="F960" s="173">
        <v>298</v>
      </c>
      <c r="G960" s="173">
        <v>381</v>
      </c>
      <c r="H960" s="173">
        <v>97</v>
      </c>
      <c r="I960" s="173">
        <v>3</v>
      </c>
      <c r="J960" s="173">
        <v>5</v>
      </c>
      <c r="K960" s="173">
        <v>1</v>
      </c>
      <c r="L960" s="173">
        <v>24</v>
      </c>
      <c r="M960" s="173">
        <v>81</v>
      </c>
      <c r="N960" s="173">
        <v>141</v>
      </c>
      <c r="O960" s="173">
        <v>0</v>
      </c>
      <c r="P960" s="173">
        <v>123</v>
      </c>
      <c r="Q960" s="173">
        <v>465</v>
      </c>
      <c r="R960" s="173">
        <v>16</v>
      </c>
      <c r="S960" s="173">
        <v>22</v>
      </c>
      <c r="T960" s="971">
        <v>1</v>
      </c>
    </row>
    <row r="961" spans="1:20" s="972" customFormat="1" ht="18" customHeight="1">
      <c r="A961" s="287"/>
      <c r="B961" s="973"/>
      <c r="C961" s="970" t="s">
        <v>2187</v>
      </c>
      <c r="D961" s="971">
        <v>147</v>
      </c>
      <c r="E961" s="971">
        <v>146</v>
      </c>
      <c r="F961" s="971">
        <v>24</v>
      </c>
      <c r="G961" s="971">
        <v>35</v>
      </c>
      <c r="H961" s="971">
        <v>10</v>
      </c>
      <c r="I961" s="971">
        <v>0</v>
      </c>
      <c r="J961" s="971">
        <v>0</v>
      </c>
      <c r="K961" s="971">
        <v>0</v>
      </c>
      <c r="L961" s="971">
        <v>1</v>
      </c>
      <c r="M961" s="971">
        <v>8</v>
      </c>
      <c r="N961" s="971">
        <v>16</v>
      </c>
      <c r="O961" s="971">
        <v>0</v>
      </c>
      <c r="P961" s="971">
        <v>15</v>
      </c>
      <c r="Q961" s="971">
        <v>38</v>
      </c>
      <c r="R961" s="971">
        <v>1</v>
      </c>
      <c r="S961" s="971">
        <v>0</v>
      </c>
      <c r="T961" s="971">
        <v>0</v>
      </c>
    </row>
    <row r="962" spans="1:20" ht="9" customHeight="1">
      <c r="A962" s="287"/>
      <c r="B962" s="973" t="s">
        <v>852</v>
      </c>
      <c r="C962" s="966" t="s">
        <v>1697</v>
      </c>
      <c r="D962" s="173">
        <v>1905</v>
      </c>
      <c r="E962" s="173">
        <v>1623</v>
      </c>
      <c r="F962" s="173">
        <v>67</v>
      </c>
      <c r="G962" s="173">
        <v>1082</v>
      </c>
      <c r="H962" s="173">
        <v>188</v>
      </c>
      <c r="I962" s="173">
        <v>0</v>
      </c>
      <c r="J962" s="173">
        <v>1</v>
      </c>
      <c r="K962" s="173">
        <v>1</v>
      </c>
      <c r="L962" s="173">
        <v>5</v>
      </c>
      <c r="M962" s="173">
        <v>16</v>
      </c>
      <c r="N962" s="173">
        <v>11</v>
      </c>
      <c r="O962" s="173">
        <v>0</v>
      </c>
      <c r="P962" s="173">
        <v>88</v>
      </c>
      <c r="Q962" s="173">
        <v>164</v>
      </c>
      <c r="R962" s="173">
        <v>44</v>
      </c>
      <c r="S962" s="173">
        <v>238</v>
      </c>
      <c r="T962" s="971">
        <v>0</v>
      </c>
    </row>
    <row r="963" spans="1:20" s="972" customFormat="1" ht="18" customHeight="1">
      <c r="A963" s="287"/>
      <c r="B963" s="973"/>
      <c r="C963" s="970" t="s">
        <v>2187</v>
      </c>
      <c r="D963" s="971">
        <v>149</v>
      </c>
      <c r="E963" s="971">
        <v>117</v>
      </c>
      <c r="F963" s="971">
        <v>2</v>
      </c>
      <c r="G963" s="971">
        <v>88</v>
      </c>
      <c r="H963" s="971">
        <v>4</v>
      </c>
      <c r="I963" s="971">
        <v>0</v>
      </c>
      <c r="J963" s="971">
        <v>0</v>
      </c>
      <c r="K963" s="971">
        <v>0</v>
      </c>
      <c r="L963" s="971">
        <v>0</v>
      </c>
      <c r="M963" s="971">
        <v>1</v>
      </c>
      <c r="N963" s="971">
        <v>2</v>
      </c>
      <c r="O963" s="971">
        <v>0</v>
      </c>
      <c r="P963" s="971">
        <v>7</v>
      </c>
      <c r="Q963" s="971">
        <v>13</v>
      </c>
      <c r="R963" s="971">
        <v>13</v>
      </c>
      <c r="S963" s="971">
        <v>19</v>
      </c>
      <c r="T963" s="971">
        <v>0</v>
      </c>
    </row>
    <row r="964" spans="1:20" ht="9" customHeight="1">
      <c r="A964" s="287"/>
      <c r="B964" s="973" t="s">
        <v>853</v>
      </c>
      <c r="C964" s="966" t="s">
        <v>1697</v>
      </c>
      <c r="D964" s="173">
        <v>3031</v>
      </c>
      <c r="E964" s="173">
        <v>2979</v>
      </c>
      <c r="F964" s="173">
        <v>800</v>
      </c>
      <c r="G964" s="173">
        <v>318</v>
      </c>
      <c r="H964" s="173">
        <v>145</v>
      </c>
      <c r="I964" s="173">
        <v>8</v>
      </c>
      <c r="J964" s="173">
        <v>0</v>
      </c>
      <c r="K964" s="173">
        <v>1</v>
      </c>
      <c r="L964" s="173">
        <v>42</v>
      </c>
      <c r="M964" s="173">
        <v>108</v>
      </c>
      <c r="N964" s="173">
        <v>546</v>
      </c>
      <c r="O964" s="173">
        <v>0</v>
      </c>
      <c r="P964" s="173">
        <v>141</v>
      </c>
      <c r="Q964" s="173">
        <v>870</v>
      </c>
      <c r="R964" s="173">
        <v>8</v>
      </c>
      <c r="S964" s="173">
        <v>44</v>
      </c>
      <c r="T964" s="971">
        <v>1</v>
      </c>
    </row>
    <row r="965" spans="1:20" s="972" customFormat="1" ht="18" customHeight="1">
      <c r="A965" s="287"/>
      <c r="B965" s="973"/>
      <c r="C965" s="970" t="s">
        <v>2187</v>
      </c>
      <c r="D965" s="971">
        <v>264</v>
      </c>
      <c r="E965" s="971">
        <v>263</v>
      </c>
      <c r="F965" s="971">
        <v>45</v>
      </c>
      <c r="G965" s="971">
        <v>27</v>
      </c>
      <c r="H965" s="971">
        <v>20</v>
      </c>
      <c r="I965" s="971">
        <v>0</v>
      </c>
      <c r="J965" s="971">
        <v>0</v>
      </c>
      <c r="K965" s="971">
        <v>0</v>
      </c>
      <c r="L965" s="971">
        <v>1</v>
      </c>
      <c r="M965" s="971">
        <v>14</v>
      </c>
      <c r="N965" s="971">
        <v>62</v>
      </c>
      <c r="O965" s="971">
        <v>0</v>
      </c>
      <c r="P965" s="971">
        <v>6</v>
      </c>
      <c r="Q965" s="971">
        <v>88</v>
      </c>
      <c r="R965" s="971">
        <v>0</v>
      </c>
      <c r="S965" s="971">
        <v>1</v>
      </c>
      <c r="T965" s="971">
        <v>0</v>
      </c>
    </row>
    <row r="966" spans="1:20" ht="9" customHeight="1">
      <c r="A966" s="287"/>
      <c r="B966" s="973" t="s">
        <v>1708</v>
      </c>
      <c r="C966" s="966" t="s">
        <v>1697</v>
      </c>
      <c r="D966" s="173">
        <v>1411</v>
      </c>
      <c r="E966" s="173">
        <v>1079</v>
      </c>
      <c r="F966" s="173">
        <v>34</v>
      </c>
      <c r="G966" s="173">
        <v>259</v>
      </c>
      <c r="H966" s="173">
        <v>68</v>
      </c>
      <c r="I966" s="173">
        <v>1</v>
      </c>
      <c r="J966" s="173">
        <v>3</v>
      </c>
      <c r="K966" s="173">
        <v>35</v>
      </c>
      <c r="L966" s="173">
        <v>355</v>
      </c>
      <c r="M966" s="173">
        <v>171</v>
      </c>
      <c r="N966" s="173">
        <v>74</v>
      </c>
      <c r="O966" s="173">
        <v>0</v>
      </c>
      <c r="P966" s="173">
        <v>34</v>
      </c>
      <c r="Q966" s="173">
        <v>46</v>
      </c>
      <c r="R966" s="173">
        <v>280</v>
      </c>
      <c r="S966" s="173">
        <v>53</v>
      </c>
      <c r="T966" s="971">
        <v>0</v>
      </c>
    </row>
    <row r="967" spans="1:20" s="972" customFormat="1" ht="18" customHeight="1">
      <c r="A967" s="287"/>
      <c r="B967" s="973"/>
      <c r="C967" s="970" t="s">
        <v>2187</v>
      </c>
      <c r="D967" s="971">
        <v>83</v>
      </c>
      <c r="E967" s="971">
        <v>69</v>
      </c>
      <c r="F967" s="971">
        <v>6</v>
      </c>
      <c r="G967" s="971">
        <v>25</v>
      </c>
      <c r="H967" s="971">
        <v>4</v>
      </c>
      <c r="I967" s="971">
        <v>0</v>
      </c>
      <c r="J967" s="971">
        <v>0</v>
      </c>
      <c r="K967" s="971">
        <v>0</v>
      </c>
      <c r="L967" s="971">
        <v>21</v>
      </c>
      <c r="M967" s="971">
        <v>8</v>
      </c>
      <c r="N967" s="971">
        <v>1</v>
      </c>
      <c r="O967" s="971">
        <v>0</v>
      </c>
      <c r="P967" s="971">
        <v>3</v>
      </c>
      <c r="Q967" s="971">
        <v>1</v>
      </c>
      <c r="R967" s="971">
        <v>13</v>
      </c>
      <c r="S967" s="971">
        <v>1</v>
      </c>
      <c r="T967" s="971">
        <v>0</v>
      </c>
    </row>
    <row r="968" spans="1:20" ht="9" customHeight="1">
      <c r="A968" s="287"/>
      <c r="B968" s="973" t="s">
        <v>855</v>
      </c>
      <c r="C968" s="966" t="s">
        <v>1697</v>
      </c>
      <c r="D968" s="173">
        <v>11092</v>
      </c>
      <c r="E968" s="173">
        <v>10475</v>
      </c>
      <c r="F968" s="173">
        <v>1533</v>
      </c>
      <c r="G968" s="173">
        <v>3344</v>
      </c>
      <c r="H968" s="173">
        <v>659</v>
      </c>
      <c r="I968" s="173">
        <v>17</v>
      </c>
      <c r="J968" s="173">
        <v>3</v>
      </c>
      <c r="K968" s="173">
        <v>4</v>
      </c>
      <c r="L968" s="173">
        <v>106</v>
      </c>
      <c r="M968" s="173">
        <v>261</v>
      </c>
      <c r="N968" s="173">
        <v>1075</v>
      </c>
      <c r="O968" s="173">
        <v>0</v>
      </c>
      <c r="P968" s="173">
        <v>1016</v>
      </c>
      <c r="Q968" s="173">
        <v>2457</v>
      </c>
      <c r="R968" s="173">
        <v>27</v>
      </c>
      <c r="S968" s="173">
        <v>542</v>
      </c>
      <c r="T968" s="971">
        <v>49</v>
      </c>
    </row>
    <row r="969" spans="1:20" s="972" customFormat="1" ht="18" customHeight="1">
      <c r="A969" s="287"/>
      <c r="B969" s="973"/>
      <c r="C969" s="970" t="s">
        <v>2187</v>
      </c>
      <c r="D969" s="971">
        <v>1220</v>
      </c>
      <c r="E969" s="971">
        <v>1187</v>
      </c>
      <c r="F969" s="971">
        <v>112</v>
      </c>
      <c r="G969" s="971">
        <v>418</v>
      </c>
      <c r="H969" s="971">
        <v>80</v>
      </c>
      <c r="I969" s="971">
        <v>0</v>
      </c>
      <c r="J969" s="971">
        <v>0</v>
      </c>
      <c r="K969" s="971">
        <v>2</v>
      </c>
      <c r="L969" s="971">
        <v>3</v>
      </c>
      <c r="M969" s="971">
        <v>28</v>
      </c>
      <c r="N969" s="971">
        <v>107</v>
      </c>
      <c r="O969" s="971">
        <v>0</v>
      </c>
      <c r="P969" s="971">
        <v>176</v>
      </c>
      <c r="Q969" s="971">
        <v>263</v>
      </c>
      <c r="R969" s="971">
        <v>3</v>
      </c>
      <c r="S969" s="971">
        <v>30</v>
      </c>
      <c r="T969" s="971">
        <v>0</v>
      </c>
    </row>
    <row r="970" spans="1:20" ht="27.6" customHeight="1">
      <c r="A970" s="287"/>
      <c r="B970" s="755" t="s">
        <v>2191</v>
      </c>
      <c r="C970" s="966" t="s">
        <v>1697</v>
      </c>
      <c r="D970" s="173">
        <v>703</v>
      </c>
      <c r="E970" s="173">
        <v>647</v>
      </c>
      <c r="F970" s="173">
        <v>86</v>
      </c>
      <c r="G970" s="173">
        <v>356</v>
      </c>
      <c r="H970" s="173">
        <v>42</v>
      </c>
      <c r="I970" s="173">
        <v>0</v>
      </c>
      <c r="J970" s="173">
        <v>0</v>
      </c>
      <c r="K970" s="173">
        <v>0</v>
      </c>
      <c r="L970" s="173">
        <v>1</v>
      </c>
      <c r="M970" s="173">
        <v>6</v>
      </c>
      <c r="N970" s="173">
        <v>24</v>
      </c>
      <c r="O970" s="173">
        <v>0</v>
      </c>
      <c r="P970" s="173">
        <v>19</v>
      </c>
      <c r="Q970" s="173">
        <v>114</v>
      </c>
      <c r="R970" s="173">
        <v>0</v>
      </c>
      <c r="S970" s="173">
        <v>55</v>
      </c>
      <c r="T970" s="980">
        <v>0</v>
      </c>
    </row>
    <row r="971" spans="1:20" s="972" customFormat="1" ht="18" customHeight="1">
      <c r="A971" s="287"/>
      <c r="B971" s="973"/>
      <c r="C971" s="970" t="s">
        <v>2187</v>
      </c>
      <c r="D971" s="971">
        <v>95</v>
      </c>
      <c r="E971" s="971">
        <v>92</v>
      </c>
      <c r="F971" s="971">
        <v>15</v>
      </c>
      <c r="G971" s="971">
        <v>45</v>
      </c>
      <c r="H971" s="971">
        <v>6</v>
      </c>
      <c r="I971" s="971">
        <v>0</v>
      </c>
      <c r="J971" s="971">
        <v>0</v>
      </c>
      <c r="K971" s="971">
        <v>0</v>
      </c>
      <c r="L971" s="971">
        <v>1</v>
      </c>
      <c r="M971" s="971">
        <v>0</v>
      </c>
      <c r="N971" s="971">
        <v>5</v>
      </c>
      <c r="O971" s="971">
        <v>0</v>
      </c>
      <c r="P971" s="971">
        <v>2</v>
      </c>
      <c r="Q971" s="971">
        <v>19</v>
      </c>
      <c r="R971" s="971">
        <v>0</v>
      </c>
      <c r="S971" s="971">
        <v>3</v>
      </c>
      <c r="T971" s="971">
        <v>0</v>
      </c>
    </row>
    <row r="972" spans="1:20" ht="9" customHeight="1">
      <c r="A972" s="1471" t="s">
        <v>2188</v>
      </c>
      <c r="B972" s="1471"/>
      <c r="C972" s="966" t="s">
        <v>1697</v>
      </c>
      <c r="D972" s="173">
        <v>21624</v>
      </c>
      <c r="E972" s="173">
        <v>20222</v>
      </c>
      <c r="F972" s="173">
        <v>3163</v>
      </c>
      <c r="G972" s="173">
        <v>6131</v>
      </c>
      <c r="H972" s="173">
        <v>1289</v>
      </c>
      <c r="I972" s="173">
        <v>34</v>
      </c>
      <c r="J972" s="173">
        <v>14</v>
      </c>
      <c r="K972" s="173">
        <v>42</v>
      </c>
      <c r="L972" s="173">
        <v>557</v>
      </c>
      <c r="M972" s="173">
        <v>724</v>
      </c>
      <c r="N972" s="173">
        <v>2025</v>
      </c>
      <c r="O972" s="173">
        <v>0</v>
      </c>
      <c r="P972" s="173">
        <v>1559</v>
      </c>
      <c r="Q972" s="173">
        <v>4684</v>
      </c>
      <c r="R972" s="173">
        <v>374</v>
      </c>
      <c r="S972" s="173">
        <v>976</v>
      </c>
      <c r="T972" s="971">
        <v>52</v>
      </c>
    </row>
    <row r="973" spans="1:20" s="972" customFormat="1" ht="18" customHeight="1">
      <c r="C973" s="970" t="s">
        <v>2187</v>
      </c>
      <c r="D973" s="971">
        <v>2103</v>
      </c>
      <c r="E973" s="971">
        <v>2020</v>
      </c>
      <c r="F973" s="971">
        <v>227</v>
      </c>
      <c r="G973" s="971">
        <v>677</v>
      </c>
      <c r="H973" s="971">
        <v>148</v>
      </c>
      <c r="I973" s="971">
        <v>0</v>
      </c>
      <c r="J973" s="971">
        <v>0</v>
      </c>
      <c r="K973" s="971">
        <v>2</v>
      </c>
      <c r="L973" s="971">
        <v>27</v>
      </c>
      <c r="M973" s="971">
        <v>64</v>
      </c>
      <c r="N973" s="971">
        <v>204</v>
      </c>
      <c r="O973" s="971">
        <v>0</v>
      </c>
      <c r="P973" s="971">
        <v>213</v>
      </c>
      <c r="Q973" s="971">
        <v>459</v>
      </c>
      <c r="R973" s="971">
        <v>29</v>
      </c>
      <c r="S973" s="971">
        <v>54</v>
      </c>
      <c r="T973" s="971">
        <v>0</v>
      </c>
    </row>
    <row r="974" spans="1:20" s="976" customFormat="1" ht="36" customHeight="1">
      <c r="A974" s="1470" t="s">
        <v>2192</v>
      </c>
      <c r="B974" s="1470"/>
      <c r="C974" s="974"/>
      <c r="D974" s="975"/>
      <c r="E974" s="975"/>
      <c r="F974" s="975"/>
      <c r="G974" s="975"/>
      <c r="H974" s="975"/>
      <c r="I974" s="975"/>
      <c r="J974" s="975"/>
      <c r="K974" s="975"/>
      <c r="L974" s="975"/>
      <c r="M974" s="975"/>
      <c r="N974" s="975"/>
      <c r="O974" s="975"/>
      <c r="P974" s="975"/>
      <c r="Q974" s="975"/>
      <c r="R974" s="975"/>
      <c r="S974" s="975"/>
      <c r="T974" s="971"/>
    </row>
    <row r="975" spans="1:20" ht="18" customHeight="1">
      <c r="A975" s="287"/>
      <c r="B975" s="973" t="s">
        <v>1711</v>
      </c>
      <c r="C975" s="966" t="s">
        <v>1697</v>
      </c>
      <c r="D975" s="173">
        <v>435</v>
      </c>
      <c r="E975" s="173">
        <v>406</v>
      </c>
      <c r="F975" s="173">
        <v>61</v>
      </c>
      <c r="G975" s="173">
        <v>79</v>
      </c>
      <c r="H975" s="173">
        <v>16</v>
      </c>
      <c r="I975" s="173">
        <v>0</v>
      </c>
      <c r="J975" s="173">
        <v>0</v>
      </c>
      <c r="K975" s="173">
        <v>0</v>
      </c>
      <c r="L975" s="173">
        <v>18</v>
      </c>
      <c r="M975" s="173">
        <v>31</v>
      </c>
      <c r="N975" s="173">
        <v>52</v>
      </c>
      <c r="O975" s="173">
        <v>0</v>
      </c>
      <c r="P975" s="173">
        <v>25</v>
      </c>
      <c r="Q975" s="173">
        <v>125</v>
      </c>
      <c r="R975" s="173">
        <v>1</v>
      </c>
      <c r="S975" s="173">
        <v>28</v>
      </c>
      <c r="T975" s="980">
        <v>0</v>
      </c>
    </row>
    <row r="976" spans="1:20" s="972" customFormat="1" ht="18" customHeight="1">
      <c r="A976" s="287"/>
      <c r="B976" s="973"/>
      <c r="C976" s="970" t="s">
        <v>2187</v>
      </c>
      <c r="D976" s="971">
        <v>40</v>
      </c>
      <c r="E976" s="971">
        <v>39</v>
      </c>
      <c r="F976" s="971">
        <v>11</v>
      </c>
      <c r="G976" s="971">
        <v>6</v>
      </c>
      <c r="H976" s="971">
        <v>2</v>
      </c>
      <c r="I976" s="971">
        <v>0</v>
      </c>
      <c r="J976" s="971">
        <v>0</v>
      </c>
      <c r="K976" s="971">
        <v>0</v>
      </c>
      <c r="L976" s="971">
        <v>2</v>
      </c>
      <c r="M976" s="971">
        <v>3</v>
      </c>
      <c r="N976" s="971">
        <v>6</v>
      </c>
      <c r="O976" s="971">
        <v>0</v>
      </c>
      <c r="P976" s="971">
        <v>3</v>
      </c>
      <c r="Q976" s="971">
        <v>7</v>
      </c>
      <c r="R976" s="971">
        <v>0</v>
      </c>
      <c r="S976" s="971">
        <v>1</v>
      </c>
      <c r="T976" s="971">
        <v>0</v>
      </c>
    </row>
    <row r="977" spans="1:20" ht="9" customHeight="1">
      <c r="A977" s="287"/>
      <c r="B977" s="973" t="s">
        <v>859</v>
      </c>
      <c r="C977" s="966" t="s">
        <v>1697</v>
      </c>
      <c r="D977" s="173">
        <v>3707</v>
      </c>
      <c r="E977" s="173">
        <v>3673</v>
      </c>
      <c r="F977" s="173">
        <v>819</v>
      </c>
      <c r="G977" s="173">
        <v>534</v>
      </c>
      <c r="H977" s="173">
        <v>188</v>
      </c>
      <c r="I977" s="173">
        <v>13</v>
      </c>
      <c r="J977" s="173">
        <v>0</v>
      </c>
      <c r="K977" s="173">
        <v>2</v>
      </c>
      <c r="L977" s="173">
        <v>68</v>
      </c>
      <c r="M977" s="173">
        <v>258</v>
      </c>
      <c r="N977" s="173">
        <v>498</v>
      </c>
      <c r="O977" s="173">
        <v>0</v>
      </c>
      <c r="P977" s="173">
        <v>217</v>
      </c>
      <c r="Q977" s="173">
        <v>1076</v>
      </c>
      <c r="R977" s="173">
        <v>9</v>
      </c>
      <c r="S977" s="173">
        <v>26</v>
      </c>
      <c r="T977" s="971">
        <v>0</v>
      </c>
    </row>
    <row r="978" spans="1:20" s="972" customFormat="1" ht="18" customHeight="1">
      <c r="A978" s="287"/>
      <c r="B978" s="973"/>
      <c r="C978" s="970" t="s">
        <v>2187</v>
      </c>
      <c r="D978" s="971">
        <v>311</v>
      </c>
      <c r="E978" s="971">
        <v>309</v>
      </c>
      <c r="F978" s="971">
        <v>52</v>
      </c>
      <c r="G978" s="971">
        <v>47</v>
      </c>
      <c r="H978" s="971">
        <v>24</v>
      </c>
      <c r="I978" s="971">
        <v>0</v>
      </c>
      <c r="J978" s="971">
        <v>0</v>
      </c>
      <c r="K978" s="971">
        <v>0</v>
      </c>
      <c r="L978" s="971">
        <v>4</v>
      </c>
      <c r="M978" s="971">
        <v>19</v>
      </c>
      <c r="N978" s="971">
        <v>57</v>
      </c>
      <c r="O978" s="971">
        <v>0</v>
      </c>
      <c r="P978" s="971">
        <v>21</v>
      </c>
      <c r="Q978" s="971">
        <v>86</v>
      </c>
      <c r="R978" s="971">
        <v>1</v>
      </c>
      <c r="S978" s="971">
        <v>2</v>
      </c>
      <c r="T978" s="971">
        <v>0</v>
      </c>
    </row>
    <row r="979" spans="1:20" ht="9" customHeight="1">
      <c r="A979" s="287"/>
      <c r="B979" s="973" t="s">
        <v>860</v>
      </c>
      <c r="C979" s="966" t="s">
        <v>1697</v>
      </c>
      <c r="D979" s="173">
        <v>5382</v>
      </c>
      <c r="E979" s="173">
        <v>5201</v>
      </c>
      <c r="F979" s="173">
        <v>792</v>
      </c>
      <c r="G979" s="173">
        <v>1598</v>
      </c>
      <c r="H979" s="173">
        <v>318</v>
      </c>
      <c r="I979" s="173">
        <v>8</v>
      </c>
      <c r="J979" s="173">
        <v>0</v>
      </c>
      <c r="K979" s="173">
        <v>2</v>
      </c>
      <c r="L979" s="173">
        <v>41</v>
      </c>
      <c r="M979" s="173">
        <v>140</v>
      </c>
      <c r="N979" s="173">
        <v>568</v>
      </c>
      <c r="O979" s="173">
        <v>0</v>
      </c>
      <c r="P979" s="173">
        <v>328</v>
      </c>
      <c r="Q979" s="173">
        <v>1406</v>
      </c>
      <c r="R979" s="173">
        <v>5</v>
      </c>
      <c r="S979" s="173">
        <v>176</v>
      </c>
      <c r="T979" s="971">
        <v>0</v>
      </c>
    </row>
    <row r="980" spans="1:20" s="972" customFormat="1" ht="18" customHeight="1">
      <c r="A980" s="287"/>
      <c r="B980" s="973"/>
      <c r="C980" s="970" t="s">
        <v>2187</v>
      </c>
      <c r="D980" s="971">
        <v>502</v>
      </c>
      <c r="E980" s="971">
        <v>492</v>
      </c>
      <c r="F980" s="971">
        <v>55</v>
      </c>
      <c r="G980" s="971">
        <v>146</v>
      </c>
      <c r="H980" s="971">
        <v>50</v>
      </c>
      <c r="I980" s="971">
        <v>1</v>
      </c>
      <c r="J980" s="971">
        <v>0</v>
      </c>
      <c r="K980" s="971">
        <v>0</v>
      </c>
      <c r="L980" s="971">
        <v>1</v>
      </c>
      <c r="M980" s="971">
        <v>12</v>
      </c>
      <c r="N980" s="971">
        <v>64</v>
      </c>
      <c r="O980" s="971">
        <v>0</v>
      </c>
      <c r="P980" s="971">
        <v>30</v>
      </c>
      <c r="Q980" s="971">
        <v>132</v>
      </c>
      <c r="R980" s="971">
        <v>0</v>
      </c>
      <c r="S980" s="971">
        <v>10</v>
      </c>
      <c r="T980" s="971">
        <v>0</v>
      </c>
    </row>
    <row r="981" spans="1:20" ht="9" customHeight="1">
      <c r="A981" s="287"/>
      <c r="B981" s="973" t="s">
        <v>861</v>
      </c>
      <c r="C981" s="966" t="s">
        <v>1697</v>
      </c>
      <c r="D981" s="173">
        <v>4495</v>
      </c>
      <c r="E981" s="173">
        <v>4471</v>
      </c>
      <c r="F981" s="173">
        <v>848</v>
      </c>
      <c r="G981" s="173">
        <v>515</v>
      </c>
      <c r="H981" s="173">
        <v>198</v>
      </c>
      <c r="I981" s="173">
        <v>10</v>
      </c>
      <c r="J981" s="173">
        <v>0</v>
      </c>
      <c r="K981" s="173">
        <v>4</v>
      </c>
      <c r="L981" s="173">
        <v>86</v>
      </c>
      <c r="M981" s="173">
        <v>356</v>
      </c>
      <c r="N981" s="173">
        <v>586</v>
      </c>
      <c r="O981" s="173">
        <v>0</v>
      </c>
      <c r="P981" s="173">
        <v>478</v>
      </c>
      <c r="Q981" s="173">
        <v>1391</v>
      </c>
      <c r="R981" s="173">
        <v>4</v>
      </c>
      <c r="S981" s="173">
        <v>19</v>
      </c>
      <c r="T981" s="971">
        <v>1</v>
      </c>
    </row>
    <row r="982" spans="1:20" s="972" customFormat="1" ht="18" customHeight="1">
      <c r="A982" s="287"/>
      <c r="B982" s="973"/>
      <c r="C982" s="970" t="s">
        <v>2187</v>
      </c>
      <c r="D982" s="971">
        <v>461</v>
      </c>
      <c r="E982" s="971">
        <v>461</v>
      </c>
      <c r="F982" s="971">
        <v>64</v>
      </c>
      <c r="G982" s="971">
        <v>42</v>
      </c>
      <c r="H982" s="971">
        <v>37</v>
      </c>
      <c r="I982" s="971">
        <v>0</v>
      </c>
      <c r="J982" s="971">
        <v>0</v>
      </c>
      <c r="K982" s="971">
        <v>0</v>
      </c>
      <c r="L982" s="971">
        <v>6</v>
      </c>
      <c r="M982" s="971">
        <v>29</v>
      </c>
      <c r="N982" s="971">
        <v>87</v>
      </c>
      <c r="O982" s="971">
        <v>0</v>
      </c>
      <c r="P982" s="971">
        <v>61</v>
      </c>
      <c r="Q982" s="971">
        <v>135</v>
      </c>
      <c r="R982" s="971">
        <v>0</v>
      </c>
      <c r="S982" s="971">
        <v>0</v>
      </c>
      <c r="T982" s="971">
        <v>0</v>
      </c>
    </row>
    <row r="983" spans="1:20" ht="9" customHeight="1">
      <c r="A983" s="287"/>
      <c r="B983" s="973" t="s">
        <v>862</v>
      </c>
      <c r="C983" s="966" t="s">
        <v>1697</v>
      </c>
      <c r="D983" s="173">
        <v>4452</v>
      </c>
      <c r="E983" s="173">
        <v>4400</v>
      </c>
      <c r="F983" s="173">
        <v>698</v>
      </c>
      <c r="G983" s="173">
        <v>483</v>
      </c>
      <c r="H983" s="173">
        <v>154</v>
      </c>
      <c r="I983" s="173">
        <v>9</v>
      </c>
      <c r="J983" s="173">
        <v>0</v>
      </c>
      <c r="K983" s="173">
        <v>3</v>
      </c>
      <c r="L983" s="173">
        <v>103</v>
      </c>
      <c r="M983" s="173">
        <v>393</v>
      </c>
      <c r="N983" s="173">
        <v>644</v>
      </c>
      <c r="O983" s="173">
        <v>0</v>
      </c>
      <c r="P983" s="173">
        <v>384</v>
      </c>
      <c r="Q983" s="173">
        <v>1528</v>
      </c>
      <c r="R983" s="173">
        <v>7</v>
      </c>
      <c r="S983" s="173">
        <v>46</v>
      </c>
      <c r="T983" s="971">
        <v>0</v>
      </c>
    </row>
    <row r="984" spans="1:20" s="972" customFormat="1" ht="18" customHeight="1">
      <c r="A984" s="287"/>
      <c r="B984" s="973"/>
      <c r="C984" s="970" t="s">
        <v>2187</v>
      </c>
      <c r="D984" s="971">
        <v>391</v>
      </c>
      <c r="E984" s="971">
        <v>384</v>
      </c>
      <c r="F984" s="971">
        <v>36</v>
      </c>
      <c r="G984" s="971">
        <v>55</v>
      </c>
      <c r="H984" s="971">
        <v>29</v>
      </c>
      <c r="I984" s="971">
        <v>0</v>
      </c>
      <c r="J984" s="971">
        <v>0</v>
      </c>
      <c r="K984" s="971">
        <v>0</v>
      </c>
      <c r="L984" s="971">
        <v>3</v>
      </c>
      <c r="M984" s="971">
        <v>30</v>
      </c>
      <c r="N984" s="971">
        <v>58</v>
      </c>
      <c r="O984" s="971">
        <v>0</v>
      </c>
      <c r="P984" s="971">
        <v>32</v>
      </c>
      <c r="Q984" s="971">
        <v>141</v>
      </c>
      <c r="R984" s="971">
        <v>1</v>
      </c>
      <c r="S984" s="971">
        <v>6</v>
      </c>
      <c r="T984" s="971">
        <v>0</v>
      </c>
    </row>
    <row r="985" spans="1:20" ht="9" customHeight="1">
      <c r="A985" s="287"/>
      <c r="B985" s="973" t="s">
        <v>863</v>
      </c>
      <c r="C985" s="966" t="s">
        <v>1697</v>
      </c>
      <c r="D985" s="173">
        <v>871</v>
      </c>
      <c r="E985" s="173">
        <v>870</v>
      </c>
      <c r="F985" s="173">
        <v>127</v>
      </c>
      <c r="G985" s="173">
        <v>64</v>
      </c>
      <c r="H985" s="173">
        <v>36</v>
      </c>
      <c r="I985" s="173">
        <v>3</v>
      </c>
      <c r="J985" s="173">
        <v>0</v>
      </c>
      <c r="K985" s="173">
        <v>0</v>
      </c>
      <c r="L985" s="173">
        <v>24</v>
      </c>
      <c r="M985" s="173">
        <v>76</v>
      </c>
      <c r="N985" s="173">
        <v>168</v>
      </c>
      <c r="O985" s="173">
        <v>1</v>
      </c>
      <c r="P985" s="173">
        <v>54</v>
      </c>
      <c r="Q985" s="173">
        <v>317</v>
      </c>
      <c r="R985" s="173">
        <v>0</v>
      </c>
      <c r="S985" s="173">
        <v>2</v>
      </c>
      <c r="T985" s="971">
        <v>0</v>
      </c>
    </row>
    <row r="986" spans="1:20" s="972" customFormat="1" ht="18" customHeight="1">
      <c r="A986" s="287"/>
      <c r="B986" s="973"/>
      <c r="C986" s="970" t="s">
        <v>2187</v>
      </c>
      <c r="D986" s="971">
        <v>59</v>
      </c>
      <c r="E986" s="971">
        <v>59</v>
      </c>
      <c r="F986" s="971">
        <v>3</v>
      </c>
      <c r="G986" s="971">
        <v>5</v>
      </c>
      <c r="H986" s="971">
        <v>4</v>
      </c>
      <c r="I986" s="971">
        <v>0</v>
      </c>
      <c r="J986" s="971">
        <v>0</v>
      </c>
      <c r="K986" s="971">
        <v>0</v>
      </c>
      <c r="L986" s="971">
        <v>0</v>
      </c>
      <c r="M986" s="971">
        <v>5</v>
      </c>
      <c r="N986" s="971">
        <v>7</v>
      </c>
      <c r="O986" s="971">
        <v>0</v>
      </c>
      <c r="P986" s="971">
        <v>4</v>
      </c>
      <c r="Q986" s="971">
        <v>33</v>
      </c>
      <c r="R986" s="971">
        <v>0</v>
      </c>
      <c r="S986" s="971">
        <v>0</v>
      </c>
      <c r="T986" s="971">
        <v>0</v>
      </c>
    </row>
    <row r="987" spans="1:20" s="972" customFormat="1" ht="18" customHeight="1">
      <c r="A987" s="287"/>
      <c r="B987" s="973"/>
      <c r="C987" s="970"/>
      <c r="D987" s="971"/>
      <c r="E987" s="971"/>
      <c r="F987" s="971"/>
      <c r="G987" s="971"/>
      <c r="H987" s="971"/>
      <c r="I987" s="971"/>
      <c r="J987" s="971"/>
      <c r="K987" s="971"/>
      <c r="L987" s="971"/>
      <c r="M987" s="971"/>
      <c r="N987" s="971"/>
      <c r="O987" s="971"/>
      <c r="P987" s="971"/>
      <c r="Q987" s="971"/>
      <c r="R987" s="971"/>
      <c r="S987" s="971"/>
      <c r="T987" s="971"/>
    </row>
    <row r="988" spans="1:20" s="972" customFormat="1" ht="18" customHeight="1">
      <c r="A988" s="287"/>
      <c r="B988" s="973"/>
      <c r="C988" s="970"/>
      <c r="D988" s="971"/>
      <c r="E988" s="971"/>
      <c r="F988" s="971"/>
      <c r="G988" s="971"/>
      <c r="H988" s="971"/>
      <c r="I988" s="971"/>
      <c r="J988" s="971"/>
      <c r="K988" s="971"/>
      <c r="L988" s="971"/>
      <c r="M988" s="971"/>
      <c r="N988" s="971"/>
      <c r="O988" s="971"/>
      <c r="P988" s="971"/>
      <c r="Q988" s="971"/>
      <c r="R988" s="971"/>
      <c r="S988" s="971"/>
      <c r="T988" s="971"/>
    </row>
    <row r="989" spans="1:20" s="972" customFormat="1" ht="9" customHeight="1">
      <c r="A989" s="287"/>
      <c r="B989" s="973"/>
      <c r="C989" s="970"/>
      <c r="D989" s="971"/>
      <c r="E989" s="971"/>
      <c r="F989" s="971"/>
      <c r="G989" s="971"/>
      <c r="H989" s="971"/>
      <c r="I989" s="971"/>
      <c r="J989" s="971"/>
      <c r="K989" s="971"/>
      <c r="L989" s="971"/>
      <c r="M989" s="971"/>
      <c r="N989" s="971"/>
      <c r="O989" s="971"/>
      <c r="P989" s="971"/>
      <c r="Q989" s="971"/>
      <c r="R989" s="971"/>
      <c r="S989" s="971"/>
      <c r="T989" s="971"/>
    </row>
    <row r="990" spans="1:20" s="972" customFormat="1" ht="9" customHeight="1">
      <c r="A990" s="287"/>
      <c r="B990" s="973"/>
      <c r="C990" s="970"/>
      <c r="D990" s="971"/>
      <c r="E990" s="971"/>
      <c r="F990" s="971"/>
      <c r="G990" s="971"/>
      <c r="H990" s="971"/>
      <c r="I990" s="971"/>
      <c r="J990" s="971"/>
      <c r="K990" s="971"/>
      <c r="L990" s="971"/>
      <c r="M990" s="971"/>
      <c r="N990" s="971"/>
      <c r="O990" s="971"/>
      <c r="P990" s="971"/>
      <c r="Q990" s="971"/>
      <c r="R990" s="971"/>
      <c r="S990" s="971"/>
      <c r="T990" s="971"/>
    </row>
    <row r="991" spans="1:20" s="972" customFormat="1">
      <c r="A991" s="968" t="s">
        <v>52</v>
      </c>
      <c r="B991" s="981"/>
      <c r="C991" s="970"/>
      <c r="D991" s="971"/>
      <c r="E991" s="971"/>
      <c r="F991" s="971"/>
      <c r="G991" s="971"/>
      <c r="H991" s="971"/>
      <c r="I991" s="971"/>
      <c r="J991" s="971"/>
      <c r="K991" s="971"/>
      <c r="L991" s="971"/>
      <c r="M991" s="971"/>
      <c r="N991" s="971"/>
      <c r="O991" s="971"/>
      <c r="P991" s="971"/>
      <c r="Q991" s="971"/>
      <c r="R991" s="971"/>
      <c r="S991" s="971"/>
      <c r="T991" s="971"/>
    </row>
    <row r="992" spans="1:20" ht="18" customHeight="1">
      <c r="A992" s="287"/>
      <c r="B992" s="973"/>
      <c r="D992" s="410" t="s">
        <v>2210</v>
      </c>
      <c r="T992" s="971"/>
    </row>
    <row r="993" spans="1:20" ht="18" customHeight="1">
      <c r="A993" s="287"/>
      <c r="B993" s="973"/>
      <c r="D993" s="410" t="s">
        <v>1654</v>
      </c>
      <c r="T993" s="971"/>
    </row>
    <row r="994" spans="1:20" ht="18" customHeight="1">
      <c r="A994" s="287"/>
      <c r="B994" s="755" t="s">
        <v>864</v>
      </c>
      <c r="C994" s="966" t="s">
        <v>1697</v>
      </c>
      <c r="D994" s="173">
        <v>3924</v>
      </c>
      <c r="E994" s="173">
        <v>3881</v>
      </c>
      <c r="F994" s="173">
        <v>702</v>
      </c>
      <c r="G994" s="173">
        <v>505</v>
      </c>
      <c r="H994" s="173">
        <v>173</v>
      </c>
      <c r="I994" s="173">
        <v>12</v>
      </c>
      <c r="J994" s="173">
        <v>0</v>
      </c>
      <c r="K994" s="173">
        <v>2</v>
      </c>
      <c r="L994" s="173">
        <v>95</v>
      </c>
      <c r="M994" s="173">
        <v>373</v>
      </c>
      <c r="N994" s="173">
        <v>536</v>
      </c>
      <c r="O994" s="173">
        <v>1</v>
      </c>
      <c r="P994" s="173">
        <v>280</v>
      </c>
      <c r="Q994" s="173">
        <v>1203</v>
      </c>
      <c r="R994" s="173">
        <v>4</v>
      </c>
      <c r="S994" s="173">
        <v>39</v>
      </c>
      <c r="T994" s="980">
        <v>0</v>
      </c>
    </row>
    <row r="995" spans="1:20" s="972" customFormat="1" ht="18" customHeight="1">
      <c r="A995" s="287"/>
      <c r="B995" s="973"/>
      <c r="C995" s="970" t="s">
        <v>2187</v>
      </c>
      <c r="D995" s="971">
        <v>336</v>
      </c>
      <c r="E995" s="971">
        <v>336</v>
      </c>
      <c r="F995" s="971">
        <v>51</v>
      </c>
      <c r="G995" s="971">
        <v>61</v>
      </c>
      <c r="H995" s="971">
        <v>31</v>
      </c>
      <c r="I995" s="971">
        <v>1</v>
      </c>
      <c r="J995" s="971">
        <v>0</v>
      </c>
      <c r="K995" s="971">
        <v>0</v>
      </c>
      <c r="L995" s="971">
        <v>7</v>
      </c>
      <c r="M995" s="971">
        <v>24</v>
      </c>
      <c r="N995" s="971">
        <v>48</v>
      </c>
      <c r="O995" s="971">
        <v>0</v>
      </c>
      <c r="P995" s="971">
        <v>17</v>
      </c>
      <c r="Q995" s="971">
        <v>98</v>
      </c>
      <c r="R995" s="971">
        <v>0</v>
      </c>
      <c r="S995" s="971">
        <v>0</v>
      </c>
      <c r="T995" s="971">
        <v>0</v>
      </c>
    </row>
    <row r="996" spans="1:20" ht="18" customHeight="1">
      <c r="A996" s="287"/>
      <c r="B996" s="973" t="s">
        <v>1712</v>
      </c>
      <c r="C996" s="966" t="s">
        <v>1697</v>
      </c>
      <c r="D996" s="173">
        <v>1161</v>
      </c>
      <c r="E996" s="173">
        <v>1156</v>
      </c>
      <c r="F996" s="173">
        <v>220</v>
      </c>
      <c r="G996" s="173">
        <v>166</v>
      </c>
      <c r="H996" s="173">
        <v>51</v>
      </c>
      <c r="I996" s="173">
        <v>4</v>
      </c>
      <c r="J996" s="173">
        <v>0</v>
      </c>
      <c r="K996" s="173">
        <v>1</v>
      </c>
      <c r="L996" s="173">
        <v>20</v>
      </c>
      <c r="M996" s="173">
        <v>97</v>
      </c>
      <c r="N996" s="173">
        <v>127</v>
      </c>
      <c r="O996" s="173">
        <v>0</v>
      </c>
      <c r="P996" s="173">
        <v>160</v>
      </c>
      <c r="Q996" s="173">
        <v>310</v>
      </c>
      <c r="R996" s="173">
        <v>1</v>
      </c>
      <c r="S996" s="173">
        <v>4</v>
      </c>
      <c r="T996" s="980">
        <v>0</v>
      </c>
    </row>
    <row r="997" spans="1:20" s="972" customFormat="1" ht="18" customHeight="1">
      <c r="A997" s="287"/>
      <c r="B997" s="973"/>
      <c r="C997" s="970" t="s">
        <v>2187</v>
      </c>
      <c r="D997" s="971">
        <v>88</v>
      </c>
      <c r="E997" s="971">
        <v>88</v>
      </c>
      <c r="F997" s="971">
        <v>16</v>
      </c>
      <c r="G997" s="971">
        <v>11</v>
      </c>
      <c r="H997" s="971">
        <v>13</v>
      </c>
      <c r="I997" s="971">
        <v>0</v>
      </c>
      <c r="J997" s="971">
        <v>0</v>
      </c>
      <c r="K997" s="971">
        <v>0</v>
      </c>
      <c r="L997" s="971">
        <v>3</v>
      </c>
      <c r="M997" s="971">
        <v>7</v>
      </c>
      <c r="N997" s="971">
        <v>9</v>
      </c>
      <c r="O997" s="971">
        <v>0</v>
      </c>
      <c r="P997" s="971">
        <v>5</v>
      </c>
      <c r="Q997" s="971">
        <v>25</v>
      </c>
      <c r="R997" s="971">
        <v>0</v>
      </c>
      <c r="S997" s="971">
        <v>0</v>
      </c>
      <c r="T997" s="971">
        <v>0</v>
      </c>
    </row>
    <row r="998" spans="1:20" ht="9" customHeight="1">
      <c r="A998" s="287"/>
      <c r="B998" s="973" t="s">
        <v>866</v>
      </c>
      <c r="C998" s="966" t="s">
        <v>1697</v>
      </c>
      <c r="D998" s="173">
        <v>851</v>
      </c>
      <c r="E998" s="173">
        <v>848</v>
      </c>
      <c r="F998" s="173">
        <v>177</v>
      </c>
      <c r="G998" s="173">
        <v>118</v>
      </c>
      <c r="H998" s="173">
        <v>36</v>
      </c>
      <c r="I998" s="173">
        <v>2</v>
      </c>
      <c r="J998" s="173">
        <v>0</v>
      </c>
      <c r="K998" s="173">
        <v>0</v>
      </c>
      <c r="L998" s="173">
        <v>22</v>
      </c>
      <c r="M998" s="173">
        <v>71</v>
      </c>
      <c r="N998" s="173">
        <v>140</v>
      </c>
      <c r="O998" s="173">
        <v>0</v>
      </c>
      <c r="P998" s="173">
        <v>34</v>
      </c>
      <c r="Q998" s="173">
        <v>248</v>
      </c>
      <c r="R998" s="173">
        <v>1</v>
      </c>
      <c r="S998" s="173">
        <v>3</v>
      </c>
      <c r="T998" s="971">
        <v>0</v>
      </c>
    </row>
    <row r="999" spans="1:20" s="972" customFormat="1" ht="18" customHeight="1">
      <c r="A999" s="287"/>
      <c r="B999" s="973"/>
      <c r="C999" s="970" t="s">
        <v>2187</v>
      </c>
      <c r="D999" s="971">
        <v>64</v>
      </c>
      <c r="E999" s="971">
        <v>64</v>
      </c>
      <c r="F999" s="971">
        <v>9</v>
      </c>
      <c r="G999" s="971">
        <v>10</v>
      </c>
      <c r="H999" s="971">
        <v>6</v>
      </c>
      <c r="I999" s="971">
        <v>0</v>
      </c>
      <c r="J999" s="971">
        <v>0</v>
      </c>
      <c r="K999" s="971">
        <v>0</v>
      </c>
      <c r="L999" s="971">
        <v>2</v>
      </c>
      <c r="M999" s="971">
        <v>5</v>
      </c>
      <c r="N999" s="971">
        <v>8</v>
      </c>
      <c r="O999" s="971">
        <v>0</v>
      </c>
      <c r="P999" s="971">
        <v>4</v>
      </c>
      <c r="Q999" s="971">
        <v>21</v>
      </c>
      <c r="R999" s="971">
        <v>0</v>
      </c>
      <c r="S999" s="971">
        <v>0</v>
      </c>
      <c r="T999" s="971">
        <v>0</v>
      </c>
    </row>
    <row r="1000" spans="1:20" ht="9" customHeight="1">
      <c r="A1000" s="1471" t="s">
        <v>2188</v>
      </c>
      <c r="B1000" s="1471"/>
      <c r="C1000" s="966" t="s">
        <v>1697</v>
      </c>
      <c r="D1000" s="173">
        <v>25279</v>
      </c>
      <c r="E1000" s="173">
        <v>24905</v>
      </c>
      <c r="F1000" s="173">
        <v>4444</v>
      </c>
      <c r="G1000" s="173">
        <v>4061</v>
      </c>
      <c r="H1000" s="173">
        <v>1170</v>
      </c>
      <c r="I1000" s="173">
        <v>61</v>
      </c>
      <c r="J1000" s="173">
        <v>0</v>
      </c>
      <c r="K1000" s="173">
        <v>14</v>
      </c>
      <c r="L1000" s="173">
        <v>477</v>
      </c>
      <c r="M1000" s="173">
        <v>1796</v>
      </c>
      <c r="N1000" s="173">
        <v>3318</v>
      </c>
      <c r="O1000" s="173">
        <v>2</v>
      </c>
      <c r="P1000" s="173">
        <v>1959</v>
      </c>
      <c r="Q1000" s="173">
        <v>7603</v>
      </c>
      <c r="R1000" s="173">
        <v>32</v>
      </c>
      <c r="S1000" s="173">
        <v>341</v>
      </c>
      <c r="T1000" s="971">
        <v>1</v>
      </c>
    </row>
    <row r="1001" spans="1:20" s="972" customFormat="1" ht="18" customHeight="1">
      <c r="A1001" s="287"/>
      <c r="B1001" s="973"/>
      <c r="C1001" s="970" t="s">
        <v>2187</v>
      </c>
      <c r="D1001" s="971">
        <v>2254</v>
      </c>
      <c r="E1001" s="971">
        <v>2233</v>
      </c>
      <c r="F1001" s="971">
        <v>297</v>
      </c>
      <c r="G1001" s="971">
        <v>382</v>
      </c>
      <c r="H1001" s="971">
        <v>195</v>
      </c>
      <c r="I1001" s="971">
        <v>2</v>
      </c>
      <c r="J1001" s="971">
        <v>0</v>
      </c>
      <c r="K1001" s="971">
        <v>0</v>
      </c>
      <c r="L1001" s="971">
        <v>27</v>
      </c>
      <c r="M1001" s="971">
        <v>133</v>
      </c>
      <c r="N1001" s="971">
        <v>343</v>
      </c>
      <c r="O1001" s="971">
        <v>0</v>
      </c>
      <c r="P1001" s="971">
        <v>177</v>
      </c>
      <c r="Q1001" s="971">
        <v>676</v>
      </c>
      <c r="R1001" s="971">
        <v>2</v>
      </c>
      <c r="S1001" s="971">
        <v>19</v>
      </c>
      <c r="T1001" s="971">
        <v>0</v>
      </c>
    </row>
    <row r="1002" spans="1:20" s="972" customFormat="1" ht="36" customHeight="1">
      <c r="A1002" s="1470" t="s">
        <v>2193</v>
      </c>
      <c r="B1002" s="1470"/>
      <c r="C1002" s="970"/>
      <c r="T1002" s="971"/>
    </row>
    <row r="1003" spans="1:20" ht="9" customHeight="1">
      <c r="A1003" s="287"/>
      <c r="B1003" s="973" t="s">
        <v>867</v>
      </c>
      <c r="C1003" s="966" t="s">
        <v>1697</v>
      </c>
      <c r="D1003" s="173">
        <v>667</v>
      </c>
      <c r="E1003" s="173">
        <v>652</v>
      </c>
      <c r="F1003" s="173">
        <v>172</v>
      </c>
      <c r="G1003" s="173">
        <v>81</v>
      </c>
      <c r="H1003" s="173">
        <v>43</v>
      </c>
      <c r="I1003" s="173">
        <v>0</v>
      </c>
      <c r="J1003" s="173">
        <v>0</v>
      </c>
      <c r="K1003" s="173">
        <v>0</v>
      </c>
      <c r="L1003" s="173">
        <v>6</v>
      </c>
      <c r="M1003" s="173">
        <v>23</v>
      </c>
      <c r="N1003" s="173">
        <v>19</v>
      </c>
      <c r="O1003" s="173">
        <v>13</v>
      </c>
      <c r="P1003" s="173">
        <v>90</v>
      </c>
      <c r="Q1003" s="173">
        <v>205</v>
      </c>
      <c r="R1003" s="173">
        <v>2</v>
      </c>
      <c r="S1003" s="173">
        <v>12</v>
      </c>
      <c r="T1003" s="971">
        <v>1</v>
      </c>
    </row>
    <row r="1004" spans="1:20" s="972" customFormat="1" ht="18" customHeight="1">
      <c r="A1004" s="287"/>
      <c r="B1004" s="973"/>
      <c r="C1004" s="970" t="s">
        <v>2187</v>
      </c>
      <c r="D1004" s="971">
        <v>128</v>
      </c>
      <c r="E1004" s="971">
        <v>119</v>
      </c>
      <c r="F1004" s="971">
        <v>44</v>
      </c>
      <c r="G1004" s="971">
        <v>11</v>
      </c>
      <c r="H1004" s="971">
        <v>42</v>
      </c>
      <c r="I1004" s="971">
        <v>0</v>
      </c>
      <c r="J1004" s="971">
        <v>0</v>
      </c>
      <c r="K1004" s="971">
        <v>0</v>
      </c>
      <c r="L1004" s="971">
        <v>1</v>
      </c>
      <c r="M1004" s="971">
        <v>10</v>
      </c>
      <c r="N1004" s="971">
        <v>8</v>
      </c>
      <c r="O1004" s="971">
        <v>1</v>
      </c>
      <c r="P1004" s="971">
        <v>0</v>
      </c>
      <c r="Q1004" s="971">
        <v>2</v>
      </c>
      <c r="R1004" s="971">
        <v>1</v>
      </c>
      <c r="S1004" s="971">
        <v>8</v>
      </c>
      <c r="T1004" s="971">
        <v>0</v>
      </c>
    </row>
    <row r="1005" spans="1:20" ht="18" customHeight="1">
      <c r="A1005" s="287"/>
      <c r="B1005" s="981" t="s">
        <v>1714</v>
      </c>
      <c r="C1005" s="966" t="s">
        <v>1697</v>
      </c>
      <c r="D1005" s="173">
        <v>670</v>
      </c>
      <c r="E1005" s="173">
        <v>549</v>
      </c>
      <c r="F1005" s="173">
        <v>20</v>
      </c>
      <c r="G1005" s="173">
        <v>261</v>
      </c>
      <c r="H1005" s="173">
        <v>19</v>
      </c>
      <c r="I1005" s="173">
        <v>1</v>
      </c>
      <c r="J1005" s="173">
        <v>14</v>
      </c>
      <c r="K1005" s="173">
        <v>1</v>
      </c>
      <c r="L1005" s="173">
        <v>0</v>
      </c>
      <c r="M1005" s="173">
        <v>7</v>
      </c>
      <c r="N1005" s="173">
        <v>8</v>
      </c>
      <c r="O1005" s="173">
        <v>4</v>
      </c>
      <c r="P1005" s="173">
        <v>102</v>
      </c>
      <c r="Q1005" s="173">
        <v>113</v>
      </c>
      <c r="R1005" s="173">
        <v>0</v>
      </c>
      <c r="S1005" s="173">
        <v>120</v>
      </c>
      <c r="T1005" s="980">
        <v>1</v>
      </c>
    </row>
    <row r="1006" spans="1:20" s="972" customFormat="1" ht="18" customHeight="1">
      <c r="A1006" s="287"/>
      <c r="B1006" s="973"/>
      <c r="C1006" s="970" t="s">
        <v>2187</v>
      </c>
      <c r="D1006" s="971">
        <v>79</v>
      </c>
      <c r="E1006" s="971">
        <v>77</v>
      </c>
      <c r="F1006" s="971">
        <v>2</v>
      </c>
      <c r="G1006" s="971">
        <v>63</v>
      </c>
      <c r="H1006" s="971">
        <v>0</v>
      </c>
      <c r="I1006" s="971">
        <v>0</v>
      </c>
      <c r="J1006" s="971">
        <v>0</v>
      </c>
      <c r="K1006" s="971">
        <v>0</v>
      </c>
      <c r="L1006" s="971">
        <v>0</v>
      </c>
      <c r="M1006" s="971">
        <v>0</v>
      </c>
      <c r="N1006" s="971">
        <v>1</v>
      </c>
      <c r="O1006" s="971">
        <v>0</v>
      </c>
      <c r="P1006" s="971">
        <v>3</v>
      </c>
      <c r="Q1006" s="971">
        <v>8</v>
      </c>
      <c r="R1006" s="971">
        <v>0</v>
      </c>
      <c r="S1006" s="971">
        <v>2</v>
      </c>
      <c r="T1006" s="971">
        <v>0</v>
      </c>
    </row>
    <row r="1007" spans="1:20" ht="18" customHeight="1">
      <c r="A1007" s="287"/>
      <c r="B1007" s="723" t="s">
        <v>1715</v>
      </c>
      <c r="C1007" s="966" t="s">
        <v>1697</v>
      </c>
      <c r="D1007" s="173">
        <v>2430</v>
      </c>
      <c r="E1007" s="173">
        <v>2178</v>
      </c>
      <c r="F1007" s="173">
        <v>227</v>
      </c>
      <c r="G1007" s="173">
        <v>158</v>
      </c>
      <c r="H1007" s="173">
        <v>26</v>
      </c>
      <c r="I1007" s="173">
        <v>17</v>
      </c>
      <c r="J1007" s="173">
        <v>2</v>
      </c>
      <c r="K1007" s="173">
        <v>1</v>
      </c>
      <c r="L1007" s="173">
        <v>17</v>
      </c>
      <c r="M1007" s="173">
        <v>104</v>
      </c>
      <c r="N1007" s="173">
        <v>189</v>
      </c>
      <c r="O1007" s="173">
        <v>191</v>
      </c>
      <c r="P1007" s="173">
        <v>432</v>
      </c>
      <c r="Q1007" s="173">
        <v>814</v>
      </c>
      <c r="R1007" s="173">
        <v>2</v>
      </c>
      <c r="S1007" s="173">
        <v>251</v>
      </c>
      <c r="T1007" s="980">
        <v>0</v>
      </c>
    </row>
    <row r="1008" spans="1:20" s="972" customFormat="1" ht="18" customHeight="1">
      <c r="A1008" s="287"/>
      <c r="B1008" s="973"/>
      <c r="C1008" s="970" t="s">
        <v>2187</v>
      </c>
      <c r="D1008" s="971">
        <v>107</v>
      </c>
      <c r="E1008" s="971">
        <v>104</v>
      </c>
      <c r="F1008" s="971">
        <v>16</v>
      </c>
      <c r="G1008" s="971">
        <v>13</v>
      </c>
      <c r="H1008" s="971">
        <v>3</v>
      </c>
      <c r="I1008" s="971">
        <v>0</v>
      </c>
      <c r="J1008" s="971">
        <v>0</v>
      </c>
      <c r="K1008" s="971">
        <v>0</v>
      </c>
      <c r="L1008" s="971">
        <v>1</v>
      </c>
      <c r="M1008" s="971">
        <v>12</v>
      </c>
      <c r="N1008" s="971">
        <v>23</v>
      </c>
      <c r="O1008" s="971">
        <v>2</v>
      </c>
      <c r="P1008" s="971">
        <v>14</v>
      </c>
      <c r="Q1008" s="971">
        <v>21</v>
      </c>
      <c r="R1008" s="971">
        <v>0</v>
      </c>
      <c r="S1008" s="971">
        <v>3</v>
      </c>
      <c r="T1008" s="971">
        <v>0</v>
      </c>
    </row>
    <row r="1009" spans="1:20" ht="27.6" customHeight="1">
      <c r="A1009" s="287"/>
      <c r="B1009" s="723" t="s">
        <v>2119</v>
      </c>
      <c r="C1009" s="966" t="s">
        <v>1697</v>
      </c>
      <c r="D1009" s="173">
        <v>5546</v>
      </c>
      <c r="E1009" s="173">
        <v>5230</v>
      </c>
      <c r="F1009" s="173">
        <v>398</v>
      </c>
      <c r="G1009" s="173">
        <v>366</v>
      </c>
      <c r="H1009" s="173">
        <v>53</v>
      </c>
      <c r="I1009" s="173">
        <v>41</v>
      </c>
      <c r="J1009" s="173">
        <v>5</v>
      </c>
      <c r="K1009" s="173">
        <v>2</v>
      </c>
      <c r="L1009" s="173">
        <v>60</v>
      </c>
      <c r="M1009" s="173">
        <v>228</v>
      </c>
      <c r="N1009" s="173">
        <v>390</v>
      </c>
      <c r="O1009" s="173">
        <v>1377</v>
      </c>
      <c r="P1009" s="173">
        <v>891</v>
      </c>
      <c r="Q1009" s="173">
        <v>1420</v>
      </c>
      <c r="R1009" s="173">
        <v>6</v>
      </c>
      <c r="S1009" s="173">
        <v>309</v>
      </c>
      <c r="T1009" s="980">
        <v>0</v>
      </c>
    </row>
    <row r="1010" spans="1:20" s="972" customFormat="1" ht="18" customHeight="1">
      <c r="A1010" s="287"/>
      <c r="B1010" s="973"/>
      <c r="C1010" s="970" t="s">
        <v>2187</v>
      </c>
      <c r="D1010" s="971">
        <v>397</v>
      </c>
      <c r="E1010" s="971">
        <v>373</v>
      </c>
      <c r="F1010" s="971">
        <v>41</v>
      </c>
      <c r="G1010" s="971">
        <v>48</v>
      </c>
      <c r="H1010" s="971">
        <v>11</v>
      </c>
      <c r="I1010" s="971">
        <v>8</v>
      </c>
      <c r="J1010" s="971">
        <v>0</v>
      </c>
      <c r="K1010" s="971">
        <v>0</v>
      </c>
      <c r="L1010" s="971">
        <v>6</v>
      </c>
      <c r="M1010" s="971">
        <v>57</v>
      </c>
      <c r="N1010" s="971">
        <v>64</v>
      </c>
      <c r="O1010" s="971">
        <v>49</v>
      </c>
      <c r="P1010" s="971">
        <v>29</v>
      </c>
      <c r="Q1010" s="971">
        <v>60</v>
      </c>
      <c r="R1010" s="971">
        <v>1</v>
      </c>
      <c r="S1010" s="971">
        <v>23</v>
      </c>
      <c r="T1010" s="971">
        <v>0</v>
      </c>
    </row>
    <row r="1011" spans="1:20" ht="27.6" customHeight="1">
      <c r="A1011" s="287"/>
      <c r="B1011" s="973" t="s">
        <v>2120</v>
      </c>
      <c r="C1011" s="966" t="s">
        <v>1697</v>
      </c>
      <c r="D1011" s="173">
        <v>26231</v>
      </c>
      <c r="E1011" s="173">
        <v>25173</v>
      </c>
      <c r="F1011" s="173">
        <v>813</v>
      </c>
      <c r="G1011" s="173">
        <v>830</v>
      </c>
      <c r="H1011" s="173">
        <v>137</v>
      </c>
      <c r="I1011" s="173">
        <v>202</v>
      </c>
      <c r="J1011" s="173">
        <v>7</v>
      </c>
      <c r="K1011" s="173">
        <v>17</v>
      </c>
      <c r="L1011" s="173">
        <v>186</v>
      </c>
      <c r="M1011" s="173">
        <v>680</v>
      </c>
      <c r="N1011" s="173">
        <v>2003</v>
      </c>
      <c r="O1011" s="173">
        <v>15926</v>
      </c>
      <c r="P1011" s="173">
        <v>1693</v>
      </c>
      <c r="Q1011" s="173">
        <v>2680</v>
      </c>
      <c r="R1011" s="173">
        <v>18</v>
      </c>
      <c r="S1011" s="173">
        <v>1039</v>
      </c>
      <c r="T1011" s="980">
        <v>0</v>
      </c>
    </row>
    <row r="1012" spans="1:20" s="972" customFormat="1" ht="18" customHeight="1">
      <c r="A1012" s="287"/>
      <c r="B1012" s="973"/>
      <c r="C1012" s="970" t="s">
        <v>2187</v>
      </c>
      <c r="D1012" s="971">
        <v>1334</v>
      </c>
      <c r="E1012" s="971">
        <v>1255</v>
      </c>
      <c r="F1012" s="971">
        <v>76</v>
      </c>
      <c r="G1012" s="971">
        <v>162</v>
      </c>
      <c r="H1012" s="971">
        <v>34</v>
      </c>
      <c r="I1012" s="971">
        <v>12</v>
      </c>
      <c r="J1012" s="971">
        <v>0</v>
      </c>
      <c r="K1012" s="971">
        <v>0</v>
      </c>
      <c r="L1012" s="971">
        <v>12</v>
      </c>
      <c r="M1012" s="971">
        <v>111</v>
      </c>
      <c r="N1012" s="971">
        <v>145</v>
      </c>
      <c r="O1012" s="971">
        <v>533</v>
      </c>
      <c r="P1012" s="971">
        <v>78</v>
      </c>
      <c r="Q1012" s="971">
        <v>91</v>
      </c>
      <c r="R1012" s="971">
        <v>2</v>
      </c>
      <c r="S1012" s="971">
        <v>77</v>
      </c>
      <c r="T1012" s="971">
        <v>0</v>
      </c>
    </row>
    <row r="1013" spans="1:20" ht="18" customHeight="1">
      <c r="A1013" s="287"/>
      <c r="B1013" s="973" t="s">
        <v>1718</v>
      </c>
      <c r="C1013" s="966" t="s">
        <v>1697</v>
      </c>
      <c r="D1013" s="173">
        <v>1370</v>
      </c>
      <c r="E1013" s="173">
        <v>1328</v>
      </c>
      <c r="F1013" s="173">
        <v>103</v>
      </c>
      <c r="G1013" s="173">
        <v>57</v>
      </c>
      <c r="H1013" s="173">
        <v>3</v>
      </c>
      <c r="I1013" s="173">
        <v>22</v>
      </c>
      <c r="J1013" s="173">
        <v>0</v>
      </c>
      <c r="K1013" s="173">
        <v>0</v>
      </c>
      <c r="L1013" s="173">
        <v>16</v>
      </c>
      <c r="M1013" s="173">
        <v>76</v>
      </c>
      <c r="N1013" s="173">
        <v>194</v>
      </c>
      <c r="O1013" s="173">
        <v>760</v>
      </c>
      <c r="P1013" s="173">
        <v>53</v>
      </c>
      <c r="Q1013" s="173">
        <v>45</v>
      </c>
      <c r="R1013" s="173">
        <v>2</v>
      </c>
      <c r="S1013" s="173">
        <v>40</v>
      </c>
      <c r="T1013" s="980">
        <v>0</v>
      </c>
    </row>
    <row r="1014" spans="1:20" s="972" customFormat="1" ht="18" customHeight="1">
      <c r="A1014" s="287"/>
      <c r="B1014" s="973"/>
      <c r="C1014" s="970" t="s">
        <v>2187</v>
      </c>
      <c r="D1014" s="971">
        <v>77</v>
      </c>
      <c r="E1014" s="971">
        <v>75</v>
      </c>
      <c r="F1014" s="971">
        <v>7</v>
      </c>
      <c r="G1014" s="971">
        <v>12</v>
      </c>
      <c r="H1014" s="971">
        <v>1</v>
      </c>
      <c r="I1014" s="971">
        <v>1</v>
      </c>
      <c r="J1014" s="971">
        <v>0</v>
      </c>
      <c r="K1014" s="971">
        <v>0</v>
      </c>
      <c r="L1014" s="971">
        <v>1</v>
      </c>
      <c r="M1014" s="971">
        <v>15</v>
      </c>
      <c r="N1014" s="971">
        <v>13</v>
      </c>
      <c r="O1014" s="971">
        <v>23</v>
      </c>
      <c r="P1014" s="971">
        <v>3</v>
      </c>
      <c r="Q1014" s="971">
        <v>0</v>
      </c>
      <c r="R1014" s="971">
        <v>1</v>
      </c>
      <c r="S1014" s="971">
        <v>1</v>
      </c>
      <c r="T1014" s="971">
        <v>0</v>
      </c>
    </row>
    <row r="1015" spans="1:20" ht="9" customHeight="1">
      <c r="A1015" s="1471" t="s">
        <v>2188</v>
      </c>
      <c r="B1015" s="1471"/>
      <c r="C1015" s="966" t="s">
        <v>1697</v>
      </c>
      <c r="D1015" s="173">
        <v>36914</v>
      </c>
      <c r="E1015" s="173">
        <v>35110</v>
      </c>
      <c r="F1015" s="173">
        <v>1732</v>
      </c>
      <c r="G1015" s="173">
        <v>1753</v>
      </c>
      <c r="H1015" s="173">
        <v>280</v>
      </c>
      <c r="I1015" s="173">
        <v>283</v>
      </c>
      <c r="J1015" s="173">
        <v>28</v>
      </c>
      <c r="K1015" s="173">
        <v>21</v>
      </c>
      <c r="L1015" s="173">
        <v>284</v>
      </c>
      <c r="M1015" s="173">
        <v>1118</v>
      </c>
      <c r="N1015" s="173">
        <v>2803</v>
      </c>
      <c r="O1015" s="173">
        <v>18270</v>
      </c>
      <c r="P1015" s="173">
        <v>3262</v>
      </c>
      <c r="Q1015" s="173">
        <v>5276</v>
      </c>
      <c r="R1015" s="173">
        <v>30</v>
      </c>
      <c r="S1015" s="173">
        <v>1772</v>
      </c>
      <c r="T1015" s="971">
        <v>2</v>
      </c>
    </row>
    <row r="1016" spans="1:20" s="972" customFormat="1" ht="18" customHeight="1">
      <c r="C1016" s="970" t="s">
        <v>2187</v>
      </c>
      <c r="D1016" s="971">
        <v>2121</v>
      </c>
      <c r="E1016" s="971">
        <v>2002</v>
      </c>
      <c r="F1016" s="971">
        <v>186</v>
      </c>
      <c r="G1016" s="971">
        <v>309</v>
      </c>
      <c r="H1016" s="971">
        <v>91</v>
      </c>
      <c r="I1016" s="971">
        <v>21</v>
      </c>
      <c r="J1016" s="971">
        <v>0</v>
      </c>
      <c r="K1016" s="971">
        <v>0</v>
      </c>
      <c r="L1016" s="971">
        <v>21</v>
      </c>
      <c r="M1016" s="971">
        <v>206</v>
      </c>
      <c r="N1016" s="971">
        <v>252</v>
      </c>
      <c r="O1016" s="971">
        <v>608</v>
      </c>
      <c r="P1016" s="971">
        <v>127</v>
      </c>
      <c r="Q1016" s="971">
        <v>182</v>
      </c>
      <c r="R1016" s="971">
        <v>5</v>
      </c>
      <c r="S1016" s="971">
        <v>114</v>
      </c>
      <c r="T1016" s="971">
        <v>0</v>
      </c>
    </row>
    <row r="1017" spans="1:20" s="976" customFormat="1" ht="27" customHeight="1">
      <c r="A1017" s="287" t="s">
        <v>517</v>
      </c>
      <c r="B1017" s="973"/>
      <c r="C1017" s="974"/>
      <c r="D1017" s="975"/>
      <c r="E1017" s="975"/>
      <c r="F1017" s="975"/>
      <c r="G1017" s="975"/>
      <c r="H1017" s="975"/>
      <c r="I1017" s="975"/>
      <c r="J1017" s="975"/>
      <c r="K1017" s="975"/>
      <c r="L1017" s="975"/>
      <c r="M1017" s="975"/>
      <c r="N1017" s="975"/>
      <c r="O1017" s="975"/>
      <c r="P1017" s="975"/>
      <c r="Q1017" s="975"/>
      <c r="R1017" s="975"/>
      <c r="S1017" s="975"/>
      <c r="T1017" s="971"/>
    </row>
    <row r="1018" spans="1:20" ht="9" customHeight="1">
      <c r="A1018" s="287"/>
      <c r="B1018" s="973" t="s">
        <v>875</v>
      </c>
      <c r="C1018" s="966" t="s">
        <v>1697</v>
      </c>
      <c r="D1018" s="173">
        <v>13</v>
      </c>
      <c r="E1018" s="173">
        <v>13</v>
      </c>
      <c r="F1018" s="173">
        <v>1</v>
      </c>
      <c r="G1018" s="173">
        <v>0</v>
      </c>
      <c r="H1018" s="173">
        <v>1</v>
      </c>
      <c r="I1018" s="173">
        <v>0</v>
      </c>
      <c r="J1018" s="173">
        <v>0</v>
      </c>
      <c r="K1018" s="173">
        <v>0</v>
      </c>
      <c r="L1018" s="173">
        <v>2</v>
      </c>
      <c r="M1018" s="173">
        <v>1</v>
      </c>
      <c r="N1018" s="173">
        <v>0</v>
      </c>
      <c r="O1018" s="173">
        <v>0</v>
      </c>
      <c r="P1018" s="173">
        <v>0</v>
      </c>
      <c r="Q1018" s="173">
        <v>8</v>
      </c>
      <c r="R1018" s="173">
        <v>0</v>
      </c>
      <c r="S1018" s="173">
        <v>0</v>
      </c>
      <c r="T1018" s="971">
        <v>0</v>
      </c>
    </row>
    <row r="1019" spans="1:20" s="972" customFormat="1" ht="18" customHeight="1">
      <c r="C1019" s="970" t="s">
        <v>2187</v>
      </c>
      <c r="D1019" s="971">
        <v>3</v>
      </c>
      <c r="E1019" s="971">
        <v>3</v>
      </c>
      <c r="F1019" s="971">
        <v>1</v>
      </c>
      <c r="G1019" s="971">
        <v>0</v>
      </c>
      <c r="H1019" s="971">
        <v>0</v>
      </c>
      <c r="I1019" s="971">
        <v>0</v>
      </c>
      <c r="J1019" s="971">
        <v>0</v>
      </c>
      <c r="K1019" s="971">
        <v>0</v>
      </c>
      <c r="L1019" s="971">
        <v>0</v>
      </c>
      <c r="M1019" s="971">
        <v>1</v>
      </c>
      <c r="N1019" s="971">
        <v>0</v>
      </c>
      <c r="O1019" s="971">
        <v>0</v>
      </c>
      <c r="P1019" s="971">
        <v>0</v>
      </c>
      <c r="Q1019" s="971">
        <v>1</v>
      </c>
      <c r="R1019" s="971">
        <v>0</v>
      </c>
      <c r="S1019" s="971">
        <v>0</v>
      </c>
      <c r="T1019" s="971">
        <v>0</v>
      </c>
    </row>
    <row r="1020" spans="1:20" ht="18" customHeight="1">
      <c r="A1020" s="287"/>
      <c r="B1020" s="977" t="s">
        <v>876</v>
      </c>
      <c r="C1020" s="966" t="s">
        <v>1697</v>
      </c>
      <c r="D1020" s="173">
        <v>205</v>
      </c>
      <c r="E1020" s="173">
        <v>205</v>
      </c>
      <c r="F1020" s="173">
        <v>36</v>
      </c>
      <c r="G1020" s="173">
        <v>20</v>
      </c>
      <c r="H1020" s="173">
        <v>7</v>
      </c>
      <c r="I1020" s="173">
        <v>0</v>
      </c>
      <c r="J1020" s="173">
        <v>0</v>
      </c>
      <c r="K1020" s="173">
        <v>1</v>
      </c>
      <c r="L1020" s="173">
        <v>4</v>
      </c>
      <c r="M1020" s="173">
        <v>22</v>
      </c>
      <c r="N1020" s="173">
        <v>64</v>
      </c>
      <c r="O1020" s="173">
        <v>5</v>
      </c>
      <c r="P1020" s="173">
        <v>13</v>
      </c>
      <c r="Q1020" s="173">
        <v>34</v>
      </c>
      <c r="R1020" s="173">
        <v>0</v>
      </c>
      <c r="S1020" s="173">
        <v>0</v>
      </c>
      <c r="T1020" s="980">
        <v>0</v>
      </c>
    </row>
    <row r="1021" spans="1:20" s="972" customFormat="1" ht="18" customHeight="1">
      <c r="A1021" s="287"/>
      <c r="B1021" s="973"/>
      <c r="C1021" s="970" t="s">
        <v>2187</v>
      </c>
      <c r="D1021" s="971">
        <v>20</v>
      </c>
      <c r="E1021" s="971">
        <v>20</v>
      </c>
      <c r="F1021" s="971">
        <v>7</v>
      </c>
      <c r="G1021" s="971">
        <v>2</v>
      </c>
      <c r="H1021" s="971">
        <v>2</v>
      </c>
      <c r="I1021" s="971">
        <v>0</v>
      </c>
      <c r="J1021" s="971">
        <v>0</v>
      </c>
      <c r="K1021" s="971">
        <v>0</v>
      </c>
      <c r="L1021" s="971">
        <v>0</v>
      </c>
      <c r="M1021" s="971">
        <v>1</v>
      </c>
      <c r="N1021" s="971">
        <v>3</v>
      </c>
      <c r="O1021" s="971">
        <v>1</v>
      </c>
      <c r="P1021" s="971">
        <v>0</v>
      </c>
      <c r="Q1021" s="971">
        <v>4</v>
      </c>
      <c r="R1021" s="971">
        <v>0</v>
      </c>
      <c r="S1021" s="971">
        <v>0</v>
      </c>
      <c r="T1021" s="971">
        <v>0</v>
      </c>
    </row>
    <row r="1022" spans="1:20" ht="18" customHeight="1">
      <c r="A1022" s="287"/>
      <c r="B1022" s="981" t="s">
        <v>1720</v>
      </c>
      <c r="C1022" s="966" t="s">
        <v>1697</v>
      </c>
      <c r="D1022" s="173">
        <v>242</v>
      </c>
      <c r="E1022" s="173">
        <v>242</v>
      </c>
      <c r="F1022" s="173">
        <v>49</v>
      </c>
      <c r="G1022" s="173">
        <v>20</v>
      </c>
      <c r="H1022" s="173">
        <v>12</v>
      </c>
      <c r="I1022" s="173">
        <v>2</v>
      </c>
      <c r="J1022" s="173">
        <v>0</v>
      </c>
      <c r="K1022" s="173">
        <v>0</v>
      </c>
      <c r="L1022" s="173">
        <v>4</v>
      </c>
      <c r="M1022" s="173">
        <v>20</v>
      </c>
      <c r="N1022" s="173">
        <v>34</v>
      </c>
      <c r="O1022" s="173">
        <v>0</v>
      </c>
      <c r="P1022" s="173">
        <v>24</v>
      </c>
      <c r="Q1022" s="173">
        <v>77</v>
      </c>
      <c r="R1022" s="173">
        <v>0</v>
      </c>
      <c r="S1022" s="173">
        <v>0</v>
      </c>
      <c r="T1022" s="980">
        <v>0</v>
      </c>
    </row>
    <row r="1023" spans="1:20" s="972" customFormat="1" ht="18" customHeight="1">
      <c r="A1023" s="287"/>
      <c r="B1023" s="973"/>
      <c r="C1023" s="970" t="s">
        <v>2187</v>
      </c>
      <c r="D1023" s="971">
        <v>17</v>
      </c>
      <c r="E1023" s="971">
        <v>17</v>
      </c>
      <c r="F1023" s="971">
        <v>7</v>
      </c>
      <c r="G1023" s="971">
        <v>1</v>
      </c>
      <c r="H1023" s="971">
        <v>1</v>
      </c>
      <c r="I1023" s="971">
        <v>1</v>
      </c>
      <c r="J1023" s="971">
        <v>0</v>
      </c>
      <c r="K1023" s="971">
        <v>0</v>
      </c>
      <c r="L1023" s="971">
        <v>0</v>
      </c>
      <c r="M1023" s="971">
        <v>2</v>
      </c>
      <c r="N1023" s="971">
        <v>1</v>
      </c>
      <c r="O1023" s="971">
        <v>0</v>
      </c>
      <c r="P1023" s="971">
        <v>1</v>
      </c>
      <c r="Q1023" s="971">
        <v>3</v>
      </c>
      <c r="R1023" s="971">
        <v>0</v>
      </c>
      <c r="S1023" s="971">
        <v>0</v>
      </c>
      <c r="T1023" s="971">
        <v>0</v>
      </c>
    </row>
    <row r="1024" spans="1:20" ht="18" customHeight="1">
      <c r="A1024" s="287"/>
      <c r="B1024" s="973" t="s">
        <v>1721</v>
      </c>
      <c r="C1024" s="966" t="s">
        <v>1697</v>
      </c>
      <c r="D1024" s="173">
        <v>318</v>
      </c>
      <c r="E1024" s="173">
        <v>318</v>
      </c>
      <c r="F1024" s="173">
        <v>41</v>
      </c>
      <c r="G1024" s="173">
        <v>30</v>
      </c>
      <c r="H1024" s="173">
        <v>5</v>
      </c>
      <c r="I1024" s="173">
        <v>0</v>
      </c>
      <c r="J1024" s="173">
        <v>0</v>
      </c>
      <c r="K1024" s="173">
        <v>0</v>
      </c>
      <c r="L1024" s="173">
        <v>9</v>
      </c>
      <c r="M1024" s="173">
        <v>34</v>
      </c>
      <c r="N1024" s="173">
        <v>70</v>
      </c>
      <c r="O1024" s="173">
        <v>0</v>
      </c>
      <c r="P1024" s="173">
        <v>20</v>
      </c>
      <c r="Q1024" s="173">
        <v>109</v>
      </c>
      <c r="R1024" s="173">
        <v>0</v>
      </c>
      <c r="S1024" s="173">
        <v>0</v>
      </c>
      <c r="T1024" s="980">
        <v>0</v>
      </c>
    </row>
    <row r="1025" spans="1:20" s="972" customFormat="1" ht="18" customHeight="1">
      <c r="A1025" s="287"/>
      <c r="B1025" s="973"/>
      <c r="C1025" s="970" t="s">
        <v>2187</v>
      </c>
      <c r="D1025" s="971">
        <v>13</v>
      </c>
      <c r="E1025" s="971">
        <v>13</v>
      </c>
      <c r="F1025" s="971">
        <v>3</v>
      </c>
      <c r="G1025" s="971">
        <v>0</v>
      </c>
      <c r="H1025" s="971">
        <v>0</v>
      </c>
      <c r="I1025" s="971">
        <v>0</v>
      </c>
      <c r="J1025" s="971">
        <v>0</v>
      </c>
      <c r="K1025" s="971">
        <v>0</v>
      </c>
      <c r="L1025" s="971">
        <v>0</v>
      </c>
      <c r="M1025" s="971">
        <v>3</v>
      </c>
      <c r="N1025" s="971">
        <v>1</v>
      </c>
      <c r="O1025" s="971">
        <v>0</v>
      </c>
      <c r="P1025" s="971">
        <v>0</v>
      </c>
      <c r="Q1025" s="971">
        <v>5</v>
      </c>
      <c r="R1025" s="971">
        <v>0</v>
      </c>
      <c r="S1025" s="971">
        <v>0</v>
      </c>
      <c r="T1025" s="971">
        <v>0</v>
      </c>
    </row>
    <row r="1026" spans="1:20" ht="9" customHeight="1">
      <c r="A1026" s="1471" t="s">
        <v>2188</v>
      </c>
      <c r="B1026" s="1471"/>
      <c r="C1026" s="966" t="s">
        <v>1697</v>
      </c>
      <c r="D1026" s="173">
        <v>778</v>
      </c>
      <c r="E1026" s="173">
        <v>778</v>
      </c>
      <c r="F1026" s="173">
        <v>127</v>
      </c>
      <c r="G1026" s="173">
        <v>70</v>
      </c>
      <c r="H1026" s="173">
        <v>25</v>
      </c>
      <c r="I1026" s="173">
        <v>2</v>
      </c>
      <c r="J1026" s="173">
        <v>0</v>
      </c>
      <c r="K1026" s="173">
        <v>1</v>
      </c>
      <c r="L1026" s="173">
        <v>19</v>
      </c>
      <c r="M1026" s="173">
        <v>77</v>
      </c>
      <c r="N1026" s="173">
        <v>167</v>
      </c>
      <c r="O1026" s="173">
        <v>5</v>
      </c>
      <c r="P1026" s="173">
        <v>57</v>
      </c>
      <c r="Q1026" s="173">
        <v>228</v>
      </c>
      <c r="R1026" s="173">
        <v>0</v>
      </c>
      <c r="S1026" s="173">
        <v>0</v>
      </c>
      <c r="T1026" s="971">
        <v>0</v>
      </c>
    </row>
    <row r="1027" spans="1:20" s="972" customFormat="1" ht="18" customHeight="1">
      <c r="A1027" s="287"/>
      <c r="B1027" s="973"/>
      <c r="C1027" s="970" t="s">
        <v>2187</v>
      </c>
      <c r="D1027" s="971">
        <v>52</v>
      </c>
      <c r="E1027" s="971">
        <v>52</v>
      </c>
      <c r="F1027" s="971">
        <v>18</v>
      </c>
      <c r="G1027" s="971">
        <v>3</v>
      </c>
      <c r="H1027" s="971">
        <v>3</v>
      </c>
      <c r="I1027" s="971">
        <v>1</v>
      </c>
      <c r="J1027" s="971">
        <v>0</v>
      </c>
      <c r="K1027" s="971">
        <v>0</v>
      </c>
      <c r="L1027" s="971">
        <v>0</v>
      </c>
      <c r="M1027" s="971">
        <v>7</v>
      </c>
      <c r="N1027" s="971">
        <v>5</v>
      </c>
      <c r="O1027" s="971">
        <v>1</v>
      </c>
      <c r="P1027" s="971">
        <v>1</v>
      </c>
      <c r="Q1027" s="971">
        <v>13</v>
      </c>
      <c r="R1027" s="971">
        <v>0</v>
      </c>
      <c r="S1027" s="971">
        <v>0</v>
      </c>
      <c r="T1027" s="971">
        <v>0</v>
      </c>
    </row>
    <row r="1028" spans="1:20" s="972" customFormat="1" ht="18" customHeight="1">
      <c r="A1028" s="287"/>
      <c r="B1028" s="973"/>
      <c r="C1028" s="970"/>
      <c r="D1028" s="971"/>
      <c r="E1028" s="971"/>
      <c r="F1028" s="971"/>
      <c r="G1028" s="971"/>
      <c r="H1028" s="971"/>
      <c r="I1028" s="971"/>
      <c r="J1028" s="971"/>
      <c r="K1028" s="971"/>
      <c r="L1028" s="971"/>
      <c r="M1028" s="971"/>
      <c r="N1028" s="971"/>
      <c r="O1028" s="971"/>
      <c r="P1028" s="971"/>
      <c r="Q1028" s="971"/>
      <c r="R1028" s="971"/>
      <c r="S1028" s="971"/>
      <c r="T1028" s="971"/>
    </row>
    <row r="1029" spans="1:20" s="972" customFormat="1">
      <c r="A1029" s="287"/>
      <c r="B1029" s="973"/>
      <c r="C1029" s="970"/>
      <c r="D1029" s="971"/>
      <c r="E1029" s="971"/>
      <c r="F1029" s="971"/>
      <c r="G1029" s="971"/>
      <c r="H1029" s="971"/>
      <c r="I1029" s="971"/>
      <c r="J1029" s="971"/>
      <c r="K1029" s="971"/>
      <c r="L1029" s="971"/>
      <c r="M1029" s="971"/>
      <c r="N1029" s="971"/>
      <c r="O1029" s="971"/>
      <c r="P1029" s="971"/>
      <c r="Q1029" s="971"/>
      <c r="R1029" s="971"/>
      <c r="S1029" s="971"/>
      <c r="T1029" s="971"/>
    </row>
    <row r="1030" spans="1:20" s="972" customFormat="1">
      <c r="A1030" s="287"/>
      <c r="B1030" s="973"/>
      <c r="C1030" s="970"/>
      <c r="D1030" s="971"/>
      <c r="E1030" s="971"/>
      <c r="F1030" s="971"/>
      <c r="G1030" s="971"/>
      <c r="H1030" s="971"/>
      <c r="I1030" s="971"/>
      <c r="J1030" s="971"/>
      <c r="K1030" s="971"/>
      <c r="L1030" s="971"/>
      <c r="M1030" s="971"/>
      <c r="N1030" s="971"/>
      <c r="O1030" s="971"/>
      <c r="P1030" s="971"/>
      <c r="Q1030" s="971"/>
      <c r="R1030" s="971"/>
      <c r="S1030" s="971"/>
      <c r="T1030" s="971"/>
    </row>
    <row r="1031" spans="1:20" s="972" customFormat="1">
      <c r="A1031" s="287"/>
      <c r="B1031" s="973"/>
      <c r="C1031" s="970"/>
      <c r="D1031" s="971"/>
      <c r="E1031" s="971"/>
      <c r="F1031" s="971"/>
      <c r="G1031" s="971"/>
      <c r="H1031" s="971"/>
      <c r="I1031" s="971"/>
      <c r="J1031" s="971"/>
      <c r="K1031" s="971"/>
      <c r="L1031" s="971"/>
      <c r="M1031" s="971"/>
      <c r="N1031" s="971"/>
      <c r="O1031" s="971"/>
      <c r="P1031" s="971"/>
      <c r="Q1031" s="971"/>
      <c r="R1031" s="971"/>
      <c r="S1031" s="971"/>
      <c r="T1031" s="971"/>
    </row>
    <row r="1032" spans="1:20" s="972" customFormat="1">
      <c r="A1032" s="287"/>
      <c r="B1032" s="973"/>
      <c r="C1032" s="970"/>
      <c r="D1032" s="971"/>
      <c r="E1032" s="971"/>
      <c r="F1032" s="971"/>
      <c r="G1032" s="971"/>
      <c r="H1032" s="971"/>
      <c r="I1032" s="971"/>
      <c r="J1032" s="971"/>
      <c r="K1032" s="971"/>
      <c r="L1032" s="971"/>
      <c r="M1032" s="971"/>
      <c r="N1032" s="971"/>
      <c r="O1032" s="971"/>
      <c r="P1032" s="971"/>
      <c r="Q1032" s="971"/>
      <c r="R1032" s="971"/>
      <c r="S1032" s="971"/>
      <c r="T1032" s="971"/>
    </row>
    <row r="1033" spans="1:20" s="972" customFormat="1">
      <c r="A1033" s="287"/>
      <c r="B1033" s="973"/>
      <c r="C1033" s="970"/>
      <c r="D1033" s="971"/>
      <c r="E1033" s="971"/>
      <c r="F1033" s="971"/>
      <c r="G1033" s="971"/>
      <c r="H1033" s="971"/>
      <c r="I1033" s="971"/>
      <c r="J1033" s="971"/>
      <c r="K1033" s="971"/>
      <c r="L1033" s="971"/>
      <c r="M1033" s="971"/>
      <c r="N1033" s="971"/>
      <c r="O1033" s="971"/>
      <c r="P1033" s="971"/>
      <c r="Q1033" s="971"/>
      <c r="R1033" s="971"/>
      <c r="S1033" s="971"/>
      <c r="T1033" s="971"/>
    </row>
    <row r="1034" spans="1:20" s="972" customFormat="1">
      <c r="A1034" s="287"/>
      <c r="B1034" s="973"/>
      <c r="C1034" s="970"/>
      <c r="D1034" s="971"/>
      <c r="E1034" s="971"/>
      <c r="F1034" s="971"/>
      <c r="G1034" s="971"/>
      <c r="H1034" s="971"/>
      <c r="I1034" s="971"/>
      <c r="J1034" s="971"/>
      <c r="K1034" s="971"/>
      <c r="L1034" s="971"/>
      <c r="M1034" s="971"/>
      <c r="N1034" s="971"/>
      <c r="O1034" s="971"/>
      <c r="P1034" s="971"/>
      <c r="Q1034" s="971"/>
      <c r="R1034" s="971"/>
      <c r="S1034" s="971"/>
      <c r="T1034" s="971"/>
    </row>
    <row r="1035" spans="1:20" s="972" customFormat="1">
      <c r="A1035" s="968" t="s">
        <v>52</v>
      </c>
      <c r="B1035" s="981"/>
      <c r="C1035" s="970"/>
      <c r="D1035" s="971"/>
      <c r="E1035" s="971"/>
      <c r="F1035" s="971"/>
      <c r="G1035" s="971"/>
      <c r="H1035" s="971"/>
      <c r="I1035" s="971"/>
      <c r="J1035" s="971"/>
      <c r="K1035" s="971"/>
      <c r="L1035" s="971"/>
      <c r="M1035" s="971"/>
      <c r="N1035" s="971"/>
      <c r="O1035" s="971"/>
      <c r="P1035" s="971"/>
      <c r="Q1035" s="971"/>
      <c r="R1035" s="971"/>
      <c r="S1035" s="971"/>
      <c r="T1035" s="971"/>
    </row>
    <row r="1036" spans="1:20" ht="18" customHeight="1">
      <c r="A1036" s="287"/>
      <c r="B1036" s="973"/>
      <c r="D1036" s="410" t="s">
        <v>2210</v>
      </c>
      <c r="T1036" s="971"/>
    </row>
    <row r="1037" spans="1:20" ht="18" customHeight="1">
      <c r="A1037" s="287"/>
      <c r="B1037" s="973"/>
      <c r="D1037" s="410" t="s">
        <v>1654</v>
      </c>
      <c r="T1037" s="971"/>
    </row>
    <row r="1038" spans="1:20" ht="27" customHeight="1">
      <c r="A1038" s="1470" t="s">
        <v>2195</v>
      </c>
      <c r="B1038" s="1470"/>
      <c r="T1038" s="971"/>
    </row>
    <row r="1039" spans="1:20" ht="27.6" customHeight="1">
      <c r="A1039" s="287"/>
      <c r="B1039" s="973" t="s">
        <v>2196</v>
      </c>
      <c r="C1039" s="966" t="s">
        <v>1697</v>
      </c>
      <c r="D1039" s="173">
        <v>261</v>
      </c>
      <c r="E1039" s="173">
        <v>253</v>
      </c>
      <c r="F1039" s="173">
        <v>17</v>
      </c>
      <c r="G1039" s="173">
        <v>130</v>
      </c>
      <c r="H1039" s="173">
        <v>19</v>
      </c>
      <c r="I1039" s="173">
        <v>0</v>
      </c>
      <c r="J1039" s="173">
        <v>0</v>
      </c>
      <c r="K1039" s="173">
        <v>0</v>
      </c>
      <c r="L1039" s="173">
        <v>6</v>
      </c>
      <c r="M1039" s="173">
        <v>11</v>
      </c>
      <c r="N1039" s="173">
        <v>13</v>
      </c>
      <c r="O1039" s="173">
        <v>0</v>
      </c>
      <c r="P1039" s="173">
        <v>23</v>
      </c>
      <c r="Q1039" s="173">
        <v>34</v>
      </c>
      <c r="R1039" s="173">
        <v>0</v>
      </c>
      <c r="S1039" s="173">
        <v>8</v>
      </c>
      <c r="T1039" s="980">
        <v>0</v>
      </c>
    </row>
    <row r="1040" spans="1:20" s="972" customFormat="1" ht="18" customHeight="1">
      <c r="A1040" s="287"/>
      <c r="B1040" s="973"/>
      <c r="C1040" s="970" t="s">
        <v>2187</v>
      </c>
      <c r="D1040" s="971">
        <v>26</v>
      </c>
      <c r="E1040" s="971">
        <v>25</v>
      </c>
      <c r="F1040" s="971">
        <v>2</v>
      </c>
      <c r="G1040" s="971">
        <v>13</v>
      </c>
      <c r="H1040" s="971">
        <v>1</v>
      </c>
      <c r="I1040" s="971">
        <v>0</v>
      </c>
      <c r="J1040" s="971">
        <v>0</v>
      </c>
      <c r="K1040" s="971">
        <v>0</v>
      </c>
      <c r="L1040" s="971">
        <v>2</v>
      </c>
      <c r="M1040" s="971">
        <v>1</v>
      </c>
      <c r="N1040" s="971">
        <v>5</v>
      </c>
      <c r="O1040" s="971">
        <v>0</v>
      </c>
      <c r="P1040" s="971">
        <v>0</v>
      </c>
      <c r="Q1040" s="971">
        <v>1</v>
      </c>
      <c r="R1040" s="971">
        <v>0</v>
      </c>
      <c r="S1040" s="971">
        <v>1</v>
      </c>
      <c r="T1040" s="971">
        <v>0</v>
      </c>
    </row>
    <row r="1041" spans="1:23" ht="18" customHeight="1">
      <c r="A1041" s="287"/>
      <c r="B1041" s="973" t="s">
        <v>880</v>
      </c>
      <c r="C1041" s="966" t="s">
        <v>1697</v>
      </c>
      <c r="D1041" s="173">
        <v>268</v>
      </c>
      <c r="E1041" s="173">
        <v>257</v>
      </c>
      <c r="F1041" s="173">
        <v>36</v>
      </c>
      <c r="G1041" s="173">
        <v>123</v>
      </c>
      <c r="H1041" s="173">
        <v>13</v>
      </c>
      <c r="I1041" s="173">
        <v>0</v>
      </c>
      <c r="J1041" s="173">
        <v>0</v>
      </c>
      <c r="K1041" s="173">
        <v>0</v>
      </c>
      <c r="L1041" s="173">
        <v>4</v>
      </c>
      <c r="M1041" s="173">
        <v>6</v>
      </c>
      <c r="N1041" s="173">
        <v>13</v>
      </c>
      <c r="O1041" s="173">
        <v>0</v>
      </c>
      <c r="P1041" s="173">
        <v>16</v>
      </c>
      <c r="Q1041" s="173">
        <v>46</v>
      </c>
      <c r="R1041" s="173">
        <v>0</v>
      </c>
      <c r="S1041" s="173">
        <v>11</v>
      </c>
      <c r="T1041" s="980">
        <v>0</v>
      </c>
    </row>
    <row r="1042" spans="1:23" s="972" customFormat="1" ht="18" customHeight="1">
      <c r="A1042" s="287"/>
      <c r="B1042" s="973"/>
      <c r="C1042" s="970" t="s">
        <v>2187</v>
      </c>
      <c r="D1042" s="971">
        <v>24</v>
      </c>
      <c r="E1042" s="971">
        <v>23</v>
      </c>
      <c r="F1042" s="971">
        <v>1</v>
      </c>
      <c r="G1042" s="971">
        <v>9</v>
      </c>
      <c r="H1042" s="971">
        <v>3</v>
      </c>
      <c r="I1042" s="971">
        <v>0</v>
      </c>
      <c r="J1042" s="971">
        <v>0</v>
      </c>
      <c r="K1042" s="971">
        <v>0</v>
      </c>
      <c r="L1042" s="971">
        <v>3</v>
      </c>
      <c r="M1042" s="971">
        <v>0</v>
      </c>
      <c r="N1042" s="971">
        <v>0</v>
      </c>
      <c r="O1042" s="971">
        <v>0</v>
      </c>
      <c r="P1042" s="971">
        <v>0</v>
      </c>
      <c r="Q1042" s="971">
        <v>8</v>
      </c>
      <c r="R1042" s="971">
        <v>0</v>
      </c>
      <c r="S1042" s="971">
        <v>1</v>
      </c>
      <c r="T1042" s="971">
        <v>0</v>
      </c>
    </row>
    <row r="1043" spans="1:23" ht="27.6" customHeight="1">
      <c r="A1043" s="287"/>
      <c r="B1043" s="973" t="s">
        <v>1759</v>
      </c>
      <c r="C1043" s="966" t="s">
        <v>1697</v>
      </c>
      <c r="D1043" s="173">
        <v>1102</v>
      </c>
      <c r="E1043" s="173">
        <v>1087</v>
      </c>
      <c r="F1043" s="173">
        <v>192</v>
      </c>
      <c r="G1043" s="173">
        <v>239</v>
      </c>
      <c r="H1043" s="173">
        <v>52</v>
      </c>
      <c r="I1043" s="173">
        <v>4</v>
      </c>
      <c r="J1043" s="173">
        <v>0</v>
      </c>
      <c r="K1043" s="173">
        <v>1</v>
      </c>
      <c r="L1043" s="173">
        <v>28</v>
      </c>
      <c r="M1043" s="173">
        <v>83</v>
      </c>
      <c r="N1043" s="173">
        <v>103</v>
      </c>
      <c r="O1043" s="173">
        <v>0</v>
      </c>
      <c r="P1043" s="173">
        <v>61</v>
      </c>
      <c r="Q1043" s="173">
        <v>325</v>
      </c>
      <c r="R1043" s="173">
        <v>0</v>
      </c>
      <c r="S1043" s="173">
        <v>16</v>
      </c>
      <c r="T1043" s="980">
        <v>0</v>
      </c>
    </row>
    <row r="1044" spans="1:23" s="972" customFormat="1" ht="18" customHeight="1">
      <c r="A1044" s="287"/>
      <c r="B1044" s="973"/>
      <c r="C1044" s="970" t="s">
        <v>2187</v>
      </c>
      <c r="D1044" s="971">
        <v>91</v>
      </c>
      <c r="E1044" s="971">
        <v>91</v>
      </c>
      <c r="F1044" s="971">
        <v>11</v>
      </c>
      <c r="G1044" s="971">
        <v>23</v>
      </c>
      <c r="H1044" s="971">
        <v>8</v>
      </c>
      <c r="I1044" s="971">
        <v>0</v>
      </c>
      <c r="J1044" s="971">
        <v>0</v>
      </c>
      <c r="K1044" s="971">
        <v>0</v>
      </c>
      <c r="L1044" s="971">
        <v>1</v>
      </c>
      <c r="M1044" s="971">
        <v>7</v>
      </c>
      <c r="N1044" s="971">
        <v>9</v>
      </c>
      <c r="O1044" s="971">
        <v>0</v>
      </c>
      <c r="P1044" s="971">
        <v>3</v>
      </c>
      <c r="Q1044" s="971">
        <v>30</v>
      </c>
      <c r="R1044" s="971">
        <v>0</v>
      </c>
      <c r="S1044" s="971">
        <v>0</v>
      </c>
      <c r="T1044" s="971">
        <v>0</v>
      </c>
    </row>
    <row r="1045" spans="1:23" ht="18" customHeight="1">
      <c r="A1045" s="287"/>
      <c r="B1045" s="973" t="s">
        <v>1725</v>
      </c>
      <c r="C1045" s="966" t="s">
        <v>1697</v>
      </c>
      <c r="D1045" s="173">
        <v>230</v>
      </c>
      <c r="E1045" s="173">
        <v>229</v>
      </c>
      <c r="F1045" s="173">
        <v>46</v>
      </c>
      <c r="G1045" s="173">
        <v>54</v>
      </c>
      <c r="H1045" s="173">
        <v>7</v>
      </c>
      <c r="I1045" s="173">
        <v>0</v>
      </c>
      <c r="J1045" s="173">
        <v>0</v>
      </c>
      <c r="K1045" s="173">
        <v>0</v>
      </c>
      <c r="L1045" s="173">
        <v>5</v>
      </c>
      <c r="M1045" s="173">
        <v>21</v>
      </c>
      <c r="N1045" s="173">
        <v>17</v>
      </c>
      <c r="O1045" s="173">
        <v>0</v>
      </c>
      <c r="P1045" s="173">
        <v>28</v>
      </c>
      <c r="Q1045" s="173">
        <v>52</v>
      </c>
      <c r="R1045" s="173">
        <v>0</v>
      </c>
      <c r="S1045" s="173">
        <v>1</v>
      </c>
      <c r="T1045" s="980">
        <v>0</v>
      </c>
    </row>
    <row r="1046" spans="1:23" s="972" customFormat="1" ht="18" customHeight="1">
      <c r="A1046" s="287"/>
      <c r="B1046" s="973"/>
      <c r="C1046" s="970" t="s">
        <v>2187</v>
      </c>
      <c r="D1046" s="971">
        <v>21</v>
      </c>
      <c r="E1046" s="971">
        <v>21</v>
      </c>
      <c r="F1046" s="971">
        <v>6</v>
      </c>
      <c r="G1046" s="971">
        <v>0</v>
      </c>
      <c r="H1046" s="971">
        <v>1</v>
      </c>
      <c r="I1046" s="971">
        <v>0</v>
      </c>
      <c r="J1046" s="971">
        <v>0</v>
      </c>
      <c r="K1046" s="971">
        <v>0</v>
      </c>
      <c r="L1046" s="971">
        <v>1</v>
      </c>
      <c r="M1046" s="971">
        <v>4</v>
      </c>
      <c r="N1046" s="971">
        <v>4</v>
      </c>
      <c r="O1046" s="971">
        <v>0</v>
      </c>
      <c r="P1046" s="971">
        <v>1</v>
      </c>
      <c r="Q1046" s="971">
        <v>5</v>
      </c>
      <c r="R1046" s="971">
        <v>0</v>
      </c>
      <c r="S1046" s="971">
        <v>0</v>
      </c>
      <c r="T1046" s="971">
        <v>0</v>
      </c>
    </row>
    <row r="1047" spans="1:23" ht="18" customHeight="1">
      <c r="A1047" s="287"/>
      <c r="B1047" s="973" t="s">
        <v>1726</v>
      </c>
      <c r="C1047" s="966" t="s">
        <v>1697</v>
      </c>
      <c r="D1047" s="173">
        <v>368</v>
      </c>
      <c r="E1047" s="173">
        <v>346</v>
      </c>
      <c r="F1047" s="173">
        <v>52</v>
      </c>
      <c r="G1047" s="173">
        <v>121</v>
      </c>
      <c r="H1047" s="173">
        <v>7</v>
      </c>
      <c r="I1047" s="173">
        <v>0</v>
      </c>
      <c r="J1047" s="173">
        <v>0</v>
      </c>
      <c r="K1047" s="173">
        <v>0</v>
      </c>
      <c r="L1047" s="173">
        <v>4</v>
      </c>
      <c r="M1047" s="173">
        <v>31</v>
      </c>
      <c r="N1047" s="173">
        <v>37</v>
      </c>
      <c r="O1047" s="173">
        <v>0</v>
      </c>
      <c r="P1047" s="173">
        <v>10</v>
      </c>
      <c r="Q1047" s="173">
        <v>85</v>
      </c>
      <c r="R1047" s="173">
        <v>1</v>
      </c>
      <c r="S1047" s="173">
        <v>21</v>
      </c>
      <c r="T1047" s="980">
        <v>0</v>
      </c>
    </row>
    <row r="1048" spans="1:23" s="972" customFormat="1" ht="18" customHeight="1">
      <c r="A1048" s="287"/>
      <c r="B1048" s="973"/>
      <c r="C1048" s="970" t="s">
        <v>2187</v>
      </c>
      <c r="D1048" s="971">
        <v>36</v>
      </c>
      <c r="E1048" s="971">
        <v>36</v>
      </c>
      <c r="F1048" s="971">
        <v>4</v>
      </c>
      <c r="G1048" s="971">
        <v>14</v>
      </c>
      <c r="H1048" s="971">
        <v>1</v>
      </c>
      <c r="I1048" s="971">
        <v>0</v>
      </c>
      <c r="J1048" s="971">
        <v>0</v>
      </c>
      <c r="K1048" s="971">
        <v>0</v>
      </c>
      <c r="L1048" s="971">
        <v>1</v>
      </c>
      <c r="M1048" s="971">
        <v>4</v>
      </c>
      <c r="N1048" s="971">
        <v>4</v>
      </c>
      <c r="O1048" s="971">
        <v>0</v>
      </c>
      <c r="P1048" s="971">
        <v>2</v>
      </c>
      <c r="Q1048" s="971">
        <v>6</v>
      </c>
      <c r="R1048" s="971">
        <v>0</v>
      </c>
      <c r="S1048" s="971">
        <v>1</v>
      </c>
      <c r="T1048" s="971">
        <v>0</v>
      </c>
    </row>
    <row r="1049" spans="1:23" ht="9" customHeight="1">
      <c r="A1049" s="1471" t="s">
        <v>2188</v>
      </c>
      <c r="B1049" s="1471"/>
      <c r="C1049" s="966" t="s">
        <v>1697</v>
      </c>
      <c r="D1049" s="173">
        <v>2230</v>
      </c>
      <c r="E1049" s="173">
        <v>2171</v>
      </c>
      <c r="F1049" s="173">
        <v>342</v>
      </c>
      <c r="G1049" s="173">
        <v>666</v>
      </c>
      <c r="H1049" s="173">
        <v>98</v>
      </c>
      <c r="I1049" s="173">
        <v>4</v>
      </c>
      <c r="J1049" s="173">
        <v>0</v>
      </c>
      <c r="K1049" s="173">
        <v>1</v>
      </c>
      <c r="L1049" s="173">
        <v>47</v>
      </c>
      <c r="M1049" s="173">
        <v>151</v>
      </c>
      <c r="N1049" s="173">
        <v>183</v>
      </c>
      <c r="O1049" s="173">
        <v>0</v>
      </c>
      <c r="P1049" s="173">
        <v>137</v>
      </c>
      <c r="Q1049" s="173">
        <v>542</v>
      </c>
      <c r="R1049" s="173">
        <v>1</v>
      </c>
      <c r="S1049" s="173">
        <v>58</v>
      </c>
      <c r="T1049" s="971">
        <v>0</v>
      </c>
    </row>
    <row r="1050" spans="1:23" s="972" customFormat="1" ht="18" customHeight="1">
      <c r="A1050" s="287"/>
      <c r="B1050" s="973"/>
      <c r="C1050" s="970" t="s">
        <v>2187</v>
      </c>
      <c r="D1050" s="971">
        <v>199</v>
      </c>
      <c r="E1050" s="971">
        <v>197</v>
      </c>
      <c r="F1050" s="971">
        <v>24</v>
      </c>
      <c r="G1050" s="971">
        <v>58</v>
      </c>
      <c r="H1050" s="971">
        <v>14</v>
      </c>
      <c r="I1050" s="971">
        <v>0</v>
      </c>
      <c r="J1050" s="971">
        <v>0</v>
      </c>
      <c r="K1050" s="971">
        <v>0</v>
      </c>
      <c r="L1050" s="971">
        <v>8</v>
      </c>
      <c r="M1050" s="971">
        <v>15</v>
      </c>
      <c r="N1050" s="971">
        <v>22</v>
      </c>
      <c r="O1050" s="971">
        <v>0</v>
      </c>
      <c r="P1050" s="971">
        <v>6</v>
      </c>
      <c r="Q1050" s="971">
        <v>50</v>
      </c>
      <c r="R1050" s="971">
        <v>0</v>
      </c>
      <c r="S1050" s="971">
        <v>2</v>
      </c>
      <c r="T1050" s="971">
        <v>0</v>
      </c>
    </row>
    <row r="1051" spans="1:23" ht="27" customHeight="1">
      <c r="A1051" s="287" t="s">
        <v>529</v>
      </c>
      <c r="B1051" s="973"/>
      <c r="C1051" s="287"/>
      <c r="D1051" s="975"/>
      <c r="E1051" s="975"/>
      <c r="F1051" s="975"/>
      <c r="G1051" s="975"/>
      <c r="H1051" s="975"/>
      <c r="I1051" s="975"/>
      <c r="J1051" s="975"/>
      <c r="K1051" s="975"/>
      <c r="L1051" s="975"/>
      <c r="M1051" s="975"/>
      <c r="N1051" s="975"/>
      <c r="O1051" s="975"/>
      <c r="P1051" s="975"/>
      <c r="Q1051" s="975"/>
      <c r="R1051" s="975"/>
      <c r="S1051" s="975"/>
      <c r="T1051" s="971"/>
      <c r="W1051" s="982"/>
    </row>
    <row r="1052" spans="1:23" ht="18" customHeight="1">
      <c r="A1052" s="287"/>
      <c r="B1052" s="973" t="s">
        <v>1728</v>
      </c>
      <c r="C1052" s="966" t="s">
        <v>1697</v>
      </c>
      <c r="D1052" s="173">
        <v>1902</v>
      </c>
      <c r="E1052" s="173">
        <v>1725</v>
      </c>
      <c r="F1052" s="173">
        <v>187</v>
      </c>
      <c r="G1052" s="173">
        <v>955</v>
      </c>
      <c r="H1052" s="173">
        <v>138</v>
      </c>
      <c r="I1052" s="173">
        <v>0</v>
      </c>
      <c r="J1052" s="173">
        <v>0</v>
      </c>
      <c r="K1052" s="173">
        <v>1</v>
      </c>
      <c r="L1052" s="173">
        <v>12</v>
      </c>
      <c r="M1052" s="173">
        <v>41</v>
      </c>
      <c r="N1052" s="173">
        <v>62</v>
      </c>
      <c r="O1052" s="173">
        <v>0</v>
      </c>
      <c r="P1052" s="173">
        <v>76</v>
      </c>
      <c r="Q1052" s="173">
        <v>253</v>
      </c>
      <c r="R1052" s="173">
        <v>4</v>
      </c>
      <c r="S1052" s="173">
        <v>173</v>
      </c>
      <c r="T1052" s="980">
        <v>0</v>
      </c>
    </row>
    <row r="1053" spans="1:23" s="972" customFormat="1" ht="18" customHeight="1">
      <c r="A1053" s="287"/>
      <c r="B1053" s="973"/>
      <c r="C1053" s="970" t="s">
        <v>2187</v>
      </c>
      <c r="D1053" s="971">
        <v>215</v>
      </c>
      <c r="E1053" s="971">
        <v>187</v>
      </c>
      <c r="F1053" s="971">
        <v>19</v>
      </c>
      <c r="G1053" s="971">
        <v>105</v>
      </c>
      <c r="H1053" s="971">
        <v>15</v>
      </c>
      <c r="I1053" s="971">
        <v>0</v>
      </c>
      <c r="J1053" s="971">
        <v>0</v>
      </c>
      <c r="K1053" s="971">
        <v>0</v>
      </c>
      <c r="L1053" s="971">
        <v>1</v>
      </c>
      <c r="M1053" s="971">
        <v>3</v>
      </c>
      <c r="N1053" s="971">
        <v>4</v>
      </c>
      <c r="O1053" s="971">
        <v>0</v>
      </c>
      <c r="P1053" s="971">
        <v>7</v>
      </c>
      <c r="Q1053" s="971">
        <v>32</v>
      </c>
      <c r="R1053" s="971">
        <v>3</v>
      </c>
      <c r="S1053" s="971">
        <v>24</v>
      </c>
      <c r="T1053" s="971">
        <v>0</v>
      </c>
    </row>
    <row r="1054" spans="1:23" ht="27.6" customHeight="1">
      <c r="A1054" s="287"/>
      <c r="B1054" s="981" t="s">
        <v>2198</v>
      </c>
      <c r="C1054" s="966" t="s">
        <v>1697</v>
      </c>
      <c r="D1054" s="173">
        <v>327</v>
      </c>
      <c r="E1054" s="173">
        <v>303</v>
      </c>
      <c r="F1054" s="173">
        <v>25</v>
      </c>
      <c r="G1054" s="173">
        <v>243</v>
      </c>
      <c r="H1054" s="173">
        <v>16</v>
      </c>
      <c r="I1054" s="173">
        <v>0</v>
      </c>
      <c r="J1054" s="173">
        <v>0</v>
      </c>
      <c r="K1054" s="173">
        <v>0</v>
      </c>
      <c r="L1054" s="173">
        <v>1</v>
      </c>
      <c r="M1054" s="173">
        <v>0</v>
      </c>
      <c r="N1054" s="173">
        <v>0</v>
      </c>
      <c r="O1054" s="173">
        <v>0</v>
      </c>
      <c r="P1054" s="173">
        <v>5</v>
      </c>
      <c r="Q1054" s="173">
        <v>14</v>
      </c>
      <c r="R1054" s="173">
        <v>0</v>
      </c>
      <c r="S1054" s="173">
        <v>24</v>
      </c>
      <c r="T1054" s="980">
        <v>0</v>
      </c>
    </row>
    <row r="1055" spans="1:23" s="972" customFormat="1" ht="18" customHeight="1">
      <c r="A1055" s="287"/>
      <c r="B1055" s="973"/>
      <c r="C1055" s="970" t="s">
        <v>2187</v>
      </c>
      <c r="D1055" s="971">
        <v>30</v>
      </c>
      <c r="E1055" s="971">
        <v>29</v>
      </c>
      <c r="F1055" s="971">
        <v>2</v>
      </c>
      <c r="G1055" s="971">
        <v>26</v>
      </c>
      <c r="H1055" s="971">
        <v>1</v>
      </c>
      <c r="I1055" s="971">
        <v>0</v>
      </c>
      <c r="J1055" s="971">
        <v>0</v>
      </c>
      <c r="K1055" s="971">
        <v>0</v>
      </c>
      <c r="L1055" s="971">
        <v>0</v>
      </c>
      <c r="M1055" s="971">
        <v>0</v>
      </c>
      <c r="N1055" s="971">
        <v>0</v>
      </c>
      <c r="O1055" s="971">
        <v>0</v>
      </c>
      <c r="P1055" s="971">
        <v>0</v>
      </c>
      <c r="Q1055" s="971">
        <v>1</v>
      </c>
      <c r="R1055" s="971">
        <v>0</v>
      </c>
      <c r="S1055" s="971">
        <v>1</v>
      </c>
      <c r="T1055" s="971">
        <v>0</v>
      </c>
    </row>
    <row r="1056" spans="1:23" ht="9" customHeight="1">
      <c r="A1056" s="287"/>
      <c r="B1056" s="973" t="s">
        <v>887</v>
      </c>
      <c r="C1056" s="966" t="s">
        <v>1697</v>
      </c>
      <c r="D1056" s="173">
        <v>191</v>
      </c>
      <c r="E1056" s="173">
        <v>191</v>
      </c>
      <c r="F1056" s="173">
        <v>35</v>
      </c>
      <c r="G1056" s="173">
        <v>18</v>
      </c>
      <c r="H1056" s="173">
        <v>4</v>
      </c>
      <c r="I1056" s="173">
        <v>0</v>
      </c>
      <c r="J1056" s="173">
        <v>0</v>
      </c>
      <c r="K1056" s="173">
        <v>0</v>
      </c>
      <c r="L1056" s="173">
        <v>2</v>
      </c>
      <c r="M1056" s="173">
        <v>19</v>
      </c>
      <c r="N1056" s="173">
        <v>21</v>
      </c>
      <c r="O1056" s="173">
        <v>0</v>
      </c>
      <c r="P1056" s="173">
        <v>18</v>
      </c>
      <c r="Q1056" s="173">
        <v>74</v>
      </c>
      <c r="R1056" s="173">
        <v>0</v>
      </c>
      <c r="S1056" s="173">
        <v>0</v>
      </c>
      <c r="T1056" s="971">
        <v>0</v>
      </c>
    </row>
    <row r="1057" spans="1:20" s="972" customFormat="1" ht="18" customHeight="1">
      <c r="A1057" s="287"/>
      <c r="B1057" s="973"/>
      <c r="C1057" s="970" t="s">
        <v>2187</v>
      </c>
      <c r="D1057" s="971">
        <v>8</v>
      </c>
      <c r="E1057" s="971">
        <v>8</v>
      </c>
      <c r="F1057" s="971">
        <v>4</v>
      </c>
      <c r="G1057" s="971">
        <v>1</v>
      </c>
      <c r="H1057" s="971">
        <v>0</v>
      </c>
      <c r="I1057" s="971">
        <v>0</v>
      </c>
      <c r="J1057" s="971">
        <v>0</v>
      </c>
      <c r="K1057" s="971">
        <v>0</v>
      </c>
      <c r="L1057" s="971">
        <v>0</v>
      </c>
      <c r="M1057" s="971">
        <v>0</v>
      </c>
      <c r="N1057" s="971">
        <v>0</v>
      </c>
      <c r="O1057" s="971">
        <v>0</v>
      </c>
      <c r="P1057" s="971">
        <v>1</v>
      </c>
      <c r="Q1057" s="971">
        <v>3</v>
      </c>
      <c r="R1057" s="971">
        <v>0</v>
      </c>
      <c r="S1057" s="971">
        <v>0</v>
      </c>
      <c r="T1057" s="971">
        <v>0</v>
      </c>
    </row>
    <row r="1058" spans="1:20" ht="18" customHeight="1">
      <c r="A1058" s="287"/>
      <c r="B1058" s="973" t="s">
        <v>1730</v>
      </c>
      <c r="C1058" s="966" t="s">
        <v>1697</v>
      </c>
      <c r="D1058" s="173">
        <v>8181</v>
      </c>
      <c r="E1058" s="173">
        <v>7762</v>
      </c>
      <c r="F1058" s="173">
        <v>907</v>
      </c>
      <c r="G1058" s="173">
        <v>2688</v>
      </c>
      <c r="H1058" s="173">
        <v>318</v>
      </c>
      <c r="I1058" s="173">
        <v>39</v>
      </c>
      <c r="J1058" s="173">
        <v>0</v>
      </c>
      <c r="K1058" s="173">
        <v>1</v>
      </c>
      <c r="L1058" s="173">
        <v>68</v>
      </c>
      <c r="M1058" s="173">
        <v>277</v>
      </c>
      <c r="N1058" s="173">
        <v>622</v>
      </c>
      <c r="O1058" s="173">
        <v>0</v>
      </c>
      <c r="P1058" s="173">
        <v>597</v>
      </c>
      <c r="Q1058" s="173">
        <v>2245</v>
      </c>
      <c r="R1058" s="173">
        <v>10</v>
      </c>
      <c r="S1058" s="173">
        <v>409</v>
      </c>
      <c r="T1058" s="980">
        <v>0</v>
      </c>
    </row>
    <row r="1059" spans="1:20" s="972" customFormat="1" ht="18" customHeight="1">
      <c r="A1059" s="287"/>
      <c r="B1059" s="973"/>
      <c r="C1059" s="970" t="s">
        <v>2187</v>
      </c>
      <c r="D1059" s="971">
        <v>709</v>
      </c>
      <c r="E1059" s="971">
        <v>653</v>
      </c>
      <c r="F1059" s="971">
        <v>83</v>
      </c>
      <c r="G1059" s="971">
        <v>282</v>
      </c>
      <c r="H1059" s="971">
        <v>33</v>
      </c>
      <c r="I1059" s="971">
        <v>0</v>
      </c>
      <c r="J1059" s="971">
        <v>0</v>
      </c>
      <c r="K1059" s="971">
        <v>0</v>
      </c>
      <c r="L1059" s="971">
        <v>1</v>
      </c>
      <c r="M1059" s="971">
        <v>16</v>
      </c>
      <c r="N1059" s="971">
        <v>41</v>
      </c>
      <c r="O1059" s="971">
        <v>0</v>
      </c>
      <c r="P1059" s="971">
        <v>50</v>
      </c>
      <c r="Q1059" s="971">
        <v>147</v>
      </c>
      <c r="R1059" s="971">
        <v>0</v>
      </c>
      <c r="S1059" s="971">
        <v>56</v>
      </c>
      <c r="T1059" s="971">
        <v>0</v>
      </c>
    </row>
    <row r="1060" spans="1:20" ht="9" customHeight="1">
      <c r="A1060" s="287"/>
      <c r="B1060" s="973" t="s">
        <v>889</v>
      </c>
      <c r="C1060" s="966" t="s">
        <v>1697</v>
      </c>
      <c r="D1060" s="173">
        <v>5028</v>
      </c>
      <c r="E1060" s="173">
        <v>4762</v>
      </c>
      <c r="F1060" s="173">
        <v>584</v>
      </c>
      <c r="G1060" s="173">
        <v>1726</v>
      </c>
      <c r="H1060" s="173">
        <v>209</v>
      </c>
      <c r="I1060" s="173">
        <v>19</v>
      </c>
      <c r="J1060" s="173">
        <v>8</v>
      </c>
      <c r="K1060" s="173">
        <v>2</v>
      </c>
      <c r="L1060" s="173">
        <v>65</v>
      </c>
      <c r="M1060" s="173">
        <v>199</v>
      </c>
      <c r="N1060" s="173">
        <v>398</v>
      </c>
      <c r="O1060" s="173">
        <v>0</v>
      </c>
      <c r="P1060" s="173">
        <v>382</v>
      </c>
      <c r="Q1060" s="173">
        <v>1171</v>
      </c>
      <c r="R1060" s="173">
        <v>6</v>
      </c>
      <c r="S1060" s="173">
        <v>260</v>
      </c>
      <c r="T1060" s="971">
        <v>0</v>
      </c>
    </row>
    <row r="1061" spans="1:20" s="972" customFormat="1" ht="18" customHeight="1">
      <c r="A1061" s="287"/>
      <c r="B1061" s="973"/>
      <c r="C1061" s="970" t="s">
        <v>2187</v>
      </c>
      <c r="D1061" s="971">
        <v>457</v>
      </c>
      <c r="E1061" s="971">
        <v>425</v>
      </c>
      <c r="F1061" s="971">
        <v>51</v>
      </c>
      <c r="G1061" s="971">
        <v>172</v>
      </c>
      <c r="H1061" s="971">
        <v>27</v>
      </c>
      <c r="I1061" s="971">
        <v>0</v>
      </c>
      <c r="J1061" s="971">
        <v>0</v>
      </c>
      <c r="K1061" s="971">
        <v>0</v>
      </c>
      <c r="L1061" s="971">
        <v>4</v>
      </c>
      <c r="M1061" s="971">
        <v>11</v>
      </c>
      <c r="N1061" s="971">
        <v>40</v>
      </c>
      <c r="O1061" s="971">
        <v>0</v>
      </c>
      <c r="P1061" s="971">
        <v>34</v>
      </c>
      <c r="Q1061" s="971">
        <v>86</v>
      </c>
      <c r="R1061" s="971">
        <v>1</v>
      </c>
      <c r="S1061" s="971">
        <v>31</v>
      </c>
      <c r="T1061" s="971">
        <v>0</v>
      </c>
    </row>
    <row r="1062" spans="1:20" ht="9" customHeight="1">
      <c r="A1062" s="287"/>
      <c r="B1062" s="973" t="s">
        <v>890</v>
      </c>
      <c r="C1062" s="966" t="s">
        <v>1697</v>
      </c>
      <c r="D1062" s="173">
        <v>594</v>
      </c>
      <c r="E1062" s="173">
        <v>555</v>
      </c>
      <c r="F1062" s="173">
        <v>88</v>
      </c>
      <c r="G1062" s="173">
        <v>189</v>
      </c>
      <c r="H1062" s="173">
        <v>36</v>
      </c>
      <c r="I1062" s="173">
        <v>0</v>
      </c>
      <c r="J1062" s="173">
        <v>0</v>
      </c>
      <c r="K1062" s="173">
        <v>0</v>
      </c>
      <c r="L1062" s="173">
        <v>14</v>
      </c>
      <c r="M1062" s="173">
        <v>23</v>
      </c>
      <c r="N1062" s="173">
        <v>14</v>
      </c>
      <c r="O1062" s="173">
        <v>0</v>
      </c>
      <c r="P1062" s="173">
        <v>55</v>
      </c>
      <c r="Q1062" s="173">
        <v>137</v>
      </c>
      <c r="R1062" s="173">
        <v>5</v>
      </c>
      <c r="S1062" s="173">
        <v>34</v>
      </c>
      <c r="T1062" s="971">
        <v>0</v>
      </c>
    </row>
    <row r="1063" spans="1:20" s="972" customFormat="1" ht="18" customHeight="1">
      <c r="A1063" s="287"/>
      <c r="B1063" s="973"/>
      <c r="C1063" s="970" t="s">
        <v>2187</v>
      </c>
      <c r="D1063" s="971">
        <v>78</v>
      </c>
      <c r="E1063" s="971">
        <v>68</v>
      </c>
      <c r="F1063" s="971">
        <v>14</v>
      </c>
      <c r="G1063" s="971">
        <v>27</v>
      </c>
      <c r="H1063" s="971">
        <v>1</v>
      </c>
      <c r="I1063" s="971">
        <v>0</v>
      </c>
      <c r="J1063" s="971">
        <v>0</v>
      </c>
      <c r="K1063" s="971">
        <v>0</v>
      </c>
      <c r="L1063" s="971">
        <v>1</v>
      </c>
      <c r="M1063" s="971">
        <v>1</v>
      </c>
      <c r="N1063" s="971">
        <v>3</v>
      </c>
      <c r="O1063" s="971">
        <v>0</v>
      </c>
      <c r="P1063" s="971">
        <v>2</v>
      </c>
      <c r="Q1063" s="971">
        <v>20</v>
      </c>
      <c r="R1063" s="971">
        <v>0</v>
      </c>
      <c r="S1063" s="971">
        <v>11</v>
      </c>
      <c r="T1063" s="971">
        <v>0</v>
      </c>
    </row>
    <row r="1064" spans="1:20" ht="9" customHeight="1">
      <c r="A1064" s="287"/>
      <c r="B1064" s="973" t="s">
        <v>891</v>
      </c>
      <c r="C1064" s="966" t="s">
        <v>1697</v>
      </c>
      <c r="D1064" s="173">
        <v>1785</v>
      </c>
      <c r="E1064" s="173">
        <v>1711</v>
      </c>
      <c r="F1064" s="173">
        <v>260</v>
      </c>
      <c r="G1064" s="173">
        <v>667</v>
      </c>
      <c r="H1064" s="173">
        <v>81</v>
      </c>
      <c r="I1064" s="173">
        <v>6</v>
      </c>
      <c r="J1064" s="173">
        <v>0</v>
      </c>
      <c r="K1064" s="173">
        <v>0</v>
      </c>
      <c r="L1064" s="173">
        <v>5</v>
      </c>
      <c r="M1064" s="173">
        <v>39</v>
      </c>
      <c r="N1064" s="173">
        <v>115</v>
      </c>
      <c r="O1064" s="173">
        <v>0</v>
      </c>
      <c r="P1064" s="173">
        <v>61</v>
      </c>
      <c r="Q1064" s="173">
        <v>479</v>
      </c>
      <c r="R1064" s="173">
        <v>7</v>
      </c>
      <c r="S1064" s="173">
        <v>66</v>
      </c>
      <c r="T1064" s="971">
        <v>1</v>
      </c>
    </row>
    <row r="1065" spans="1:20" s="972" customFormat="1" ht="18" customHeight="1">
      <c r="A1065" s="287"/>
      <c r="B1065" s="973"/>
      <c r="C1065" s="970" t="s">
        <v>2187</v>
      </c>
      <c r="D1065" s="971">
        <v>134</v>
      </c>
      <c r="E1065" s="971">
        <v>123</v>
      </c>
      <c r="F1065" s="971">
        <v>22</v>
      </c>
      <c r="G1065" s="971">
        <v>58</v>
      </c>
      <c r="H1065" s="971">
        <v>5</v>
      </c>
      <c r="I1065" s="971">
        <v>1</v>
      </c>
      <c r="J1065" s="971">
        <v>0</v>
      </c>
      <c r="K1065" s="971">
        <v>0</v>
      </c>
      <c r="L1065" s="971">
        <v>0</v>
      </c>
      <c r="M1065" s="971">
        <v>2</v>
      </c>
      <c r="N1065" s="971">
        <v>5</v>
      </c>
      <c r="O1065" s="971">
        <v>0</v>
      </c>
      <c r="P1065" s="971">
        <v>8</v>
      </c>
      <c r="Q1065" s="971">
        <v>23</v>
      </c>
      <c r="R1065" s="971">
        <v>0</v>
      </c>
      <c r="S1065" s="971">
        <v>11</v>
      </c>
      <c r="T1065" s="971">
        <v>0</v>
      </c>
    </row>
    <row r="1066" spans="1:20" ht="9" customHeight="1">
      <c r="A1066" s="287"/>
      <c r="B1066" s="973" t="s">
        <v>892</v>
      </c>
      <c r="C1066" s="966" t="s">
        <v>1697</v>
      </c>
      <c r="D1066" s="173">
        <v>312</v>
      </c>
      <c r="E1066" s="173">
        <v>305</v>
      </c>
      <c r="F1066" s="173">
        <v>55</v>
      </c>
      <c r="G1066" s="173">
        <v>46</v>
      </c>
      <c r="H1066" s="173">
        <v>7</v>
      </c>
      <c r="I1066" s="173">
        <v>2</v>
      </c>
      <c r="J1066" s="173">
        <v>0</v>
      </c>
      <c r="K1066" s="173">
        <v>0</v>
      </c>
      <c r="L1066" s="173">
        <v>4</v>
      </c>
      <c r="M1066" s="173">
        <v>6</v>
      </c>
      <c r="N1066" s="173">
        <v>4</v>
      </c>
      <c r="O1066" s="173">
        <v>0</v>
      </c>
      <c r="P1066" s="173">
        <v>24</v>
      </c>
      <c r="Q1066" s="173">
        <v>158</v>
      </c>
      <c r="R1066" s="173">
        <v>0</v>
      </c>
      <c r="S1066" s="173">
        <v>8</v>
      </c>
      <c r="T1066" s="971">
        <v>0</v>
      </c>
    </row>
    <row r="1067" spans="1:20" s="972" customFormat="1" ht="18" customHeight="1">
      <c r="A1067" s="287"/>
      <c r="B1067" s="973"/>
      <c r="C1067" s="970" t="s">
        <v>2187</v>
      </c>
      <c r="D1067" s="971">
        <v>32</v>
      </c>
      <c r="E1067" s="971">
        <v>31</v>
      </c>
      <c r="F1067" s="971">
        <v>7</v>
      </c>
      <c r="G1067" s="971">
        <v>1</v>
      </c>
      <c r="H1067" s="971">
        <v>2</v>
      </c>
      <c r="I1067" s="971">
        <v>0</v>
      </c>
      <c r="J1067" s="971">
        <v>0</v>
      </c>
      <c r="K1067" s="971">
        <v>0</v>
      </c>
      <c r="L1067" s="971">
        <v>1</v>
      </c>
      <c r="M1067" s="971">
        <v>0</v>
      </c>
      <c r="N1067" s="971">
        <v>1</v>
      </c>
      <c r="O1067" s="971">
        <v>0</v>
      </c>
      <c r="P1067" s="971">
        <v>2</v>
      </c>
      <c r="Q1067" s="971">
        <v>18</v>
      </c>
      <c r="R1067" s="971">
        <v>0</v>
      </c>
      <c r="S1067" s="971">
        <v>0</v>
      </c>
      <c r="T1067" s="971">
        <v>0</v>
      </c>
    </row>
    <row r="1068" spans="1:20" ht="9" customHeight="1">
      <c r="A1068" s="287"/>
      <c r="B1068" s="973" t="s">
        <v>893</v>
      </c>
      <c r="C1068" s="966" t="s">
        <v>1697</v>
      </c>
      <c r="D1068" s="173">
        <v>2539</v>
      </c>
      <c r="E1068" s="173">
        <v>2423</v>
      </c>
      <c r="F1068" s="173">
        <v>315</v>
      </c>
      <c r="G1068" s="173">
        <v>762</v>
      </c>
      <c r="H1068" s="173">
        <v>129</v>
      </c>
      <c r="I1068" s="173">
        <v>12</v>
      </c>
      <c r="J1068" s="173">
        <v>0</v>
      </c>
      <c r="K1068" s="173">
        <v>1</v>
      </c>
      <c r="L1068" s="173">
        <v>47</v>
      </c>
      <c r="M1068" s="173">
        <v>123</v>
      </c>
      <c r="N1068" s="173">
        <v>176</v>
      </c>
      <c r="O1068" s="173">
        <v>0</v>
      </c>
      <c r="P1068" s="173">
        <v>263</v>
      </c>
      <c r="Q1068" s="173">
        <v>594</v>
      </c>
      <c r="R1068" s="173">
        <v>4</v>
      </c>
      <c r="S1068" s="173">
        <v>112</v>
      </c>
      <c r="T1068" s="971">
        <v>0</v>
      </c>
    </row>
    <row r="1069" spans="1:20" s="972" customFormat="1" ht="18" customHeight="1">
      <c r="A1069" s="287"/>
      <c r="B1069" s="973"/>
      <c r="C1069" s="970" t="s">
        <v>2187</v>
      </c>
      <c r="D1069" s="971">
        <v>243</v>
      </c>
      <c r="E1069" s="971">
        <v>226</v>
      </c>
      <c r="F1069" s="971">
        <v>31</v>
      </c>
      <c r="G1069" s="971">
        <v>100</v>
      </c>
      <c r="H1069" s="971">
        <v>12</v>
      </c>
      <c r="I1069" s="971">
        <v>0</v>
      </c>
      <c r="J1069" s="971">
        <v>0</v>
      </c>
      <c r="K1069" s="971">
        <v>0</v>
      </c>
      <c r="L1069" s="971">
        <v>2</v>
      </c>
      <c r="M1069" s="971">
        <v>10</v>
      </c>
      <c r="N1069" s="971">
        <v>18</v>
      </c>
      <c r="O1069" s="971">
        <v>0</v>
      </c>
      <c r="P1069" s="971">
        <v>15</v>
      </c>
      <c r="Q1069" s="971">
        <v>39</v>
      </c>
      <c r="R1069" s="971">
        <v>0</v>
      </c>
      <c r="S1069" s="971">
        <v>16</v>
      </c>
      <c r="T1069" s="971">
        <v>0</v>
      </c>
    </row>
    <row r="1070" spans="1:20" ht="9" customHeight="1">
      <c r="A1070" s="287"/>
      <c r="B1070" s="973" t="s">
        <v>894</v>
      </c>
      <c r="C1070" s="966" t="s">
        <v>1697</v>
      </c>
      <c r="D1070" s="173">
        <v>318</v>
      </c>
      <c r="E1070" s="173">
        <v>314</v>
      </c>
      <c r="F1070" s="173">
        <v>50</v>
      </c>
      <c r="G1070" s="173">
        <v>110</v>
      </c>
      <c r="H1070" s="173">
        <v>15</v>
      </c>
      <c r="I1070" s="173">
        <v>1</v>
      </c>
      <c r="J1070" s="173">
        <v>0</v>
      </c>
      <c r="K1070" s="173">
        <v>0</v>
      </c>
      <c r="L1070" s="173">
        <v>7</v>
      </c>
      <c r="M1070" s="173">
        <v>14</v>
      </c>
      <c r="N1070" s="173">
        <v>30</v>
      </c>
      <c r="O1070" s="173">
        <v>0</v>
      </c>
      <c r="P1070" s="173">
        <v>26</v>
      </c>
      <c r="Q1070" s="173">
        <v>62</v>
      </c>
      <c r="R1070" s="173">
        <v>2</v>
      </c>
      <c r="S1070" s="173">
        <v>2</v>
      </c>
      <c r="T1070" s="971">
        <v>0</v>
      </c>
    </row>
    <row r="1071" spans="1:20" s="972" customFormat="1" ht="18" customHeight="1">
      <c r="A1071" s="287"/>
      <c r="B1071" s="973"/>
      <c r="C1071" s="970" t="s">
        <v>2187</v>
      </c>
      <c r="D1071" s="971">
        <v>29</v>
      </c>
      <c r="E1071" s="971">
        <v>29</v>
      </c>
      <c r="F1071" s="971">
        <v>7</v>
      </c>
      <c r="G1071" s="971">
        <v>11</v>
      </c>
      <c r="H1071" s="971">
        <v>1</v>
      </c>
      <c r="I1071" s="971">
        <v>0</v>
      </c>
      <c r="J1071" s="971">
        <v>0</v>
      </c>
      <c r="K1071" s="971">
        <v>0</v>
      </c>
      <c r="L1071" s="971">
        <v>0</v>
      </c>
      <c r="M1071" s="971">
        <v>0</v>
      </c>
      <c r="N1071" s="971">
        <v>7</v>
      </c>
      <c r="O1071" s="971">
        <v>0</v>
      </c>
      <c r="P1071" s="971">
        <v>0</v>
      </c>
      <c r="Q1071" s="971">
        <v>3</v>
      </c>
      <c r="R1071" s="971">
        <v>0</v>
      </c>
      <c r="S1071" s="971">
        <v>0</v>
      </c>
      <c r="T1071" s="971">
        <v>0</v>
      </c>
    </row>
    <row r="1072" spans="1:20" ht="9" customHeight="1">
      <c r="A1072" s="1471" t="s">
        <v>2188</v>
      </c>
      <c r="B1072" s="1471"/>
      <c r="C1072" s="966" t="s">
        <v>1697</v>
      </c>
      <c r="D1072" s="173">
        <v>21178</v>
      </c>
      <c r="E1072" s="173">
        <v>20052</v>
      </c>
      <c r="F1072" s="173">
        <v>2507</v>
      </c>
      <c r="G1072" s="173">
        <v>7404</v>
      </c>
      <c r="H1072" s="173">
        <v>953</v>
      </c>
      <c r="I1072" s="173">
        <v>79</v>
      </c>
      <c r="J1072" s="173">
        <v>8</v>
      </c>
      <c r="K1072" s="173">
        <v>5</v>
      </c>
      <c r="L1072" s="173">
        <v>224</v>
      </c>
      <c r="M1072" s="173">
        <v>740</v>
      </c>
      <c r="N1072" s="173">
        <v>1442</v>
      </c>
      <c r="O1072" s="173">
        <v>0</v>
      </c>
      <c r="P1072" s="173">
        <v>1505</v>
      </c>
      <c r="Q1072" s="173">
        <v>5186</v>
      </c>
      <c r="R1072" s="173">
        <v>37</v>
      </c>
      <c r="S1072" s="173">
        <v>1087</v>
      </c>
      <c r="T1072" s="971">
        <v>1</v>
      </c>
    </row>
    <row r="1073" spans="1:20" s="972" customFormat="1" ht="18" customHeight="1">
      <c r="A1073" s="287"/>
      <c r="B1073" s="973"/>
      <c r="C1073" s="970" t="s">
        <v>2187</v>
      </c>
      <c r="D1073" s="971">
        <v>1933</v>
      </c>
      <c r="E1073" s="971">
        <v>1779</v>
      </c>
      <c r="F1073" s="971">
        <v>239</v>
      </c>
      <c r="G1073" s="971">
        <v>782</v>
      </c>
      <c r="H1073" s="971">
        <v>96</v>
      </c>
      <c r="I1073" s="971">
        <v>1</v>
      </c>
      <c r="J1073" s="971">
        <v>0</v>
      </c>
      <c r="K1073" s="971">
        <v>0</v>
      </c>
      <c r="L1073" s="971">
        <v>10</v>
      </c>
      <c r="M1073" s="971">
        <v>43</v>
      </c>
      <c r="N1073" s="971">
        <v>119</v>
      </c>
      <c r="O1073" s="971">
        <v>0</v>
      </c>
      <c r="P1073" s="971">
        <v>119</v>
      </c>
      <c r="Q1073" s="971">
        <v>371</v>
      </c>
      <c r="R1073" s="971">
        <v>4</v>
      </c>
      <c r="S1073" s="971">
        <v>150</v>
      </c>
      <c r="T1073" s="971">
        <v>0</v>
      </c>
    </row>
    <row r="1074" spans="1:20" s="972" customFormat="1" ht="18" customHeight="1">
      <c r="A1074" s="287"/>
      <c r="B1074" s="973"/>
      <c r="C1074" s="970"/>
      <c r="D1074" s="971"/>
      <c r="E1074" s="971"/>
      <c r="F1074" s="971"/>
      <c r="G1074" s="971"/>
      <c r="H1074" s="971"/>
      <c r="I1074" s="971"/>
      <c r="J1074" s="971"/>
      <c r="K1074" s="971"/>
      <c r="L1074" s="971"/>
      <c r="M1074" s="971"/>
      <c r="N1074" s="971"/>
      <c r="O1074" s="971"/>
      <c r="P1074" s="971"/>
      <c r="Q1074" s="971"/>
      <c r="R1074" s="971"/>
      <c r="S1074" s="971"/>
      <c r="T1074" s="971"/>
    </row>
    <row r="1075" spans="1:20" s="972" customFormat="1" ht="9" customHeight="1">
      <c r="A1075" s="287"/>
      <c r="B1075" s="973"/>
      <c r="C1075" s="970"/>
      <c r="D1075" s="971"/>
      <c r="E1075" s="971"/>
      <c r="F1075" s="971"/>
      <c r="G1075" s="971"/>
      <c r="H1075" s="971"/>
      <c r="I1075" s="971"/>
      <c r="J1075" s="971"/>
      <c r="K1075" s="971"/>
      <c r="L1075" s="971"/>
      <c r="M1075" s="971"/>
      <c r="N1075" s="971"/>
      <c r="O1075" s="971"/>
      <c r="P1075" s="971"/>
      <c r="Q1075" s="971"/>
      <c r="R1075" s="971"/>
      <c r="S1075" s="971"/>
      <c r="T1075" s="971"/>
    </row>
    <row r="1076" spans="1:20" s="972" customFormat="1">
      <c r="A1076" s="287"/>
      <c r="B1076" s="973"/>
      <c r="C1076" s="970"/>
      <c r="D1076" s="971"/>
      <c r="E1076" s="971"/>
      <c r="F1076" s="971"/>
      <c r="G1076" s="971"/>
      <c r="H1076" s="971"/>
      <c r="I1076" s="971"/>
      <c r="J1076" s="971"/>
      <c r="K1076" s="971"/>
      <c r="L1076" s="971"/>
      <c r="M1076" s="971"/>
      <c r="N1076" s="971"/>
      <c r="O1076" s="971"/>
      <c r="P1076" s="971"/>
      <c r="Q1076" s="971"/>
      <c r="R1076" s="971"/>
      <c r="S1076" s="971"/>
      <c r="T1076" s="971"/>
    </row>
    <row r="1077" spans="1:20" s="972" customFormat="1">
      <c r="A1077" s="287"/>
      <c r="B1077" s="973"/>
      <c r="C1077" s="970"/>
      <c r="D1077" s="971"/>
      <c r="E1077" s="971"/>
      <c r="F1077" s="971"/>
      <c r="G1077" s="971"/>
      <c r="H1077" s="971"/>
      <c r="I1077" s="971"/>
      <c r="J1077" s="971"/>
      <c r="K1077" s="971"/>
      <c r="L1077" s="971"/>
      <c r="M1077" s="971"/>
      <c r="N1077" s="971"/>
      <c r="O1077" s="971"/>
      <c r="P1077" s="971"/>
      <c r="Q1077" s="971"/>
      <c r="R1077" s="971"/>
      <c r="S1077" s="971"/>
      <c r="T1077" s="971"/>
    </row>
    <row r="1078" spans="1:20" s="972" customFormat="1">
      <c r="A1078" s="287"/>
      <c r="B1078" s="973"/>
      <c r="C1078" s="970"/>
      <c r="D1078" s="971"/>
      <c r="E1078" s="971"/>
      <c r="F1078" s="971"/>
      <c r="G1078" s="971"/>
      <c r="H1078" s="971"/>
      <c r="I1078" s="971"/>
      <c r="J1078" s="971"/>
      <c r="K1078" s="971"/>
      <c r="L1078" s="971"/>
      <c r="M1078" s="971"/>
      <c r="N1078" s="971"/>
      <c r="O1078" s="971"/>
      <c r="P1078" s="971"/>
      <c r="Q1078" s="971"/>
      <c r="R1078" s="971"/>
      <c r="S1078" s="971"/>
      <c r="T1078" s="971"/>
    </row>
    <row r="1079" spans="1:20" s="972" customFormat="1">
      <c r="A1079" s="287"/>
      <c r="B1079" s="973"/>
      <c r="C1079" s="970"/>
      <c r="D1079" s="971"/>
      <c r="E1079" s="971"/>
      <c r="F1079" s="971"/>
      <c r="G1079" s="971"/>
      <c r="H1079" s="971"/>
      <c r="I1079" s="971"/>
      <c r="J1079" s="971"/>
      <c r="K1079" s="971"/>
      <c r="L1079" s="971"/>
      <c r="M1079" s="971"/>
      <c r="N1079" s="971"/>
      <c r="O1079" s="971"/>
      <c r="P1079" s="971"/>
      <c r="Q1079" s="971"/>
      <c r="R1079" s="971"/>
      <c r="S1079" s="971"/>
      <c r="T1079" s="971"/>
    </row>
    <row r="1080" spans="1:20" s="972" customFormat="1">
      <c r="A1080" s="968" t="s">
        <v>52</v>
      </c>
      <c r="B1080" s="981"/>
      <c r="C1080" s="970"/>
      <c r="D1080" s="971"/>
      <c r="E1080" s="971"/>
      <c r="F1080" s="971"/>
      <c r="G1080" s="971"/>
      <c r="H1080" s="971"/>
      <c r="I1080" s="971"/>
      <c r="J1080" s="971"/>
      <c r="K1080" s="971"/>
      <c r="L1080" s="971"/>
      <c r="M1080" s="971"/>
      <c r="N1080" s="971"/>
      <c r="O1080" s="971"/>
      <c r="P1080" s="971"/>
      <c r="Q1080" s="971"/>
      <c r="R1080" s="971"/>
      <c r="S1080" s="971"/>
      <c r="T1080" s="971"/>
    </row>
    <row r="1081" spans="1:20" ht="18" customHeight="1">
      <c r="A1081" s="287"/>
      <c r="B1081" s="973"/>
      <c r="D1081" s="410" t="s">
        <v>2210</v>
      </c>
      <c r="T1081" s="971"/>
    </row>
    <row r="1082" spans="1:20" ht="18" customHeight="1">
      <c r="A1082" s="287"/>
      <c r="B1082" s="973"/>
      <c r="D1082" s="410" t="s">
        <v>1654</v>
      </c>
      <c r="T1082" s="971"/>
    </row>
    <row r="1083" spans="1:20" ht="27" customHeight="1">
      <c r="A1083" s="287" t="s">
        <v>539</v>
      </c>
      <c r="B1083" s="973"/>
      <c r="C1083" s="287"/>
      <c r="D1083" s="975"/>
      <c r="E1083" s="975"/>
      <c r="F1083" s="975"/>
      <c r="G1083" s="975"/>
      <c r="H1083" s="975"/>
      <c r="I1083" s="975"/>
      <c r="J1083" s="975"/>
      <c r="K1083" s="975"/>
      <c r="L1083" s="975"/>
      <c r="M1083" s="975"/>
      <c r="N1083" s="975"/>
      <c r="O1083" s="975"/>
      <c r="P1083" s="975"/>
      <c r="Q1083" s="975"/>
      <c r="R1083" s="975"/>
      <c r="S1083" s="975"/>
      <c r="T1083" s="971"/>
    </row>
    <row r="1084" spans="1:20" ht="18" customHeight="1">
      <c r="B1084" s="723" t="s">
        <v>1732</v>
      </c>
      <c r="C1084" s="966" t="s">
        <v>1697</v>
      </c>
      <c r="D1084" s="173">
        <v>743</v>
      </c>
      <c r="E1084" s="173">
        <v>697</v>
      </c>
      <c r="F1084" s="173">
        <v>160</v>
      </c>
      <c r="G1084" s="173">
        <v>200</v>
      </c>
      <c r="H1084" s="173">
        <v>30</v>
      </c>
      <c r="I1084" s="173">
        <v>0</v>
      </c>
      <c r="J1084" s="173">
        <v>0</v>
      </c>
      <c r="K1084" s="173">
        <v>0</v>
      </c>
      <c r="L1084" s="173">
        <v>13</v>
      </c>
      <c r="M1084" s="173">
        <v>46</v>
      </c>
      <c r="N1084" s="173">
        <v>66</v>
      </c>
      <c r="O1084" s="173">
        <v>0</v>
      </c>
      <c r="P1084" s="173">
        <v>32</v>
      </c>
      <c r="Q1084" s="173">
        <v>151</v>
      </c>
      <c r="R1084" s="173">
        <v>11</v>
      </c>
      <c r="S1084" s="173">
        <v>35</v>
      </c>
      <c r="T1084" s="980">
        <v>0</v>
      </c>
    </row>
    <row r="1085" spans="1:20" s="972" customFormat="1" ht="18" customHeight="1">
      <c r="B1085" s="969"/>
      <c r="C1085" s="970" t="s">
        <v>2187</v>
      </c>
      <c r="D1085" s="971">
        <v>59</v>
      </c>
      <c r="E1085" s="971">
        <v>56</v>
      </c>
      <c r="F1085" s="971">
        <v>10</v>
      </c>
      <c r="G1085" s="971">
        <v>20</v>
      </c>
      <c r="H1085" s="971">
        <v>2</v>
      </c>
      <c r="I1085" s="971">
        <v>0</v>
      </c>
      <c r="J1085" s="971">
        <v>0</v>
      </c>
      <c r="K1085" s="971">
        <v>0</v>
      </c>
      <c r="L1085" s="971">
        <v>1</v>
      </c>
      <c r="M1085" s="971">
        <v>4</v>
      </c>
      <c r="N1085" s="971">
        <v>7</v>
      </c>
      <c r="O1085" s="971">
        <v>0</v>
      </c>
      <c r="P1085" s="971">
        <v>1</v>
      </c>
      <c r="Q1085" s="971">
        <v>12</v>
      </c>
      <c r="R1085" s="971">
        <v>2</v>
      </c>
      <c r="S1085" s="971">
        <v>1</v>
      </c>
      <c r="T1085" s="971">
        <v>0</v>
      </c>
    </row>
    <row r="1086" spans="1:20">
      <c r="B1086" s="755" t="s">
        <v>896</v>
      </c>
      <c r="C1086" s="966" t="s">
        <v>1697</v>
      </c>
      <c r="D1086" s="173">
        <v>668</v>
      </c>
      <c r="E1086" s="173">
        <v>615</v>
      </c>
      <c r="F1086" s="173">
        <v>203</v>
      </c>
      <c r="G1086" s="173">
        <v>195</v>
      </c>
      <c r="H1086" s="173">
        <v>8</v>
      </c>
      <c r="I1086" s="173">
        <v>2</v>
      </c>
      <c r="J1086" s="173">
        <v>0</v>
      </c>
      <c r="K1086" s="173">
        <v>1</v>
      </c>
      <c r="L1086" s="173">
        <v>2</v>
      </c>
      <c r="M1086" s="173">
        <v>17</v>
      </c>
      <c r="N1086" s="173">
        <v>21</v>
      </c>
      <c r="O1086" s="173">
        <v>0</v>
      </c>
      <c r="P1086" s="173">
        <v>52</v>
      </c>
      <c r="Q1086" s="173">
        <v>114</v>
      </c>
      <c r="R1086" s="173">
        <v>27</v>
      </c>
      <c r="S1086" s="173">
        <v>26</v>
      </c>
      <c r="T1086" s="971">
        <v>0</v>
      </c>
    </row>
    <row r="1087" spans="1:20" s="972" customFormat="1" ht="18" customHeight="1">
      <c r="A1087" s="968"/>
      <c r="B1087" s="969"/>
      <c r="C1087" s="970" t="s">
        <v>2187</v>
      </c>
      <c r="D1087" s="971">
        <v>62</v>
      </c>
      <c r="E1087" s="971">
        <v>61</v>
      </c>
      <c r="F1087" s="971">
        <v>17</v>
      </c>
      <c r="G1087" s="971">
        <v>22</v>
      </c>
      <c r="H1087" s="971">
        <v>0</v>
      </c>
      <c r="I1087" s="971">
        <v>2</v>
      </c>
      <c r="J1087" s="971">
        <v>0</v>
      </c>
      <c r="K1087" s="971">
        <v>0</v>
      </c>
      <c r="L1087" s="971">
        <v>0</v>
      </c>
      <c r="M1087" s="971">
        <v>1</v>
      </c>
      <c r="N1087" s="971">
        <v>1</v>
      </c>
      <c r="O1087" s="971">
        <v>0</v>
      </c>
      <c r="P1087" s="971">
        <v>12</v>
      </c>
      <c r="Q1087" s="971">
        <v>6</v>
      </c>
      <c r="R1087" s="971">
        <v>0</v>
      </c>
      <c r="S1087" s="971">
        <v>1</v>
      </c>
      <c r="T1087" s="971">
        <v>0</v>
      </c>
    </row>
    <row r="1088" spans="1:20">
      <c r="B1088" s="755" t="s">
        <v>897</v>
      </c>
      <c r="C1088" s="966" t="s">
        <v>1697</v>
      </c>
      <c r="D1088" s="173">
        <v>1206</v>
      </c>
      <c r="E1088" s="173">
        <v>1081</v>
      </c>
      <c r="F1088" s="173">
        <v>170</v>
      </c>
      <c r="G1088" s="173">
        <v>614</v>
      </c>
      <c r="H1088" s="173">
        <v>51</v>
      </c>
      <c r="I1088" s="173">
        <v>0</v>
      </c>
      <c r="J1088" s="173">
        <v>0</v>
      </c>
      <c r="K1088" s="173">
        <v>0</v>
      </c>
      <c r="L1088" s="173">
        <v>2</v>
      </c>
      <c r="M1088" s="173">
        <v>16</v>
      </c>
      <c r="N1088" s="173">
        <v>13</v>
      </c>
      <c r="O1088" s="173">
        <v>0</v>
      </c>
      <c r="P1088" s="173">
        <v>54</v>
      </c>
      <c r="Q1088" s="173">
        <v>162</v>
      </c>
      <c r="R1088" s="173">
        <v>56</v>
      </c>
      <c r="S1088" s="173">
        <v>69</v>
      </c>
      <c r="T1088" s="971">
        <v>0</v>
      </c>
    </row>
    <row r="1089" spans="1:20" s="972" customFormat="1" ht="18" customHeight="1">
      <c r="A1089" s="968"/>
      <c r="B1089" s="969"/>
      <c r="C1089" s="970" t="s">
        <v>2187</v>
      </c>
      <c r="D1089" s="971">
        <v>128</v>
      </c>
      <c r="E1089" s="971">
        <v>115</v>
      </c>
      <c r="F1089" s="971">
        <v>22</v>
      </c>
      <c r="G1089" s="971">
        <v>59</v>
      </c>
      <c r="H1089" s="971">
        <v>6</v>
      </c>
      <c r="I1089" s="971">
        <v>0</v>
      </c>
      <c r="J1089" s="971">
        <v>0</v>
      </c>
      <c r="K1089" s="971">
        <v>0</v>
      </c>
      <c r="L1089" s="971">
        <v>0</v>
      </c>
      <c r="M1089" s="971">
        <v>3</v>
      </c>
      <c r="N1089" s="971">
        <v>1</v>
      </c>
      <c r="O1089" s="971">
        <v>0</v>
      </c>
      <c r="P1089" s="971">
        <v>8</v>
      </c>
      <c r="Q1089" s="971">
        <v>17</v>
      </c>
      <c r="R1089" s="971">
        <v>4</v>
      </c>
      <c r="S1089" s="971">
        <v>9</v>
      </c>
      <c r="T1089" s="971">
        <v>0</v>
      </c>
    </row>
    <row r="1090" spans="1:20" ht="27.6" customHeight="1">
      <c r="B1090" s="723" t="s">
        <v>2199</v>
      </c>
      <c r="C1090" s="966" t="s">
        <v>1697</v>
      </c>
      <c r="D1090" s="173">
        <v>581</v>
      </c>
      <c r="E1090" s="173">
        <v>569</v>
      </c>
      <c r="F1090" s="173">
        <v>121</v>
      </c>
      <c r="G1090" s="173">
        <v>164</v>
      </c>
      <c r="H1090" s="173">
        <v>17</v>
      </c>
      <c r="I1090" s="173">
        <v>1</v>
      </c>
      <c r="J1090" s="173">
        <v>0</v>
      </c>
      <c r="K1090" s="173">
        <v>0</v>
      </c>
      <c r="L1090" s="173">
        <v>0</v>
      </c>
      <c r="M1090" s="173">
        <v>5</v>
      </c>
      <c r="N1090" s="173">
        <v>13</v>
      </c>
      <c r="O1090" s="173">
        <v>0</v>
      </c>
      <c r="P1090" s="173">
        <v>76</v>
      </c>
      <c r="Q1090" s="173">
        <v>172</v>
      </c>
      <c r="R1090" s="173">
        <v>1</v>
      </c>
      <c r="S1090" s="173">
        <v>12</v>
      </c>
      <c r="T1090" s="980">
        <v>0</v>
      </c>
    </row>
    <row r="1091" spans="1:20" s="972" customFormat="1" ht="18" customHeight="1">
      <c r="A1091" s="968"/>
      <c r="B1091" s="969"/>
      <c r="C1091" s="970" t="s">
        <v>2187</v>
      </c>
      <c r="D1091" s="971">
        <v>64</v>
      </c>
      <c r="E1091" s="971">
        <v>62</v>
      </c>
      <c r="F1091" s="971">
        <v>14</v>
      </c>
      <c r="G1091" s="971">
        <v>25</v>
      </c>
      <c r="H1091" s="971">
        <v>0</v>
      </c>
      <c r="I1091" s="971">
        <v>0</v>
      </c>
      <c r="J1091" s="971">
        <v>0</v>
      </c>
      <c r="K1091" s="971">
        <v>0</v>
      </c>
      <c r="L1091" s="971">
        <v>0</v>
      </c>
      <c r="M1091" s="971">
        <v>0</v>
      </c>
      <c r="N1091" s="971">
        <v>0</v>
      </c>
      <c r="O1091" s="971">
        <v>0</v>
      </c>
      <c r="P1091" s="971">
        <v>14</v>
      </c>
      <c r="Q1091" s="971">
        <v>8</v>
      </c>
      <c r="R1091" s="971">
        <v>0</v>
      </c>
      <c r="S1091" s="971">
        <v>2</v>
      </c>
      <c r="T1091" s="971">
        <v>0</v>
      </c>
    </row>
    <row r="1092" spans="1:20">
      <c r="B1092" s="755" t="s">
        <v>900</v>
      </c>
      <c r="C1092" s="966" t="s">
        <v>1697</v>
      </c>
      <c r="D1092" s="173">
        <v>2545</v>
      </c>
      <c r="E1092" s="173">
        <v>2427</v>
      </c>
      <c r="F1092" s="173">
        <v>760</v>
      </c>
      <c r="G1092" s="173">
        <v>744</v>
      </c>
      <c r="H1092" s="173">
        <v>91</v>
      </c>
      <c r="I1092" s="173">
        <v>1</v>
      </c>
      <c r="J1092" s="173">
        <v>0</v>
      </c>
      <c r="K1092" s="173">
        <v>1</v>
      </c>
      <c r="L1092" s="173">
        <v>31</v>
      </c>
      <c r="M1092" s="173">
        <v>75</v>
      </c>
      <c r="N1092" s="173">
        <v>55</v>
      </c>
      <c r="O1092" s="173">
        <v>0</v>
      </c>
      <c r="P1092" s="173">
        <v>282</v>
      </c>
      <c r="Q1092" s="173">
        <v>389</v>
      </c>
      <c r="R1092" s="173">
        <v>17</v>
      </c>
      <c r="S1092" s="173">
        <v>100</v>
      </c>
      <c r="T1092" s="971">
        <v>1</v>
      </c>
    </row>
    <row r="1093" spans="1:20" s="972" customFormat="1" ht="18" customHeight="1">
      <c r="A1093" s="968"/>
      <c r="B1093" s="969"/>
      <c r="C1093" s="970" t="s">
        <v>2187</v>
      </c>
      <c r="D1093" s="971">
        <v>290</v>
      </c>
      <c r="E1093" s="971">
        <v>278</v>
      </c>
      <c r="F1093" s="971">
        <v>74</v>
      </c>
      <c r="G1093" s="971">
        <v>88</v>
      </c>
      <c r="H1093" s="971">
        <v>14</v>
      </c>
      <c r="I1093" s="971">
        <v>0</v>
      </c>
      <c r="J1093" s="971">
        <v>0</v>
      </c>
      <c r="K1093" s="971">
        <v>0</v>
      </c>
      <c r="L1093" s="971">
        <v>1</v>
      </c>
      <c r="M1093" s="971">
        <v>6</v>
      </c>
      <c r="N1093" s="971">
        <v>2</v>
      </c>
      <c r="O1093" s="971">
        <v>0</v>
      </c>
      <c r="P1093" s="971">
        <v>75</v>
      </c>
      <c r="Q1093" s="971">
        <v>19</v>
      </c>
      <c r="R1093" s="971">
        <v>2</v>
      </c>
      <c r="S1093" s="971">
        <v>11</v>
      </c>
      <c r="T1093" s="971">
        <v>0</v>
      </c>
    </row>
    <row r="1094" spans="1:20">
      <c r="A1094" s="1471" t="s">
        <v>2188</v>
      </c>
      <c r="B1094" s="1471"/>
      <c r="C1094" s="966" t="s">
        <v>1697</v>
      </c>
      <c r="D1094" s="173">
        <v>5743</v>
      </c>
      <c r="E1094" s="173">
        <v>5389</v>
      </c>
      <c r="F1094" s="173">
        <v>1414</v>
      </c>
      <c r="G1094" s="173">
        <v>1916</v>
      </c>
      <c r="H1094" s="173">
        <v>196</v>
      </c>
      <c r="I1094" s="173">
        <v>4</v>
      </c>
      <c r="J1094" s="173">
        <v>0</v>
      </c>
      <c r="K1094" s="173">
        <v>2</v>
      </c>
      <c r="L1094" s="173">
        <v>48</v>
      </c>
      <c r="M1094" s="173">
        <v>159</v>
      </c>
      <c r="N1094" s="173">
        <v>167</v>
      </c>
      <c r="O1094" s="173">
        <v>0</v>
      </c>
      <c r="P1094" s="173">
        <v>497</v>
      </c>
      <c r="Q1094" s="173">
        <v>988</v>
      </c>
      <c r="R1094" s="173">
        <v>111</v>
      </c>
      <c r="S1094" s="173">
        <v>242</v>
      </c>
      <c r="T1094" s="971">
        <v>1</v>
      </c>
    </row>
    <row r="1095" spans="1:20" s="972" customFormat="1" ht="18" customHeight="1">
      <c r="A1095" s="968"/>
      <c r="B1095" s="969"/>
      <c r="C1095" s="970" t="s">
        <v>2187</v>
      </c>
      <c r="D1095" s="971">
        <v>603</v>
      </c>
      <c r="E1095" s="971">
        <v>571</v>
      </c>
      <c r="F1095" s="971">
        <v>136</v>
      </c>
      <c r="G1095" s="971">
        <v>214</v>
      </c>
      <c r="H1095" s="971">
        <v>21</v>
      </c>
      <c r="I1095" s="971">
        <v>2</v>
      </c>
      <c r="J1095" s="971">
        <v>0</v>
      </c>
      <c r="K1095" s="971">
        <v>0</v>
      </c>
      <c r="L1095" s="971">
        <v>2</v>
      </c>
      <c r="M1095" s="971">
        <v>14</v>
      </c>
      <c r="N1095" s="971">
        <v>10</v>
      </c>
      <c r="O1095" s="971">
        <v>0</v>
      </c>
      <c r="P1095" s="971">
        <v>110</v>
      </c>
      <c r="Q1095" s="971">
        <v>62</v>
      </c>
      <c r="R1095" s="971">
        <v>8</v>
      </c>
      <c r="S1095" s="971">
        <v>24</v>
      </c>
      <c r="T1095" s="971">
        <v>0</v>
      </c>
    </row>
    <row r="1096" spans="1:20" ht="36" customHeight="1">
      <c r="A1096" s="1470" t="s">
        <v>2200</v>
      </c>
      <c r="B1096" s="1470"/>
      <c r="T1096" s="971"/>
    </row>
    <row r="1097" spans="1:20">
      <c r="B1097" s="755" t="s">
        <v>903</v>
      </c>
      <c r="C1097" s="966" t="s">
        <v>1697</v>
      </c>
      <c r="D1097" s="173">
        <v>2952</v>
      </c>
      <c r="E1097" s="173">
        <v>2878</v>
      </c>
      <c r="F1097" s="173">
        <v>301</v>
      </c>
      <c r="G1097" s="173">
        <v>450</v>
      </c>
      <c r="H1097" s="173">
        <v>178</v>
      </c>
      <c r="I1097" s="173">
        <v>7</v>
      </c>
      <c r="J1097" s="173">
        <v>1</v>
      </c>
      <c r="K1097" s="173">
        <v>5</v>
      </c>
      <c r="L1097" s="173">
        <v>33</v>
      </c>
      <c r="M1097" s="173">
        <v>115</v>
      </c>
      <c r="N1097" s="173">
        <v>195</v>
      </c>
      <c r="O1097" s="173">
        <v>0</v>
      </c>
      <c r="P1097" s="173">
        <v>163</v>
      </c>
      <c r="Q1097" s="173">
        <v>1431</v>
      </c>
      <c r="R1097" s="173">
        <v>0</v>
      </c>
      <c r="S1097" s="173">
        <v>74</v>
      </c>
      <c r="T1097" s="971">
        <v>0</v>
      </c>
    </row>
    <row r="1098" spans="1:20" s="972" customFormat="1" ht="18" customHeight="1">
      <c r="A1098" s="968"/>
      <c r="B1098" s="969"/>
      <c r="C1098" s="970" t="s">
        <v>2187</v>
      </c>
      <c r="D1098" s="971">
        <v>1548</v>
      </c>
      <c r="E1098" s="971">
        <v>1498</v>
      </c>
      <c r="F1098" s="971">
        <v>204</v>
      </c>
      <c r="G1098" s="971">
        <v>311</v>
      </c>
      <c r="H1098" s="971">
        <v>94</v>
      </c>
      <c r="I1098" s="971">
        <v>4</v>
      </c>
      <c r="J1098" s="971">
        <v>1</v>
      </c>
      <c r="K1098" s="971">
        <v>2</v>
      </c>
      <c r="L1098" s="971">
        <v>17</v>
      </c>
      <c r="M1098" s="971">
        <v>85</v>
      </c>
      <c r="N1098" s="971">
        <v>127</v>
      </c>
      <c r="O1098" s="971">
        <v>0</v>
      </c>
      <c r="P1098" s="971">
        <v>56</v>
      </c>
      <c r="Q1098" s="971">
        <v>598</v>
      </c>
      <c r="R1098" s="971">
        <v>0</v>
      </c>
      <c r="S1098" s="971">
        <v>50</v>
      </c>
      <c r="T1098" s="971">
        <v>0</v>
      </c>
    </row>
    <row r="1099" spans="1:20" ht="18" customHeight="1">
      <c r="B1099" s="723" t="s">
        <v>2201</v>
      </c>
      <c r="C1099" s="966" t="s">
        <v>1697</v>
      </c>
      <c r="D1099" s="173">
        <v>2931</v>
      </c>
      <c r="E1099" s="173">
        <v>2802</v>
      </c>
      <c r="F1099" s="173">
        <v>275</v>
      </c>
      <c r="G1099" s="173">
        <v>275</v>
      </c>
      <c r="H1099" s="173">
        <v>105</v>
      </c>
      <c r="I1099" s="173">
        <v>5</v>
      </c>
      <c r="J1099" s="173">
        <v>61</v>
      </c>
      <c r="K1099" s="173">
        <v>13</v>
      </c>
      <c r="L1099" s="173">
        <v>85</v>
      </c>
      <c r="M1099" s="173">
        <v>268</v>
      </c>
      <c r="N1099" s="173">
        <v>264</v>
      </c>
      <c r="O1099" s="173">
        <v>44</v>
      </c>
      <c r="P1099" s="173">
        <v>510</v>
      </c>
      <c r="Q1099" s="173">
        <v>897</v>
      </c>
      <c r="R1099" s="173">
        <v>24</v>
      </c>
      <c r="S1099" s="173">
        <v>103</v>
      </c>
      <c r="T1099" s="980">
        <v>2</v>
      </c>
    </row>
    <row r="1100" spans="1:20" s="972" customFormat="1" ht="18" customHeight="1">
      <c r="A1100" s="968"/>
      <c r="B1100" s="969"/>
      <c r="C1100" s="970" t="s">
        <v>2187</v>
      </c>
      <c r="D1100" s="971">
        <v>1125</v>
      </c>
      <c r="E1100" s="971">
        <v>1108</v>
      </c>
      <c r="F1100" s="971">
        <v>133</v>
      </c>
      <c r="G1100" s="971">
        <v>169</v>
      </c>
      <c r="H1100" s="971">
        <v>61</v>
      </c>
      <c r="I1100" s="971">
        <v>0</v>
      </c>
      <c r="J1100" s="971">
        <v>58</v>
      </c>
      <c r="K1100" s="971">
        <v>3</v>
      </c>
      <c r="L1100" s="971">
        <v>20</v>
      </c>
      <c r="M1100" s="971">
        <v>128</v>
      </c>
      <c r="N1100" s="971">
        <v>148</v>
      </c>
      <c r="O1100" s="971">
        <v>6</v>
      </c>
      <c r="P1100" s="971">
        <v>260</v>
      </c>
      <c r="Q1100" s="971">
        <v>123</v>
      </c>
      <c r="R1100" s="971">
        <v>3</v>
      </c>
      <c r="S1100" s="971">
        <v>15</v>
      </c>
      <c r="T1100" s="971">
        <v>0</v>
      </c>
    </row>
    <row r="1101" spans="1:20" ht="10.9" customHeight="1">
      <c r="B1101" s="755" t="s">
        <v>906</v>
      </c>
      <c r="C1101" s="966" t="s">
        <v>1697</v>
      </c>
      <c r="D1101" s="173">
        <v>296</v>
      </c>
      <c r="E1101" s="173">
        <v>255</v>
      </c>
      <c r="F1101" s="173">
        <v>1</v>
      </c>
      <c r="G1101" s="173">
        <v>0</v>
      </c>
      <c r="H1101" s="173">
        <v>0</v>
      </c>
      <c r="I1101" s="173">
        <v>0</v>
      </c>
      <c r="J1101" s="173">
        <v>0</v>
      </c>
      <c r="K1101" s="173">
        <v>12</v>
      </c>
      <c r="L1101" s="173">
        <v>55</v>
      </c>
      <c r="M1101" s="173">
        <v>69</v>
      </c>
      <c r="N1101" s="173">
        <v>22</v>
      </c>
      <c r="O1101" s="173">
        <v>0</v>
      </c>
      <c r="P1101" s="173">
        <v>26</v>
      </c>
      <c r="Q1101" s="173">
        <v>70</v>
      </c>
      <c r="R1101" s="173">
        <v>26</v>
      </c>
      <c r="S1101" s="173">
        <v>16</v>
      </c>
      <c r="T1101" s="971">
        <v>0</v>
      </c>
    </row>
    <row r="1102" spans="1:20" s="972" customFormat="1" ht="18" customHeight="1">
      <c r="A1102" s="968"/>
      <c r="B1102" s="969"/>
      <c r="C1102" s="970" t="s">
        <v>2187</v>
      </c>
      <c r="D1102" s="971">
        <v>29</v>
      </c>
      <c r="E1102" s="971">
        <v>21</v>
      </c>
      <c r="F1102" s="971">
        <v>0</v>
      </c>
      <c r="G1102" s="971">
        <v>0</v>
      </c>
      <c r="H1102" s="971">
        <v>0</v>
      </c>
      <c r="I1102" s="971">
        <v>0</v>
      </c>
      <c r="J1102" s="971">
        <v>0</v>
      </c>
      <c r="K1102" s="971">
        <v>0</v>
      </c>
      <c r="L1102" s="971">
        <v>3</v>
      </c>
      <c r="M1102" s="971">
        <v>8</v>
      </c>
      <c r="N1102" s="971">
        <v>3</v>
      </c>
      <c r="O1102" s="971">
        <v>0</v>
      </c>
      <c r="P1102" s="971">
        <v>0</v>
      </c>
      <c r="Q1102" s="971">
        <v>8</v>
      </c>
      <c r="R1102" s="971">
        <v>5</v>
      </c>
      <c r="S1102" s="971">
        <v>2</v>
      </c>
      <c r="T1102" s="971">
        <v>0</v>
      </c>
    </row>
    <row r="1103" spans="1:20">
      <c r="B1103" s="755" t="s">
        <v>907</v>
      </c>
      <c r="C1103" s="966" t="s">
        <v>1697</v>
      </c>
      <c r="D1103" s="173">
        <v>764</v>
      </c>
      <c r="E1103" s="173">
        <v>709</v>
      </c>
      <c r="F1103" s="173">
        <v>9</v>
      </c>
      <c r="G1103" s="173">
        <v>3</v>
      </c>
      <c r="H1103" s="173">
        <v>2</v>
      </c>
      <c r="I1103" s="173">
        <v>0</v>
      </c>
      <c r="J1103" s="173">
        <v>0</v>
      </c>
      <c r="K1103" s="173">
        <v>12</v>
      </c>
      <c r="L1103" s="173">
        <v>44</v>
      </c>
      <c r="M1103" s="173">
        <v>69</v>
      </c>
      <c r="N1103" s="173">
        <v>36</v>
      </c>
      <c r="O1103" s="173">
        <v>0</v>
      </c>
      <c r="P1103" s="173">
        <v>214</v>
      </c>
      <c r="Q1103" s="173">
        <v>322</v>
      </c>
      <c r="R1103" s="173">
        <v>0</v>
      </c>
      <c r="S1103" s="173">
        <v>55</v>
      </c>
      <c r="T1103" s="971">
        <v>0</v>
      </c>
    </row>
    <row r="1104" spans="1:20" s="972" customFormat="1" ht="18" customHeight="1">
      <c r="A1104" s="968"/>
      <c r="B1104" s="969"/>
      <c r="C1104" s="970" t="s">
        <v>2187</v>
      </c>
      <c r="D1104" s="971">
        <v>47</v>
      </c>
      <c r="E1104" s="971">
        <v>43</v>
      </c>
      <c r="F1104" s="971">
        <v>0</v>
      </c>
      <c r="G1104" s="971">
        <v>2</v>
      </c>
      <c r="H1104" s="971">
        <v>0</v>
      </c>
      <c r="I1104" s="971">
        <v>0</v>
      </c>
      <c r="J1104" s="971">
        <v>0</v>
      </c>
      <c r="K1104" s="971">
        <v>2</v>
      </c>
      <c r="L1104" s="971">
        <v>2</v>
      </c>
      <c r="M1104" s="971">
        <v>6</v>
      </c>
      <c r="N1104" s="971">
        <v>3</v>
      </c>
      <c r="O1104" s="971">
        <v>0</v>
      </c>
      <c r="P1104" s="971">
        <v>14</v>
      </c>
      <c r="Q1104" s="971">
        <v>15</v>
      </c>
      <c r="R1104" s="971">
        <v>0</v>
      </c>
      <c r="S1104" s="971">
        <v>4</v>
      </c>
      <c r="T1104" s="971">
        <v>0</v>
      </c>
    </row>
    <row r="1105" spans="1:20">
      <c r="B1105" s="723" t="s">
        <v>1737</v>
      </c>
      <c r="C1105" s="966" t="s">
        <v>1697</v>
      </c>
      <c r="D1105" s="173">
        <v>3442</v>
      </c>
      <c r="E1105" s="173">
        <v>3229</v>
      </c>
      <c r="F1105" s="173">
        <v>93</v>
      </c>
      <c r="G1105" s="173">
        <v>197</v>
      </c>
      <c r="H1105" s="173">
        <v>52</v>
      </c>
      <c r="I1105" s="173">
        <v>2</v>
      </c>
      <c r="J1105" s="173">
        <v>1</v>
      </c>
      <c r="K1105" s="173">
        <v>9</v>
      </c>
      <c r="L1105" s="173">
        <v>89</v>
      </c>
      <c r="M1105" s="173">
        <v>182</v>
      </c>
      <c r="N1105" s="173">
        <v>203</v>
      </c>
      <c r="O1105" s="173">
        <v>75</v>
      </c>
      <c r="P1105" s="173">
        <v>521</v>
      </c>
      <c r="Q1105" s="173">
        <v>1805</v>
      </c>
      <c r="R1105" s="173">
        <v>6</v>
      </c>
      <c r="S1105" s="173">
        <v>207</v>
      </c>
      <c r="T1105" s="971">
        <v>0</v>
      </c>
    </row>
    <row r="1106" spans="1:20" s="972" customFormat="1" ht="18" customHeight="1">
      <c r="A1106" s="968"/>
      <c r="B1106" s="969"/>
      <c r="C1106" s="970" t="s">
        <v>2187</v>
      </c>
      <c r="D1106" s="971">
        <v>301</v>
      </c>
      <c r="E1106" s="971">
        <v>285</v>
      </c>
      <c r="F1106" s="971">
        <v>27</v>
      </c>
      <c r="G1106" s="971">
        <v>40</v>
      </c>
      <c r="H1106" s="971">
        <v>21</v>
      </c>
      <c r="I1106" s="971">
        <v>0</v>
      </c>
      <c r="J1106" s="971">
        <v>1</v>
      </c>
      <c r="K1106" s="971">
        <v>1</v>
      </c>
      <c r="L1106" s="971">
        <v>8</v>
      </c>
      <c r="M1106" s="971">
        <v>18</v>
      </c>
      <c r="N1106" s="971">
        <v>31</v>
      </c>
      <c r="O1106" s="971">
        <v>12</v>
      </c>
      <c r="P1106" s="971">
        <v>33</v>
      </c>
      <c r="Q1106" s="971">
        <v>95</v>
      </c>
      <c r="R1106" s="971">
        <v>0</v>
      </c>
      <c r="S1106" s="971">
        <v>16</v>
      </c>
      <c r="T1106" s="971">
        <v>0</v>
      </c>
    </row>
    <row r="1107" spans="1:20" ht="18" customHeight="1">
      <c r="B1107" s="723" t="s">
        <v>1738</v>
      </c>
      <c r="C1107" s="966" t="s">
        <v>1697</v>
      </c>
      <c r="D1107" s="173">
        <v>116</v>
      </c>
      <c r="E1107" s="173">
        <v>113</v>
      </c>
      <c r="F1107" s="173">
        <v>0</v>
      </c>
      <c r="G1107" s="173">
        <v>0</v>
      </c>
      <c r="H1107" s="173">
        <v>2</v>
      </c>
      <c r="I1107" s="173">
        <v>0</v>
      </c>
      <c r="J1107" s="173">
        <v>0</v>
      </c>
      <c r="K1107" s="173">
        <v>0</v>
      </c>
      <c r="L1107" s="173">
        <v>11</v>
      </c>
      <c r="M1107" s="173">
        <v>11</v>
      </c>
      <c r="N1107" s="173">
        <v>9</v>
      </c>
      <c r="O1107" s="173">
        <v>0</v>
      </c>
      <c r="P1107" s="173">
        <v>33</v>
      </c>
      <c r="Q1107" s="173">
        <v>47</v>
      </c>
      <c r="R1107" s="173">
        <v>0</v>
      </c>
      <c r="S1107" s="173">
        <v>3</v>
      </c>
      <c r="T1107" s="980">
        <v>0</v>
      </c>
    </row>
    <row r="1108" spans="1:20" s="972" customFormat="1" ht="18" customHeight="1">
      <c r="A1108" s="968"/>
      <c r="B1108" s="969"/>
      <c r="C1108" s="970" t="s">
        <v>2187</v>
      </c>
      <c r="D1108" s="971">
        <v>7</v>
      </c>
      <c r="E1108" s="971">
        <v>7</v>
      </c>
      <c r="F1108" s="971">
        <v>0</v>
      </c>
      <c r="G1108" s="971">
        <v>0</v>
      </c>
      <c r="H1108" s="971">
        <v>0</v>
      </c>
      <c r="I1108" s="971">
        <v>0</v>
      </c>
      <c r="J1108" s="971">
        <v>0</v>
      </c>
      <c r="K1108" s="971">
        <v>0</v>
      </c>
      <c r="L1108" s="971">
        <v>1</v>
      </c>
      <c r="M1108" s="971">
        <v>0</v>
      </c>
      <c r="N1108" s="971">
        <v>1</v>
      </c>
      <c r="O1108" s="971">
        <v>0</v>
      </c>
      <c r="P1108" s="971">
        <v>2</v>
      </c>
      <c r="Q1108" s="971">
        <v>4</v>
      </c>
      <c r="R1108" s="971">
        <v>0</v>
      </c>
      <c r="S1108" s="971">
        <v>0</v>
      </c>
      <c r="T1108" s="971">
        <v>0</v>
      </c>
    </row>
    <row r="1109" spans="1:20">
      <c r="B1109" s="755" t="s">
        <v>910</v>
      </c>
      <c r="C1109" s="966" t="s">
        <v>1697</v>
      </c>
      <c r="D1109" s="173">
        <v>14</v>
      </c>
      <c r="E1109" s="173">
        <v>13</v>
      </c>
      <c r="F1109" s="173">
        <v>0</v>
      </c>
      <c r="G1109" s="173">
        <v>0</v>
      </c>
      <c r="H1109" s="173">
        <v>0</v>
      </c>
      <c r="I1109" s="173">
        <v>0</v>
      </c>
      <c r="J1109" s="173">
        <v>0</v>
      </c>
      <c r="K1109" s="173">
        <v>0</v>
      </c>
      <c r="L1109" s="173">
        <v>1</v>
      </c>
      <c r="M1109" s="173">
        <v>0</v>
      </c>
      <c r="N1109" s="173">
        <v>1</v>
      </c>
      <c r="O1109" s="173">
        <v>0</v>
      </c>
      <c r="P1109" s="173">
        <v>1</v>
      </c>
      <c r="Q1109" s="173">
        <v>10</v>
      </c>
      <c r="R1109" s="173">
        <v>0</v>
      </c>
      <c r="S1109" s="173">
        <v>1</v>
      </c>
      <c r="T1109" s="971">
        <v>0</v>
      </c>
    </row>
    <row r="1110" spans="1:20" ht="27.6" customHeight="1">
      <c r="B1110" s="723" t="s">
        <v>2211</v>
      </c>
      <c r="C1110" s="966" t="s">
        <v>1697</v>
      </c>
      <c r="D1110" s="173">
        <v>217</v>
      </c>
      <c r="E1110" s="173">
        <v>191</v>
      </c>
      <c r="F1110" s="173">
        <v>1</v>
      </c>
      <c r="G1110" s="173">
        <v>6</v>
      </c>
      <c r="H1110" s="173">
        <v>1</v>
      </c>
      <c r="I1110" s="173">
        <v>0</v>
      </c>
      <c r="J1110" s="173">
        <v>0</v>
      </c>
      <c r="K1110" s="173">
        <v>6</v>
      </c>
      <c r="L1110" s="173">
        <v>20</v>
      </c>
      <c r="M1110" s="173">
        <v>51</v>
      </c>
      <c r="N1110" s="173">
        <v>34</v>
      </c>
      <c r="O1110" s="173">
        <v>0</v>
      </c>
      <c r="P1110" s="173">
        <v>20</v>
      </c>
      <c r="Q1110" s="173">
        <v>54</v>
      </c>
      <c r="R1110" s="173">
        <v>1</v>
      </c>
      <c r="S1110" s="173">
        <v>25</v>
      </c>
      <c r="T1110" s="980">
        <v>0</v>
      </c>
    </row>
    <row r="1111" spans="1:20" s="972" customFormat="1" ht="18" customHeight="1">
      <c r="A1111" s="968"/>
      <c r="B1111" s="969"/>
      <c r="C1111" s="970" t="s">
        <v>2187</v>
      </c>
      <c r="D1111" s="971">
        <v>18</v>
      </c>
      <c r="E1111" s="971">
        <v>18</v>
      </c>
      <c r="F1111" s="971">
        <v>0</v>
      </c>
      <c r="G1111" s="971">
        <v>0</v>
      </c>
      <c r="H1111" s="971">
        <v>0</v>
      </c>
      <c r="I1111" s="971">
        <v>0</v>
      </c>
      <c r="J1111" s="971">
        <v>0</v>
      </c>
      <c r="K1111" s="971">
        <v>3</v>
      </c>
      <c r="L1111" s="971">
        <v>2</v>
      </c>
      <c r="M1111" s="971">
        <v>6</v>
      </c>
      <c r="N1111" s="971">
        <v>7</v>
      </c>
      <c r="O1111" s="971">
        <v>0</v>
      </c>
      <c r="P1111" s="971">
        <v>1</v>
      </c>
      <c r="Q1111" s="971">
        <v>0</v>
      </c>
      <c r="R1111" s="971">
        <v>0</v>
      </c>
      <c r="S1111" s="971">
        <v>0</v>
      </c>
      <c r="T1111" s="971">
        <v>0</v>
      </c>
    </row>
    <row r="1112" spans="1:20" ht="27.6" customHeight="1">
      <c r="B1112" s="723" t="s">
        <v>1750</v>
      </c>
      <c r="C1112" s="966" t="s">
        <v>1697</v>
      </c>
      <c r="D1112" s="173">
        <v>291</v>
      </c>
      <c r="E1112" s="173">
        <v>282</v>
      </c>
      <c r="F1112" s="173">
        <v>81</v>
      </c>
      <c r="G1112" s="173">
        <v>32</v>
      </c>
      <c r="H1112" s="173">
        <v>29</v>
      </c>
      <c r="I1112" s="173">
        <v>0</v>
      </c>
      <c r="J1112" s="173">
        <v>0</v>
      </c>
      <c r="K1112" s="173">
        <v>5</v>
      </c>
      <c r="L1112" s="173">
        <v>15</v>
      </c>
      <c r="M1112" s="173">
        <v>30</v>
      </c>
      <c r="N1112" s="173">
        <v>12</v>
      </c>
      <c r="O1112" s="173">
        <v>0</v>
      </c>
      <c r="P1112" s="173">
        <v>18</v>
      </c>
      <c r="Q1112" s="173">
        <v>61</v>
      </c>
      <c r="R1112" s="173">
        <v>1</v>
      </c>
      <c r="S1112" s="173">
        <v>9</v>
      </c>
      <c r="T1112" s="980">
        <v>0</v>
      </c>
    </row>
    <row r="1113" spans="1:20" s="972" customFormat="1" ht="18" customHeight="1">
      <c r="A1113" s="968"/>
      <c r="B1113" s="969"/>
      <c r="C1113" s="970" t="s">
        <v>2187</v>
      </c>
      <c r="D1113" s="971">
        <v>77</v>
      </c>
      <c r="E1113" s="971">
        <v>76</v>
      </c>
      <c r="F1113" s="971">
        <v>23</v>
      </c>
      <c r="G1113" s="971">
        <v>11</v>
      </c>
      <c r="H1113" s="971">
        <v>21</v>
      </c>
      <c r="I1113" s="971">
        <v>0</v>
      </c>
      <c r="J1113" s="971">
        <v>0</v>
      </c>
      <c r="K1113" s="971">
        <v>0</v>
      </c>
      <c r="L1113" s="971">
        <v>2</v>
      </c>
      <c r="M1113" s="971">
        <v>8</v>
      </c>
      <c r="N1113" s="971">
        <v>5</v>
      </c>
      <c r="O1113" s="971">
        <v>0</v>
      </c>
      <c r="P1113" s="971">
        <v>1</v>
      </c>
      <c r="Q1113" s="971">
        <v>6</v>
      </c>
      <c r="R1113" s="971">
        <v>0</v>
      </c>
      <c r="S1113" s="971">
        <v>1</v>
      </c>
      <c r="T1113" s="971">
        <v>0</v>
      </c>
    </row>
    <row r="1114" spans="1:20">
      <c r="A1114" s="1471" t="s">
        <v>2188</v>
      </c>
      <c r="B1114" s="1471"/>
      <c r="C1114" s="966" t="s">
        <v>1697</v>
      </c>
      <c r="D1114" s="173">
        <v>11023</v>
      </c>
      <c r="E1114" s="173">
        <v>10472</v>
      </c>
      <c r="F1114" s="173">
        <v>760</v>
      </c>
      <c r="G1114" s="173">
        <v>962</v>
      </c>
      <c r="H1114" s="173">
        <v>368</v>
      </c>
      <c r="I1114" s="173">
        <v>14</v>
      </c>
      <c r="J1114" s="173">
        <v>63</v>
      </c>
      <c r="K1114" s="173">
        <v>62</v>
      </c>
      <c r="L1114" s="173">
        <v>352</v>
      </c>
      <c r="M1114" s="173">
        <v>793</v>
      </c>
      <c r="N1114" s="173">
        <v>776</v>
      </c>
      <c r="O1114" s="173">
        <v>119</v>
      </c>
      <c r="P1114" s="173">
        <v>1505</v>
      </c>
      <c r="Q1114" s="173">
        <v>4697</v>
      </c>
      <c r="R1114" s="173">
        <v>58</v>
      </c>
      <c r="S1114" s="173">
        <v>492</v>
      </c>
      <c r="T1114" s="971">
        <v>2</v>
      </c>
    </row>
    <row r="1115" spans="1:20" s="972" customFormat="1" ht="18" customHeight="1">
      <c r="A1115" s="968"/>
      <c r="B1115" s="969"/>
      <c r="C1115" s="970" t="s">
        <v>2187</v>
      </c>
      <c r="D1115" s="971">
        <v>3151</v>
      </c>
      <c r="E1115" s="971">
        <v>3055</v>
      </c>
      <c r="F1115" s="971">
        <v>387</v>
      </c>
      <c r="G1115" s="971">
        <v>533</v>
      </c>
      <c r="H1115" s="971">
        <v>196</v>
      </c>
      <c r="I1115" s="971">
        <v>4</v>
      </c>
      <c r="J1115" s="971">
        <v>60</v>
      </c>
      <c r="K1115" s="971">
        <v>11</v>
      </c>
      <c r="L1115" s="971">
        <v>53</v>
      </c>
      <c r="M1115" s="971">
        <v>257</v>
      </c>
      <c r="N1115" s="971">
        <v>324</v>
      </c>
      <c r="O1115" s="971">
        <v>18</v>
      </c>
      <c r="P1115" s="971">
        <v>366</v>
      </c>
      <c r="Q1115" s="971">
        <v>847</v>
      </c>
      <c r="R1115" s="971">
        <v>8</v>
      </c>
      <c r="S1115" s="971">
        <v>88</v>
      </c>
      <c r="T1115" s="971">
        <v>0</v>
      </c>
    </row>
    <row r="1116" spans="1:20" s="972" customFormat="1">
      <c r="A1116" s="968"/>
      <c r="B1116" s="969"/>
      <c r="C1116" s="970"/>
      <c r="D1116" s="971"/>
      <c r="E1116" s="971"/>
      <c r="F1116" s="971"/>
      <c r="G1116" s="971"/>
      <c r="H1116" s="971"/>
      <c r="I1116" s="971"/>
      <c r="J1116" s="971"/>
      <c r="K1116" s="971"/>
      <c r="L1116" s="971"/>
      <c r="M1116" s="971"/>
      <c r="N1116" s="971"/>
      <c r="O1116" s="971"/>
      <c r="P1116" s="971"/>
      <c r="Q1116" s="971"/>
      <c r="R1116" s="971"/>
      <c r="S1116" s="971"/>
      <c r="T1116" s="971"/>
    </row>
    <row r="1117" spans="1:20" s="972" customFormat="1">
      <c r="A1117" s="968"/>
      <c r="B1117" s="969"/>
      <c r="C1117" s="970"/>
      <c r="D1117" s="971"/>
      <c r="E1117" s="971"/>
      <c r="F1117" s="971"/>
      <c r="G1117" s="971"/>
      <c r="H1117" s="971"/>
      <c r="I1117" s="971"/>
      <c r="J1117" s="971"/>
      <c r="K1117" s="971"/>
      <c r="L1117" s="971"/>
      <c r="M1117" s="971"/>
      <c r="N1117" s="971"/>
      <c r="O1117" s="971"/>
      <c r="P1117" s="971"/>
      <c r="Q1117" s="971"/>
      <c r="R1117" s="971"/>
      <c r="S1117" s="971"/>
      <c r="T1117" s="971"/>
    </row>
    <row r="1118" spans="1:20" s="972" customFormat="1">
      <c r="A1118" s="968"/>
      <c r="B1118" s="969"/>
      <c r="C1118" s="970"/>
      <c r="D1118" s="971"/>
      <c r="E1118" s="971"/>
      <c r="F1118" s="971"/>
      <c r="G1118" s="971"/>
      <c r="H1118" s="971"/>
      <c r="I1118" s="971"/>
      <c r="J1118" s="971"/>
      <c r="K1118" s="971"/>
      <c r="L1118" s="971"/>
      <c r="M1118" s="971"/>
      <c r="N1118" s="971"/>
      <c r="O1118" s="971"/>
      <c r="P1118" s="971"/>
      <c r="Q1118" s="971"/>
      <c r="R1118" s="971"/>
      <c r="S1118" s="971"/>
      <c r="T1118" s="971"/>
    </row>
    <row r="1119" spans="1:20" s="972" customFormat="1">
      <c r="A1119" s="968"/>
      <c r="B1119" s="969"/>
      <c r="C1119" s="970"/>
      <c r="D1119" s="971"/>
      <c r="E1119" s="971"/>
      <c r="F1119" s="971"/>
      <c r="G1119" s="971"/>
      <c r="H1119" s="971"/>
      <c r="I1119" s="971"/>
      <c r="J1119" s="971"/>
      <c r="K1119" s="971"/>
      <c r="L1119" s="971"/>
      <c r="M1119" s="971"/>
      <c r="N1119" s="971"/>
      <c r="O1119" s="971"/>
      <c r="P1119" s="971"/>
      <c r="Q1119" s="971"/>
      <c r="R1119" s="971"/>
      <c r="S1119" s="971"/>
      <c r="T1119" s="971"/>
    </row>
    <row r="1120" spans="1:20" s="972" customFormat="1">
      <c r="A1120" s="968"/>
      <c r="B1120" s="969"/>
      <c r="C1120" s="970"/>
      <c r="D1120" s="971"/>
      <c r="E1120" s="971"/>
      <c r="F1120" s="971"/>
      <c r="G1120" s="971"/>
      <c r="H1120" s="971"/>
      <c r="I1120" s="971"/>
      <c r="J1120" s="971"/>
      <c r="K1120" s="971"/>
      <c r="L1120" s="971"/>
      <c r="M1120" s="971"/>
      <c r="N1120" s="971"/>
      <c r="O1120" s="971"/>
      <c r="P1120" s="971"/>
      <c r="Q1120" s="971"/>
      <c r="R1120" s="971"/>
      <c r="S1120" s="971"/>
      <c r="T1120" s="971"/>
    </row>
    <row r="1121" spans="1:20" s="972" customFormat="1">
      <c r="A1121" s="968"/>
      <c r="B1121" s="969"/>
      <c r="C1121" s="970"/>
      <c r="D1121" s="971"/>
      <c r="E1121" s="971"/>
      <c r="F1121" s="971"/>
      <c r="G1121" s="971"/>
      <c r="H1121" s="971"/>
      <c r="I1121" s="971"/>
      <c r="J1121" s="971"/>
      <c r="K1121" s="971"/>
      <c r="L1121" s="971"/>
      <c r="M1121" s="971"/>
      <c r="N1121" s="971"/>
      <c r="O1121" s="971"/>
      <c r="P1121" s="971"/>
      <c r="Q1121" s="971"/>
      <c r="R1121" s="971"/>
      <c r="S1121" s="971"/>
      <c r="T1121" s="971"/>
    </row>
    <row r="1122" spans="1:20" s="972" customFormat="1">
      <c r="A1122" s="968"/>
      <c r="B1122" s="969"/>
      <c r="C1122" s="970"/>
      <c r="D1122" s="971"/>
      <c r="E1122" s="971"/>
      <c r="F1122" s="971"/>
      <c r="G1122" s="971"/>
      <c r="H1122" s="971"/>
      <c r="I1122" s="971"/>
      <c r="J1122" s="971"/>
      <c r="K1122" s="971"/>
      <c r="L1122" s="971"/>
      <c r="M1122" s="971"/>
      <c r="N1122" s="971"/>
      <c r="O1122" s="971"/>
      <c r="P1122" s="971"/>
      <c r="Q1122" s="971"/>
      <c r="R1122" s="971"/>
      <c r="S1122" s="971"/>
      <c r="T1122" s="971"/>
    </row>
    <row r="1123" spans="1:20" s="972" customFormat="1">
      <c r="A1123" s="968"/>
      <c r="B1123" s="969"/>
      <c r="C1123" s="970"/>
      <c r="D1123" s="971"/>
      <c r="E1123" s="971"/>
      <c r="F1123" s="971"/>
      <c r="G1123" s="971"/>
      <c r="H1123" s="971"/>
      <c r="I1123" s="971"/>
      <c r="J1123" s="971"/>
      <c r="K1123" s="971"/>
      <c r="L1123" s="971"/>
      <c r="M1123" s="971"/>
      <c r="N1123" s="971"/>
      <c r="O1123" s="971"/>
      <c r="P1123" s="971"/>
      <c r="Q1123" s="971"/>
      <c r="R1123" s="971"/>
      <c r="S1123" s="971"/>
      <c r="T1123" s="971"/>
    </row>
    <row r="1124" spans="1:20" s="972" customFormat="1">
      <c r="A1124" s="968"/>
      <c r="B1124" s="969"/>
      <c r="C1124" s="970"/>
      <c r="D1124" s="971"/>
      <c r="E1124" s="971"/>
      <c r="F1124" s="971"/>
      <c r="G1124" s="971"/>
      <c r="H1124" s="971"/>
      <c r="I1124" s="971"/>
      <c r="J1124" s="971"/>
      <c r="K1124" s="971"/>
      <c r="L1124" s="971"/>
      <c r="M1124" s="971"/>
      <c r="N1124" s="971"/>
      <c r="O1124" s="971"/>
      <c r="P1124" s="971"/>
      <c r="Q1124" s="971"/>
      <c r="R1124" s="971"/>
      <c r="S1124" s="971"/>
      <c r="T1124" s="971"/>
    </row>
    <row r="1125" spans="1:20" s="972" customFormat="1">
      <c r="A1125" s="968"/>
      <c r="B1125" s="969"/>
      <c r="C1125" s="970"/>
      <c r="D1125" s="971"/>
      <c r="E1125" s="971"/>
      <c r="F1125" s="971"/>
      <c r="G1125" s="971"/>
      <c r="H1125" s="971"/>
      <c r="I1125" s="971"/>
      <c r="J1125" s="971"/>
      <c r="K1125" s="971"/>
      <c r="L1125" s="971"/>
      <c r="M1125" s="971"/>
      <c r="N1125" s="971"/>
      <c r="O1125" s="971"/>
      <c r="P1125" s="971"/>
      <c r="Q1125" s="971"/>
      <c r="R1125" s="971"/>
      <c r="S1125" s="971"/>
      <c r="T1125" s="971"/>
    </row>
    <row r="1126" spans="1:20" s="972" customFormat="1">
      <c r="A1126" s="968"/>
      <c r="B1126" s="969"/>
      <c r="C1126" s="970"/>
      <c r="D1126" s="971"/>
      <c r="E1126" s="971"/>
      <c r="F1126" s="971"/>
      <c r="G1126" s="971"/>
      <c r="H1126" s="971"/>
      <c r="I1126" s="971"/>
      <c r="J1126" s="971"/>
      <c r="K1126" s="971"/>
      <c r="L1126" s="971"/>
      <c r="M1126" s="971"/>
      <c r="N1126" s="971"/>
      <c r="O1126" s="971"/>
      <c r="P1126" s="971"/>
      <c r="Q1126" s="971"/>
      <c r="R1126" s="971"/>
      <c r="S1126" s="971"/>
      <c r="T1126" s="971"/>
    </row>
    <row r="1127" spans="1:20" s="972" customFormat="1">
      <c r="A1127" s="968"/>
      <c r="B1127" s="969"/>
      <c r="C1127" s="970"/>
      <c r="D1127" s="971"/>
      <c r="E1127" s="971"/>
      <c r="F1127" s="971"/>
      <c r="G1127" s="971"/>
      <c r="H1127" s="971"/>
      <c r="I1127" s="971"/>
      <c r="J1127" s="971"/>
      <c r="K1127" s="971"/>
      <c r="L1127" s="971"/>
      <c r="M1127" s="971"/>
      <c r="N1127" s="971"/>
      <c r="O1127" s="971"/>
      <c r="P1127" s="971"/>
      <c r="Q1127" s="971"/>
      <c r="R1127" s="971"/>
      <c r="S1127" s="971"/>
      <c r="T1127" s="971"/>
    </row>
    <row r="1128" spans="1:20" s="972" customFormat="1">
      <c r="A1128" s="968"/>
      <c r="B1128" s="969"/>
      <c r="C1128" s="970"/>
      <c r="D1128" s="971"/>
      <c r="E1128" s="971"/>
      <c r="F1128" s="971"/>
      <c r="G1128" s="971"/>
      <c r="H1128" s="971"/>
      <c r="I1128" s="971"/>
      <c r="J1128" s="971"/>
      <c r="K1128" s="971"/>
      <c r="L1128" s="971"/>
      <c r="M1128" s="971"/>
      <c r="N1128" s="971"/>
      <c r="O1128" s="971"/>
      <c r="P1128" s="971"/>
      <c r="Q1128" s="971"/>
      <c r="R1128" s="971"/>
      <c r="S1128" s="971"/>
      <c r="T1128" s="971"/>
    </row>
    <row r="1129" spans="1:20" s="972" customFormat="1">
      <c r="A1129" s="968" t="s">
        <v>52</v>
      </c>
      <c r="B1129" s="981"/>
      <c r="C1129" s="970"/>
      <c r="D1129" s="971"/>
      <c r="E1129" s="971"/>
      <c r="F1129" s="971"/>
      <c r="G1129" s="971"/>
      <c r="H1129" s="971"/>
      <c r="I1129" s="971"/>
      <c r="J1129" s="971"/>
      <c r="K1129" s="971"/>
      <c r="L1129" s="971"/>
      <c r="M1129" s="971"/>
      <c r="N1129" s="971"/>
      <c r="O1129" s="971"/>
      <c r="P1129" s="971"/>
      <c r="Q1129" s="971"/>
      <c r="R1129" s="971"/>
      <c r="S1129" s="971"/>
      <c r="T1129" s="971"/>
    </row>
    <row r="1130" spans="1:20" ht="18" customHeight="1">
      <c r="A1130" s="287"/>
      <c r="B1130" s="973"/>
      <c r="D1130" s="410" t="s">
        <v>2210</v>
      </c>
      <c r="T1130" s="971"/>
    </row>
    <row r="1131" spans="1:20" ht="18" customHeight="1">
      <c r="A1131" s="287"/>
      <c r="B1131" s="973"/>
      <c r="D1131" s="410" t="s">
        <v>1654</v>
      </c>
      <c r="T1131" s="971"/>
    </row>
    <row r="1132" spans="1:20" ht="36" customHeight="1">
      <c r="A1132" s="1470" t="s">
        <v>2204</v>
      </c>
      <c r="B1132" s="1470"/>
      <c r="T1132" s="971"/>
    </row>
    <row r="1133" spans="1:20" ht="18" customHeight="1">
      <c r="B1133" s="723" t="s">
        <v>1742</v>
      </c>
      <c r="C1133" s="966" t="s">
        <v>1697</v>
      </c>
      <c r="D1133" s="173">
        <v>1295</v>
      </c>
      <c r="E1133" s="173">
        <v>1189</v>
      </c>
      <c r="F1133" s="173">
        <v>39</v>
      </c>
      <c r="G1133" s="173">
        <v>62</v>
      </c>
      <c r="H1133" s="173">
        <v>52</v>
      </c>
      <c r="I1133" s="173">
        <v>9</v>
      </c>
      <c r="J1133" s="173">
        <v>0</v>
      </c>
      <c r="K1133" s="173">
        <v>16</v>
      </c>
      <c r="L1133" s="173">
        <v>42</v>
      </c>
      <c r="M1133" s="173">
        <v>112</v>
      </c>
      <c r="N1133" s="173">
        <v>241</v>
      </c>
      <c r="O1133" s="173">
        <v>248</v>
      </c>
      <c r="P1133" s="173">
        <v>186</v>
      </c>
      <c r="Q1133" s="173">
        <v>183</v>
      </c>
      <c r="R1133" s="173">
        <v>6</v>
      </c>
      <c r="S1133" s="173">
        <v>100</v>
      </c>
      <c r="T1133" s="980">
        <v>0</v>
      </c>
    </row>
    <row r="1134" spans="1:20" s="972" customFormat="1" ht="18" customHeight="1">
      <c r="A1134" s="968"/>
      <c r="B1134" s="969"/>
      <c r="C1134" s="970" t="s">
        <v>2187</v>
      </c>
      <c r="D1134" s="971">
        <v>168</v>
      </c>
      <c r="E1134" s="971">
        <v>149</v>
      </c>
      <c r="F1134" s="971">
        <v>6</v>
      </c>
      <c r="G1134" s="971">
        <v>3</v>
      </c>
      <c r="H1134" s="971">
        <v>51</v>
      </c>
      <c r="I1134" s="971">
        <v>9</v>
      </c>
      <c r="J1134" s="971">
        <v>0</v>
      </c>
      <c r="K1134" s="971">
        <v>1</v>
      </c>
      <c r="L1134" s="971">
        <v>9</v>
      </c>
      <c r="M1134" s="971">
        <v>15</v>
      </c>
      <c r="N1134" s="971">
        <v>10</v>
      </c>
      <c r="O1134" s="971">
        <v>18</v>
      </c>
      <c r="P1134" s="971">
        <v>12</v>
      </c>
      <c r="Q1134" s="971">
        <v>15</v>
      </c>
      <c r="R1134" s="971">
        <v>0</v>
      </c>
      <c r="S1134" s="971">
        <v>19</v>
      </c>
      <c r="T1134" s="971">
        <v>0</v>
      </c>
    </row>
    <row r="1135" spans="1:20" ht="18" customHeight="1">
      <c r="A1135" s="967"/>
      <c r="B1135" s="723" t="s">
        <v>1743</v>
      </c>
      <c r="C1135" s="966" t="s">
        <v>1697</v>
      </c>
      <c r="D1135" s="173">
        <v>26</v>
      </c>
      <c r="E1135" s="173">
        <v>16</v>
      </c>
      <c r="F1135" s="173">
        <v>6</v>
      </c>
      <c r="G1135" s="173">
        <v>0</v>
      </c>
      <c r="H1135" s="173">
        <v>0</v>
      </c>
      <c r="I1135" s="173">
        <v>0</v>
      </c>
      <c r="J1135" s="173">
        <v>0</v>
      </c>
      <c r="K1135" s="173">
        <v>0</v>
      </c>
      <c r="L1135" s="173">
        <v>0</v>
      </c>
      <c r="M1135" s="173">
        <v>4</v>
      </c>
      <c r="N1135" s="173">
        <v>2</v>
      </c>
      <c r="O1135" s="173">
        <v>2</v>
      </c>
      <c r="P1135" s="173">
        <v>2</v>
      </c>
      <c r="Q1135" s="173">
        <v>0</v>
      </c>
      <c r="R1135" s="173">
        <v>0</v>
      </c>
      <c r="S1135" s="173">
        <v>10</v>
      </c>
      <c r="T1135" s="980">
        <v>0</v>
      </c>
    </row>
    <row r="1136" spans="1:20" s="972" customFormat="1" ht="18" customHeight="1">
      <c r="A1136" s="968"/>
      <c r="B1136" s="969"/>
      <c r="C1136" s="970" t="s">
        <v>2187</v>
      </c>
      <c r="D1136" s="971">
        <v>1</v>
      </c>
      <c r="E1136" s="971">
        <v>1</v>
      </c>
      <c r="F1136" s="971">
        <v>1</v>
      </c>
      <c r="G1136" s="971">
        <v>0</v>
      </c>
      <c r="H1136" s="971">
        <v>0</v>
      </c>
      <c r="I1136" s="971">
        <v>0</v>
      </c>
      <c r="J1136" s="971">
        <v>0</v>
      </c>
      <c r="K1136" s="971">
        <v>0</v>
      </c>
      <c r="L1136" s="971">
        <v>0</v>
      </c>
      <c r="M1136" s="971">
        <v>0</v>
      </c>
      <c r="N1136" s="971">
        <v>0</v>
      </c>
      <c r="O1136" s="971">
        <v>0</v>
      </c>
      <c r="P1136" s="971">
        <v>0</v>
      </c>
      <c r="Q1136" s="971">
        <v>0</v>
      </c>
      <c r="R1136" s="971">
        <v>0</v>
      </c>
      <c r="S1136" s="971">
        <v>0</v>
      </c>
      <c r="T1136" s="971">
        <v>0</v>
      </c>
    </row>
    <row r="1137" spans="1:20" ht="18" customHeight="1">
      <c r="B1137" s="723" t="s">
        <v>1744</v>
      </c>
      <c r="C1137" s="966" t="s">
        <v>1697</v>
      </c>
      <c r="D1137" s="173">
        <v>47</v>
      </c>
      <c r="E1137" s="173">
        <v>16</v>
      </c>
      <c r="F1137" s="173">
        <v>0</v>
      </c>
      <c r="G1137" s="173">
        <v>0</v>
      </c>
      <c r="H1137" s="173">
        <v>0</v>
      </c>
      <c r="I1137" s="173">
        <v>0</v>
      </c>
      <c r="J1137" s="173">
        <v>0</v>
      </c>
      <c r="K1137" s="173">
        <v>0</v>
      </c>
      <c r="L1137" s="173">
        <v>0</v>
      </c>
      <c r="M1137" s="173">
        <v>0</v>
      </c>
      <c r="N1137" s="173">
        <v>0</v>
      </c>
      <c r="O1137" s="173">
        <v>3</v>
      </c>
      <c r="P1137" s="173">
        <v>1</v>
      </c>
      <c r="Q1137" s="173">
        <v>12</v>
      </c>
      <c r="R1137" s="173">
        <v>6</v>
      </c>
      <c r="S1137" s="173">
        <v>25</v>
      </c>
      <c r="T1137" s="980">
        <v>0</v>
      </c>
    </row>
    <row r="1138" spans="1:20" s="972" customFormat="1" ht="18" customHeight="1">
      <c r="A1138" s="968"/>
      <c r="B1138" s="969"/>
      <c r="C1138" s="970" t="s">
        <v>2187</v>
      </c>
      <c r="D1138" s="971">
        <v>0</v>
      </c>
      <c r="E1138" s="971">
        <v>0</v>
      </c>
      <c r="F1138" s="971">
        <v>0</v>
      </c>
      <c r="G1138" s="971">
        <v>0</v>
      </c>
      <c r="H1138" s="971">
        <v>0</v>
      </c>
      <c r="I1138" s="971">
        <v>0</v>
      </c>
      <c r="J1138" s="971">
        <v>0</v>
      </c>
      <c r="K1138" s="971">
        <v>0</v>
      </c>
      <c r="L1138" s="971">
        <v>0</v>
      </c>
      <c r="M1138" s="971">
        <v>0</v>
      </c>
      <c r="N1138" s="971">
        <v>0</v>
      </c>
      <c r="O1138" s="971">
        <v>0</v>
      </c>
      <c r="P1138" s="971">
        <v>0</v>
      </c>
      <c r="Q1138" s="971">
        <v>0</v>
      </c>
      <c r="R1138" s="971">
        <v>0</v>
      </c>
      <c r="S1138" s="971">
        <v>0</v>
      </c>
      <c r="T1138" s="971">
        <v>0</v>
      </c>
    </row>
    <row r="1139" spans="1:20" ht="27.6" customHeight="1">
      <c r="B1139" s="723" t="s">
        <v>1745</v>
      </c>
      <c r="C1139" s="966" t="s">
        <v>1697</v>
      </c>
      <c r="D1139" s="173">
        <v>32</v>
      </c>
      <c r="E1139" s="173">
        <v>32</v>
      </c>
      <c r="F1139" s="173">
        <v>0</v>
      </c>
      <c r="G1139" s="173">
        <v>1</v>
      </c>
      <c r="H1139" s="173">
        <v>0</v>
      </c>
      <c r="I1139" s="173">
        <v>0</v>
      </c>
      <c r="J1139" s="173">
        <v>0</v>
      </c>
      <c r="K1139" s="173">
        <v>0</v>
      </c>
      <c r="L1139" s="173">
        <v>0</v>
      </c>
      <c r="M1139" s="173">
        <v>0</v>
      </c>
      <c r="N1139" s="173">
        <v>0</v>
      </c>
      <c r="O1139" s="173">
        <v>23</v>
      </c>
      <c r="P1139" s="173">
        <v>3</v>
      </c>
      <c r="Q1139" s="173">
        <v>5</v>
      </c>
      <c r="R1139" s="173">
        <v>0</v>
      </c>
      <c r="S1139" s="173">
        <v>0</v>
      </c>
      <c r="T1139" s="980">
        <v>0</v>
      </c>
    </row>
    <row r="1140" spans="1:20" s="972" customFormat="1" ht="18" customHeight="1">
      <c r="A1140" s="968"/>
      <c r="B1140" s="969"/>
      <c r="C1140" s="970" t="s">
        <v>2187</v>
      </c>
      <c r="D1140" s="971">
        <v>0</v>
      </c>
      <c r="E1140" s="971">
        <v>0</v>
      </c>
      <c r="F1140" s="971">
        <v>0</v>
      </c>
      <c r="G1140" s="971">
        <v>0</v>
      </c>
      <c r="H1140" s="971">
        <v>0</v>
      </c>
      <c r="I1140" s="971">
        <v>0</v>
      </c>
      <c r="J1140" s="971">
        <v>0</v>
      </c>
      <c r="K1140" s="971">
        <v>0</v>
      </c>
      <c r="L1140" s="971">
        <v>0</v>
      </c>
      <c r="M1140" s="971">
        <v>0</v>
      </c>
      <c r="N1140" s="971">
        <v>0</v>
      </c>
      <c r="O1140" s="971">
        <v>0</v>
      </c>
      <c r="P1140" s="971">
        <v>0</v>
      </c>
      <c r="Q1140" s="971">
        <v>0</v>
      </c>
      <c r="R1140" s="971">
        <v>0</v>
      </c>
      <c r="S1140" s="971">
        <v>0</v>
      </c>
      <c r="T1140" s="971">
        <v>0</v>
      </c>
    </row>
    <row r="1141" spans="1:20">
      <c r="A1141" s="1471" t="s">
        <v>2188</v>
      </c>
      <c r="B1141" s="1471"/>
      <c r="C1141" s="966" t="s">
        <v>1697</v>
      </c>
      <c r="D1141" s="173">
        <v>1401</v>
      </c>
      <c r="E1141" s="173">
        <v>1253</v>
      </c>
      <c r="F1141" s="173">
        <v>45</v>
      </c>
      <c r="G1141" s="173">
        <v>63</v>
      </c>
      <c r="H1141" s="173">
        <v>52</v>
      </c>
      <c r="I1141" s="173">
        <v>9</v>
      </c>
      <c r="J1141" s="173">
        <v>0</v>
      </c>
      <c r="K1141" s="173">
        <v>16</v>
      </c>
      <c r="L1141" s="173">
        <v>42</v>
      </c>
      <c r="M1141" s="173">
        <v>116</v>
      </c>
      <c r="N1141" s="173">
        <v>243</v>
      </c>
      <c r="O1141" s="173">
        <v>276</v>
      </c>
      <c r="P1141" s="173">
        <v>192</v>
      </c>
      <c r="Q1141" s="173">
        <v>200</v>
      </c>
      <c r="R1141" s="173">
        <v>12</v>
      </c>
      <c r="S1141" s="173">
        <v>135</v>
      </c>
      <c r="T1141" s="971">
        <v>0</v>
      </c>
    </row>
    <row r="1142" spans="1:20" s="972" customFormat="1" ht="18" customHeight="1">
      <c r="A1142" s="968"/>
      <c r="B1142" s="969"/>
      <c r="C1142" s="970" t="s">
        <v>2187</v>
      </c>
      <c r="D1142" s="971">
        <v>169</v>
      </c>
      <c r="E1142" s="971">
        <v>150</v>
      </c>
      <c r="F1142" s="971">
        <v>7</v>
      </c>
      <c r="G1142" s="971">
        <v>3</v>
      </c>
      <c r="H1142" s="971">
        <v>51</v>
      </c>
      <c r="I1142" s="971">
        <v>9</v>
      </c>
      <c r="J1142" s="971">
        <v>0</v>
      </c>
      <c r="K1142" s="971">
        <v>1</v>
      </c>
      <c r="L1142" s="971">
        <v>9</v>
      </c>
      <c r="M1142" s="971">
        <v>15</v>
      </c>
      <c r="N1142" s="971">
        <v>10</v>
      </c>
      <c r="O1142" s="971">
        <v>18</v>
      </c>
      <c r="P1142" s="971">
        <v>12</v>
      </c>
      <c r="Q1142" s="971">
        <v>15</v>
      </c>
      <c r="R1142" s="971">
        <v>0</v>
      </c>
      <c r="S1142" s="971">
        <v>19</v>
      </c>
      <c r="T1142" s="971">
        <v>0</v>
      </c>
    </row>
    <row r="1143" spans="1:20">
      <c r="B1143" s="730" t="s">
        <v>1830</v>
      </c>
      <c r="C1143" s="966" t="s">
        <v>1697</v>
      </c>
      <c r="D1143" s="173">
        <v>144551</v>
      </c>
      <c r="E1143" s="173">
        <v>138327</v>
      </c>
      <c r="F1143" s="173">
        <v>18475</v>
      </c>
      <c r="G1143" s="173">
        <v>25092</v>
      </c>
      <c r="H1143" s="173">
        <v>5240</v>
      </c>
      <c r="I1143" s="173">
        <v>519</v>
      </c>
      <c r="J1143" s="173">
        <v>117</v>
      </c>
      <c r="K1143" s="173">
        <v>184</v>
      </c>
      <c r="L1143" s="173">
        <v>2366</v>
      </c>
      <c r="M1143" s="173">
        <v>7187</v>
      </c>
      <c r="N1143" s="173">
        <v>13343</v>
      </c>
      <c r="O1143" s="173">
        <v>18672</v>
      </c>
      <c r="P1143" s="173">
        <v>11780</v>
      </c>
      <c r="Q1143" s="173">
        <v>35353</v>
      </c>
      <c r="R1143" s="173">
        <v>725</v>
      </c>
      <c r="S1143" s="173">
        <v>5412</v>
      </c>
      <c r="T1143" s="971">
        <v>87</v>
      </c>
    </row>
    <row r="1144" spans="1:20" s="972" customFormat="1" ht="18" customHeight="1">
      <c r="A1144" s="968"/>
      <c r="B1144" s="969"/>
      <c r="C1144" s="970" t="s">
        <v>2187</v>
      </c>
      <c r="D1144" s="971">
        <v>13929</v>
      </c>
      <c r="E1144" s="971">
        <v>13380</v>
      </c>
      <c r="F1144" s="971">
        <v>1755</v>
      </c>
      <c r="G1144" s="971">
        <v>3119</v>
      </c>
      <c r="H1144" s="971">
        <v>938</v>
      </c>
      <c r="I1144" s="971">
        <v>41</v>
      </c>
      <c r="J1144" s="971">
        <v>60</v>
      </c>
      <c r="K1144" s="971">
        <v>18</v>
      </c>
      <c r="L1144" s="971">
        <v>173</v>
      </c>
      <c r="M1144" s="971">
        <v>892</v>
      </c>
      <c r="N1144" s="971">
        <v>1507</v>
      </c>
      <c r="O1144" s="971">
        <v>644</v>
      </c>
      <c r="P1144" s="971">
        <v>1205</v>
      </c>
      <c r="Q1144" s="971">
        <v>3028</v>
      </c>
      <c r="R1144" s="971">
        <v>60</v>
      </c>
      <c r="S1144" s="971">
        <v>488</v>
      </c>
      <c r="T1144" s="971">
        <v>0</v>
      </c>
    </row>
    <row r="1145" spans="1:20">
      <c r="T1145" s="971"/>
    </row>
    <row r="1146" spans="1:20">
      <c r="T1146" s="971"/>
    </row>
    <row r="1147" spans="1:20">
      <c r="T1147" s="971"/>
    </row>
    <row r="1148" spans="1:20">
      <c r="T1148" s="971"/>
    </row>
    <row r="1149" spans="1:20">
      <c r="T1149" s="971"/>
    </row>
    <row r="1150" spans="1:20">
      <c r="T1150" s="971"/>
    </row>
    <row r="1151" spans="1:20">
      <c r="T1151" s="971"/>
    </row>
    <row r="1152" spans="1:20">
      <c r="T1152" s="971"/>
    </row>
    <row r="1153" spans="20:20">
      <c r="T1153" s="971"/>
    </row>
    <row r="1154" spans="20:20">
      <c r="T1154" s="971"/>
    </row>
    <row r="1155" spans="20:20">
      <c r="T1155" s="971"/>
    </row>
    <row r="1156" spans="20:20">
      <c r="T1156" s="971"/>
    </row>
    <row r="1157" spans="20:20">
      <c r="T1157" s="971"/>
    </row>
    <row r="1158" spans="20:20">
      <c r="T1158" s="971"/>
    </row>
    <row r="1159" spans="20:20">
      <c r="T1159" s="971"/>
    </row>
    <row r="1160" spans="20:20">
      <c r="T1160" s="971"/>
    </row>
    <row r="1161" spans="20:20">
      <c r="T1161" s="971"/>
    </row>
    <row r="1162" spans="20:20">
      <c r="T1162" s="971"/>
    </row>
    <row r="1163" spans="20:20">
      <c r="T1163" s="971"/>
    </row>
    <row r="1164" spans="20:20">
      <c r="T1164" s="971"/>
    </row>
    <row r="1165" spans="20:20">
      <c r="T1165" s="971"/>
    </row>
    <row r="1166" spans="20:20">
      <c r="T1166" s="971"/>
    </row>
    <row r="1167" spans="20:20">
      <c r="T1167" s="971"/>
    </row>
    <row r="1168" spans="20:20">
      <c r="T1168" s="971"/>
    </row>
    <row r="1169" spans="20:20">
      <c r="T1169" s="971"/>
    </row>
    <row r="1170" spans="20:20">
      <c r="T1170" s="971"/>
    </row>
    <row r="1171" spans="20:20">
      <c r="T1171" s="971"/>
    </row>
    <row r="1172" spans="20:20">
      <c r="T1172" s="971"/>
    </row>
    <row r="1173" spans="20:20">
      <c r="T1173" s="971"/>
    </row>
    <row r="1174" spans="20:20">
      <c r="T1174" s="971"/>
    </row>
    <row r="1175" spans="20:20">
      <c r="T1175" s="971"/>
    </row>
    <row r="1176" spans="20:20">
      <c r="T1176" s="971"/>
    </row>
    <row r="1177" spans="20:20">
      <c r="T1177" s="971"/>
    </row>
    <row r="1178" spans="20:20">
      <c r="T1178" s="971"/>
    </row>
    <row r="1179" spans="20:20">
      <c r="T1179" s="971"/>
    </row>
    <row r="1180" spans="20:20">
      <c r="T1180" s="971"/>
    </row>
    <row r="1181" spans="20:20">
      <c r="T1181" s="971"/>
    </row>
    <row r="1182" spans="20:20">
      <c r="T1182" s="971"/>
    </row>
    <row r="1183" spans="20:20">
      <c r="T1183" s="971"/>
    </row>
    <row r="1184" spans="20:20">
      <c r="T1184" s="971"/>
    </row>
    <row r="1185" spans="1:20">
      <c r="T1185" s="971"/>
    </row>
    <row r="1186" spans="1:20">
      <c r="T1186" s="971"/>
    </row>
    <row r="1187" spans="1:20">
      <c r="T1187" s="971"/>
    </row>
    <row r="1188" spans="1:20">
      <c r="T1188" s="971"/>
    </row>
    <row r="1189" spans="1:20">
      <c r="T1189" s="971"/>
    </row>
    <row r="1190" spans="1:20">
      <c r="T1190" s="971"/>
    </row>
    <row r="1191" spans="1:20">
      <c r="T1191" s="971"/>
    </row>
    <row r="1192" spans="1:20">
      <c r="T1192" s="971"/>
    </row>
    <row r="1193" spans="1:20">
      <c r="T1193" s="971"/>
    </row>
    <row r="1194" spans="1:20" s="972" customFormat="1">
      <c r="A1194" s="968" t="s">
        <v>52</v>
      </c>
      <c r="B1194" s="981"/>
      <c r="C1194" s="970"/>
      <c r="D1194" s="971"/>
      <c r="E1194" s="971"/>
      <c r="F1194" s="971"/>
      <c r="G1194" s="971"/>
      <c r="H1194" s="971"/>
      <c r="I1194" s="971"/>
      <c r="J1194" s="971"/>
      <c r="K1194" s="971"/>
      <c r="L1194" s="971"/>
      <c r="M1194" s="971"/>
      <c r="N1194" s="971"/>
      <c r="O1194" s="971"/>
      <c r="P1194" s="971"/>
      <c r="Q1194" s="971"/>
      <c r="R1194" s="971"/>
      <c r="S1194" s="971"/>
      <c r="T1194" s="971"/>
    </row>
    <row r="1195" spans="1:20">
      <c r="T1195" s="971"/>
    </row>
    <row r="1196" spans="1:20">
      <c r="T1196" s="971"/>
    </row>
    <row r="1197" spans="1:20">
      <c r="T1197" s="971"/>
    </row>
    <row r="1198" spans="1:20">
      <c r="T1198" s="971"/>
    </row>
    <row r="1199" spans="1:20">
      <c r="T1199" s="971"/>
    </row>
    <row r="1200" spans="1:20">
      <c r="T1200" s="971"/>
    </row>
    <row r="1201" spans="1:20">
      <c r="T1201" s="971"/>
    </row>
    <row r="1202" spans="1:20">
      <c r="T1202" s="971"/>
    </row>
    <row r="1203" spans="1:20">
      <c r="T1203" s="971"/>
    </row>
    <row r="1204" spans="1:20" s="972" customFormat="1" ht="18" customHeight="1">
      <c r="A1204" s="968"/>
      <c r="B1204" s="969"/>
      <c r="C1204" s="970"/>
      <c r="D1204" s="971"/>
      <c r="E1204" s="971"/>
      <c r="F1204" s="971"/>
      <c r="G1204" s="971"/>
      <c r="H1204" s="971"/>
      <c r="I1204" s="971"/>
      <c r="J1204" s="971"/>
      <c r="K1204" s="971"/>
      <c r="L1204" s="971"/>
      <c r="M1204" s="971"/>
      <c r="N1204" s="971"/>
      <c r="O1204" s="971"/>
      <c r="P1204" s="971"/>
      <c r="Q1204" s="971"/>
      <c r="R1204" s="971"/>
      <c r="S1204" s="971"/>
      <c r="T1204" s="971"/>
    </row>
    <row r="1205" spans="1:20" s="972" customFormat="1" ht="18" customHeight="1">
      <c r="A1205" s="968"/>
      <c r="B1205" s="969"/>
      <c r="C1205" s="970"/>
      <c r="D1205" s="971"/>
      <c r="E1205" s="971"/>
      <c r="F1205" s="971"/>
      <c r="G1205" s="971"/>
      <c r="H1205" s="971"/>
      <c r="I1205" s="971"/>
      <c r="J1205" s="971"/>
      <c r="K1205" s="971"/>
      <c r="L1205" s="971"/>
      <c r="M1205" s="971"/>
      <c r="N1205" s="971"/>
      <c r="O1205" s="971"/>
      <c r="P1205" s="971"/>
      <c r="Q1205" s="971"/>
      <c r="R1205" s="971"/>
      <c r="S1205" s="971"/>
      <c r="T1205" s="971"/>
    </row>
    <row r="1206" spans="1:20" s="972" customFormat="1" ht="18" customHeight="1">
      <c r="A1206" s="968"/>
      <c r="B1206" s="969"/>
      <c r="C1206" s="970"/>
      <c r="D1206" s="971"/>
      <c r="E1206" s="971"/>
      <c r="F1206" s="971"/>
      <c r="G1206" s="971"/>
      <c r="H1206" s="971"/>
      <c r="I1206" s="971"/>
      <c r="J1206" s="971"/>
      <c r="K1206" s="971"/>
      <c r="L1206" s="971"/>
      <c r="M1206" s="971"/>
      <c r="N1206" s="971"/>
      <c r="O1206" s="971"/>
      <c r="P1206" s="971"/>
      <c r="Q1206" s="971"/>
      <c r="R1206" s="971"/>
      <c r="S1206" s="971"/>
      <c r="T1206" s="971"/>
    </row>
    <row r="1207" spans="1:20" s="972" customFormat="1" ht="18" customHeight="1">
      <c r="A1207" s="968"/>
      <c r="B1207" s="969"/>
      <c r="C1207" s="970"/>
      <c r="D1207" s="971"/>
      <c r="E1207" s="971"/>
      <c r="F1207" s="971"/>
      <c r="G1207" s="971"/>
      <c r="H1207" s="971"/>
      <c r="I1207" s="971"/>
      <c r="J1207" s="971"/>
      <c r="K1207" s="971"/>
      <c r="L1207" s="971"/>
      <c r="M1207" s="971"/>
      <c r="N1207" s="971"/>
      <c r="O1207" s="971"/>
      <c r="P1207" s="971"/>
      <c r="Q1207" s="971"/>
      <c r="R1207" s="971"/>
      <c r="S1207" s="971"/>
      <c r="T1207" s="971"/>
    </row>
    <row r="1208" spans="1:20" s="972" customFormat="1" ht="18" customHeight="1">
      <c r="A1208" s="968"/>
      <c r="B1208" s="969"/>
      <c r="C1208" s="970"/>
      <c r="D1208" s="971"/>
      <c r="E1208" s="971"/>
      <c r="F1208" s="971"/>
      <c r="G1208" s="971"/>
      <c r="H1208" s="971"/>
      <c r="I1208" s="971"/>
      <c r="J1208" s="971"/>
      <c r="K1208" s="971"/>
      <c r="L1208" s="971"/>
      <c r="M1208" s="971"/>
      <c r="N1208" s="971"/>
      <c r="O1208" s="971"/>
      <c r="P1208" s="971"/>
      <c r="Q1208" s="971"/>
      <c r="R1208" s="971"/>
      <c r="S1208" s="971"/>
      <c r="T1208" s="971"/>
    </row>
    <row r="1209" spans="1:20" s="972" customFormat="1" ht="18" customHeight="1">
      <c r="A1209" s="968"/>
      <c r="B1209" s="969"/>
      <c r="C1209" s="970"/>
      <c r="D1209" s="971"/>
      <c r="E1209" s="971"/>
      <c r="F1209" s="971"/>
      <c r="G1209" s="971"/>
      <c r="H1209" s="971"/>
      <c r="I1209" s="971"/>
      <c r="J1209" s="971"/>
      <c r="K1209" s="971"/>
      <c r="L1209" s="971"/>
      <c r="M1209" s="971"/>
      <c r="N1209" s="971"/>
      <c r="O1209" s="971"/>
      <c r="P1209" s="971"/>
      <c r="Q1209" s="971"/>
      <c r="R1209" s="971"/>
      <c r="S1209" s="971"/>
      <c r="T1209" s="971"/>
    </row>
    <row r="1210" spans="1:20" s="972" customFormat="1" ht="18" customHeight="1">
      <c r="A1210" s="968"/>
      <c r="B1210" s="969"/>
      <c r="C1210" s="970"/>
      <c r="D1210" s="971"/>
      <c r="E1210" s="971"/>
      <c r="F1210" s="971"/>
      <c r="G1210" s="971"/>
      <c r="H1210" s="971"/>
      <c r="I1210" s="971"/>
      <c r="J1210" s="971"/>
      <c r="K1210" s="971"/>
      <c r="L1210" s="971"/>
      <c r="M1210" s="971"/>
      <c r="N1210" s="971"/>
      <c r="O1210" s="971"/>
      <c r="P1210" s="971"/>
      <c r="Q1210" s="971"/>
      <c r="R1210" s="971"/>
      <c r="S1210" s="971"/>
      <c r="T1210" s="971"/>
    </row>
    <row r="1211" spans="1:20" s="972" customFormat="1" ht="18" customHeight="1">
      <c r="A1211" s="968"/>
      <c r="B1211" s="969"/>
      <c r="C1211" s="970"/>
      <c r="D1211" s="971"/>
      <c r="E1211" s="971"/>
      <c r="F1211" s="971"/>
      <c r="G1211" s="971"/>
      <c r="H1211" s="971"/>
      <c r="I1211" s="971"/>
      <c r="J1211" s="971"/>
      <c r="K1211" s="971"/>
      <c r="L1211" s="971"/>
      <c r="M1211" s="971"/>
      <c r="N1211" s="971"/>
      <c r="O1211" s="971"/>
      <c r="P1211" s="971"/>
      <c r="Q1211" s="971"/>
      <c r="R1211" s="971"/>
      <c r="S1211" s="971"/>
      <c r="T1211" s="971"/>
    </row>
    <row r="1212" spans="1:20" s="972" customFormat="1" ht="18" customHeight="1">
      <c r="A1212" s="968"/>
      <c r="B1212" s="969"/>
      <c r="C1212" s="970"/>
      <c r="D1212" s="971"/>
      <c r="E1212" s="971"/>
      <c r="F1212" s="971"/>
      <c r="G1212" s="971"/>
      <c r="H1212" s="971"/>
      <c r="I1212" s="971"/>
      <c r="J1212" s="971"/>
      <c r="K1212" s="971"/>
      <c r="L1212" s="971"/>
      <c r="M1212" s="971"/>
      <c r="N1212" s="971"/>
      <c r="O1212" s="971"/>
      <c r="P1212" s="971"/>
      <c r="Q1212" s="971"/>
      <c r="R1212" s="971"/>
      <c r="S1212" s="971"/>
      <c r="T1212" s="971"/>
    </row>
    <row r="1213" spans="1:20" s="972" customFormat="1" ht="18" customHeight="1">
      <c r="A1213" s="968"/>
      <c r="B1213" s="969"/>
      <c r="C1213" s="970"/>
      <c r="D1213" s="971"/>
      <c r="E1213" s="971"/>
      <c r="F1213" s="971"/>
      <c r="G1213" s="971"/>
      <c r="H1213" s="971"/>
      <c r="I1213" s="971"/>
      <c r="J1213" s="971"/>
      <c r="K1213" s="971"/>
      <c r="L1213" s="971"/>
      <c r="M1213" s="971"/>
      <c r="N1213" s="971"/>
      <c r="O1213" s="971"/>
      <c r="P1213" s="971"/>
      <c r="Q1213" s="971"/>
      <c r="R1213" s="971"/>
      <c r="S1213" s="971"/>
    </row>
    <row r="1214" spans="1:20" s="972" customFormat="1" ht="18" customHeight="1">
      <c r="A1214" s="968"/>
      <c r="B1214" s="969"/>
      <c r="C1214" s="970"/>
      <c r="D1214" s="971"/>
      <c r="E1214" s="971"/>
      <c r="F1214" s="971"/>
      <c r="G1214" s="971"/>
      <c r="H1214" s="971"/>
      <c r="I1214" s="971"/>
      <c r="J1214" s="971"/>
      <c r="K1214" s="971"/>
      <c r="L1214" s="971"/>
      <c r="M1214" s="971"/>
      <c r="N1214" s="971"/>
      <c r="O1214" s="971"/>
      <c r="P1214" s="971"/>
      <c r="Q1214" s="971"/>
      <c r="R1214" s="971"/>
      <c r="S1214" s="971"/>
    </row>
    <row r="1215" spans="1:20" s="972" customFormat="1" ht="18" customHeight="1">
      <c r="A1215" s="968"/>
      <c r="B1215" s="969"/>
      <c r="C1215" s="970"/>
      <c r="D1215" s="971"/>
      <c r="E1215" s="971"/>
      <c r="F1215" s="971"/>
      <c r="G1215" s="971"/>
      <c r="H1215" s="971"/>
      <c r="I1215" s="971"/>
      <c r="J1215" s="971"/>
      <c r="K1215" s="971"/>
      <c r="L1215" s="971"/>
      <c r="M1215" s="971"/>
      <c r="N1215" s="971"/>
      <c r="O1215" s="971"/>
      <c r="P1215" s="971"/>
      <c r="Q1215" s="971"/>
      <c r="R1215" s="971"/>
      <c r="S1215" s="971"/>
    </row>
    <row r="1216" spans="1:20" s="972" customFormat="1" ht="18" customHeight="1">
      <c r="A1216" s="968"/>
      <c r="B1216" s="969"/>
      <c r="C1216" s="970"/>
      <c r="D1216" s="971"/>
      <c r="E1216" s="971"/>
      <c r="F1216" s="971"/>
      <c r="G1216" s="971"/>
      <c r="H1216" s="971"/>
      <c r="I1216" s="971"/>
      <c r="J1216" s="971"/>
      <c r="K1216" s="971"/>
      <c r="L1216" s="971"/>
      <c r="M1216" s="971"/>
      <c r="N1216" s="971"/>
      <c r="O1216" s="971"/>
      <c r="P1216" s="971"/>
      <c r="Q1216" s="971"/>
      <c r="R1216" s="971"/>
      <c r="S1216" s="971"/>
    </row>
    <row r="1217" spans="1:19" s="972" customFormat="1" ht="18" customHeight="1">
      <c r="A1217" s="968"/>
      <c r="B1217" s="969"/>
      <c r="C1217" s="970"/>
      <c r="D1217" s="971"/>
      <c r="E1217" s="971"/>
      <c r="F1217" s="971"/>
      <c r="G1217" s="971"/>
      <c r="H1217" s="971"/>
      <c r="I1217" s="971"/>
      <c r="J1217" s="971"/>
      <c r="K1217" s="971"/>
      <c r="L1217" s="971"/>
      <c r="M1217" s="971"/>
      <c r="N1217" s="971"/>
      <c r="O1217" s="971"/>
      <c r="P1217" s="971"/>
      <c r="Q1217" s="971"/>
      <c r="R1217" s="971"/>
      <c r="S1217" s="971"/>
    </row>
    <row r="1218" spans="1:19" s="972" customFormat="1" ht="18" customHeight="1">
      <c r="A1218" s="968"/>
      <c r="B1218" s="969"/>
      <c r="C1218" s="970"/>
      <c r="D1218" s="971"/>
      <c r="E1218" s="971"/>
      <c r="F1218" s="971"/>
      <c r="G1218" s="971"/>
      <c r="H1218" s="971"/>
      <c r="I1218" s="971"/>
      <c r="J1218" s="971"/>
      <c r="K1218" s="971"/>
      <c r="L1218" s="971"/>
      <c r="M1218" s="971"/>
      <c r="N1218" s="971"/>
      <c r="O1218" s="971"/>
      <c r="P1218" s="971"/>
      <c r="Q1218" s="971"/>
      <c r="R1218" s="971"/>
      <c r="S1218" s="971"/>
    </row>
    <row r="1219" spans="1:19" s="972" customFormat="1" ht="18" customHeight="1">
      <c r="A1219" s="968"/>
      <c r="B1219" s="969"/>
      <c r="C1219" s="970"/>
      <c r="D1219" s="971"/>
      <c r="E1219" s="971"/>
      <c r="F1219" s="971"/>
      <c r="G1219" s="971"/>
      <c r="H1219" s="971"/>
      <c r="I1219" s="971"/>
      <c r="J1219" s="971"/>
      <c r="K1219" s="971"/>
      <c r="L1219" s="971"/>
      <c r="M1219" s="971"/>
      <c r="N1219" s="971"/>
      <c r="O1219" s="971"/>
      <c r="P1219" s="971"/>
      <c r="Q1219" s="971"/>
      <c r="R1219" s="971"/>
      <c r="S1219" s="971"/>
    </row>
    <row r="1220" spans="1:19" s="972" customFormat="1" ht="18" customHeight="1">
      <c r="A1220" s="968"/>
      <c r="B1220" s="969"/>
      <c r="C1220" s="970"/>
      <c r="D1220" s="971"/>
      <c r="E1220" s="971"/>
      <c r="F1220" s="971"/>
      <c r="G1220" s="971"/>
      <c r="H1220" s="971"/>
      <c r="I1220" s="971"/>
      <c r="J1220" s="971"/>
      <c r="K1220" s="971"/>
      <c r="L1220" s="971"/>
      <c r="M1220" s="971"/>
      <c r="N1220" s="971"/>
      <c r="O1220" s="971"/>
      <c r="P1220" s="971"/>
      <c r="Q1220" s="971"/>
      <c r="R1220" s="971"/>
      <c r="S1220" s="971"/>
    </row>
    <row r="1221" spans="1:19" s="972" customFormat="1" ht="18" customHeight="1">
      <c r="A1221" s="968"/>
      <c r="B1221" s="969"/>
      <c r="C1221" s="970"/>
      <c r="D1221" s="971"/>
      <c r="E1221" s="971"/>
      <c r="F1221" s="971"/>
      <c r="G1221" s="971"/>
      <c r="H1221" s="971"/>
      <c r="I1221" s="971"/>
      <c r="J1221" s="971"/>
      <c r="K1221" s="971"/>
      <c r="L1221" s="971"/>
      <c r="M1221" s="971"/>
      <c r="N1221" s="971"/>
      <c r="O1221" s="971"/>
      <c r="P1221" s="971"/>
      <c r="Q1221" s="971"/>
      <c r="R1221" s="971"/>
      <c r="S1221" s="971"/>
    </row>
    <row r="1222" spans="1:19" s="972" customFormat="1" ht="18" customHeight="1">
      <c r="A1222" s="968"/>
      <c r="B1222" s="969"/>
      <c r="C1222" s="970"/>
      <c r="D1222" s="971"/>
      <c r="E1222" s="971"/>
      <c r="F1222" s="971"/>
      <c r="G1222" s="971"/>
      <c r="H1222" s="971"/>
      <c r="I1222" s="971"/>
      <c r="J1222" s="971"/>
      <c r="K1222" s="971"/>
      <c r="L1222" s="971"/>
      <c r="M1222" s="971"/>
      <c r="N1222" s="971"/>
      <c r="O1222" s="971"/>
      <c r="P1222" s="971"/>
      <c r="Q1222" s="971"/>
      <c r="R1222" s="971"/>
      <c r="S1222" s="971"/>
    </row>
    <row r="1223" spans="1:19" s="972" customFormat="1" ht="18" customHeight="1">
      <c r="A1223" s="968"/>
      <c r="B1223" s="969"/>
      <c r="C1223" s="970"/>
      <c r="D1223" s="971"/>
      <c r="E1223" s="971"/>
      <c r="F1223" s="971"/>
      <c r="G1223" s="971"/>
      <c r="H1223" s="971"/>
      <c r="I1223" s="971"/>
      <c r="J1223" s="971"/>
      <c r="K1223" s="971"/>
      <c r="L1223" s="971"/>
      <c r="M1223" s="971"/>
      <c r="N1223" s="971"/>
      <c r="O1223" s="971"/>
      <c r="P1223" s="971"/>
      <c r="Q1223" s="971"/>
      <c r="R1223" s="971"/>
      <c r="S1223" s="971"/>
    </row>
    <row r="1224" spans="1:19" s="972" customFormat="1" ht="18" customHeight="1">
      <c r="A1224" s="968"/>
      <c r="B1224" s="969"/>
      <c r="C1224" s="970"/>
      <c r="D1224" s="971"/>
      <c r="E1224" s="971"/>
      <c r="F1224" s="971"/>
      <c r="G1224" s="971"/>
      <c r="H1224" s="971"/>
      <c r="I1224" s="971"/>
      <c r="J1224" s="971"/>
      <c r="K1224" s="971"/>
      <c r="L1224" s="971"/>
      <c r="M1224" s="971"/>
      <c r="N1224" s="971"/>
      <c r="O1224" s="971"/>
      <c r="P1224" s="971"/>
      <c r="Q1224" s="971"/>
      <c r="R1224" s="971"/>
      <c r="S1224" s="971"/>
    </row>
    <row r="1225" spans="1:19" s="972" customFormat="1" ht="18" customHeight="1">
      <c r="A1225" s="968"/>
      <c r="B1225" s="969"/>
      <c r="C1225" s="970"/>
      <c r="D1225" s="971"/>
      <c r="E1225" s="971"/>
      <c r="F1225" s="971"/>
      <c r="G1225" s="971"/>
      <c r="H1225" s="971"/>
      <c r="I1225" s="971"/>
      <c r="J1225" s="971"/>
      <c r="K1225" s="971"/>
      <c r="L1225" s="971"/>
      <c r="M1225" s="971"/>
      <c r="N1225" s="971"/>
      <c r="O1225" s="971"/>
      <c r="P1225" s="971"/>
      <c r="Q1225" s="971"/>
      <c r="R1225" s="971"/>
      <c r="S1225" s="971"/>
    </row>
    <row r="1226" spans="1:19" s="972" customFormat="1" ht="18" customHeight="1">
      <c r="A1226" s="968"/>
      <c r="B1226" s="969"/>
      <c r="C1226" s="970"/>
      <c r="D1226" s="971"/>
      <c r="E1226" s="971"/>
      <c r="F1226" s="971"/>
      <c r="G1226" s="971"/>
      <c r="H1226" s="971"/>
      <c r="I1226" s="971"/>
      <c r="J1226" s="971"/>
      <c r="K1226" s="971"/>
      <c r="L1226" s="971"/>
      <c r="M1226" s="971"/>
      <c r="N1226" s="971"/>
      <c r="O1226" s="971"/>
      <c r="P1226" s="971"/>
      <c r="Q1226" s="971"/>
      <c r="R1226" s="971"/>
      <c r="S1226" s="971"/>
    </row>
    <row r="1227" spans="1:19" s="972" customFormat="1" ht="18" customHeight="1">
      <c r="A1227" s="968"/>
      <c r="B1227" s="969"/>
      <c r="C1227" s="970"/>
      <c r="D1227" s="971"/>
      <c r="E1227" s="971"/>
      <c r="F1227" s="971"/>
      <c r="G1227" s="971"/>
      <c r="H1227" s="971"/>
      <c r="I1227" s="971"/>
      <c r="J1227" s="971"/>
      <c r="K1227" s="971"/>
      <c r="L1227" s="971"/>
      <c r="M1227" s="971"/>
      <c r="N1227" s="971"/>
      <c r="O1227" s="971"/>
      <c r="P1227" s="971"/>
      <c r="Q1227" s="971"/>
      <c r="R1227" s="971"/>
      <c r="S1227" s="971"/>
    </row>
    <row r="1228" spans="1:19" s="972" customFormat="1" ht="18" customHeight="1">
      <c r="A1228" s="968"/>
      <c r="B1228" s="969"/>
      <c r="C1228" s="970"/>
      <c r="D1228" s="971"/>
      <c r="E1228" s="971"/>
      <c r="F1228" s="971"/>
      <c r="G1228" s="971"/>
      <c r="H1228" s="971"/>
      <c r="I1228" s="971"/>
      <c r="J1228" s="971"/>
      <c r="K1228" s="971"/>
      <c r="L1228" s="971"/>
      <c r="M1228" s="971"/>
      <c r="N1228" s="971"/>
      <c r="O1228" s="971"/>
      <c r="P1228" s="971"/>
      <c r="Q1228" s="971"/>
      <c r="R1228" s="971"/>
      <c r="S1228" s="971"/>
    </row>
    <row r="1229" spans="1:19" s="972" customFormat="1" ht="18" customHeight="1">
      <c r="A1229" s="968"/>
      <c r="B1229" s="969"/>
      <c r="C1229" s="970"/>
      <c r="D1229" s="971"/>
      <c r="E1229" s="971"/>
      <c r="F1229" s="971"/>
      <c r="G1229" s="971"/>
      <c r="H1229" s="971"/>
      <c r="I1229" s="971"/>
      <c r="J1229" s="971"/>
      <c r="K1229" s="971"/>
      <c r="L1229" s="971"/>
      <c r="M1229" s="971"/>
      <c r="N1229" s="971"/>
      <c r="O1229" s="971"/>
      <c r="P1229" s="971"/>
      <c r="Q1229" s="971"/>
      <c r="R1229" s="971"/>
      <c r="S1229" s="971"/>
    </row>
    <row r="1230" spans="1:19" s="972" customFormat="1" ht="18" customHeight="1">
      <c r="A1230" s="968"/>
      <c r="B1230" s="969"/>
      <c r="C1230" s="970"/>
      <c r="D1230" s="971"/>
      <c r="E1230" s="971"/>
      <c r="F1230" s="971"/>
      <c r="G1230" s="971"/>
      <c r="H1230" s="971"/>
      <c r="I1230" s="971"/>
      <c r="J1230" s="971"/>
      <c r="K1230" s="971"/>
      <c r="L1230" s="971"/>
      <c r="M1230" s="971"/>
      <c r="N1230" s="971"/>
      <c r="O1230" s="971"/>
      <c r="P1230" s="971"/>
      <c r="Q1230" s="971"/>
      <c r="R1230" s="971"/>
      <c r="S1230" s="971"/>
    </row>
    <row r="1231" spans="1:19" s="972" customFormat="1" ht="18" customHeight="1">
      <c r="A1231" s="968"/>
      <c r="B1231" s="969"/>
      <c r="C1231" s="970"/>
      <c r="D1231" s="971"/>
      <c r="E1231" s="971"/>
      <c r="F1231" s="971"/>
      <c r="G1231" s="971"/>
      <c r="H1231" s="971"/>
      <c r="I1231" s="971"/>
      <c r="J1231" s="971"/>
      <c r="K1231" s="971"/>
      <c r="L1231" s="971"/>
      <c r="M1231" s="971"/>
      <c r="N1231" s="971"/>
      <c r="O1231" s="971"/>
      <c r="P1231" s="971"/>
      <c r="Q1231" s="971"/>
      <c r="R1231" s="971"/>
      <c r="S1231" s="971"/>
    </row>
    <row r="1232" spans="1:19" s="972" customFormat="1" ht="18" customHeight="1">
      <c r="A1232" s="968"/>
      <c r="B1232" s="969"/>
      <c r="C1232" s="970"/>
      <c r="D1232" s="971"/>
      <c r="E1232" s="971"/>
      <c r="F1232" s="971"/>
      <c r="G1232" s="971"/>
      <c r="H1232" s="971"/>
      <c r="I1232" s="971"/>
      <c r="J1232" s="971"/>
      <c r="K1232" s="971"/>
      <c r="L1232" s="971"/>
      <c r="M1232" s="971"/>
      <c r="N1232" s="971"/>
      <c r="O1232" s="971"/>
      <c r="P1232" s="971"/>
      <c r="Q1232" s="971"/>
      <c r="R1232" s="971"/>
      <c r="S1232" s="971"/>
    </row>
    <row r="1233" spans="1:19" s="972" customFormat="1" ht="18" customHeight="1">
      <c r="A1233" s="968"/>
      <c r="B1233" s="969"/>
      <c r="C1233" s="970"/>
      <c r="D1233" s="971"/>
      <c r="E1233" s="971"/>
      <c r="F1233" s="971"/>
      <c r="G1233" s="971"/>
      <c r="H1233" s="971"/>
      <c r="I1233" s="971"/>
      <c r="J1233" s="971"/>
      <c r="K1233" s="971"/>
      <c r="L1233" s="971"/>
      <c r="M1233" s="971"/>
      <c r="N1233" s="971"/>
      <c r="O1233" s="971"/>
      <c r="P1233" s="971"/>
      <c r="Q1233" s="971"/>
      <c r="R1233" s="971"/>
      <c r="S1233" s="971"/>
    </row>
    <row r="1234" spans="1:19" s="972" customFormat="1" ht="18" customHeight="1">
      <c r="A1234" s="968"/>
      <c r="B1234" s="969"/>
      <c r="C1234" s="970"/>
      <c r="D1234" s="971"/>
      <c r="E1234" s="971"/>
      <c r="F1234" s="971"/>
      <c r="G1234" s="971"/>
      <c r="H1234" s="971"/>
      <c r="I1234" s="971"/>
      <c r="J1234" s="971"/>
      <c r="K1234" s="971"/>
      <c r="L1234" s="971"/>
      <c r="M1234" s="971"/>
      <c r="N1234" s="971"/>
      <c r="O1234" s="971"/>
      <c r="P1234" s="971"/>
      <c r="Q1234" s="971"/>
      <c r="R1234" s="971"/>
      <c r="S1234" s="971"/>
    </row>
    <row r="1235" spans="1:19" s="972" customFormat="1" ht="18" customHeight="1">
      <c r="A1235" s="968"/>
      <c r="B1235" s="969"/>
      <c r="C1235" s="970"/>
      <c r="D1235" s="971"/>
      <c r="E1235" s="971"/>
      <c r="F1235" s="971"/>
      <c r="G1235" s="971"/>
      <c r="H1235" s="971"/>
      <c r="I1235" s="971"/>
      <c r="J1235" s="971"/>
      <c r="K1235" s="971"/>
      <c r="L1235" s="971"/>
      <c r="M1235" s="971"/>
      <c r="N1235" s="971"/>
      <c r="O1235" s="971"/>
      <c r="P1235" s="971"/>
      <c r="Q1235" s="971"/>
      <c r="R1235" s="971"/>
      <c r="S1235" s="971"/>
    </row>
    <row r="1236" spans="1:19" s="972" customFormat="1" ht="18" customHeight="1">
      <c r="A1236" s="968"/>
      <c r="B1236" s="969"/>
      <c r="C1236" s="970"/>
      <c r="D1236" s="971"/>
      <c r="E1236" s="971"/>
      <c r="F1236" s="971"/>
      <c r="G1236" s="971"/>
      <c r="H1236" s="971"/>
      <c r="I1236" s="971"/>
      <c r="J1236" s="971"/>
      <c r="K1236" s="971"/>
      <c r="L1236" s="971"/>
      <c r="M1236" s="971"/>
      <c r="N1236" s="971"/>
      <c r="O1236" s="971"/>
      <c r="P1236" s="971"/>
      <c r="Q1236" s="971"/>
      <c r="R1236" s="971"/>
      <c r="S1236" s="971"/>
    </row>
    <row r="1237" spans="1:19" s="972" customFormat="1" ht="18" customHeight="1">
      <c r="A1237" s="968"/>
      <c r="B1237" s="969"/>
      <c r="C1237" s="970"/>
      <c r="D1237" s="971"/>
      <c r="E1237" s="971"/>
      <c r="F1237" s="971"/>
      <c r="G1237" s="971"/>
      <c r="H1237" s="971"/>
      <c r="I1237" s="971"/>
      <c r="J1237" s="971"/>
      <c r="K1237" s="971"/>
      <c r="L1237" s="971"/>
      <c r="M1237" s="971"/>
      <c r="N1237" s="971"/>
      <c r="O1237" s="971"/>
      <c r="P1237" s="971"/>
      <c r="Q1237" s="971"/>
      <c r="R1237" s="971"/>
      <c r="S1237" s="971"/>
    </row>
    <row r="1238" spans="1:19" s="972" customFormat="1" ht="18" customHeight="1">
      <c r="A1238" s="968"/>
      <c r="B1238" s="969"/>
      <c r="C1238" s="970"/>
      <c r="D1238" s="971"/>
      <c r="E1238" s="971"/>
      <c r="F1238" s="971"/>
      <c r="G1238" s="971"/>
      <c r="H1238" s="971"/>
      <c r="I1238" s="971"/>
      <c r="J1238" s="971"/>
      <c r="K1238" s="971"/>
      <c r="L1238" s="971"/>
      <c r="M1238" s="971"/>
      <c r="N1238" s="971"/>
      <c r="O1238" s="971"/>
      <c r="P1238" s="971"/>
      <c r="Q1238" s="971"/>
      <c r="R1238" s="971"/>
      <c r="S1238" s="971"/>
    </row>
    <row r="1239" spans="1:19" s="972" customFormat="1" ht="18" customHeight="1">
      <c r="A1239" s="968"/>
      <c r="B1239" s="969"/>
      <c r="C1239" s="970"/>
      <c r="D1239" s="971"/>
      <c r="E1239" s="971"/>
      <c r="F1239" s="971"/>
      <c r="G1239" s="971"/>
      <c r="H1239" s="971"/>
      <c r="I1239" s="971"/>
      <c r="J1239" s="971"/>
      <c r="K1239" s="971"/>
      <c r="L1239" s="971"/>
      <c r="M1239" s="971"/>
      <c r="N1239" s="971"/>
      <c r="O1239" s="971"/>
      <c r="P1239" s="971"/>
      <c r="Q1239" s="971"/>
      <c r="R1239" s="971"/>
      <c r="S1239" s="971"/>
    </row>
    <row r="1240" spans="1:19" s="972" customFormat="1" ht="18" customHeight="1">
      <c r="A1240" s="968"/>
      <c r="B1240" s="969"/>
      <c r="C1240" s="970"/>
      <c r="D1240" s="971"/>
      <c r="E1240" s="971"/>
      <c r="F1240" s="971"/>
      <c r="G1240" s="971"/>
      <c r="H1240" s="971"/>
      <c r="I1240" s="971"/>
      <c r="J1240" s="971"/>
      <c r="K1240" s="971"/>
      <c r="L1240" s="971"/>
      <c r="M1240" s="971"/>
      <c r="N1240" s="971"/>
      <c r="O1240" s="971"/>
      <c r="P1240" s="971"/>
      <c r="Q1240" s="971"/>
      <c r="R1240" s="971"/>
      <c r="S1240" s="971"/>
    </row>
    <row r="1241" spans="1:19" s="972" customFormat="1" ht="18" customHeight="1">
      <c r="A1241" s="968"/>
      <c r="B1241" s="969"/>
      <c r="C1241" s="970"/>
      <c r="D1241" s="971"/>
      <c r="E1241" s="971"/>
      <c r="F1241" s="971"/>
      <c r="G1241" s="971"/>
      <c r="H1241" s="971"/>
      <c r="I1241" s="971"/>
      <c r="J1241" s="971"/>
      <c r="K1241" s="971"/>
      <c r="L1241" s="971"/>
      <c r="M1241" s="971"/>
      <c r="N1241" s="971"/>
      <c r="O1241" s="971"/>
      <c r="P1241" s="971"/>
      <c r="Q1241" s="971"/>
      <c r="R1241" s="971"/>
      <c r="S1241" s="971"/>
    </row>
    <row r="1242" spans="1:19" s="972" customFormat="1" ht="18" customHeight="1">
      <c r="A1242" s="968"/>
      <c r="B1242" s="969"/>
      <c r="C1242" s="970"/>
      <c r="D1242" s="971"/>
      <c r="E1242" s="971"/>
      <c r="F1242" s="971"/>
      <c r="G1242" s="971"/>
      <c r="H1242" s="971"/>
      <c r="I1242" s="971"/>
      <c r="J1242" s="971"/>
      <c r="K1242" s="971"/>
      <c r="L1242" s="971"/>
      <c r="M1242" s="971"/>
      <c r="N1242" s="971"/>
      <c r="O1242" s="971"/>
      <c r="P1242" s="971"/>
      <c r="Q1242" s="971"/>
      <c r="R1242" s="971"/>
      <c r="S1242" s="971"/>
    </row>
    <row r="1243" spans="1:19" s="972" customFormat="1" ht="18" customHeight="1">
      <c r="A1243" s="968"/>
      <c r="B1243" s="969"/>
      <c r="C1243" s="970"/>
      <c r="D1243" s="971"/>
      <c r="E1243" s="971"/>
      <c r="F1243" s="971"/>
      <c r="G1243" s="971"/>
      <c r="H1243" s="971"/>
      <c r="I1243" s="971"/>
      <c r="J1243" s="971"/>
      <c r="K1243" s="971"/>
      <c r="L1243" s="971"/>
      <c r="M1243" s="971"/>
      <c r="N1243" s="971"/>
      <c r="O1243" s="971"/>
      <c r="P1243" s="971"/>
      <c r="Q1243" s="971"/>
      <c r="R1243" s="971"/>
      <c r="S1243" s="971"/>
    </row>
    <row r="1244" spans="1:19" s="972" customFormat="1" ht="18" customHeight="1">
      <c r="A1244" s="968"/>
      <c r="B1244" s="969"/>
      <c r="C1244" s="970"/>
      <c r="D1244" s="971"/>
      <c r="E1244" s="971"/>
      <c r="F1244" s="971"/>
      <c r="G1244" s="971"/>
      <c r="H1244" s="971"/>
      <c r="I1244" s="971"/>
      <c r="J1244" s="971"/>
      <c r="K1244" s="971"/>
      <c r="L1244" s="971"/>
      <c r="M1244" s="971"/>
      <c r="N1244" s="971"/>
      <c r="O1244" s="971"/>
      <c r="P1244" s="971"/>
      <c r="Q1244" s="971"/>
      <c r="R1244" s="971"/>
      <c r="S1244" s="971"/>
    </row>
    <row r="1245" spans="1:19" s="972" customFormat="1" ht="18" customHeight="1">
      <c r="A1245" s="968"/>
      <c r="B1245" s="969"/>
      <c r="C1245" s="970"/>
      <c r="D1245" s="971"/>
      <c r="E1245" s="971"/>
      <c r="F1245" s="971"/>
      <c r="G1245" s="971"/>
      <c r="H1245" s="971"/>
      <c r="I1245" s="971"/>
      <c r="J1245" s="971"/>
      <c r="K1245" s="971"/>
      <c r="L1245" s="971"/>
      <c r="M1245" s="971"/>
      <c r="N1245" s="971"/>
      <c r="O1245" s="971"/>
      <c r="P1245" s="971"/>
      <c r="Q1245" s="971"/>
      <c r="R1245" s="971"/>
      <c r="S1245" s="971"/>
    </row>
    <row r="1246" spans="1:19" s="972" customFormat="1" ht="18" customHeight="1">
      <c r="A1246" s="968"/>
      <c r="B1246" s="969"/>
      <c r="C1246" s="970"/>
      <c r="D1246" s="971"/>
      <c r="E1246" s="971"/>
      <c r="F1246" s="971"/>
      <c r="G1246" s="971"/>
      <c r="H1246" s="971"/>
      <c r="I1246" s="971"/>
      <c r="J1246" s="971"/>
      <c r="K1246" s="971"/>
      <c r="L1246" s="971"/>
      <c r="M1246" s="971"/>
      <c r="N1246" s="971"/>
      <c r="O1246" s="971"/>
      <c r="P1246" s="971"/>
      <c r="Q1246" s="971"/>
      <c r="R1246" s="971"/>
      <c r="S1246" s="971"/>
    </row>
    <row r="1247" spans="1:19" s="972" customFormat="1" ht="18" customHeight="1">
      <c r="A1247" s="968"/>
      <c r="B1247" s="969"/>
      <c r="C1247" s="970"/>
      <c r="D1247" s="971"/>
      <c r="E1247" s="971"/>
      <c r="F1247" s="971"/>
      <c r="G1247" s="971"/>
      <c r="H1247" s="971"/>
      <c r="I1247" s="971"/>
      <c r="J1247" s="971"/>
      <c r="K1247" s="971"/>
      <c r="L1247" s="971"/>
      <c r="M1247" s="971"/>
      <c r="N1247" s="971"/>
      <c r="O1247" s="971"/>
      <c r="P1247" s="971"/>
      <c r="Q1247" s="971"/>
      <c r="R1247" s="971"/>
      <c r="S1247" s="971"/>
    </row>
    <row r="1248" spans="1:19" s="972" customFormat="1" ht="18" customHeight="1">
      <c r="A1248" s="968"/>
      <c r="B1248" s="969"/>
      <c r="C1248" s="970"/>
      <c r="D1248" s="971"/>
      <c r="E1248" s="971"/>
      <c r="F1248" s="971"/>
      <c r="G1248" s="971"/>
      <c r="H1248" s="971"/>
      <c r="I1248" s="971"/>
      <c r="J1248" s="971"/>
      <c r="K1248" s="971"/>
      <c r="L1248" s="971"/>
      <c r="M1248" s="971"/>
      <c r="N1248" s="971"/>
      <c r="O1248" s="971"/>
      <c r="P1248" s="971"/>
      <c r="Q1248" s="971"/>
      <c r="R1248" s="971"/>
      <c r="S1248" s="971"/>
    </row>
    <row r="1249" spans="1:19" s="972" customFormat="1" ht="18" customHeight="1">
      <c r="A1249" s="968"/>
      <c r="B1249" s="969"/>
      <c r="C1249" s="970"/>
      <c r="D1249" s="971"/>
      <c r="E1249" s="971"/>
      <c r="F1249" s="971"/>
      <c r="G1249" s="971"/>
      <c r="H1249" s="971"/>
      <c r="I1249" s="971"/>
      <c r="J1249" s="971"/>
      <c r="K1249" s="971"/>
      <c r="L1249" s="971"/>
      <c r="M1249" s="971"/>
      <c r="N1249" s="971"/>
      <c r="O1249" s="971"/>
      <c r="P1249" s="971"/>
      <c r="Q1249" s="971"/>
      <c r="R1249" s="971"/>
      <c r="S1249" s="971"/>
    </row>
    <row r="1250" spans="1:19" s="972" customFormat="1" ht="18" customHeight="1">
      <c r="A1250" s="968"/>
      <c r="B1250" s="969"/>
      <c r="C1250" s="970"/>
      <c r="D1250" s="971"/>
      <c r="E1250" s="971"/>
      <c r="F1250" s="971"/>
      <c r="G1250" s="971"/>
      <c r="H1250" s="971"/>
      <c r="I1250" s="971"/>
      <c r="J1250" s="971"/>
      <c r="K1250" s="971"/>
      <c r="L1250" s="971"/>
      <c r="M1250" s="971"/>
      <c r="N1250" s="971"/>
      <c r="O1250" s="971"/>
      <c r="P1250" s="971"/>
      <c r="Q1250" s="971"/>
      <c r="R1250" s="971"/>
      <c r="S1250" s="971"/>
    </row>
    <row r="1251" spans="1:19" s="972" customFormat="1" ht="18" customHeight="1">
      <c r="A1251" s="968"/>
      <c r="B1251" s="969"/>
      <c r="C1251" s="970"/>
      <c r="D1251" s="971"/>
      <c r="E1251" s="971"/>
      <c r="F1251" s="971"/>
      <c r="G1251" s="971"/>
      <c r="H1251" s="971"/>
      <c r="I1251" s="971"/>
      <c r="J1251" s="971"/>
      <c r="K1251" s="971"/>
      <c r="L1251" s="971"/>
      <c r="M1251" s="971"/>
      <c r="N1251" s="971"/>
      <c r="O1251" s="971"/>
      <c r="P1251" s="971"/>
      <c r="Q1251" s="971"/>
      <c r="R1251" s="971"/>
      <c r="S1251" s="971"/>
    </row>
    <row r="1252" spans="1:19" s="972" customFormat="1" ht="18" customHeight="1">
      <c r="A1252" s="968"/>
      <c r="B1252" s="969"/>
      <c r="C1252" s="970"/>
      <c r="D1252" s="971"/>
      <c r="E1252" s="971"/>
      <c r="F1252" s="971"/>
      <c r="G1252" s="971"/>
      <c r="H1252" s="971"/>
      <c r="I1252" s="971"/>
      <c r="J1252" s="971"/>
      <c r="K1252" s="971"/>
      <c r="L1252" s="971"/>
      <c r="M1252" s="971"/>
      <c r="N1252" s="971"/>
      <c r="O1252" s="971"/>
      <c r="P1252" s="971"/>
      <c r="Q1252" s="971"/>
      <c r="R1252" s="971"/>
      <c r="S1252" s="971"/>
    </row>
    <row r="1253" spans="1:19" s="972" customFormat="1" ht="18" customHeight="1">
      <c r="A1253" s="968"/>
      <c r="B1253" s="969"/>
      <c r="C1253" s="970"/>
      <c r="D1253" s="971"/>
      <c r="E1253" s="971"/>
      <c r="F1253" s="971"/>
      <c r="G1253" s="971"/>
      <c r="H1253" s="971"/>
      <c r="I1253" s="971"/>
      <c r="J1253" s="971"/>
      <c r="K1253" s="971"/>
      <c r="L1253" s="971"/>
      <c r="M1253" s="971"/>
      <c r="N1253" s="971"/>
      <c r="O1253" s="971"/>
      <c r="P1253" s="971"/>
      <c r="Q1253" s="971"/>
      <c r="R1253" s="971"/>
      <c r="S1253" s="971"/>
    </row>
    <row r="1254" spans="1:19" s="972" customFormat="1" ht="18" customHeight="1">
      <c r="A1254" s="968"/>
      <c r="B1254" s="969"/>
      <c r="C1254" s="970"/>
      <c r="D1254" s="971"/>
      <c r="E1254" s="971"/>
      <c r="F1254" s="971"/>
      <c r="G1254" s="971"/>
      <c r="H1254" s="971"/>
      <c r="I1254" s="971"/>
      <c r="J1254" s="971"/>
      <c r="K1254" s="971"/>
      <c r="L1254" s="971"/>
      <c r="M1254" s="971"/>
      <c r="N1254" s="971"/>
      <c r="O1254" s="971"/>
      <c r="P1254" s="971"/>
      <c r="Q1254" s="971"/>
      <c r="R1254" s="971"/>
      <c r="S1254" s="971"/>
    </row>
    <row r="1255" spans="1:19" s="972" customFormat="1" ht="18" customHeight="1">
      <c r="A1255" s="968"/>
      <c r="B1255" s="969"/>
      <c r="C1255" s="970"/>
      <c r="D1255" s="971"/>
      <c r="E1255" s="971"/>
      <c r="F1255" s="971"/>
      <c r="G1255" s="971"/>
      <c r="H1255" s="971"/>
      <c r="I1255" s="971"/>
      <c r="J1255" s="971"/>
      <c r="K1255" s="971"/>
      <c r="L1255" s="971"/>
      <c r="M1255" s="971"/>
      <c r="N1255" s="971"/>
      <c r="O1255" s="971"/>
      <c r="P1255" s="971"/>
      <c r="Q1255" s="971"/>
      <c r="R1255" s="971"/>
      <c r="S1255" s="971"/>
    </row>
    <row r="1256" spans="1:19" s="972" customFormat="1" ht="18" customHeight="1">
      <c r="A1256" s="968"/>
      <c r="B1256" s="969"/>
      <c r="C1256" s="970"/>
      <c r="D1256" s="971"/>
      <c r="E1256" s="971"/>
      <c r="F1256" s="971"/>
      <c r="G1256" s="971"/>
      <c r="H1256" s="971"/>
      <c r="I1256" s="971"/>
      <c r="J1256" s="971"/>
      <c r="K1256" s="971"/>
      <c r="L1256" s="971"/>
      <c r="M1256" s="971"/>
      <c r="N1256" s="971"/>
      <c r="O1256" s="971"/>
      <c r="P1256" s="971"/>
      <c r="Q1256" s="971"/>
      <c r="R1256" s="971"/>
      <c r="S1256" s="971"/>
    </row>
    <row r="1257" spans="1:19" s="972" customFormat="1" ht="18" customHeight="1">
      <c r="A1257" s="968"/>
      <c r="B1257" s="969"/>
      <c r="C1257" s="970"/>
      <c r="D1257" s="971"/>
      <c r="E1257" s="971"/>
      <c r="F1257" s="971"/>
      <c r="G1257" s="971"/>
      <c r="H1257" s="971"/>
      <c r="I1257" s="971"/>
      <c r="J1257" s="971"/>
      <c r="K1257" s="971"/>
      <c r="L1257" s="971"/>
      <c r="M1257" s="971"/>
      <c r="N1257" s="971"/>
      <c r="O1257" s="971"/>
      <c r="P1257" s="971"/>
      <c r="Q1257" s="971"/>
      <c r="R1257" s="971"/>
      <c r="S1257" s="971"/>
    </row>
    <row r="1258" spans="1:19" s="972" customFormat="1" ht="18" customHeight="1">
      <c r="A1258" s="968"/>
      <c r="B1258" s="969"/>
      <c r="C1258" s="970"/>
      <c r="D1258" s="971"/>
      <c r="E1258" s="971"/>
      <c r="F1258" s="971"/>
      <c r="G1258" s="971"/>
      <c r="H1258" s="971"/>
      <c r="I1258" s="971"/>
      <c r="J1258" s="971"/>
      <c r="K1258" s="971"/>
      <c r="L1258" s="971"/>
      <c r="M1258" s="971"/>
      <c r="N1258" s="971"/>
      <c r="O1258" s="971"/>
      <c r="P1258" s="971"/>
      <c r="Q1258" s="971"/>
      <c r="R1258" s="971"/>
      <c r="S1258" s="971"/>
    </row>
    <row r="1259" spans="1:19" s="972" customFormat="1" ht="18" customHeight="1">
      <c r="A1259" s="968"/>
      <c r="B1259" s="969"/>
      <c r="C1259" s="970"/>
      <c r="D1259" s="971"/>
      <c r="E1259" s="971"/>
      <c r="F1259" s="971"/>
      <c r="G1259" s="971"/>
      <c r="H1259" s="971"/>
      <c r="I1259" s="971"/>
      <c r="J1259" s="971"/>
      <c r="K1259" s="971"/>
      <c r="L1259" s="971"/>
      <c r="M1259" s="971"/>
      <c r="N1259" s="971"/>
      <c r="O1259" s="971"/>
      <c r="P1259" s="971"/>
      <c r="Q1259" s="971"/>
      <c r="R1259" s="971"/>
      <c r="S1259" s="971"/>
    </row>
    <row r="1260" spans="1:19" s="972" customFormat="1" ht="18" customHeight="1">
      <c r="A1260" s="968"/>
      <c r="B1260" s="969"/>
      <c r="C1260" s="970"/>
      <c r="D1260" s="971"/>
      <c r="E1260" s="971"/>
      <c r="F1260" s="971"/>
      <c r="G1260" s="971"/>
      <c r="H1260" s="971"/>
      <c r="I1260" s="971"/>
      <c r="J1260" s="971"/>
      <c r="K1260" s="971"/>
      <c r="L1260" s="971"/>
      <c r="M1260" s="971"/>
      <c r="N1260" s="971"/>
      <c r="O1260" s="971"/>
      <c r="P1260" s="971"/>
      <c r="Q1260" s="971"/>
      <c r="R1260" s="971"/>
      <c r="S1260" s="971"/>
    </row>
    <row r="1261" spans="1:19" s="972" customFormat="1" ht="18" customHeight="1">
      <c r="A1261" s="968"/>
      <c r="B1261" s="969"/>
      <c r="C1261" s="970"/>
      <c r="D1261" s="971"/>
      <c r="E1261" s="971"/>
      <c r="F1261" s="971"/>
      <c r="G1261" s="971"/>
      <c r="H1261" s="971"/>
      <c r="I1261" s="971"/>
      <c r="J1261" s="971"/>
      <c r="K1261" s="971"/>
      <c r="L1261" s="971"/>
      <c r="M1261" s="971"/>
      <c r="N1261" s="971"/>
      <c r="O1261" s="971"/>
      <c r="P1261" s="971"/>
      <c r="Q1261" s="971"/>
      <c r="R1261" s="971"/>
      <c r="S1261" s="971"/>
    </row>
    <row r="1262" spans="1:19" s="972" customFormat="1" ht="18" customHeight="1">
      <c r="A1262" s="968"/>
      <c r="B1262" s="969"/>
      <c r="C1262" s="970"/>
      <c r="D1262" s="971"/>
      <c r="E1262" s="971"/>
      <c r="F1262" s="971"/>
      <c r="G1262" s="971"/>
      <c r="H1262" s="971"/>
      <c r="I1262" s="971"/>
      <c r="J1262" s="971"/>
      <c r="K1262" s="971"/>
      <c r="L1262" s="971"/>
      <c r="M1262" s="971"/>
      <c r="N1262" s="971"/>
      <c r="O1262" s="971"/>
      <c r="P1262" s="971"/>
      <c r="Q1262" s="971"/>
      <c r="R1262" s="971"/>
      <c r="S1262" s="971"/>
    </row>
    <row r="1263" spans="1:19" s="972" customFormat="1" ht="18" customHeight="1">
      <c r="A1263" s="968"/>
      <c r="B1263" s="969"/>
      <c r="C1263" s="970"/>
      <c r="D1263" s="971"/>
      <c r="E1263" s="971"/>
      <c r="F1263" s="971"/>
      <c r="G1263" s="971"/>
      <c r="H1263" s="971"/>
      <c r="I1263" s="971"/>
      <c r="J1263" s="971"/>
      <c r="K1263" s="971"/>
      <c r="L1263" s="971"/>
      <c r="M1263" s="971"/>
      <c r="N1263" s="971"/>
      <c r="O1263" s="971"/>
      <c r="P1263" s="971"/>
      <c r="Q1263" s="971"/>
      <c r="R1263" s="971"/>
      <c r="S1263" s="971"/>
    </row>
    <row r="1264" spans="1:19" s="972" customFormat="1" ht="18" customHeight="1">
      <c r="A1264" s="968"/>
      <c r="B1264" s="969"/>
      <c r="C1264" s="970"/>
      <c r="D1264" s="971"/>
      <c r="E1264" s="971"/>
      <c r="F1264" s="971"/>
      <c r="G1264" s="971"/>
      <c r="H1264" s="971"/>
      <c r="I1264" s="971"/>
      <c r="J1264" s="971"/>
      <c r="K1264" s="971"/>
      <c r="L1264" s="971"/>
      <c r="M1264" s="971"/>
      <c r="N1264" s="971"/>
      <c r="O1264" s="971"/>
      <c r="P1264" s="971"/>
      <c r="Q1264" s="971"/>
      <c r="R1264" s="971"/>
      <c r="S1264" s="971"/>
    </row>
    <row r="1265" spans="1:19" s="972" customFormat="1" ht="18" customHeight="1">
      <c r="A1265" s="968"/>
      <c r="B1265" s="969"/>
      <c r="C1265" s="970"/>
      <c r="D1265" s="971"/>
      <c r="E1265" s="971"/>
      <c r="F1265" s="971"/>
      <c r="G1265" s="971"/>
      <c r="H1265" s="971"/>
      <c r="I1265" s="971"/>
      <c r="J1265" s="971"/>
      <c r="K1265" s="971"/>
      <c r="L1265" s="971"/>
      <c r="M1265" s="971"/>
      <c r="N1265" s="971"/>
      <c r="O1265" s="971"/>
      <c r="P1265" s="971"/>
      <c r="Q1265" s="971"/>
      <c r="R1265" s="971"/>
      <c r="S1265" s="971"/>
    </row>
    <row r="1266" spans="1:19" s="972" customFormat="1" ht="18" customHeight="1">
      <c r="A1266" s="968"/>
      <c r="B1266" s="969"/>
      <c r="C1266" s="970"/>
      <c r="D1266" s="971"/>
      <c r="E1266" s="971"/>
      <c r="F1266" s="971"/>
      <c r="G1266" s="971"/>
      <c r="H1266" s="971"/>
      <c r="I1266" s="971"/>
      <c r="J1266" s="971"/>
      <c r="K1266" s="971"/>
      <c r="L1266" s="971"/>
      <c r="M1266" s="971"/>
      <c r="N1266" s="971"/>
      <c r="O1266" s="971"/>
      <c r="P1266" s="971"/>
      <c r="Q1266" s="971"/>
      <c r="R1266" s="971"/>
      <c r="S1266" s="971"/>
    </row>
    <row r="1267" spans="1:19" s="972" customFormat="1" ht="18" customHeight="1">
      <c r="A1267" s="968"/>
      <c r="B1267" s="969"/>
      <c r="C1267" s="970"/>
      <c r="D1267" s="971"/>
      <c r="E1267" s="971"/>
      <c r="F1267" s="971"/>
      <c r="G1267" s="971"/>
      <c r="H1267" s="971"/>
      <c r="I1267" s="971"/>
      <c r="J1267" s="971"/>
      <c r="K1267" s="971"/>
      <c r="L1267" s="971"/>
      <c r="M1267" s="971"/>
      <c r="N1267" s="971"/>
      <c r="O1267" s="971"/>
      <c r="P1267" s="971"/>
      <c r="Q1267" s="971"/>
      <c r="R1267" s="971"/>
      <c r="S1267" s="971"/>
    </row>
    <row r="1268" spans="1:19" s="972" customFormat="1" ht="18" customHeight="1">
      <c r="A1268" s="968"/>
      <c r="B1268" s="969"/>
      <c r="C1268" s="970"/>
      <c r="D1268" s="971"/>
      <c r="E1268" s="971"/>
      <c r="F1268" s="971"/>
      <c r="G1268" s="971"/>
      <c r="H1268" s="971"/>
      <c r="I1268" s="971"/>
      <c r="J1268" s="971"/>
      <c r="K1268" s="971"/>
      <c r="L1268" s="971"/>
      <c r="M1268" s="971"/>
      <c r="N1268" s="971"/>
      <c r="O1268" s="971"/>
      <c r="P1268" s="971"/>
      <c r="Q1268" s="971"/>
      <c r="R1268" s="971"/>
      <c r="S1268" s="971"/>
    </row>
    <row r="1269" spans="1:19" s="972" customFormat="1" ht="18" customHeight="1">
      <c r="A1269" s="968"/>
      <c r="B1269" s="969"/>
      <c r="C1269" s="970"/>
      <c r="D1269" s="971"/>
      <c r="E1269" s="971"/>
      <c r="F1269" s="971"/>
      <c r="G1269" s="971"/>
      <c r="H1269" s="971"/>
      <c r="I1269" s="971"/>
      <c r="J1269" s="971"/>
      <c r="K1269" s="971"/>
      <c r="L1269" s="971"/>
      <c r="M1269" s="971"/>
      <c r="N1269" s="971"/>
      <c r="O1269" s="971"/>
      <c r="P1269" s="971"/>
      <c r="Q1269" s="971"/>
      <c r="R1269" s="971"/>
      <c r="S1269" s="971"/>
    </row>
    <row r="1270" spans="1:19" s="972" customFormat="1" ht="18" customHeight="1">
      <c r="A1270" s="968"/>
      <c r="B1270" s="969"/>
      <c r="C1270" s="970"/>
      <c r="D1270" s="971"/>
      <c r="E1270" s="971"/>
      <c r="F1270" s="971"/>
      <c r="G1270" s="971"/>
      <c r="H1270" s="971"/>
      <c r="I1270" s="971"/>
      <c r="J1270" s="971"/>
      <c r="K1270" s="971"/>
      <c r="L1270" s="971"/>
      <c r="M1270" s="971"/>
      <c r="N1270" s="971"/>
      <c r="O1270" s="971"/>
      <c r="P1270" s="971"/>
      <c r="Q1270" s="971"/>
      <c r="R1270" s="971"/>
      <c r="S1270" s="971"/>
    </row>
    <row r="1271" spans="1:19" s="972" customFormat="1" ht="18" customHeight="1">
      <c r="A1271" s="968"/>
      <c r="B1271" s="969"/>
      <c r="C1271" s="970"/>
      <c r="D1271" s="971"/>
      <c r="E1271" s="971"/>
      <c r="F1271" s="971"/>
      <c r="G1271" s="971"/>
      <c r="H1271" s="971"/>
      <c r="I1271" s="971"/>
      <c r="J1271" s="971"/>
      <c r="K1271" s="971"/>
      <c r="L1271" s="971"/>
      <c r="M1271" s="971"/>
      <c r="N1271" s="971"/>
      <c r="O1271" s="971"/>
      <c r="P1271" s="971"/>
      <c r="Q1271" s="971"/>
      <c r="R1271" s="971"/>
      <c r="S1271" s="971"/>
    </row>
    <row r="1272" spans="1:19" s="972" customFormat="1" ht="18" customHeight="1">
      <c r="A1272" s="968"/>
      <c r="B1272" s="969"/>
      <c r="C1272" s="970"/>
      <c r="D1272" s="971"/>
      <c r="E1272" s="971"/>
      <c r="F1272" s="971"/>
      <c r="G1272" s="971"/>
      <c r="H1272" s="971"/>
      <c r="I1272" s="971"/>
      <c r="J1272" s="971"/>
      <c r="K1272" s="971"/>
      <c r="L1272" s="971"/>
      <c r="M1272" s="971"/>
      <c r="N1272" s="971"/>
      <c r="O1272" s="971"/>
      <c r="P1272" s="971"/>
      <c r="Q1272" s="971"/>
      <c r="R1272" s="971"/>
      <c r="S1272" s="971"/>
    </row>
    <row r="1273" spans="1:19" s="972" customFormat="1" ht="18" customHeight="1">
      <c r="A1273" s="968"/>
      <c r="B1273" s="969"/>
      <c r="C1273" s="970"/>
      <c r="D1273" s="971"/>
      <c r="E1273" s="971"/>
      <c r="F1273" s="971"/>
      <c r="G1273" s="971"/>
      <c r="H1273" s="971"/>
      <c r="I1273" s="971"/>
      <c r="J1273" s="971"/>
      <c r="K1273" s="971"/>
      <c r="L1273" s="971"/>
      <c r="M1273" s="971"/>
      <c r="N1273" s="971"/>
      <c r="O1273" s="971"/>
      <c r="P1273" s="971"/>
      <c r="Q1273" s="971"/>
      <c r="R1273" s="971"/>
      <c r="S1273" s="971"/>
    </row>
    <row r="1274" spans="1:19" s="972" customFormat="1" ht="18" customHeight="1">
      <c r="A1274" s="968"/>
      <c r="B1274" s="969"/>
      <c r="C1274" s="970"/>
      <c r="D1274" s="971"/>
      <c r="E1274" s="971"/>
      <c r="F1274" s="971"/>
      <c r="G1274" s="971"/>
      <c r="H1274" s="971"/>
      <c r="I1274" s="971"/>
      <c r="J1274" s="971"/>
      <c r="K1274" s="971"/>
      <c r="L1274" s="971"/>
      <c r="M1274" s="971"/>
      <c r="N1274" s="971"/>
      <c r="O1274" s="971"/>
      <c r="P1274" s="971"/>
      <c r="Q1274" s="971"/>
      <c r="R1274" s="971"/>
      <c r="S1274" s="971"/>
    </row>
  </sheetData>
  <mergeCells count="120">
    <mergeCell ref="P7:P8"/>
    <mergeCell ref="Q7:Q8"/>
    <mergeCell ref="T7:T8"/>
    <mergeCell ref="D6:D8"/>
    <mergeCell ref="R6:S7"/>
    <mergeCell ref="E7:E8"/>
    <mergeCell ref="F7:F8"/>
    <mergeCell ref="G7:G8"/>
    <mergeCell ref="H7:H8"/>
    <mergeCell ref="I7:I8"/>
    <mergeCell ref="J7:J8"/>
    <mergeCell ref="K7:K8"/>
    <mergeCell ref="L7:L8"/>
    <mergeCell ref="A11:B11"/>
    <mergeCell ref="A46:B46"/>
    <mergeCell ref="A61:B61"/>
    <mergeCell ref="A63:B63"/>
    <mergeCell ref="A82:B82"/>
    <mergeCell ref="A84:B84"/>
    <mergeCell ref="M7:M8"/>
    <mergeCell ref="N7:N8"/>
    <mergeCell ref="O7:O8"/>
    <mergeCell ref="A184:B184"/>
    <mergeCell ref="A201:B201"/>
    <mergeCell ref="A203:B203"/>
    <mergeCell ref="A221:B221"/>
    <mergeCell ref="A223:B223"/>
    <mergeCell ref="A237:B237"/>
    <mergeCell ref="A112:B112"/>
    <mergeCell ref="A114:B114"/>
    <mergeCell ref="A127:B127"/>
    <mergeCell ref="A138:B138"/>
    <mergeCell ref="A150:B150"/>
    <mergeCell ref="A161:B161"/>
    <mergeCell ref="A295:B295"/>
    <mergeCell ref="A297:B297"/>
    <mergeCell ref="A307:B307"/>
    <mergeCell ref="A318:B318"/>
    <mergeCell ref="A341:B341"/>
    <mergeCell ref="A345:B345"/>
    <mergeCell ref="A243:B243"/>
    <mergeCell ref="A255:B255"/>
    <mergeCell ref="A260:B260"/>
    <mergeCell ref="A262:B262"/>
    <mergeCell ref="A264:B264"/>
    <mergeCell ref="A282:B282"/>
    <mergeCell ref="A410:B410"/>
    <mergeCell ref="A421:B421"/>
    <mergeCell ref="A450:B450"/>
    <mergeCell ref="A465:B465"/>
    <mergeCell ref="A486:B486"/>
    <mergeCell ref="A492:B492"/>
    <mergeCell ref="A346:B346"/>
    <mergeCell ref="A371:B371"/>
    <mergeCell ref="A373:B373"/>
    <mergeCell ref="A388:B388"/>
    <mergeCell ref="A390:B390"/>
    <mergeCell ref="A408:B408"/>
    <mergeCell ref="A512:B512"/>
    <mergeCell ref="A514:B514"/>
    <mergeCell ref="A524:B524"/>
    <mergeCell ref="A559:B559"/>
    <mergeCell ref="A574:B574"/>
    <mergeCell ref="A576:B576"/>
    <mergeCell ref="A494:B494"/>
    <mergeCell ref="A497:B497"/>
    <mergeCell ref="A498:B498"/>
    <mergeCell ref="A507:B507"/>
    <mergeCell ref="A509:B509"/>
    <mergeCell ref="A511:B511"/>
    <mergeCell ref="A651:B651"/>
    <mergeCell ref="A666:B666"/>
    <mergeCell ref="A689:B689"/>
    <mergeCell ref="A711:B711"/>
    <mergeCell ref="A713:B713"/>
    <mergeCell ref="A731:B731"/>
    <mergeCell ref="A595:B595"/>
    <mergeCell ref="A597:B597"/>
    <mergeCell ref="A623:B623"/>
    <mergeCell ref="A625:B625"/>
    <mergeCell ref="A638:B638"/>
    <mergeCell ref="A649:B649"/>
    <mergeCell ref="A789:B789"/>
    <mergeCell ref="A790:B790"/>
    <mergeCell ref="A800:B800"/>
    <mergeCell ref="A801:B801"/>
    <mergeCell ref="A808:B808"/>
    <mergeCell ref="A822:B822"/>
    <mergeCell ref="A733:B733"/>
    <mergeCell ref="A740:B740"/>
    <mergeCell ref="A748:B748"/>
    <mergeCell ref="A766:B766"/>
    <mergeCell ref="A769:B769"/>
    <mergeCell ref="A770:B770"/>
    <mergeCell ref="A874:B874"/>
    <mergeCell ref="A879:B879"/>
    <mergeCell ref="A901:B901"/>
    <mergeCell ref="A936:B936"/>
    <mergeCell ref="A951:B951"/>
    <mergeCell ref="A953:B953"/>
    <mergeCell ref="A823:B823"/>
    <mergeCell ref="A829:B829"/>
    <mergeCell ref="A841:B841"/>
    <mergeCell ref="A860:B860"/>
    <mergeCell ref="A862:B862"/>
    <mergeCell ref="A873:B873"/>
    <mergeCell ref="A1132:B1132"/>
    <mergeCell ref="A1141:B1141"/>
    <mergeCell ref="A1038:B1038"/>
    <mergeCell ref="A1049:B1049"/>
    <mergeCell ref="A1072:B1072"/>
    <mergeCell ref="A1094:B1094"/>
    <mergeCell ref="A1096:B1096"/>
    <mergeCell ref="A1114:B1114"/>
    <mergeCell ref="A972:B972"/>
    <mergeCell ref="A974:B974"/>
    <mergeCell ref="A1000:B1000"/>
    <mergeCell ref="A1002:B1002"/>
    <mergeCell ref="A1015:B1015"/>
    <mergeCell ref="A1026:B102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4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25"/>
  <sheetViews>
    <sheetView zoomScaleNormal="100" workbookViewId="0">
      <pane ySplit="9" topLeftCell="A840" activePane="bottomLeft" state="frozen"/>
      <selection pane="bottomLeft" activeCell="Q3" sqref="Q3"/>
    </sheetView>
  </sheetViews>
  <sheetFormatPr baseColWidth="10" defaultColWidth="11.42578125" defaultRowHeight="9"/>
  <cols>
    <col min="1" max="1" width="3.7109375" style="28" customWidth="1"/>
    <col min="2" max="2" width="25.140625" style="28" customWidth="1"/>
    <col min="3" max="3" width="1.85546875" style="966" customWidth="1"/>
    <col min="4" max="4" width="7.7109375" style="28" customWidth="1"/>
    <col min="5" max="5" width="7.42578125" style="28" customWidth="1"/>
    <col min="6" max="6" width="6.5703125" style="28" customWidth="1"/>
    <col min="7" max="7" width="7.140625" style="28" customWidth="1"/>
    <col min="8" max="8" width="6.42578125" style="28" customWidth="1"/>
    <col min="9" max="9" width="6.5703125" style="28" customWidth="1"/>
    <col min="10" max="10" width="5.28515625" style="28" customWidth="1"/>
    <col min="11" max="11" width="7.5703125" style="28" customWidth="1"/>
    <col min="12" max="12" width="6" style="28" customWidth="1"/>
    <col min="13" max="13" width="5.7109375" style="28" customWidth="1"/>
    <col min="14" max="14" width="5" style="28" bestFit="1" customWidth="1"/>
    <col min="15" max="16384" width="11.42578125" style="28"/>
  </cols>
  <sheetData>
    <row r="1" spans="1:20" s="765" customFormat="1" ht="12">
      <c r="A1" s="35" t="s">
        <v>2180</v>
      </c>
      <c r="B1" s="947"/>
      <c r="C1" s="987"/>
      <c r="D1" s="145"/>
      <c r="E1" s="145"/>
      <c r="F1" s="145"/>
      <c r="G1" s="145"/>
      <c r="H1" s="145"/>
      <c r="I1" s="145"/>
      <c r="J1" s="145"/>
      <c r="K1" s="145"/>
      <c r="L1" s="145"/>
      <c r="M1" s="145"/>
    </row>
    <row r="2" spans="1:20" s="43" customFormat="1" ht="11.25">
      <c r="A2" s="38"/>
      <c r="B2" s="723"/>
      <c r="C2" s="709"/>
      <c r="D2" s="36"/>
      <c r="E2" s="36"/>
      <c r="F2" s="36"/>
      <c r="G2" s="36"/>
      <c r="H2" s="36"/>
      <c r="I2" s="36"/>
      <c r="J2" s="36"/>
      <c r="K2" s="36"/>
      <c r="L2" s="36"/>
      <c r="M2" s="36"/>
    </row>
    <row r="3" spans="1:20" s="134" customFormat="1" ht="11.25">
      <c r="A3" s="123" t="s">
        <v>2212</v>
      </c>
      <c r="B3" s="952"/>
      <c r="C3" s="216"/>
      <c r="D3" s="36"/>
      <c r="E3" s="36"/>
      <c r="F3" s="36"/>
      <c r="G3" s="36"/>
      <c r="H3" s="36"/>
      <c r="I3" s="36"/>
      <c r="J3" s="36"/>
      <c r="K3" s="36"/>
      <c r="L3" s="36"/>
      <c r="M3" s="36"/>
    </row>
    <row r="4" spans="1:20" s="134" customFormat="1" ht="11.25">
      <c r="A4" s="123" t="s">
        <v>2213</v>
      </c>
      <c r="B4" s="952"/>
      <c r="C4" s="216"/>
      <c r="D4" s="36"/>
      <c r="E4" s="36"/>
      <c r="F4" s="36"/>
      <c r="G4" s="36"/>
      <c r="H4" s="36"/>
      <c r="I4" s="36"/>
      <c r="J4" s="36"/>
      <c r="K4" s="36"/>
      <c r="L4" s="36"/>
      <c r="M4" s="36"/>
    </row>
    <row r="5" spans="1:20" s="43" customFormat="1">
      <c r="B5" s="723"/>
      <c r="C5" s="988"/>
      <c r="D5" s="716"/>
      <c r="E5" s="716"/>
      <c r="F5" s="716"/>
      <c r="G5" s="716"/>
      <c r="H5" s="716"/>
      <c r="I5" s="716"/>
      <c r="J5" s="716"/>
      <c r="K5" s="86"/>
      <c r="L5" s="86"/>
      <c r="M5" s="178"/>
    </row>
    <row r="6" spans="1:20" s="43" customFormat="1" ht="10.5" customHeight="1">
      <c r="A6" s="955" t="s">
        <v>198</v>
      </c>
      <c r="B6" s="955"/>
      <c r="C6" s="989"/>
      <c r="D6" s="1482" t="s">
        <v>589</v>
      </c>
      <c r="E6" s="990" t="s">
        <v>615</v>
      </c>
      <c r="F6" s="991"/>
      <c r="G6" s="991"/>
      <c r="H6" s="991"/>
      <c r="I6" s="991"/>
      <c r="J6" s="991"/>
      <c r="K6" s="1484" t="s">
        <v>616</v>
      </c>
      <c r="L6" s="1485"/>
      <c r="M6" s="1486" t="s">
        <v>617</v>
      </c>
    </row>
    <row r="7" spans="1:20" s="43" customFormat="1" ht="9" customHeight="1">
      <c r="A7" s="992" t="s">
        <v>2183</v>
      </c>
      <c r="B7" s="992"/>
      <c r="C7" s="993"/>
      <c r="D7" s="1483"/>
      <c r="E7" s="1482" t="s">
        <v>618</v>
      </c>
      <c r="F7" s="990" t="s">
        <v>619</v>
      </c>
      <c r="G7" s="991"/>
      <c r="H7" s="991"/>
      <c r="I7" s="991"/>
      <c r="J7" s="994"/>
      <c r="K7" s="1482" t="s">
        <v>618</v>
      </c>
      <c r="L7" s="1482" t="s">
        <v>2214</v>
      </c>
      <c r="M7" s="1487"/>
    </row>
    <row r="8" spans="1:20" s="43" customFormat="1" ht="10.5" customHeight="1">
      <c r="A8" s="995" t="s">
        <v>461</v>
      </c>
      <c r="B8" s="995"/>
      <c r="C8" s="996"/>
      <c r="D8" s="1483"/>
      <c r="E8" s="1483"/>
      <c r="F8" s="63" t="s">
        <v>620</v>
      </c>
      <c r="G8" s="997" t="s">
        <v>621</v>
      </c>
      <c r="H8" s="997" t="s">
        <v>622</v>
      </c>
      <c r="I8" s="998" t="s">
        <v>623</v>
      </c>
      <c r="J8" s="999" t="s">
        <v>624</v>
      </c>
      <c r="K8" s="1483"/>
      <c r="L8" s="1483"/>
      <c r="M8" s="1487"/>
    </row>
    <row r="9" spans="1:20" s="43" customFormat="1" ht="18">
      <c r="A9" s="1000" t="s">
        <v>2215</v>
      </c>
      <c r="B9" s="1001"/>
      <c r="C9" s="1002"/>
      <c r="D9" s="1480"/>
      <c r="E9" s="1480"/>
      <c r="F9" s="56" t="s">
        <v>625</v>
      </c>
      <c r="G9" s="56"/>
      <c r="H9" s="70"/>
      <c r="I9" s="70"/>
      <c r="J9" s="70" t="s">
        <v>626</v>
      </c>
      <c r="K9" s="1480"/>
      <c r="L9" s="1480"/>
      <c r="M9" s="1488"/>
    </row>
    <row r="10" spans="1:20" ht="18.75" customHeight="1">
      <c r="D10" s="410" t="s">
        <v>608</v>
      </c>
    </row>
    <row r="11" spans="1:20" ht="18.75" customHeight="1">
      <c r="D11" s="410" t="s">
        <v>1693</v>
      </c>
    </row>
    <row r="12" spans="1:20" ht="27" customHeight="1">
      <c r="A12" s="287" t="s">
        <v>462</v>
      </c>
    </row>
    <row r="13" spans="1:20" s="967" customFormat="1" ht="17.45" customHeight="1">
      <c r="A13" s="28"/>
      <c r="B13" s="723" t="s">
        <v>1694</v>
      </c>
      <c r="C13" s="966" t="s">
        <v>1697</v>
      </c>
      <c r="D13" s="173">
        <v>257</v>
      </c>
      <c r="E13" s="173">
        <v>10</v>
      </c>
      <c r="F13" s="173">
        <v>3</v>
      </c>
      <c r="G13" s="173">
        <v>6</v>
      </c>
      <c r="H13" s="173">
        <v>1</v>
      </c>
      <c r="I13" s="173">
        <v>0</v>
      </c>
      <c r="J13" s="173">
        <v>0</v>
      </c>
      <c r="K13" s="173">
        <v>247</v>
      </c>
      <c r="L13" s="173">
        <v>27</v>
      </c>
      <c r="M13" s="173">
        <v>0</v>
      </c>
      <c r="N13" s="173"/>
      <c r="O13" s="173"/>
      <c r="P13" s="173"/>
      <c r="Q13" s="173"/>
      <c r="R13" s="173"/>
      <c r="S13" s="173"/>
      <c r="T13" s="971"/>
    </row>
    <row r="14" spans="1:20" s="972" customFormat="1" ht="18" customHeight="1">
      <c r="A14" s="968"/>
      <c r="B14" s="969"/>
      <c r="C14" s="970" t="s">
        <v>2187</v>
      </c>
      <c r="D14" s="971">
        <v>29</v>
      </c>
      <c r="E14" s="971">
        <v>0</v>
      </c>
      <c r="F14" s="971">
        <v>0</v>
      </c>
      <c r="G14" s="971">
        <v>0</v>
      </c>
      <c r="H14" s="971">
        <v>0</v>
      </c>
      <c r="I14" s="971">
        <v>0</v>
      </c>
      <c r="J14" s="971">
        <v>0</v>
      </c>
      <c r="K14" s="971">
        <v>29</v>
      </c>
      <c r="L14" s="971">
        <v>2</v>
      </c>
      <c r="M14" s="971">
        <v>0</v>
      </c>
      <c r="N14" s="971"/>
      <c r="O14" s="971"/>
      <c r="P14" s="971"/>
      <c r="Q14" s="971"/>
      <c r="R14" s="971"/>
      <c r="S14" s="971"/>
      <c r="T14" s="971"/>
    </row>
    <row r="15" spans="1:20" s="967" customFormat="1">
      <c r="A15" s="28"/>
      <c r="B15" s="755" t="s">
        <v>827</v>
      </c>
      <c r="C15" s="966" t="s">
        <v>1697</v>
      </c>
      <c r="D15" s="173">
        <v>133</v>
      </c>
      <c r="E15" s="173">
        <v>2</v>
      </c>
      <c r="F15" s="173">
        <v>0</v>
      </c>
      <c r="G15" s="173">
        <v>1</v>
      </c>
      <c r="H15" s="173">
        <v>1</v>
      </c>
      <c r="I15" s="173">
        <v>0</v>
      </c>
      <c r="J15" s="173">
        <v>0</v>
      </c>
      <c r="K15" s="173">
        <v>131</v>
      </c>
      <c r="L15" s="173">
        <v>2</v>
      </c>
      <c r="M15" s="173">
        <v>0</v>
      </c>
      <c r="N15" s="173"/>
      <c r="O15" s="173"/>
      <c r="P15" s="173"/>
      <c r="Q15" s="173"/>
      <c r="R15" s="173"/>
      <c r="S15" s="173"/>
      <c r="T15" s="971"/>
    </row>
    <row r="16" spans="1:20" s="972" customFormat="1" ht="18" customHeight="1">
      <c r="A16" s="968"/>
      <c r="B16" s="969"/>
      <c r="C16" s="970" t="s">
        <v>2187</v>
      </c>
      <c r="D16" s="971">
        <v>10</v>
      </c>
      <c r="E16" s="971">
        <v>0</v>
      </c>
      <c r="F16" s="971">
        <v>0</v>
      </c>
      <c r="G16" s="971">
        <v>0</v>
      </c>
      <c r="H16" s="971">
        <v>0</v>
      </c>
      <c r="I16" s="971">
        <v>0</v>
      </c>
      <c r="J16" s="971">
        <v>0</v>
      </c>
      <c r="K16" s="971">
        <v>10</v>
      </c>
      <c r="L16" s="971">
        <v>0</v>
      </c>
      <c r="M16" s="971">
        <v>0</v>
      </c>
      <c r="N16" s="971"/>
      <c r="O16" s="971"/>
      <c r="P16" s="971"/>
      <c r="Q16" s="971"/>
      <c r="R16" s="971"/>
      <c r="S16" s="971"/>
      <c r="T16" s="971"/>
    </row>
    <row r="17" spans="1:20" s="967" customFormat="1">
      <c r="A17" s="28"/>
      <c r="B17" s="755" t="s">
        <v>828</v>
      </c>
      <c r="C17" s="966" t="s">
        <v>1697</v>
      </c>
      <c r="D17" s="173">
        <v>143</v>
      </c>
      <c r="E17" s="173">
        <v>2</v>
      </c>
      <c r="F17" s="173">
        <v>0</v>
      </c>
      <c r="G17" s="173">
        <v>2</v>
      </c>
      <c r="H17" s="173">
        <v>0</v>
      </c>
      <c r="I17" s="173">
        <v>0</v>
      </c>
      <c r="J17" s="173">
        <v>0</v>
      </c>
      <c r="K17" s="173">
        <v>141</v>
      </c>
      <c r="L17" s="173">
        <v>2</v>
      </c>
      <c r="M17" s="173">
        <v>0</v>
      </c>
      <c r="N17" s="173"/>
      <c r="O17" s="173"/>
      <c r="P17" s="173"/>
      <c r="Q17" s="173"/>
      <c r="R17" s="173"/>
      <c r="S17" s="173"/>
      <c r="T17" s="971"/>
    </row>
    <row r="18" spans="1:20" s="972" customFormat="1" ht="18" customHeight="1">
      <c r="A18" s="968"/>
      <c r="B18" s="969"/>
      <c r="C18" s="970" t="s">
        <v>2187</v>
      </c>
      <c r="D18" s="971">
        <v>9</v>
      </c>
      <c r="E18" s="971">
        <v>0</v>
      </c>
      <c r="F18" s="971">
        <v>0</v>
      </c>
      <c r="G18" s="971">
        <v>0</v>
      </c>
      <c r="H18" s="971">
        <v>0</v>
      </c>
      <c r="I18" s="971">
        <v>0</v>
      </c>
      <c r="J18" s="971">
        <v>0</v>
      </c>
      <c r="K18" s="971">
        <v>9</v>
      </c>
      <c r="L18" s="971">
        <v>1</v>
      </c>
      <c r="M18" s="971">
        <v>0</v>
      </c>
      <c r="N18" s="971"/>
      <c r="O18" s="971"/>
      <c r="P18" s="971"/>
      <c r="Q18" s="971"/>
      <c r="R18" s="971"/>
      <c r="S18" s="971"/>
      <c r="T18" s="971"/>
    </row>
    <row r="19" spans="1:20" s="967" customFormat="1">
      <c r="A19" s="28"/>
      <c r="B19" s="755" t="s">
        <v>829</v>
      </c>
      <c r="C19" s="966" t="s">
        <v>1697</v>
      </c>
      <c r="D19" s="173">
        <v>161</v>
      </c>
      <c r="E19" s="173">
        <v>4</v>
      </c>
      <c r="F19" s="173">
        <v>1</v>
      </c>
      <c r="G19" s="173">
        <v>2</v>
      </c>
      <c r="H19" s="173">
        <v>1</v>
      </c>
      <c r="I19" s="173">
        <v>0</v>
      </c>
      <c r="J19" s="173">
        <v>0</v>
      </c>
      <c r="K19" s="173">
        <v>157</v>
      </c>
      <c r="L19" s="173">
        <v>6</v>
      </c>
      <c r="M19" s="173">
        <v>0</v>
      </c>
      <c r="N19" s="173"/>
      <c r="O19" s="173"/>
      <c r="P19" s="173"/>
      <c r="Q19" s="173"/>
      <c r="R19" s="173"/>
      <c r="S19" s="173"/>
      <c r="T19" s="971"/>
    </row>
    <row r="20" spans="1:20" s="972" customFormat="1" ht="18" customHeight="1">
      <c r="A20" s="968"/>
      <c r="B20" s="969"/>
      <c r="C20" s="970" t="s">
        <v>2187</v>
      </c>
      <c r="D20" s="971">
        <v>14</v>
      </c>
      <c r="E20" s="971">
        <v>0</v>
      </c>
      <c r="F20" s="971">
        <v>0</v>
      </c>
      <c r="G20" s="971">
        <v>0</v>
      </c>
      <c r="H20" s="971">
        <v>0</v>
      </c>
      <c r="I20" s="971">
        <v>0</v>
      </c>
      <c r="J20" s="971">
        <v>0</v>
      </c>
      <c r="K20" s="971">
        <v>14</v>
      </c>
      <c r="L20" s="971">
        <v>1</v>
      </c>
      <c r="M20" s="971">
        <v>0</v>
      </c>
      <c r="N20" s="971"/>
      <c r="O20" s="971"/>
      <c r="P20" s="971"/>
      <c r="Q20" s="971"/>
      <c r="R20" s="971"/>
      <c r="S20" s="971"/>
      <c r="T20" s="971"/>
    </row>
    <row r="21" spans="1:20" s="967" customFormat="1">
      <c r="A21" s="28"/>
      <c r="B21" s="755" t="s">
        <v>830</v>
      </c>
      <c r="C21" s="966" t="s">
        <v>1697</v>
      </c>
      <c r="D21" s="173">
        <v>344</v>
      </c>
      <c r="E21" s="173">
        <v>9</v>
      </c>
      <c r="F21" s="173">
        <v>2</v>
      </c>
      <c r="G21" s="173">
        <v>4</v>
      </c>
      <c r="H21" s="173">
        <v>2</v>
      </c>
      <c r="I21" s="173">
        <v>1</v>
      </c>
      <c r="J21" s="173">
        <v>0</v>
      </c>
      <c r="K21" s="173">
        <v>335</v>
      </c>
      <c r="L21" s="173">
        <v>5</v>
      </c>
      <c r="M21" s="173">
        <v>0</v>
      </c>
      <c r="N21" s="173"/>
      <c r="O21" s="173"/>
      <c r="P21" s="173"/>
      <c r="Q21" s="173"/>
      <c r="R21" s="173"/>
      <c r="S21" s="173"/>
      <c r="T21" s="971"/>
    </row>
    <row r="22" spans="1:20" s="972" customFormat="1" ht="18" customHeight="1">
      <c r="A22" s="968"/>
      <c r="B22" s="969"/>
      <c r="C22" s="970" t="s">
        <v>2187</v>
      </c>
      <c r="D22" s="971">
        <v>23</v>
      </c>
      <c r="E22" s="971">
        <v>1</v>
      </c>
      <c r="F22" s="971">
        <v>0</v>
      </c>
      <c r="G22" s="971">
        <v>0</v>
      </c>
      <c r="H22" s="971">
        <v>1</v>
      </c>
      <c r="I22" s="971">
        <v>0</v>
      </c>
      <c r="J22" s="971">
        <v>0</v>
      </c>
      <c r="K22" s="971">
        <v>22</v>
      </c>
      <c r="L22" s="971">
        <v>0</v>
      </c>
      <c r="M22" s="971">
        <v>0</v>
      </c>
      <c r="N22" s="971"/>
      <c r="O22" s="971"/>
      <c r="P22" s="971"/>
      <c r="Q22" s="971"/>
      <c r="R22" s="971"/>
      <c r="S22" s="971"/>
      <c r="T22" s="971"/>
    </row>
    <row r="23" spans="1:20" s="967" customFormat="1" ht="17.45" customHeight="1">
      <c r="A23" s="28"/>
      <c r="B23" s="723" t="s">
        <v>2216</v>
      </c>
      <c r="C23" s="966" t="s">
        <v>1697</v>
      </c>
      <c r="D23" s="173">
        <v>39</v>
      </c>
      <c r="E23" s="173">
        <v>2</v>
      </c>
      <c r="F23" s="173">
        <v>0</v>
      </c>
      <c r="G23" s="173">
        <v>2</v>
      </c>
      <c r="H23" s="173">
        <v>0</v>
      </c>
      <c r="I23" s="173">
        <v>0</v>
      </c>
      <c r="J23" s="173">
        <v>0</v>
      </c>
      <c r="K23" s="173">
        <v>36</v>
      </c>
      <c r="L23" s="173">
        <v>3</v>
      </c>
      <c r="M23" s="173">
        <v>1</v>
      </c>
      <c r="N23" s="173"/>
      <c r="O23" s="173"/>
      <c r="P23" s="173"/>
      <c r="Q23" s="173"/>
      <c r="R23" s="173"/>
      <c r="S23" s="173"/>
      <c r="T23" s="971"/>
    </row>
    <row r="24" spans="1:20" s="972" customFormat="1" ht="18" customHeight="1">
      <c r="A24" s="968"/>
      <c r="B24" s="969"/>
      <c r="C24" s="970" t="s">
        <v>2187</v>
      </c>
      <c r="D24" s="971">
        <v>4</v>
      </c>
      <c r="E24" s="971">
        <v>0</v>
      </c>
      <c r="F24" s="971">
        <v>0</v>
      </c>
      <c r="G24" s="971">
        <v>0</v>
      </c>
      <c r="H24" s="971">
        <v>0</v>
      </c>
      <c r="I24" s="971">
        <v>0</v>
      </c>
      <c r="J24" s="971">
        <v>0</v>
      </c>
      <c r="K24" s="971">
        <v>3</v>
      </c>
      <c r="L24" s="971">
        <v>0</v>
      </c>
      <c r="M24" s="971">
        <v>1</v>
      </c>
      <c r="N24" s="971"/>
      <c r="O24" s="971"/>
      <c r="P24" s="971"/>
      <c r="Q24" s="971"/>
      <c r="R24" s="971"/>
      <c r="S24" s="971"/>
      <c r="T24" s="971"/>
    </row>
    <row r="25" spans="1:20" s="967" customFormat="1" ht="27.6" customHeight="1">
      <c r="A25" s="28"/>
      <c r="B25" s="723" t="s">
        <v>2217</v>
      </c>
      <c r="C25" s="966" t="s">
        <v>1697</v>
      </c>
      <c r="D25" s="173">
        <v>202</v>
      </c>
      <c r="E25" s="173">
        <v>14</v>
      </c>
      <c r="F25" s="173">
        <v>6</v>
      </c>
      <c r="G25" s="173">
        <v>7</v>
      </c>
      <c r="H25" s="173">
        <v>1</v>
      </c>
      <c r="I25" s="173">
        <v>0</v>
      </c>
      <c r="J25" s="173">
        <v>0</v>
      </c>
      <c r="K25" s="173">
        <v>188</v>
      </c>
      <c r="L25" s="173">
        <v>17</v>
      </c>
      <c r="M25" s="173">
        <v>0</v>
      </c>
      <c r="N25" s="173"/>
      <c r="O25" s="173"/>
      <c r="P25" s="173"/>
      <c r="Q25" s="173"/>
      <c r="R25" s="173"/>
      <c r="S25" s="173"/>
      <c r="T25" s="971"/>
    </row>
    <row r="26" spans="1:20" s="972" customFormat="1" ht="18" customHeight="1">
      <c r="A26" s="968"/>
      <c r="B26" s="969"/>
      <c r="C26" s="970" t="s">
        <v>2187</v>
      </c>
      <c r="D26" s="971">
        <v>13</v>
      </c>
      <c r="E26" s="971">
        <v>1</v>
      </c>
      <c r="F26" s="971">
        <v>0</v>
      </c>
      <c r="G26" s="971">
        <v>1</v>
      </c>
      <c r="H26" s="971">
        <v>0</v>
      </c>
      <c r="I26" s="971">
        <v>0</v>
      </c>
      <c r="J26" s="971">
        <v>0</v>
      </c>
      <c r="K26" s="971">
        <v>12</v>
      </c>
      <c r="L26" s="971">
        <v>3</v>
      </c>
      <c r="M26" s="971">
        <v>0</v>
      </c>
      <c r="N26" s="971"/>
      <c r="O26" s="971"/>
      <c r="P26" s="971"/>
      <c r="Q26" s="971"/>
      <c r="R26" s="971"/>
      <c r="S26" s="971"/>
      <c r="T26" s="971"/>
    </row>
    <row r="27" spans="1:20" s="967" customFormat="1" ht="17.45" customHeight="1">
      <c r="A27" s="28"/>
      <c r="B27" s="723" t="s">
        <v>2218</v>
      </c>
      <c r="C27" s="966" t="s">
        <v>1697</v>
      </c>
      <c r="D27" s="173">
        <v>44</v>
      </c>
      <c r="E27" s="173">
        <v>1</v>
      </c>
      <c r="F27" s="173">
        <v>1</v>
      </c>
      <c r="G27" s="173">
        <v>0</v>
      </c>
      <c r="H27" s="173">
        <v>1</v>
      </c>
      <c r="I27" s="173">
        <v>0</v>
      </c>
      <c r="J27" s="173">
        <v>0</v>
      </c>
      <c r="K27" s="173">
        <v>43</v>
      </c>
      <c r="L27" s="173">
        <v>0</v>
      </c>
      <c r="M27" s="173">
        <v>0</v>
      </c>
      <c r="N27" s="173"/>
      <c r="O27" s="173"/>
      <c r="P27" s="173"/>
      <c r="Q27" s="173"/>
      <c r="R27" s="173"/>
      <c r="S27" s="173"/>
      <c r="T27" s="971"/>
    </row>
    <row r="28" spans="1:20" s="972" customFormat="1" ht="18" customHeight="1">
      <c r="A28" s="968"/>
      <c r="B28" s="969"/>
      <c r="C28" s="970" t="s">
        <v>2187</v>
      </c>
      <c r="D28" s="971">
        <v>2</v>
      </c>
      <c r="E28" s="971">
        <v>0</v>
      </c>
      <c r="F28" s="971">
        <v>0</v>
      </c>
      <c r="G28" s="971">
        <v>0</v>
      </c>
      <c r="H28" s="971">
        <v>0</v>
      </c>
      <c r="I28" s="971">
        <v>0</v>
      </c>
      <c r="J28" s="971">
        <v>0</v>
      </c>
      <c r="K28" s="971">
        <v>2</v>
      </c>
      <c r="L28" s="971">
        <v>0</v>
      </c>
      <c r="M28" s="971">
        <v>0</v>
      </c>
      <c r="N28" s="971"/>
      <c r="O28" s="971"/>
      <c r="P28" s="971"/>
      <c r="Q28" s="971"/>
      <c r="R28" s="971"/>
      <c r="S28" s="971"/>
      <c r="T28" s="971"/>
    </row>
    <row r="29" spans="1:20" s="967" customFormat="1" ht="27.6" customHeight="1">
      <c r="A29" s="28"/>
      <c r="B29" s="723" t="s">
        <v>2219</v>
      </c>
      <c r="C29" s="966" t="s">
        <v>1697</v>
      </c>
      <c r="D29" s="173">
        <v>241</v>
      </c>
      <c r="E29" s="173">
        <v>6</v>
      </c>
      <c r="F29" s="173">
        <v>1</v>
      </c>
      <c r="G29" s="173">
        <v>2</v>
      </c>
      <c r="H29" s="173">
        <v>4</v>
      </c>
      <c r="I29" s="173">
        <v>0</v>
      </c>
      <c r="J29" s="173">
        <v>0</v>
      </c>
      <c r="K29" s="173">
        <v>236</v>
      </c>
      <c r="L29" s="173">
        <v>6</v>
      </c>
      <c r="M29" s="173">
        <v>0</v>
      </c>
      <c r="N29" s="173"/>
      <c r="O29" s="966"/>
      <c r="P29" s="173"/>
      <c r="Q29" s="173"/>
      <c r="R29" s="173"/>
      <c r="S29" s="173"/>
      <c r="T29" s="971"/>
    </row>
    <row r="30" spans="1:20" s="972" customFormat="1" ht="18" customHeight="1">
      <c r="A30" s="968"/>
      <c r="B30" s="969"/>
      <c r="C30" s="970" t="s">
        <v>2187</v>
      </c>
      <c r="D30" s="971">
        <v>19</v>
      </c>
      <c r="E30" s="971">
        <v>0</v>
      </c>
      <c r="F30" s="971">
        <v>0</v>
      </c>
      <c r="G30" s="971">
        <v>0</v>
      </c>
      <c r="H30" s="971">
        <v>0</v>
      </c>
      <c r="I30" s="971">
        <v>0</v>
      </c>
      <c r="J30" s="971">
        <v>0</v>
      </c>
      <c r="K30" s="971">
        <v>19</v>
      </c>
      <c r="L30" s="971">
        <v>0</v>
      </c>
      <c r="M30" s="971">
        <v>0</v>
      </c>
      <c r="N30" s="971"/>
      <c r="O30" s="970"/>
      <c r="P30" s="971"/>
      <c r="Q30" s="971"/>
      <c r="R30" s="971"/>
      <c r="S30" s="971"/>
      <c r="T30" s="971"/>
    </row>
    <row r="31" spans="1:20" s="967" customFormat="1">
      <c r="A31" s="28"/>
      <c r="B31" s="755" t="s">
        <v>837</v>
      </c>
      <c r="C31" s="966" t="s">
        <v>1697</v>
      </c>
      <c r="D31" s="173">
        <v>135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135</v>
      </c>
      <c r="L31" s="173">
        <v>2</v>
      </c>
      <c r="M31" s="173">
        <v>0</v>
      </c>
      <c r="N31" s="173"/>
      <c r="O31" s="173"/>
      <c r="P31" s="173"/>
      <c r="Q31" s="173"/>
      <c r="R31" s="173"/>
      <c r="S31" s="173"/>
      <c r="T31" s="971"/>
    </row>
    <row r="32" spans="1:20" s="972" customFormat="1" ht="18" customHeight="1">
      <c r="A32" s="968"/>
      <c r="B32" s="969"/>
      <c r="C32" s="970" t="s">
        <v>2187</v>
      </c>
      <c r="D32" s="971">
        <v>8</v>
      </c>
      <c r="E32" s="971">
        <v>0</v>
      </c>
      <c r="F32" s="971">
        <v>0</v>
      </c>
      <c r="G32" s="971">
        <v>0</v>
      </c>
      <c r="H32" s="971">
        <v>0</v>
      </c>
      <c r="I32" s="971">
        <v>0</v>
      </c>
      <c r="J32" s="971">
        <v>0</v>
      </c>
      <c r="K32" s="971">
        <v>8</v>
      </c>
      <c r="L32" s="971">
        <v>0</v>
      </c>
      <c r="M32" s="971">
        <v>0</v>
      </c>
      <c r="N32" s="971"/>
      <c r="O32" s="971"/>
      <c r="P32" s="971"/>
      <c r="Q32" s="971"/>
      <c r="R32" s="971"/>
      <c r="S32" s="971"/>
      <c r="T32" s="971"/>
    </row>
    <row r="33" spans="1:20" s="967" customFormat="1">
      <c r="A33" s="28"/>
      <c r="B33" s="755" t="s">
        <v>838</v>
      </c>
      <c r="C33" s="966" t="s">
        <v>1697</v>
      </c>
      <c r="D33" s="173">
        <v>106</v>
      </c>
      <c r="E33" s="173">
        <v>0</v>
      </c>
      <c r="F33" s="173">
        <v>0</v>
      </c>
      <c r="G33" s="173">
        <v>0</v>
      </c>
      <c r="H33" s="173">
        <v>0</v>
      </c>
      <c r="I33" s="173">
        <v>0</v>
      </c>
      <c r="J33" s="173">
        <v>0</v>
      </c>
      <c r="K33" s="173">
        <v>105</v>
      </c>
      <c r="L33" s="173">
        <v>2</v>
      </c>
      <c r="M33" s="173">
        <v>1</v>
      </c>
      <c r="N33" s="173"/>
      <c r="O33" s="173"/>
      <c r="P33" s="173"/>
      <c r="Q33" s="173"/>
      <c r="R33" s="173"/>
      <c r="S33" s="173"/>
      <c r="T33" s="971"/>
    </row>
    <row r="34" spans="1:20" s="972" customFormat="1" ht="18" customHeight="1">
      <c r="A34" s="968"/>
      <c r="B34" s="969"/>
      <c r="C34" s="970" t="s">
        <v>2187</v>
      </c>
      <c r="D34" s="971">
        <v>9</v>
      </c>
      <c r="E34" s="971">
        <v>0</v>
      </c>
      <c r="F34" s="971">
        <v>0</v>
      </c>
      <c r="G34" s="971">
        <v>0</v>
      </c>
      <c r="H34" s="971">
        <v>0</v>
      </c>
      <c r="I34" s="971">
        <v>0</v>
      </c>
      <c r="J34" s="971">
        <v>0</v>
      </c>
      <c r="K34" s="971">
        <v>9</v>
      </c>
      <c r="L34" s="971">
        <v>1</v>
      </c>
      <c r="M34" s="971">
        <v>0</v>
      </c>
      <c r="N34" s="971"/>
      <c r="O34" s="971"/>
      <c r="P34" s="971"/>
      <c r="Q34" s="971"/>
      <c r="R34" s="971"/>
      <c r="S34" s="971"/>
      <c r="T34" s="971"/>
    </row>
    <row r="35" spans="1:20" s="967" customFormat="1" ht="17.45" customHeight="1">
      <c r="A35" s="28"/>
      <c r="B35" s="723" t="s">
        <v>2220</v>
      </c>
      <c r="C35" s="966" t="s">
        <v>1697</v>
      </c>
      <c r="D35" s="173">
        <v>35</v>
      </c>
      <c r="E35" s="173">
        <v>0</v>
      </c>
      <c r="F35" s="173">
        <v>0</v>
      </c>
      <c r="G35" s="173">
        <v>0</v>
      </c>
      <c r="H35" s="173">
        <v>0</v>
      </c>
      <c r="I35" s="173">
        <v>0</v>
      </c>
      <c r="J35" s="173">
        <v>0</v>
      </c>
      <c r="K35" s="173">
        <v>35</v>
      </c>
      <c r="L35" s="173">
        <v>1</v>
      </c>
      <c r="M35" s="173">
        <v>0</v>
      </c>
      <c r="N35" s="173"/>
      <c r="O35" s="173"/>
      <c r="P35" s="173"/>
      <c r="Q35" s="173"/>
      <c r="R35" s="173"/>
      <c r="S35" s="173"/>
      <c r="T35" s="971"/>
    </row>
    <row r="36" spans="1:20" s="972" customFormat="1" ht="18" customHeight="1">
      <c r="A36" s="968"/>
      <c r="B36" s="969"/>
      <c r="C36" s="970" t="s">
        <v>2187</v>
      </c>
      <c r="D36" s="971">
        <v>3</v>
      </c>
      <c r="E36" s="971">
        <v>0</v>
      </c>
      <c r="F36" s="971">
        <v>0</v>
      </c>
      <c r="G36" s="971">
        <v>0</v>
      </c>
      <c r="H36" s="971">
        <v>0</v>
      </c>
      <c r="I36" s="971">
        <v>0</v>
      </c>
      <c r="J36" s="971">
        <v>0</v>
      </c>
      <c r="K36" s="971">
        <v>3</v>
      </c>
      <c r="L36" s="971">
        <v>1</v>
      </c>
      <c r="M36" s="971">
        <v>0</v>
      </c>
      <c r="N36" s="971"/>
      <c r="O36" s="971"/>
      <c r="P36" s="971"/>
      <c r="Q36" s="971"/>
      <c r="R36" s="971"/>
      <c r="S36" s="971"/>
      <c r="T36" s="971"/>
    </row>
    <row r="37" spans="1:20" s="967" customFormat="1" ht="27.6" customHeight="1">
      <c r="A37" s="28"/>
      <c r="B37" s="723" t="s">
        <v>2221</v>
      </c>
      <c r="C37" s="966" t="s">
        <v>1697</v>
      </c>
      <c r="D37" s="173">
        <v>114</v>
      </c>
      <c r="E37" s="173">
        <v>3</v>
      </c>
      <c r="F37" s="173">
        <v>1</v>
      </c>
      <c r="G37" s="173">
        <v>0</v>
      </c>
      <c r="H37" s="173">
        <v>2</v>
      </c>
      <c r="I37" s="173">
        <v>0</v>
      </c>
      <c r="J37" s="173">
        <v>0</v>
      </c>
      <c r="K37" s="173">
        <v>111</v>
      </c>
      <c r="L37" s="173">
        <v>4</v>
      </c>
      <c r="M37" s="173">
        <v>0</v>
      </c>
      <c r="N37" s="173"/>
      <c r="O37" s="173"/>
      <c r="P37" s="173"/>
      <c r="Q37" s="173"/>
      <c r="R37" s="173"/>
      <c r="S37" s="173"/>
      <c r="T37" s="971"/>
    </row>
    <row r="38" spans="1:20" s="972" customFormat="1" ht="18" customHeight="1">
      <c r="A38" s="968"/>
      <c r="B38" s="969"/>
      <c r="C38" s="970" t="s">
        <v>2187</v>
      </c>
      <c r="D38" s="971">
        <v>11</v>
      </c>
      <c r="E38" s="971">
        <v>0</v>
      </c>
      <c r="F38" s="971">
        <v>0</v>
      </c>
      <c r="G38" s="971">
        <v>0</v>
      </c>
      <c r="H38" s="971">
        <v>0</v>
      </c>
      <c r="I38" s="971">
        <v>0</v>
      </c>
      <c r="J38" s="971">
        <v>0</v>
      </c>
      <c r="K38" s="971">
        <v>11</v>
      </c>
      <c r="L38" s="971">
        <v>0</v>
      </c>
      <c r="M38" s="971">
        <v>0</v>
      </c>
      <c r="N38" s="971"/>
      <c r="O38" s="971"/>
      <c r="P38" s="971"/>
      <c r="Q38" s="971"/>
      <c r="R38" s="971"/>
      <c r="S38" s="971"/>
      <c r="T38" s="971"/>
    </row>
    <row r="39" spans="1:20" s="967" customFormat="1">
      <c r="A39" s="28"/>
      <c r="B39" s="755" t="s">
        <v>842</v>
      </c>
      <c r="C39" s="966" t="s">
        <v>1697</v>
      </c>
      <c r="D39" s="173">
        <v>43</v>
      </c>
      <c r="E39" s="173">
        <v>1</v>
      </c>
      <c r="F39" s="173">
        <v>0</v>
      </c>
      <c r="G39" s="173">
        <v>1</v>
      </c>
      <c r="H39" s="173">
        <v>0</v>
      </c>
      <c r="I39" s="173">
        <v>0</v>
      </c>
      <c r="J39" s="173">
        <v>0</v>
      </c>
      <c r="K39" s="173">
        <v>42</v>
      </c>
      <c r="L39" s="173">
        <v>2</v>
      </c>
      <c r="M39" s="173">
        <v>0</v>
      </c>
      <c r="N39" s="173"/>
      <c r="O39" s="173"/>
      <c r="P39" s="173"/>
      <c r="Q39" s="173"/>
      <c r="R39" s="173"/>
      <c r="S39" s="173"/>
      <c r="T39" s="971"/>
    </row>
    <row r="40" spans="1:20" s="972" customFormat="1" ht="18" customHeight="1">
      <c r="A40" s="968"/>
      <c r="B40" s="969"/>
      <c r="C40" s="970" t="s">
        <v>2187</v>
      </c>
      <c r="D40" s="971">
        <v>3</v>
      </c>
      <c r="E40" s="971">
        <v>0</v>
      </c>
      <c r="F40" s="971">
        <v>0</v>
      </c>
      <c r="G40" s="971">
        <v>0</v>
      </c>
      <c r="H40" s="971">
        <v>0</v>
      </c>
      <c r="I40" s="971">
        <v>0</v>
      </c>
      <c r="J40" s="971">
        <v>0</v>
      </c>
      <c r="K40" s="971">
        <v>3</v>
      </c>
      <c r="L40" s="971">
        <v>1</v>
      </c>
      <c r="M40" s="971">
        <v>0</v>
      </c>
      <c r="N40" s="971"/>
      <c r="O40" s="971"/>
      <c r="P40" s="971"/>
      <c r="Q40" s="971"/>
      <c r="R40" s="971"/>
      <c r="S40" s="971"/>
      <c r="T40" s="971"/>
    </row>
    <row r="41" spans="1:20" s="967" customFormat="1">
      <c r="A41" s="28"/>
      <c r="B41" s="755" t="s">
        <v>843</v>
      </c>
      <c r="C41" s="966" t="s">
        <v>1697</v>
      </c>
      <c r="D41" s="173">
        <v>418</v>
      </c>
      <c r="E41" s="173">
        <v>6</v>
      </c>
      <c r="F41" s="173">
        <v>1</v>
      </c>
      <c r="G41" s="173">
        <v>3</v>
      </c>
      <c r="H41" s="173">
        <v>2</v>
      </c>
      <c r="I41" s="173">
        <v>0</v>
      </c>
      <c r="J41" s="173">
        <v>0</v>
      </c>
      <c r="K41" s="173">
        <v>410</v>
      </c>
      <c r="L41" s="173">
        <v>7</v>
      </c>
      <c r="M41" s="173">
        <v>2</v>
      </c>
      <c r="N41" s="173"/>
      <c r="O41" s="173"/>
      <c r="P41" s="173"/>
      <c r="Q41" s="173"/>
      <c r="R41" s="173"/>
      <c r="S41" s="173"/>
      <c r="T41" s="971"/>
    </row>
    <row r="42" spans="1:20" s="972" customFormat="1" ht="18" customHeight="1">
      <c r="A42" s="968"/>
      <c r="B42" s="969"/>
      <c r="C42" s="970" t="s">
        <v>2187</v>
      </c>
      <c r="D42" s="971">
        <v>31</v>
      </c>
      <c r="E42" s="971">
        <v>0</v>
      </c>
      <c r="F42" s="971">
        <v>0</v>
      </c>
      <c r="G42" s="971">
        <v>0</v>
      </c>
      <c r="H42" s="971">
        <v>0</v>
      </c>
      <c r="I42" s="971">
        <v>0</v>
      </c>
      <c r="J42" s="971">
        <v>0</v>
      </c>
      <c r="K42" s="971">
        <v>31</v>
      </c>
      <c r="L42" s="971">
        <v>1</v>
      </c>
      <c r="M42" s="971">
        <v>0</v>
      </c>
      <c r="N42" s="971"/>
      <c r="O42" s="971"/>
      <c r="P42" s="971"/>
      <c r="Q42" s="971"/>
      <c r="R42" s="971"/>
      <c r="S42" s="971"/>
      <c r="T42" s="971"/>
    </row>
    <row r="43" spans="1:20" s="967" customFormat="1">
      <c r="A43" s="28"/>
      <c r="B43" s="755" t="s">
        <v>844</v>
      </c>
      <c r="C43" s="966" t="s">
        <v>1697</v>
      </c>
      <c r="D43" s="173">
        <v>379</v>
      </c>
      <c r="E43" s="173">
        <v>14</v>
      </c>
      <c r="F43" s="173">
        <v>6</v>
      </c>
      <c r="G43" s="173">
        <v>7</v>
      </c>
      <c r="H43" s="173">
        <v>1</v>
      </c>
      <c r="I43" s="173">
        <v>0</v>
      </c>
      <c r="J43" s="173">
        <v>0</v>
      </c>
      <c r="K43" s="173">
        <v>361</v>
      </c>
      <c r="L43" s="173">
        <v>10</v>
      </c>
      <c r="M43" s="173">
        <v>5</v>
      </c>
      <c r="N43" s="173"/>
      <c r="O43" s="173"/>
      <c r="P43" s="173"/>
      <c r="Q43" s="173"/>
      <c r="R43" s="173"/>
      <c r="S43" s="173"/>
      <c r="T43" s="971"/>
    </row>
    <row r="44" spans="1:20" s="972" customFormat="1" ht="18" customHeight="1">
      <c r="A44" s="968"/>
      <c r="B44" s="969"/>
      <c r="C44" s="970" t="s">
        <v>2187</v>
      </c>
      <c r="D44" s="971">
        <v>21</v>
      </c>
      <c r="E44" s="971">
        <v>1</v>
      </c>
      <c r="F44" s="971">
        <v>1</v>
      </c>
      <c r="G44" s="971">
        <v>0</v>
      </c>
      <c r="H44" s="971">
        <v>0</v>
      </c>
      <c r="I44" s="971">
        <v>0</v>
      </c>
      <c r="J44" s="971">
        <v>0</v>
      </c>
      <c r="K44" s="971">
        <v>20</v>
      </c>
      <c r="L44" s="971">
        <v>1</v>
      </c>
      <c r="M44" s="971">
        <v>0</v>
      </c>
      <c r="N44" s="971"/>
      <c r="O44" s="971"/>
      <c r="P44" s="971"/>
      <c r="Q44" s="971"/>
      <c r="R44" s="971"/>
      <c r="S44" s="971"/>
      <c r="T44" s="971"/>
    </row>
    <row r="45" spans="1:20" s="967" customFormat="1">
      <c r="A45" s="28"/>
      <c r="B45" s="755" t="s">
        <v>845</v>
      </c>
      <c r="C45" s="966" t="s">
        <v>1697</v>
      </c>
      <c r="D45" s="173">
        <v>58</v>
      </c>
      <c r="E45" s="173">
        <v>0</v>
      </c>
      <c r="F45" s="173">
        <v>0</v>
      </c>
      <c r="G45" s="173">
        <v>0</v>
      </c>
      <c r="H45" s="173">
        <v>0</v>
      </c>
      <c r="I45" s="173">
        <v>0</v>
      </c>
      <c r="J45" s="173">
        <v>0</v>
      </c>
      <c r="K45" s="173">
        <v>58</v>
      </c>
      <c r="L45" s="173">
        <v>0</v>
      </c>
      <c r="M45" s="173">
        <v>0</v>
      </c>
      <c r="N45" s="173"/>
      <c r="O45" s="173"/>
      <c r="P45" s="173"/>
      <c r="Q45" s="173"/>
      <c r="R45" s="173"/>
      <c r="S45" s="173"/>
      <c r="T45" s="971"/>
    </row>
    <row r="46" spans="1:20" s="972" customFormat="1" ht="18" customHeight="1">
      <c r="A46" s="968"/>
      <c r="B46" s="969"/>
      <c r="C46" s="970" t="s">
        <v>2187</v>
      </c>
      <c r="D46" s="971">
        <v>3</v>
      </c>
      <c r="E46" s="971">
        <v>0</v>
      </c>
      <c r="F46" s="971">
        <v>0</v>
      </c>
      <c r="G46" s="971">
        <v>0</v>
      </c>
      <c r="H46" s="971">
        <v>0</v>
      </c>
      <c r="I46" s="971">
        <v>0</v>
      </c>
      <c r="J46" s="971">
        <v>0</v>
      </c>
      <c r="K46" s="971">
        <v>3</v>
      </c>
      <c r="L46" s="971">
        <v>0</v>
      </c>
      <c r="M46" s="971">
        <v>0</v>
      </c>
      <c r="N46" s="971"/>
      <c r="O46" s="971"/>
      <c r="P46" s="971"/>
      <c r="Q46" s="971"/>
      <c r="R46" s="971"/>
      <c r="S46" s="971"/>
      <c r="T46" s="971"/>
    </row>
    <row r="47" spans="1:20" s="967" customFormat="1">
      <c r="A47" s="1471" t="s">
        <v>2188</v>
      </c>
      <c r="B47" s="1471" t="s">
        <v>2188</v>
      </c>
      <c r="C47" s="966" t="s">
        <v>1697</v>
      </c>
      <c r="D47" s="173">
        <v>2852</v>
      </c>
      <c r="E47" s="173">
        <v>72</v>
      </c>
      <c r="F47" s="173">
        <v>20</v>
      </c>
      <c r="G47" s="173">
        <v>36</v>
      </c>
      <c r="H47" s="173">
        <v>15</v>
      </c>
      <c r="I47" s="173">
        <v>1</v>
      </c>
      <c r="J47" s="173">
        <v>0</v>
      </c>
      <c r="K47" s="173">
        <v>2771</v>
      </c>
      <c r="L47" s="173">
        <v>94</v>
      </c>
      <c r="M47" s="173">
        <v>9</v>
      </c>
      <c r="N47" s="173"/>
      <c r="O47" s="173"/>
      <c r="P47" s="173"/>
      <c r="Q47" s="173"/>
      <c r="R47" s="173"/>
      <c r="S47" s="173"/>
      <c r="T47" s="971"/>
    </row>
    <row r="48" spans="1:20" s="972" customFormat="1" ht="18" customHeight="1">
      <c r="A48" s="968"/>
      <c r="B48" s="969"/>
      <c r="C48" s="970" t="s">
        <v>2187</v>
      </c>
      <c r="D48" s="971">
        <v>212</v>
      </c>
      <c r="E48" s="971">
        <v>3</v>
      </c>
      <c r="F48" s="971">
        <v>1</v>
      </c>
      <c r="G48" s="971">
        <v>1</v>
      </c>
      <c r="H48" s="971">
        <v>1</v>
      </c>
      <c r="I48" s="971">
        <v>0</v>
      </c>
      <c r="J48" s="971">
        <v>0</v>
      </c>
      <c r="K48" s="971">
        <v>208</v>
      </c>
      <c r="L48" s="971">
        <v>11</v>
      </c>
      <c r="M48" s="971">
        <v>1</v>
      </c>
      <c r="N48" s="971"/>
      <c r="O48" s="971"/>
      <c r="P48" s="971"/>
      <c r="Q48" s="971"/>
      <c r="R48" s="971"/>
      <c r="S48" s="971"/>
      <c r="T48" s="971"/>
    </row>
    <row r="54" spans="1:20">
      <c r="A54" s="968" t="s">
        <v>52</v>
      </c>
    </row>
    <row r="55" spans="1:20" ht="18.75" customHeight="1">
      <c r="D55" s="410" t="s">
        <v>608</v>
      </c>
    </row>
    <row r="56" spans="1:20" ht="18.75" customHeight="1">
      <c r="D56" s="410" t="s">
        <v>1693</v>
      </c>
    </row>
    <row r="57" spans="1:20" ht="27" customHeight="1">
      <c r="A57" s="287" t="s">
        <v>484</v>
      </c>
    </row>
    <row r="58" spans="1:20" s="967" customFormat="1">
      <c r="A58" s="28"/>
      <c r="B58" s="755" t="s">
        <v>484</v>
      </c>
      <c r="C58" s="966" t="s">
        <v>1697</v>
      </c>
      <c r="D58" s="173">
        <v>319</v>
      </c>
      <c r="E58" s="173">
        <v>16</v>
      </c>
      <c r="F58" s="173">
        <v>2</v>
      </c>
      <c r="G58" s="173">
        <v>6</v>
      </c>
      <c r="H58" s="173">
        <v>6</v>
      </c>
      <c r="I58" s="173">
        <v>2</v>
      </c>
      <c r="J58" s="173">
        <v>0</v>
      </c>
      <c r="K58" s="173">
        <v>297</v>
      </c>
      <c r="L58" s="173">
        <v>7</v>
      </c>
      <c r="M58" s="173">
        <v>6</v>
      </c>
      <c r="N58" s="173"/>
      <c r="O58" s="173"/>
      <c r="P58" s="173"/>
      <c r="Q58" s="173"/>
      <c r="R58" s="173"/>
      <c r="S58" s="173"/>
      <c r="T58" s="971"/>
    </row>
    <row r="59" spans="1:20" s="972" customFormat="1" ht="18" customHeight="1">
      <c r="A59" s="968"/>
      <c r="B59" s="969"/>
      <c r="C59" s="970" t="s">
        <v>2187</v>
      </c>
      <c r="D59" s="971">
        <v>17</v>
      </c>
      <c r="E59" s="971">
        <v>3</v>
      </c>
      <c r="F59" s="971">
        <v>2</v>
      </c>
      <c r="G59" s="971">
        <v>0</v>
      </c>
      <c r="H59" s="971">
        <v>0</v>
      </c>
      <c r="I59" s="971">
        <v>1</v>
      </c>
      <c r="J59" s="971">
        <v>0</v>
      </c>
      <c r="K59" s="971">
        <v>13</v>
      </c>
      <c r="L59" s="971">
        <v>0</v>
      </c>
      <c r="M59" s="971">
        <v>2</v>
      </c>
      <c r="N59" s="971"/>
      <c r="O59" s="971"/>
      <c r="P59" s="971"/>
      <c r="Q59" s="971"/>
      <c r="R59" s="971"/>
      <c r="S59" s="971"/>
      <c r="T59" s="971"/>
    </row>
    <row r="60" spans="1:20" s="967" customFormat="1">
      <c r="A60" s="1471" t="s">
        <v>2188</v>
      </c>
      <c r="B60" s="1471"/>
      <c r="C60" s="966" t="s">
        <v>1697</v>
      </c>
      <c r="D60" s="173">
        <v>319</v>
      </c>
      <c r="E60" s="173">
        <v>16</v>
      </c>
      <c r="F60" s="173">
        <v>2</v>
      </c>
      <c r="G60" s="173">
        <v>6</v>
      </c>
      <c r="H60" s="173">
        <v>6</v>
      </c>
      <c r="I60" s="173">
        <v>2</v>
      </c>
      <c r="J60" s="173">
        <v>0</v>
      </c>
      <c r="K60" s="173">
        <v>297</v>
      </c>
      <c r="L60" s="173">
        <v>7</v>
      </c>
      <c r="M60" s="173">
        <v>6</v>
      </c>
      <c r="N60" s="173"/>
      <c r="O60" s="173"/>
      <c r="P60" s="173"/>
      <c r="Q60" s="173"/>
      <c r="R60" s="173"/>
      <c r="S60" s="173"/>
      <c r="T60" s="971"/>
    </row>
    <row r="61" spans="1:20" s="972" customFormat="1" ht="18" customHeight="1">
      <c r="A61" s="968"/>
      <c r="B61" s="969"/>
      <c r="C61" s="970" t="s">
        <v>2187</v>
      </c>
      <c r="D61" s="971">
        <v>17</v>
      </c>
      <c r="E61" s="971">
        <v>3</v>
      </c>
      <c r="F61" s="971">
        <v>2</v>
      </c>
      <c r="G61" s="971">
        <v>0</v>
      </c>
      <c r="H61" s="971">
        <v>0</v>
      </c>
      <c r="I61" s="971">
        <v>1</v>
      </c>
      <c r="J61" s="971">
        <v>0</v>
      </c>
      <c r="K61" s="971">
        <v>13</v>
      </c>
      <c r="L61" s="971">
        <v>0</v>
      </c>
      <c r="M61" s="971">
        <v>2</v>
      </c>
      <c r="N61" s="971"/>
      <c r="O61" s="971"/>
      <c r="P61" s="971"/>
      <c r="Q61" s="971"/>
      <c r="R61" s="971"/>
      <c r="S61" s="971"/>
      <c r="T61" s="971"/>
    </row>
    <row r="62" spans="1:20" ht="27" customHeight="1">
      <c r="A62" s="287" t="s">
        <v>846</v>
      </c>
    </row>
    <row r="63" spans="1:20" s="967" customFormat="1" ht="27.6" customHeight="1">
      <c r="A63" s="28"/>
      <c r="B63" s="723" t="s">
        <v>2222</v>
      </c>
      <c r="C63" s="966" t="s">
        <v>1697</v>
      </c>
      <c r="D63" s="173">
        <v>198</v>
      </c>
      <c r="E63" s="173">
        <v>12</v>
      </c>
      <c r="F63" s="173">
        <v>2</v>
      </c>
      <c r="G63" s="173">
        <v>9</v>
      </c>
      <c r="H63" s="173">
        <v>2</v>
      </c>
      <c r="I63" s="173">
        <v>0</v>
      </c>
      <c r="J63" s="173">
        <v>0</v>
      </c>
      <c r="K63" s="173">
        <v>185</v>
      </c>
      <c r="L63" s="173">
        <v>24</v>
      </c>
      <c r="M63" s="173">
        <v>1</v>
      </c>
      <c r="N63" s="173"/>
      <c r="O63" s="173"/>
      <c r="P63" s="173"/>
      <c r="Q63" s="173"/>
      <c r="R63" s="173"/>
      <c r="S63" s="173"/>
      <c r="T63" s="971"/>
    </row>
    <row r="64" spans="1:20" s="972" customFormat="1" ht="18" customHeight="1">
      <c r="A64" s="968"/>
      <c r="B64" s="969"/>
      <c r="C64" s="970" t="s">
        <v>2187</v>
      </c>
      <c r="D64" s="971">
        <v>12</v>
      </c>
      <c r="E64" s="971">
        <v>1</v>
      </c>
      <c r="F64" s="971">
        <v>0</v>
      </c>
      <c r="G64" s="971">
        <v>1</v>
      </c>
      <c r="H64" s="971">
        <v>0</v>
      </c>
      <c r="I64" s="971">
        <v>0</v>
      </c>
      <c r="J64" s="971">
        <v>0</v>
      </c>
      <c r="K64" s="971">
        <v>11</v>
      </c>
      <c r="L64" s="971">
        <v>0</v>
      </c>
      <c r="M64" s="971">
        <v>0</v>
      </c>
      <c r="N64" s="971"/>
      <c r="O64" s="971"/>
      <c r="P64" s="971"/>
      <c r="Q64" s="971"/>
      <c r="R64" s="971"/>
      <c r="S64" s="971"/>
      <c r="T64" s="971"/>
    </row>
    <row r="65" spans="1:20" s="967" customFormat="1">
      <c r="A65" s="28"/>
      <c r="B65" s="755" t="s">
        <v>848</v>
      </c>
      <c r="C65" s="966" t="s">
        <v>1697</v>
      </c>
      <c r="D65" s="173">
        <v>11</v>
      </c>
      <c r="E65" s="173">
        <v>0</v>
      </c>
      <c r="F65" s="173">
        <v>0</v>
      </c>
      <c r="G65" s="173">
        <v>0</v>
      </c>
      <c r="H65" s="173">
        <v>0</v>
      </c>
      <c r="I65" s="173">
        <v>0</v>
      </c>
      <c r="J65" s="173">
        <v>0</v>
      </c>
      <c r="K65" s="173">
        <v>11</v>
      </c>
      <c r="L65" s="173">
        <v>0</v>
      </c>
      <c r="M65" s="173">
        <v>0</v>
      </c>
      <c r="N65" s="173"/>
      <c r="O65" s="173"/>
      <c r="P65" s="173"/>
      <c r="Q65" s="173"/>
      <c r="R65" s="173"/>
      <c r="S65" s="173"/>
      <c r="T65" s="971"/>
    </row>
    <row r="66" spans="1:20" s="972" customFormat="1" ht="18" customHeight="1">
      <c r="A66" s="968"/>
      <c r="B66" s="969"/>
      <c r="C66" s="970" t="s">
        <v>2187</v>
      </c>
      <c r="D66" s="971">
        <v>1</v>
      </c>
      <c r="E66" s="971">
        <v>0</v>
      </c>
      <c r="F66" s="971">
        <v>0</v>
      </c>
      <c r="G66" s="971">
        <v>0</v>
      </c>
      <c r="H66" s="971">
        <v>0</v>
      </c>
      <c r="I66" s="971">
        <v>0</v>
      </c>
      <c r="J66" s="971">
        <v>0</v>
      </c>
      <c r="K66" s="971">
        <v>1</v>
      </c>
      <c r="L66" s="971">
        <v>0</v>
      </c>
      <c r="M66" s="971">
        <v>0</v>
      </c>
      <c r="N66" s="971"/>
      <c r="O66" s="971"/>
      <c r="P66" s="971"/>
      <c r="Q66" s="971"/>
      <c r="R66" s="971"/>
      <c r="S66" s="971"/>
      <c r="T66" s="971"/>
    </row>
    <row r="67" spans="1:20" s="967" customFormat="1">
      <c r="A67" s="28"/>
      <c r="B67" s="755" t="s">
        <v>850</v>
      </c>
      <c r="C67" s="966" t="s">
        <v>1697</v>
      </c>
      <c r="D67" s="173">
        <v>157</v>
      </c>
      <c r="E67" s="173">
        <v>15</v>
      </c>
      <c r="F67" s="173">
        <v>3</v>
      </c>
      <c r="G67" s="173">
        <v>11</v>
      </c>
      <c r="H67" s="173">
        <v>1</v>
      </c>
      <c r="I67" s="173">
        <v>0</v>
      </c>
      <c r="J67" s="173">
        <v>0</v>
      </c>
      <c r="K67" s="173">
        <v>142</v>
      </c>
      <c r="L67" s="173">
        <v>3</v>
      </c>
      <c r="M67" s="173">
        <v>0</v>
      </c>
      <c r="N67" s="173"/>
      <c r="O67" s="173"/>
      <c r="P67" s="173"/>
      <c r="Q67" s="173"/>
      <c r="R67" s="173"/>
      <c r="S67" s="173"/>
      <c r="T67" s="971"/>
    </row>
    <row r="68" spans="1:20" s="972" customFormat="1" ht="18" customHeight="1">
      <c r="A68" s="968"/>
      <c r="B68" s="969"/>
      <c r="C68" s="970" t="s">
        <v>2187</v>
      </c>
      <c r="D68" s="971">
        <v>11</v>
      </c>
      <c r="E68" s="971">
        <v>1</v>
      </c>
      <c r="F68" s="971">
        <v>0</v>
      </c>
      <c r="G68" s="971">
        <v>1</v>
      </c>
      <c r="H68" s="971">
        <v>0</v>
      </c>
      <c r="I68" s="971">
        <v>0</v>
      </c>
      <c r="J68" s="971">
        <v>0</v>
      </c>
      <c r="K68" s="971">
        <v>10</v>
      </c>
      <c r="L68" s="971">
        <v>1</v>
      </c>
      <c r="M68" s="971">
        <v>0</v>
      </c>
      <c r="N68" s="971"/>
      <c r="O68" s="971"/>
      <c r="P68" s="971"/>
      <c r="Q68" s="971"/>
      <c r="R68" s="971"/>
      <c r="S68" s="971"/>
      <c r="T68" s="971"/>
    </row>
    <row r="69" spans="1:20" s="967" customFormat="1">
      <c r="A69" s="28"/>
      <c r="B69" s="755" t="s">
        <v>851</v>
      </c>
      <c r="C69" s="966" t="s">
        <v>1697</v>
      </c>
      <c r="D69" s="173">
        <v>204</v>
      </c>
      <c r="E69" s="173">
        <v>3</v>
      </c>
      <c r="F69" s="173">
        <v>0</v>
      </c>
      <c r="G69" s="173">
        <v>2</v>
      </c>
      <c r="H69" s="173">
        <v>1</v>
      </c>
      <c r="I69" s="173">
        <v>0</v>
      </c>
      <c r="J69" s="173">
        <v>0</v>
      </c>
      <c r="K69" s="173">
        <v>200</v>
      </c>
      <c r="L69" s="173">
        <v>7</v>
      </c>
      <c r="M69" s="173">
        <v>1</v>
      </c>
      <c r="N69" s="173"/>
      <c r="O69" s="173"/>
      <c r="P69" s="173"/>
      <c r="Q69" s="173"/>
      <c r="R69" s="173"/>
      <c r="S69" s="173"/>
      <c r="T69" s="971"/>
    </row>
    <row r="70" spans="1:20" s="972" customFormat="1" ht="18" customHeight="1">
      <c r="A70" s="968"/>
      <c r="B70" s="969"/>
      <c r="C70" s="970" t="s">
        <v>2187</v>
      </c>
      <c r="D70" s="971">
        <v>20</v>
      </c>
      <c r="E70" s="971">
        <v>0</v>
      </c>
      <c r="F70" s="971">
        <v>0</v>
      </c>
      <c r="G70" s="971">
        <v>0</v>
      </c>
      <c r="H70" s="971">
        <v>0</v>
      </c>
      <c r="I70" s="971">
        <v>0</v>
      </c>
      <c r="J70" s="971">
        <v>0</v>
      </c>
      <c r="K70" s="971">
        <v>20</v>
      </c>
      <c r="L70" s="971">
        <v>4</v>
      </c>
      <c r="M70" s="971">
        <v>0</v>
      </c>
      <c r="N70" s="971"/>
      <c r="O70" s="971"/>
      <c r="P70" s="971"/>
      <c r="Q70" s="971"/>
      <c r="R70" s="971"/>
      <c r="S70" s="971"/>
      <c r="T70" s="971"/>
    </row>
    <row r="71" spans="1:20" s="967" customFormat="1">
      <c r="A71" s="28"/>
      <c r="B71" s="755" t="s">
        <v>852</v>
      </c>
      <c r="C71" s="966" t="s">
        <v>1697</v>
      </c>
      <c r="D71" s="173">
        <v>21</v>
      </c>
      <c r="E71" s="173">
        <v>0</v>
      </c>
      <c r="F71" s="173">
        <v>0</v>
      </c>
      <c r="G71" s="173">
        <v>0</v>
      </c>
      <c r="H71" s="173">
        <v>0</v>
      </c>
      <c r="I71" s="173">
        <v>0</v>
      </c>
      <c r="J71" s="173">
        <v>0</v>
      </c>
      <c r="K71" s="173">
        <v>19</v>
      </c>
      <c r="L71" s="173">
        <v>1</v>
      </c>
      <c r="M71" s="173">
        <v>2</v>
      </c>
      <c r="N71" s="173"/>
      <c r="O71" s="173"/>
      <c r="P71" s="173"/>
      <c r="Q71" s="173"/>
      <c r="R71" s="173"/>
      <c r="S71" s="173"/>
      <c r="T71" s="971"/>
    </row>
    <row r="72" spans="1:20" s="972" customFormat="1" ht="18" customHeight="1">
      <c r="A72" s="968"/>
      <c r="B72" s="969"/>
      <c r="C72" s="970" t="s">
        <v>2187</v>
      </c>
      <c r="D72" s="971">
        <v>4</v>
      </c>
      <c r="E72" s="971">
        <v>0</v>
      </c>
      <c r="F72" s="971">
        <v>0</v>
      </c>
      <c r="G72" s="971">
        <v>0</v>
      </c>
      <c r="H72" s="971">
        <v>0</v>
      </c>
      <c r="I72" s="971">
        <v>0</v>
      </c>
      <c r="J72" s="971">
        <v>0</v>
      </c>
      <c r="K72" s="971">
        <v>3</v>
      </c>
      <c r="L72" s="971">
        <v>0</v>
      </c>
      <c r="M72" s="971">
        <v>1</v>
      </c>
      <c r="N72" s="971"/>
      <c r="O72" s="971"/>
      <c r="P72" s="971"/>
      <c r="Q72" s="971"/>
      <c r="R72" s="971"/>
      <c r="S72" s="971"/>
      <c r="T72" s="971"/>
    </row>
    <row r="73" spans="1:20" s="967" customFormat="1">
      <c r="A73" s="28"/>
      <c r="B73" s="755" t="s">
        <v>853</v>
      </c>
      <c r="C73" s="966" t="s">
        <v>1697</v>
      </c>
      <c r="D73" s="173">
        <v>643</v>
      </c>
      <c r="E73" s="173">
        <v>18</v>
      </c>
      <c r="F73" s="173">
        <v>3</v>
      </c>
      <c r="G73" s="173">
        <v>11</v>
      </c>
      <c r="H73" s="173">
        <v>4</v>
      </c>
      <c r="I73" s="173">
        <v>0</v>
      </c>
      <c r="J73" s="173">
        <v>0</v>
      </c>
      <c r="K73" s="173">
        <v>625</v>
      </c>
      <c r="L73" s="173">
        <v>21</v>
      </c>
      <c r="M73" s="173">
        <v>0</v>
      </c>
      <c r="N73" s="173"/>
      <c r="O73" s="173"/>
      <c r="P73" s="173"/>
      <c r="Q73" s="173"/>
      <c r="R73" s="173"/>
      <c r="S73" s="173"/>
      <c r="T73" s="971"/>
    </row>
    <row r="74" spans="1:20" s="972" customFormat="1" ht="18" customHeight="1">
      <c r="A74" s="968"/>
      <c r="B74" s="969"/>
      <c r="C74" s="970" t="s">
        <v>2187</v>
      </c>
      <c r="D74" s="971">
        <v>57</v>
      </c>
      <c r="E74" s="971">
        <v>1</v>
      </c>
      <c r="F74" s="971">
        <v>0</v>
      </c>
      <c r="G74" s="971">
        <v>0</v>
      </c>
      <c r="H74" s="971">
        <v>1</v>
      </c>
      <c r="I74" s="971">
        <v>0</v>
      </c>
      <c r="J74" s="971">
        <v>0</v>
      </c>
      <c r="K74" s="971">
        <v>56</v>
      </c>
      <c r="L74" s="971">
        <v>4</v>
      </c>
      <c r="M74" s="971">
        <v>0</v>
      </c>
      <c r="N74" s="971"/>
      <c r="O74" s="971"/>
      <c r="P74" s="971"/>
      <c r="Q74" s="971"/>
      <c r="R74" s="971"/>
      <c r="S74" s="971"/>
      <c r="T74" s="971"/>
    </row>
    <row r="75" spans="1:20" s="967" customFormat="1">
      <c r="A75" s="28"/>
      <c r="B75" s="755" t="s">
        <v>1708</v>
      </c>
      <c r="C75" s="966" t="s">
        <v>1697</v>
      </c>
      <c r="D75" s="173">
        <v>13</v>
      </c>
      <c r="E75" s="173">
        <v>0</v>
      </c>
      <c r="F75" s="173">
        <v>0</v>
      </c>
      <c r="G75" s="173">
        <v>0</v>
      </c>
      <c r="H75" s="173">
        <v>0</v>
      </c>
      <c r="I75" s="173">
        <v>0</v>
      </c>
      <c r="J75" s="173">
        <v>0</v>
      </c>
      <c r="K75" s="173">
        <v>13</v>
      </c>
      <c r="L75" s="173">
        <v>0</v>
      </c>
      <c r="M75" s="173">
        <v>0</v>
      </c>
      <c r="N75" s="173"/>
      <c r="O75" s="173"/>
      <c r="P75" s="173"/>
      <c r="Q75" s="173"/>
      <c r="R75" s="173"/>
      <c r="S75" s="173"/>
      <c r="T75" s="971"/>
    </row>
    <row r="76" spans="1:20" s="972" customFormat="1" ht="18" customHeight="1">
      <c r="A76" s="968"/>
      <c r="B76" s="969"/>
      <c r="C76" s="970" t="s">
        <v>2187</v>
      </c>
      <c r="D76" s="971">
        <v>0</v>
      </c>
      <c r="E76" s="971">
        <v>0</v>
      </c>
      <c r="F76" s="971">
        <v>0</v>
      </c>
      <c r="G76" s="971">
        <v>0</v>
      </c>
      <c r="H76" s="971">
        <v>0</v>
      </c>
      <c r="I76" s="971">
        <v>0</v>
      </c>
      <c r="J76" s="971">
        <v>0</v>
      </c>
      <c r="K76" s="971">
        <v>0</v>
      </c>
      <c r="L76" s="971">
        <v>0</v>
      </c>
      <c r="M76" s="971">
        <v>0</v>
      </c>
      <c r="N76" s="971"/>
      <c r="O76" s="971"/>
      <c r="P76" s="971"/>
      <c r="Q76" s="971"/>
      <c r="R76" s="971"/>
      <c r="S76" s="971"/>
      <c r="T76" s="971"/>
    </row>
    <row r="77" spans="1:20" s="967" customFormat="1" ht="18" customHeight="1">
      <c r="A77" s="28"/>
      <c r="B77" s="755" t="s">
        <v>855</v>
      </c>
      <c r="C77" s="966" t="s">
        <v>1697</v>
      </c>
      <c r="D77" s="173">
        <v>1067</v>
      </c>
      <c r="E77" s="173">
        <v>74</v>
      </c>
      <c r="F77" s="173">
        <v>19</v>
      </c>
      <c r="G77" s="173">
        <v>37</v>
      </c>
      <c r="H77" s="173">
        <v>18</v>
      </c>
      <c r="I77" s="173">
        <v>0</v>
      </c>
      <c r="J77" s="173">
        <v>0</v>
      </c>
      <c r="K77" s="173">
        <v>988</v>
      </c>
      <c r="L77" s="173">
        <v>38</v>
      </c>
      <c r="M77" s="173">
        <v>5</v>
      </c>
      <c r="N77" s="173"/>
      <c r="O77" s="173"/>
      <c r="P77" s="173"/>
      <c r="Q77" s="173"/>
      <c r="R77" s="173"/>
      <c r="S77" s="173"/>
      <c r="T77" s="971"/>
    </row>
    <row r="78" spans="1:20" s="972" customFormat="1" ht="18" customHeight="1">
      <c r="A78" s="968"/>
      <c r="B78" s="969"/>
      <c r="C78" s="970" t="s">
        <v>2187</v>
      </c>
      <c r="D78" s="971">
        <v>103</v>
      </c>
      <c r="E78" s="971">
        <v>3</v>
      </c>
      <c r="F78" s="971">
        <v>0</v>
      </c>
      <c r="G78" s="971">
        <v>1</v>
      </c>
      <c r="H78" s="971">
        <v>2</v>
      </c>
      <c r="I78" s="971">
        <v>0</v>
      </c>
      <c r="J78" s="971">
        <v>0</v>
      </c>
      <c r="K78" s="971">
        <v>98</v>
      </c>
      <c r="L78" s="971">
        <v>2</v>
      </c>
      <c r="M78" s="971">
        <v>2</v>
      </c>
      <c r="N78" s="971"/>
      <c r="O78" s="971"/>
      <c r="P78" s="971"/>
      <c r="Q78" s="971"/>
      <c r="R78" s="971"/>
      <c r="S78" s="971"/>
      <c r="T78" s="971"/>
    </row>
    <row r="79" spans="1:20" s="967" customFormat="1" ht="27.6" customHeight="1">
      <c r="A79" s="28"/>
      <c r="B79" s="723" t="s">
        <v>2223</v>
      </c>
      <c r="C79" s="966" t="s">
        <v>1697</v>
      </c>
      <c r="D79" s="173">
        <v>37</v>
      </c>
      <c r="E79" s="173">
        <v>0</v>
      </c>
      <c r="F79" s="173">
        <v>0</v>
      </c>
      <c r="G79" s="173">
        <v>0</v>
      </c>
      <c r="H79" s="173">
        <v>0</v>
      </c>
      <c r="I79" s="173">
        <v>0</v>
      </c>
      <c r="J79" s="173">
        <v>0</v>
      </c>
      <c r="K79" s="173">
        <v>36</v>
      </c>
      <c r="L79" s="173">
        <v>0</v>
      </c>
      <c r="M79" s="173">
        <v>1</v>
      </c>
      <c r="N79" s="173"/>
      <c r="O79" s="173"/>
      <c r="P79" s="173"/>
      <c r="Q79" s="173"/>
      <c r="R79" s="173"/>
      <c r="S79" s="173"/>
      <c r="T79" s="971"/>
    </row>
    <row r="80" spans="1:20" s="972" customFormat="1" ht="18" customHeight="1">
      <c r="A80" s="968"/>
      <c r="B80" s="969"/>
      <c r="C80" s="970" t="s">
        <v>2187</v>
      </c>
      <c r="D80" s="971">
        <v>4</v>
      </c>
      <c r="E80" s="971">
        <v>0</v>
      </c>
      <c r="F80" s="971">
        <v>0</v>
      </c>
      <c r="G80" s="971">
        <v>0</v>
      </c>
      <c r="H80" s="971">
        <v>0</v>
      </c>
      <c r="I80" s="971">
        <v>0</v>
      </c>
      <c r="J80" s="971">
        <v>0</v>
      </c>
      <c r="K80" s="971">
        <v>4</v>
      </c>
      <c r="L80" s="971">
        <v>0</v>
      </c>
      <c r="M80" s="971">
        <v>0</v>
      </c>
      <c r="N80" s="971"/>
      <c r="O80" s="971"/>
      <c r="P80" s="971"/>
      <c r="Q80" s="971"/>
      <c r="R80" s="971"/>
      <c r="S80" s="971"/>
      <c r="T80" s="971"/>
    </row>
    <row r="81" spans="1:20" s="967" customFormat="1">
      <c r="A81" s="1471" t="s">
        <v>2188</v>
      </c>
      <c r="B81" s="1471"/>
      <c r="C81" s="966" t="s">
        <v>1697</v>
      </c>
      <c r="D81" s="173">
        <v>2350</v>
      </c>
      <c r="E81" s="173">
        <v>122</v>
      </c>
      <c r="F81" s="173">
        <v>27</v>
      </c>
      <c r="G81" s="173">
        <v>69</v>
      </c>
      <c r="H81" s="173">
        <v>26</v>
      </c>
      <c r="I81" s="173">
        <v>0</v>
      </c>
      <c r="J81" s="173">
        <v>0</v>
      </c>
      <c r="K81" s="173">
        <v>2218</v>
      </c>
      <c r="L81" s="173">
        <v>94</v>
      </c>
      <c r="M81" s="173">
        <v>10</v>
      </c>
      <c r="N81" s="173"/>
      <c r="O81" s="173"/>
      <c r="P81" s="173"/>
      <c r="Q81" s="173"/>
      <c r="R81" s="173"/>
      <c r="S81" s="173"/>
      <c r="T81" s="971"/>
    </row>
    <row r="82" spans="1:20" s="972" customFormat="1" ht="18" customHeight="1">
      <c r="A82" s="968"/>
      <c r="B82" s="969"/>
      <c r="C82" s="970" t="s">
        <v>2187</v>
      </c>
      <c r="D82" s="971">
        <v>211</v>
      </c>
      <c r="E82" s="971">
        <v>6</v>
      </c>
      <c r="F82" s="971">
        <v>0</v>
      </c>
      <c r="G82" s="971">
        <v>3</v>
      </c>
      <c r="H82" s="971">
        <v>3</v>
      </c>
      <c r="I82" s="971">
        <v>0</v>
      </c>
      <c r="J82" s="971">
        <v>0</v>
      </c>
      <c r="K82" s="971">
        <v>202</v>
      </c>
      <c r="L82" s="971">
        <v>10</v>
      </c>
      <c r="M82" s="971">
        <v>3</v>
      </c>
      <c r="N82" s="971"/>
      <c r="O82" s="971"/>
      <c r="P82" s="971"/>
      <c r="Q82" s="971"/>
      <c r="R82" s="971"/>
      <c r="S82" s="971"/>
      <c r="T82" s="971"/>
    </row>
    <row r="83" spans="1:20" ht="27" customHeight="1">
      <c r="A83" s="287" t="s">
        <v>498</v>
      </c>
    </row>
    <row r="84" spans="1:20" s="967" customFormat="1" ht="17.45" customHeight="1">
      <c r="A84" s="28"/>
      <c r="B84" s="723" t="s">
        <v>1711</v>
      </c>
      <c r="C84" s="966" t="s">
        <v>1697</v>
      </c>
      <c r="D84" s="173">
        <v>239</v>
      </c>
      <c r="E84" s="173">
        <v>6</v>
      </c>
      <c r="F84" s="173">
        <v>1</v>
      </c>
      <c r="G84" s="173">
        <v>4</v>
      </c>
      <c r="H84" s="173">
        <v>1</v>
      </c>
      <c r="I84" s="173">
        <v>0</v>
      </c>
      <c r="J84" s="173">
        <v>0</v>
      </c>
      <c r="K84" s="173">
        <v>233</v>
      </c>
      <c r="L84" s="173">
        <v>15</v>
      </c>
      <c r="M84" s="173">
        <v>0</v>
      </c>
      <c r="N84" s="173"/>
      <c r="O84" s="173"/>
      <c r="P84" s="173"/>
      <c r="Q84" s="173"/>
      <c r="R84" s="173"/>
      <c r="S84" s="173"/>
      <c r="T84" s="971"/>
    </row>
    <row r="85" spans="1:20" s="972" customFormat="1" ht="18" customHeight="1">
      <c r="A85" s="968"/>
      <c r="B85" s="969"/>
      <c r="C85" s="970" t="s">
        <v>2187</v>
      </c>
      <c r="D85" s="971">
        <v>21</v>
      </c>
      <c r="E85" s="971">
        <v>1</v>
      </c>
      <c r="F85" s="971">
        <v>0</v>
      </c>
      <c r="G85" s="971">
        <v>1</v>
      </c>
      <c r="H85" s="971">
        <v>0</v>
      </c>
      <c r="I85" s="971">
        <v>0</v>
      </c>
      <c r="J85" s="971">
        <v>0</v>
      </c>
      <c r="K85" s="971">
        <v>20</v>
      </c>
      <c r="L85" s="971">
        <v>3</v>
      </c>
      <c r="M85" s="971">
        <v>0</v>
      </c>
      <c r="N85" s="971"/>
      <c r="O85" s="971"/>
      <c r="P85" s="971"/>
      <c r="Q85" s="971"/>
      <c r="R85" s="971"/>
      <c r="S85" s="971"/>
      <c r="T85" s="971"/>
    </row>
    <row r="86" spans="1:20" s="967" customFormat="1">
      <c r="A86" s="28"/>
      <c r="B86" s="755" t="s">
        <v>859</v>
      </c>
      <c r="C86" s="966" t="s">
        <v>1697</v>
      </c>
      <c r="D86" s="173">
        <v>507</v>
      </c>
      <c r="E86" s="173">
        <v>9</v>
      </c>
      <c r="F86" s="173">
        <v>5</v>
      </c>
      <c r="G86" s="173">
        <v>4</v>
      </c>
      <c r="H86" s="173">
        <v>0</v>
      </c>
      <c r="I86" s="173">
        <v>0</v>
      </c>
      <c r="J86" s="173">
        <v>0</v>
      </c>
      <c r="K86" s="173">
        <v>494</v>
      </c>
      <c r="L86" s="173">
        <v>12</v>
      </c>
      <c r="M86" s="173">
        <v>4</v>
      </c>
      <c r="N86" s="173"/>
      <c r="O86" s="173"/>
      <c r="P86" s="173"/>
      <c r="Q86" s="173"/>
      <c r="R86" s="173"/>
      <c r="S86" s="173"/>
      <c r="T86" s="971"/>
    </row>
    <row r="87" spans="1:20" s="972" customFormat="1" ht="18" customHeight="1">
      <c r="A87" s="968"/>
      <c r="B87" s="969"/>
      <c r="C87" s="970" t="s">
        <v>2187</v>
      </c>
      <c r="D87" s="971">
        <v>39</v>
      </c>
      <c r="E87" s="971">
        <v>0</v>
      </c>
      <c r="F87" s="971">
        <v>0</v>
      </c>
      <c r="G87" s="971">
        <v>0</v>
      </c>
      <c r="H87" s="971">
        <v>0</v>
      </c>
      <c r="I87" s="971">
        <v>0</v>
      </c>
      <c r="J87" s="971">
        <v>0</v>
      </c>
      <c r="K87" s="971">
        <v>39</v>
      </c>
      <c r="L87" s="971">
        <v>2</v>
      </c>
      <c r="M87" s="971">
        <v>0</v>
      </c>
      <c r="N87" s="971"/>
      <c r="O87" s="971"/>
      <c r="P87" s="971"/>
      <c r="Q87" s="971"/>
      <c r="R87" s="971"/>
      <c r="S87" s="971"/>
      <c r="T87" s="971"/>
    </row>
    <row r="88" spans="1:20" s="967" customFormat="1">
      <c r="A88" s="28"/>
      <c r="B88" s="755" t="s">
        <v>860</v>
      </c>
      <c r="C88" s="966" t="s">
        <v>1697</v>
      </c>
      <c r="D88" s="173">
        <v>910</v>
      </c>
      <c r="E88" s="173">
        <v>12</v>
      </c>
      <c r="F88" s="173">
        <v>5</v>
      </c>
      <c r="G88" s="173">
        <v>6</v>
      </c>
      <c r="H88" s="173">
        <v>1</v>
      </c>
      <c r="I88" s="173">
        <v>0</v>
      </c>
      <c r="J88" s="173">
        <v>0</v>
      </c>
      <c r="K88" s="173">
        <v>889</v>
      </c>
      <c r="L88" s="173">
        <v>27</v>
      </c>
      <c r="M88" s="173">
        <v>9</v>
      </c>
      <c r="N88" s="173"/>
      <c r="O88" s="173"/>
      <c r="P88" s="173"/>
      <c r="Q88" s="173"/>
      <c r="R88" s="173"/>
      <c r="S88" s="173"/>
      <c r="T88" s="971"/>
    </row>
    <row r="89" spans="1:20" s="972" customFormat="1" ht="18" customHeight="1">
      <c r="A89" s="968"/>
      <c r="B89" s="969"/>
      <c r="C89" s="970" t="s">
        <v>2187</v>
      </c>
      <c r="D89" s="971">
        <v>74</v>
      </c>
      <c r="E89" s="971">
        <v>2</v>
      </c>
      <c r="F89" s="971">
        <v>1</v>
      </c>
      <c r="G89" s="971">
        <v>1</v>
      </c>
      <c r="H89" s="971">
        <v>0</v>
      </c>
      <c r="I89" s="971">
        <v>0</v>
      </c>
      <c r="J89" s="971">
        <v>0</v>
      </c>
      <c r="K89" s="971">
        <v>72</v>
      </c>
      <c r="L89" s="971">
        <v>1</v>
      </c>
      <c r="M89" s="971">
        <v>0</v>
      </c>
      <c r="N89" s="971"/>
      <c r="O89" s="971"/>
      <c r="P89" s="971"/>
      <c r="Q89" s="971"/>
      <c r="R89" s="971"/>
      <c r="S89" s="971"/>
      <c r="T89" s="971"/>
    </row>
    <row r="90" spans="1:20" s="967" customFormat="1">
      <c r="A90" s="28"/>
      <c r="B90" s="755" t="s">
        <v>861</v>
      </c>
      <c r="C90" s="966" t="s">
        <v>1697</v>
      </c>
      <c r="D90" s="173">
        <v>2506</v>
      </c>
      <c r="E90" s="173">
        <v>20</v>
      </c>
      <c r="F90" s="173">
        <v>2</v>
      </c>
      <c r="G90" s="173">
        <v>11</v>
      </c>
      <c r="H90" s="173">
        <v>7</v>
      </c>
      <c r="I90" s="173">
        <v>0</v>
      </c>
      <c r="J90" s="173">
        <v>0</v>
      </c>
      <c r="K90" s="173">
        <v>2350</v>
      </c>
      <c r="L90" s="173">
        <v>50</v>
      </c>
      <c r="M90" s="173">
        <v>135</v>
      </c>
      <c r="N90" s="173"/>
      <c r="O90" s="173"/>
      <c r="P90" s="173"/>
      <c r="Q90" s="173"/>
      <c r="R90" s="173"/>
      <c r="S90" s="173"/>
      <c r="T90" s="971"/>
    </row>
    <row r="91" spans="1:20" s="972" customFormat="1" ht="18" customHeight="1">
      <c r="A91" s="968"/>
      <c r="B91" s="969"/>
      <c r="C91" s="970" t="s">
        <v>2187</v>
      </c>
      <c r="D91" s="971">
        <v>205</v>
      </c>
      <c r="E91" s="971">
        <v>1</v>
      </c>
      <c r="F91" s="971">
        <v>0</v>
      </c>
      <c r="G91" s="971">
        <v>0</v>
      </c>
      <c r="H91" s="971">
        <v>1</v>
      </c>
      <c r="I91" s="971">
        <v>0</v>
      </c>
      <c r="J91" s="971">
        <v>0</v>
      </c>
      <c r="K91" s="971">
        <v>188</v>
      </c>
      <c r="L91" s="971">
        <v>3</v>
      </c>
      <c r="M91" s="971">
        <v>16</v>
      </c>
      <c r="N91" s="971"/>
      <c r="O91" s="971"/>
      <c r="P91" s="971"/>
      <c r="Q91" s="971"/>
      <c r="R91" s="971"/>
      <c r="S91" s="971"/>
      <c r="T91" s="971"/>
    </row>
    <row r="92" spans="1:20" s="967" customFormat="1">
      <c r="A92" s="28"/>
      <c r="B92" s="755" t="s">
        <v>862</v>
      </c>
      <c r="C92" s="966" t="s">
        <v>1697</v>
      </c>
      <c r="D92" s="173">
        <v>2799</v>
      </c>
      <c r="E92" s="173">
        <v>21</v>
      </c>
      <c r="F92" s="173">
        <v>6</v>
      </c>
      <c r="G92" s="173">
        <v>5</v>
      </c>
      <c r="H92" s="173">
        <v>10</v>
      </c>
      <c r="I92" s="173">
        <v>0</v>
      </c>
      <c r="J92" s="173">
        <v>0</v>
      </c>
      <c r="K92" s="173">
        <v>2588</v>
      </c>
      <c r="L92" s="173">
        <v>31</v>
      </c>
      <c r="M92" s="173">
        <v>190</v>
      </c>
      <c r="N92" s="173"/>
      <c r="O92" s="173"/>
      <c r="P92" s="173"/>
      <c r="Q92" s="173"/>
      <c r="R92" s="173"/>
      <c r="S92" s="173"/>
      <c r="T92" s="971"/>
    </row>
    <row r="93" spans="1:20" s="972" customFormat="1" ht="18" customHeight="1">
      <c r="A93" s="968"/>
      <c r="B93" s="969"/>
      <c r="C93" s="970" t="s">
        <v>2187</v>
      </c>
      <c r="D93" s="971">
        <v>205</v>
      </c>
      <c r="E93" s="971">
        <v>2</v>
      </c>
      <c r="F93" s="971">
        <v>2</v>
      </c>
      <c r="G93" s="971">
        <v>0</v>
      </c>
      <c r="H93" s="971">
        <v>0</v>
      </c>
      <c r="I93" s="971">
        <v>0</v>
      </c>
      <c r="J93" s="971">
        <v>0</v>
      </c>
      <c r="K93" s="971">
        <v>181</v>
      </c>
      <c r="L93" s="971">
        <v>6</v>
      </c>
      <c r="M93" s="971">
        <v>22</v>
      </c>
      <c r="N93" s="971"/>
      <c r="O93" s="971"/>
      <c r="P93" s="971"/>
      <c r="Q93" s="971"/>
      <c r="R93" s="971"/>
      <c r="S93" s="971"/>
      <c r="T93" s="971"/>
    </row>
    <row r="94" spans="1:20" s="967" customFormat="1">
      <c r="A94" s="28"/>
      <c r="B94" s="755" t="s">
        <v>863</v>
      </c>
      <c r="C94" s="966" t="s">
        <v>1697</v>
      </c>
      <c r="D94" s="173">
        <v>465</v>
      </c>
      <c r="E94" s="173">
        <v>3</v>
      </c>
      <c r="F94" s="173">
        <v>1</v>
      </c>
      <c r="G94" s="173">
        <v>1</v>
      </c>
      <c r="H94" s="173">
        <v>1</v>
      </c>
      <c r="I94" s="173">
        <v>0</v>
      </c>
      <c r="J94" s="173">
        <v>0</v>
      </c>
      <c r="K94" s="173">
        <v>456</v>
      </c>
      <c r="L94" s="173">
        <v>2</v>
      </c>
      <c r="M94" s="173">
        <v>6</v>
      </c>
      <c r="N94" s="173"/>
      <c r="O94" s="173"/>
      <c r="P94" s="173"/>
      <c r="Q94" s="173"/>
      <c r="R94" s="173"/>
      <c r="S94" s="173"/>
      <c r="T94" s="971"/>
    </row>
    <row r="95" spans="1:20" s="972" customFormat="1" ht="18" customHeight="1">
      <c r="A95" s="968"/>
      <c r="B95" s="969"/>
      <c r="C95" s="970" t="s">
        <v>2187</v>
      </c>
      <c r="D95" s="971">
        <v>36</v>
      </c>
      <c r="E95" s="971">
        <v>0</v>
      </c>
      <c r="F95" s="971">
        <v>0</v>
      </c>
      <c r="G95" s="971">
        <v>0</v>
      </c>
      <c r="H95" s="971">
        <v>0</v>
      </c>
      <c r="I95" s="971">
        <v>0</v>
      </c>
      <c r="J95" s="971">
        <v>0</v>
      </c>
      <c r="K95" s="971">
        <v>34</v>
      </c>
      <c r="L95" s="971">
        <v>0</v>
      </c>
      <c r="M95" s="971">
        <v>2</v>
      </c>
      <c r="N95" s="971"/>
      <c r="O95" s="971"/>
      <c r="P95" s="971"/>
      <c r="Q95" s="971"/>
      <c r="R95" s="971"/>
      <c r="S95" s="971"/>
      <c r="T95" s="971"/>
    </row>
    <row r="99" spans="1:20">
      <c r="A99" s="968" t="s">
        <v>52</v>
      </c>
    </row>
    <row r="100" spans="1:20" ht="18.75" customHeight="1">
      <c r="D100" s="410" t="s">
        <v>608</v>
      </c>
    </row>
    <row r="101" spans="1:20" ht="18.75" customHeight="1">
      <c r="D101" s="410" t="s">
        <v>1693</v>
      </c>
    </row>
    <row r="102" spans="1:20" s="967" customFormat="1" ht="18" customHeight="1">
      <c r="A102" s="28"/>
      <c r="B102" s="723" t="s">
        <v>864</v>
      </c>
      <c r="C102" s="966" t="s">
        <v>1697</v>
      </c>
      <c r="D102" s="173">
        <v>3039</v>
      </c>
      <c r="E102" s="173">
        <v>35</v>
      </c>
      <c r="F102" s="173">
        <v>6</v>
      </c>
      <c r="G102" s="173">
        <v>19</v>
      </c>
      <c r="H102" s="173">
        <v>9</v>
      </c>
      <c r="I102" s="173">
        <v>1</v>
      </c>
      <c r="J102" s="173">
        <v>0</v>
      </c>
      <c r="K102" s="173">
        <v>2893</v>
      </c>
      <c r="L102" s="173">
        <v>21</v>
      </c>
      <c r="M102" s="173">
        <v>111</v>
      </c>
      <c r="N102" s="173"/>
      <c r="O102" s="173"/>
      <c r="P102" s="173"/>
      <c r="Q102" s="173"/>
      <c r="R102" s="173"/>
      <c r="S102" s="173"/>
      <c r="T102" s="971"/>
    </row>
    <row r="103" spans="1:20" s="972" customFormat="1" ht="18" customHeight="1">
      <c r="A103" s="968"/>
      <c r="B103" s="969"/>
      <c r="C103" s="970" t="s">
        <v>2187</v>
      </c>
      <c r="D103" s="971">
        <v>244</v>
      </c>
      <c r="E103" s="971">
        <v>4</v>
      </c>
      <c r="F103" s="971">
        <v>1</v>
      </c>
      <c r="G103" s="971">
        <v>3</v>
      </c>
      <c r="H103" s="971">
        <v>0</v>
      </c>
      <c r="I103" s="971">
        <v>0</v>
      </c>
      <c r="J103" s="971">
        <v>0</v>
      </c>
      <c r="K103" s="971">
        <v>224</v>
      </c>
      <c r="L103" s="971">
        <v>1</v>
      </c>
      <c r="M103" s="971">
        <v>17</v>
      </c>
      <c r="N103" s="971"/>
      <c r="O103" s="971"/>
      <c r="P103" s="971"/>
      <c r="Q103" s="971"/>
      <c r="R103" s="971"/>
      <c r="S103" s="971"/>
      <c r="T103" s="971"/>
    </row>
    <row r="104" spans="1:20" s="967" customFormat="1" ht="17.45" customHeight="1">
      <c r="A104" s="28"/>
      <c r="B104" s="723" t="s">
        <v>2224</v>
      </c>
      <c r="C104" s="966" t="s">
        <v>1697</v>
      </c>
      <c r="D104" s="173">
        <v>673</v>
      </c>
      <c r="E104" s="173">
        <v>9</v>
      </c>
      <c r="F104" s="173">
        <v>4</v>
      </c>
      <c r="G104" s="173">
        <v>4</v>
      </c>
      <c r="H104" s="173">
        <v>1</v>
      </c>
      <c r="I104" s="173">
        <v>0</v>
      </c>
      <c r="J104" s="173">
        <v>0</v>
      </c>
      <c r="K104" s="173">
        <v>646</v>
      </c>
      <c r="L104" s="173">
        <v>10</v>
      </c>
      <c r="M104" s="173">
        <v>18</v>
      </c>
      <c r="N104" s="173"/>
      <c r="O104" s="173"/>
      <c r="P104" s="173"/>
      <c r="Q104" s="173"/>
      <c r="R104" s="173"/>
      <c r="S104" s="173"/>
      <c r="T104" s="971"/>
    </row>
    <row r="105" spans="1:20" s="972" customFormat="1" ht="18" customHeight="1">
      <c r="A105" s="968"/>
      <c r="B105" s="969"/>
      <c r="C105" s="970" t="s">
        <v>2187</v>
      </c>
      <c r="D105" s="971">
        <v>50</v>
      </c>
      <c r="E105" s="971">
        <v>0</v>
      </c>
      <c r="F105" s="971">
        <v>0</v>
      </c>
      <c r="G105" s="971">
        <v>0</v>
      </c>
      <c r="H105" s="971">
        <v>0</v>
      </c>
      <c r="I105" s="971">
        <v>0</v>
      </c>
      <c r="J105" s="971">
        <v>0</v>
      </c>
      <c r="K105" s="971">
        <v>46</v>
      </c>
      <c r="L105" s="971">
        <v>0</v>
      </c>
      <c r="M105" s="971">
        <v>4</v>
      </c>
      <c r="N105" s="971"/>
      <c r="O105" s="971"/>
      <c r="P105" s="971"/>
      <c r="Q105" s="971"/>
      <c r="R105" s="971"/>
      <c r="S105" s="971"/>
      <c r="T105" s="971"/>
    </row>
    <row r="106" spans="1:20" s="967" customFormat="1">
      <c r="A106" s="28"/>
      <c r="B106" s="755" t="s">
        <v>866</v>
      </c>
      <c r="C106" s="966" t="s">
        <v>1697</v>
      </c>
      <c r="D106" s="173">
        <v>250</v>
      </c>
      <c r="E106" s="173">
        <v>3</v>
      </c>
      <c r="F106" s="173">
        <v>1</v>
      </c>
      <c r="G106" s="173">
        <v>2</v>
      </c>
      <c r="H106" s="173">
        <v>0</v>
      </c>
      <c r="I106" s="173">
        <v>0</v>
      </c>
      <c r="J106" s="173">
        <v>0</v>
      </c>
      <c r="K106" s="173">
        <v>247</v>
      </c>
      <c r="L106" s="173">
        <v>2</v>
      </c>
      <c r="M106" s="173">
        <v>0</v>
      </c>
      <c r="N106" s="173"/>
      <c r="O106" s="173"/>
      <c r="P106" s="173"/>
      <c r="Q106" s="173"/>
      <c r="R106" s="173"/>
      <c r="S106" s="173"/>
      <c r="T106" s="971"/>
    </row>
    <row r="107" spans="1:20" s="972" customFormat="1" ht="18" customHeight="1">
      <c r="A107" s="968"/>
      <c r="B107" s="969"/>
      <c r="C107" s="970" t="s">
        <v>2187</v>
      </c>
      <c r="D107" s="971">
        <v>12</v>
      </c>
      <c r="E107" s="971">
        <v>1</v>
      </c>
      <c r="F107" s="971">
        <v>1</v>
      </c>
      <c r="G107" s="971">
        <v>0</v>
      </c>
      <c r="H107" s="971">
        <v>0</v>
      </c>
      <c r="I107" s="971">
        <v>0</v>
      </c>
      <c r="J107" s="971">
        <v>0</v>
      </c>
      <c r="K107" s="971">
        <v>12</v>
      </c>
      <c r="L107" s="971">
        <v>0</v>
      </c>
      <c r="M107" s="971">
        <v>0</v>
      </c>
      <c r="N107" s="971"/>
      <c r="O107" s="971"/>
      <c r="P107" s="971"/>
      <c r="Q107" s="971"/>
      <c r="R107" s="971"/>
      <c r="S107" s="971"/>
      <c r="T107" s="971"/>
    </row>
    <row r="108" spans="1:20" s="967" customFormat="1">
      <c r="A108" s="1471" t="s">
        <v>2188</v>
      </c>
      <c r="B108" s="1471"/>
      <c r="C108" s="966" t="s">
        <v>1697</v>
      </c>
      <c r="D108" s="173">
        <v>11386</v>
      </c>
      <c r="E108" s="173">
        <v>116</v>
      </c>
      <c r="F108" s="173">
        <v>30</v>
      </c>
      <c r="G108" s="173">
        <v>55</v>
      </c>
      <c r="H108" s="173">
        <v>30</v>
      </c>
      <c r="I108" s="173">
        <v>1</v>
      </c>
      <c r="J108" s="173">
        <v>0</v>
      </c>
      <c r="K108" s="173">
        <v>10797</v>
      </c>
      <c r="L108" s="173">
        <v>170</v>
      </c>
      <c r="M108" s="173">
        <v>473</v>
      </c>
      <c r="N108" s="173"/>
      <c r="O108" s="173"/>
      <c r="P108" s="173"/>
      <c r="Q108" s="173"/>
      <c r="R108" s="173"/>
      <c r="S108" s="173"/>
      <c r="T108" s="971"/>
    </row>
    <row r="109" spans="1:20" s="972" customFormat="1" ht="18" customHeight="1">
      <c r="A109" s="968"/>
      <c r="B109" s="969"/>
      <c r="C109" s="970" t="s">
        <v>2187</v>
      </c>
      <c r="D109" s="971">
        <v>885</v>
      </c>
      <c r="E109" s="971">
        <v>10</v>
      </c>
      <c r="F109" s="971">
        <v>5</v>
      </c>
      <c r="G109" s="971">
        <v>5</v>
      </c>
      <c r="H109" s="971">
        <v>1</v>
      </c>
      <c r="I109" s="971">
        <v>0</v>
      </c>
      <c r="J109" s="971">
        <v>0</v>
      </c>
      <c r="K109" s="971">
        <v>815</v>
      </c>
      <c r="L109" s="971">
        <v>15</v>
      </c>
      <c r="M109" s="971">
        <v>61</v>
      </c>
      <c r="N109" s="971"/>
      <c r="O109" s="971"/>
      <c r="P109" s="971"/>
      <c r="Q109" s="971"/>
      <c r="R109" s="971"/>
      <c r="S109" s="971"/>
      <c r="T109" s="971"/>
    </row>
    <row r="110" spans="1:20" ht="27" customHeight="1">
      <c r="A110" s="287" t="s">
        <v>508</v>
      </c>
    </row>
    <row r="111" spans="1:20" s="967" customFormat="1">
      <c r="A111" s="28"/>
      <c r="B111" s="755" t="s">
        <v>867</v>
      </c>
      <c r="C111" s="966" t="s">
        <v>1697</v>
      </c>
      <c r="D111" s="173">
        <v>247</v>
      </c>
      <c r="E111" s="173">
        <v>14</v>
      </c>
      <c r="F111" s="173">
        <v>7</v>
      </c>
      <c r="G111" s="173">
        <v>6</v>
      </c>
      <c r="H111" s="173">
        <v>1</v>
      </c>
      <c r="I111" s="173">
        <v>0</v>
      </c>
      <c r="J111" s="173">
        <v>0</v>
      </c>
      <c r="K111" s="173">
        <v>233</v>
      </c>
      <c r="L111" s="173">
        <v>22</v>
      </c>
      <c r="M111" s="173">
        <v>0</v>
      </c>
      <c r="N111" s="173"/>
      <c r="O111" s="173"/>
      <c r="P111" s="173"/>
      <c r="Q111" s="173"/>
      <c r="R111" s="173"/>
      <c r="S111" s="173"/>
      <c r="T111" s="971"/>
    </row>
    <row r="112" spans="1:20" s="972" customFormat="1" ht="18" customHeight="1">
      <c r="A112" s="968"/>
      <c r="B112" s="969"/>
      <c r="C112" s="970" t="s">
        <v>2187</v>
      </c>
      <c r="D112" s="971">
        <v>13</v>
      </c>
      <c r="E112" s="971">
        <v>6</v>
      </c>
      <c r="F112" s="971">
        <v>3</v>
      </c>
      <c r="G112" s="971">
        <v>3</v>
      </c>
      <c r="H112" s="971">
        <v>0</v>
      </c>
      <c r="I112" s="971">
        <v>0</v>
      </c>
      <c r="J112" s="971">
        <v>0</v>
      </c>
      <c r="K112" s="971">
        <v>7</v>
      </c>
      <c r="L112" s="971">
        <v>4</v>
      </c>
      <c r="M112" s="971">
        <v>0</v>
      </c>
      <c r="N112" s="971"/>
      <c r="O112" s="971"/>
      <c r="P112" s="971"/>
      <c r="Q112" s="971"/>
      <c r="R112" s="971"/>
      <c r="S112" s="971"/>
      <c r="T112" s="971"/>
    </row>
    <row r="113" spans="1:20" s="967" customFormat="1" ht="17.45" customHeight="1">
      <c r="A113" s="28"/>
      <c r="B113" s="723" t="s">
        <v>2225</v>
      </c>
      <c r="C113" s="966" t="s">
        <v>1697</v>
      </c>
      <c r="D113" s="173">
        <v>66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66</v>
      </c>
      <c r="L113" s="173">
        <v>4</v>
      </c>
      <c r="M113" s="173">
        <v>0</v>
      </c>
      <c r="N113" s="173"/>
      <c r="O113" s="173"/>
      <c r="P113" s="173"/>
      <c r="Q113" s="173"/>
      <c r="R113" s="173"/>
      <c r="S113" s="173"/>
      <c r="T113" s="971"/>
    </row>
    <row r="114" spans="1:20" s="972" customFormat="1" ht="18" customHeight="1">
      <c r="A114" s="968"/>
      <c r="B114" s="969"/>
      <c r="C114" s="970" t="s">
        <v>2187</v>
      </c>
      <c r="D114" s="971">
        <v>2</v>
      </c>
      <c r="E114" s="971">
        <v>0</v>
      </c>
      <c r="F114" s="971">
        <v>0</v>
      </c>
      <c r="G114" s="971">
        <v>0</v>
      </c>
      <c r="H114" s="971">
        <v>0</v>
      </c>
      <c r="I114" s="971">
        <v>0</v>
      </c>
      <c r="J114" s="971">
        <v>0</v>
      </c>
      <c r="K114" s="971">
        <v>2</v>
      </c>
      <c r="L114" s="971">
        <v>0</v>
      </c>
      <c r="M114" s="971">
        <v>0</v>
      </c>
      <c r="N114" s="971"/>
      <c r="O114" s="971"/>
      <c r="P114" s="971"/>
      <c r="Q114" s="971"/>
      <c r="R114" s="971"/>
      <c r="S114" s="971"/>
      <c r="T114" s="971"/>
    </row>
    <row r="115" spans="1:20" s="967" customFormat="1" ht="17.45" customHeight="1">
      <c r="A115" s="28"/>
      <c r="B115" s="723" t="s">
        <v>2226</v>
      </c>
      <c r="C115" s="966" t="s">
        <v>1697</v>
      </c>
      <c r="D115" s="173">
        <v>1943</v>
      </c>
      <c r="E115" s="173">
        <v>66</v>
      </c>
      <c r="F115" s="173">
        <v>44</v>
      </c>
      <c r="G115" s="173">
        <v>14</v>
      </c>
      <c r="H115" s="173">
        <v>8</v>
      </c>
      <c r="I115" s="173">
        <v>0</v>
      </c>
      <c r="J115" s="173">
        <v>0</v>
      </c>
      <c r="K115" s="173">
        <v>1841</v>
      </c>
      <c r="L115" s="173">
        <v>169</v>
      </c>
      <c r="M115" s="173">
        <v>37</v>
      </c>
      <c r="N115" s="173"/>
      <c r="O115" s="173"/>
      <c r="P115" s="173"/>
      <c r="Q115" s="173"/>
      <c r="R115" s="173"/>
      <c r="S115" s="173"/>
      <c r="T115" s="971"/>
    </row>
    <row r="116" spans="1:20" s="972" customFormat="1" ht="18" customHeight="1">
      <c r="A116" s="968"/>
      <c r="B116" s="969"/>
      <c r="C116" s="970" t="s">
        <v>2187</v>
      </c>
      <c r="D116" s="971">
        <v>100</v>
      </c>
      <c r="E116" s="971">
        <v>2</v>
      </c>
      <c r="F116" s="971">
        <v>0</v>
      </c>
      <c r="G116" s="971">
        <v>0</v>
      </c>
      <c r="H116" s="971">
        <v>2</v>
      </c>
      <c r="I116" s="971">
        <v>0</v>
      </c>
      <c r="J116" s="971">
        <v>0</v>
      </c>
      <c r="K116" s="971">
        <v>96</v>
      </c>
      <c r="L116" s="971">
        <v>9</v>
      </c>
      <c r="M116" s="971">
        <v>2</v>
      </c>
      <c r="N116" s="971"/>
      <c r="O116" s="971"/>
      <c r="P116" s="971"/>
      <c r="Q116" s="971"/>
      <c r="R116" s="971"/>
      <c r="S116" s="971"/>
      <c r="T116" s="971"/>
    </row>
    <row r="117" spans="1:20" s="967" customFormat="1" ht="27.6" customHeight="1">
      <c r="A117" s="28"/>
      <c r="B117" s="723" t="s">
        <v>2227</v>
      </c>
      <c r="C117" s="966" t="s">
        <v>1697</v>
      </c>
      <c r="D117" s="173">
        <v>5708</v>
      </c>
      <c r="E117" s="173">
        <v>47</v>
      </c>
      <c r="F117" s="173">
        <v>36</v>
      </c>
      <c r="G117" s="173">
        <v>4</v>
      </c>
      <c r="H117" s="173">
        <v>6</v>
      </c>
      <c r="I117" s="173">
        <v>1</v>
      </c>
      <c r="J117" s="173">
        <v>0</v>
      </c>
      <c r="K117" s="173">
        <v>5581</v>
      </c>
      <c r="L117" s="173">
        <v>404</v>
      </c>
      <c r="M117" s="173">
        <v>80</v>
      </c>
      <c r="N117" s="173"/>
      <c r="O117" s="173"/>
      <c r="P117" s="173"/>
      <c r="Q117" s="173"/>
      <c r="R117" s="173"/>
      <c r="S117" s="173"/>
      <c r="T117" s="971"/>
    </row>
    <row r="118" spans="1:20" s="972" customFormat="1" ht="18" customHeight="1">
      <c r="A118" s="968"/>
      <c r="B118" s="969"/>
      <c r="C118" s="970" t="s">
        <v>2187</v>
      </c>
      <c r="D118" s="971">
        <v>270</v>
      </c>
      <c r="E118" s="971">
        <v>7</v>
      </c>
      <c r="F118" s="971">
        <v>4</v>
      </c>
      <c r="G118" s="971">
        <v>1</v>
      </c>
      <c r="H118" s="971">
        <v>1</v>
      </c>
      <c r="I118" s="971">
        <v>1</v>
      </c>
      <c r="J118" s="971">
        <v>0</v>
      </c>
      <c r="K118" s="971">
        <v>253</v>
      </c>
      <c r="L118" s="971">
        <v>28</v>
      </c>
      <c r="M118" s="971">
        <v>10</v>
      </c>
      <c r="N118" s="971"/>
      <c r="O118" s="971"/>
      <c r="P118" s="971"/>
      <c r="Q118" s="971"/>
      <c r="R118" s="971"/>
      <c r="S118" s="971"/>
      <c r="T118" s="971"/>
    </row>
    <row r="119" spans="1:20" s="967" customFormat="1" ht="27.6" customHeight="1">
      <c r="A119" s="28"/>
      <c r="B119" s="723" t="s">
        <v>2228</v>
      </c>
      <c r="C119" s="966" t="s">
        <v>1697</v>
      </c>
      <c r="D119" s="173">
        <v>41016</v>
      </c>
      <c r="E119" s="173">
        <v>78</v>
      </c>
      <c r="F119" s="173">
        <v>48</v>
      </c>
      <c r="G119" s="173">
        <v>11</v>
      </c>
      <c r="H119" s="173">
        <v>16</v>
      </c>
      <c r="I119" s="173">
        <v>3</v>
      </c>
      <c r="J119" s="173">
        <v>0</v>
      </c>
      <c r="K119" s="173">
        <v>40205</v>
      </c>
      <c r="L119" s="173">
        <v>2003</v>
      </c>
      <c r="M119" s="173">
        <v>734</v>
      </c>
      <c r="N119" s="173"/>
      <c r="O119" s="173"/>
      <c r="P119" s="173"/>
      <c r="Q119" s="173"/>
      <c r="R119" s="173"/>
      <c r="S119" s="173"/>
      <c r="T119" s="971"/>
    </row>
    <row r="120" spans="1:20" s="972" customFormat="1" ht="18" customHeight="1">
      <c r="A120" s="968"/>
      <c r="B120" s="969"/>
      <c r="C120" s="970" t="s">
        <v>2187</v>
      </c>
      <c r="D120" s="971">
        <v>1701</v>
      </c>
      <c r="E120" s="971">
        <v>34</v>
      </c>
      <c r="F120" s="971">
        <v>20</v>
      </c>
      <c r="G120" s="971">
        <v>3</v>
      </c>
      <c r="H120" s="971">
        <v>9</v>
      </c>
      <c r="I120" s="971">
        <v>2</v>
      </c>
      <c r="J120" s="971">
        <v>0</v>
      </c>
      <c r="K120" s="971">
        <v>1624</v>
      </c>
      <c r="L120" s="971">
        <v>111</v>
      </c>
      <c r="M120" s="971">
        <v>43</v>
      </c>
      <c r="N120" s="971"/>
      <c r="O120" s="971"/>
      <c r="P120" s="971"/>
      <c r="Q120" s="971"/>
      <c r="R120" s="971"/>
      <c r="S120" s="971"/>
      <c r="T120" s="971"/>
    </row>
    <row r="121" spans="1:20" s="967" customFormat="1">
      <c r="A121" s="28"/>
      <c r="B121" s="755" t="s">
        <v>874</v>
      </c>
      <c r="C121" s="966" t="s">
        <v>1697</v>
      </c>
      <c r="D121" s="173">
        <v>1595</v>
      </c>
      <c r="E121" s="173">
        <v>3</v>
      </c>
      <c r="F121" s="173">
        <v>0</v>
      </c>
      <c r="G121" s="173">
        <v>0</v>
      </c>
      <c r="H121" s="173">
        <v>2</v>
      </c>
      <c r="I121" s="173">
        <v>1</v>
      </c>
      <c r="J121" s="173">
        <v>0</v>
      </c>
      <c r="K121" s="173">
        <v>1490</v>
      </c>
      <c r="L121" s="173">
        <v>74</v>
      </c>
      <c r="M121" s="173">
        <v>102</v>
      </c>
      <c r="N121" s="173"/>
      <c r="O121" s="173"/>
      <c r="P121" s="173"/>
      <c r="Q121" s="173"/>
      <c r="R121" s="173"/>
      <c r="S121" s="173"/>
      <c r="T121" s="971"/>
    </row>
    <row r="122" spans="1:20" s="972" customFormat="1" ht="18" customHeight="1">
      <c r="A122" s="968"/>
      <c r="B122" s="969"/>
      <c r="C122" s="970" t="s">
        <v>2187</v>
      </c>
      <c r="D122" s="971">
        <v>66</v>
      </c>
      <c r="E122" s="971">
        <v>1</v>
      </c>
      <c r="F122" s="971">
        <v>0</v>
      </c>
      <c r="G122" s="971">
        <v>0</v>
      </c>
      <c r="H122" s="971">
        <v>0</v>
      </c>
      <c r="I122" s="971">
        <v>1</v>
      </c>
      <c r="J122" s="971">
        <v>0</v>
      </c>
      <c r="K122" s="971">
        <v>60</v>
      </c>
      <c r="L122" s="971">
        <v>8</v>
      </c>
      <c r="M122" s="971">
        <v>5</v>
      </c>
      <c r="N122" s="971"/>
      <c r="O122" s="971"/>
      <c r="P122" s="971"/>
      <c r="Q122" s="971"/>
      <c r="R122" s="971"/>
      <c r="S122" s="971"/>
      <c r="T122" s="971"/>
    </row>
    <row r="123" spans="1:20" s="967" customFormat="1">
      <c r="A123" s="1471" t="s">
        <v>2188</v>
      </c>
      <c r="B123" s="1471"/>
      <c r="C123" s="966" t="s">
        <v>1697</v>
      </c>
      <c r="D123" s="173">
        <v>50576</v>
      </c>
      <c r="E123" s="173">
        <v>208</v>
      </c>
      <c r="F123" s="173">
        <v>135</v>
      </c>
      <c r="G123" s="173">
        <v>35</v>
      </c>
      <c r="H123" s="173">
        <v>32</v>
      </c>
      <c r="I123" s="173">
        <v>5</v>
      </c>
      <c r="J123" s="173">
        <v>0</v>
      </c>
      <c r="K123" s="173">
        <v>49415</v>
      </c>
      <c r="L123" s="173">
        <v>2677</v>
      </c>
      <c r="M123" s="173">
        <v>954</v>
      </c>
      <c r="N123" s="173"/>
      <c r="O123" s="173"/>
      <c r="P123" s="173"/>
      <c r="Q123" s="173"/>
      <c r="R123" s="173"/>
      <c r="S123" s="173"/>
      <c r="T123" s="971"/>
    </row>
    <row r="124" spans="1:20" s="972" customFormat="1" ht="18" customHeight="1">
      <c r="A124" s="968"/>
      <c r="B124" s="969"/>
      <c r="C124" s="970" t="s">
        <v>2187</v>
      </c>
      <c r="D124" s="971">
        <v>2152</v>
      </c>
      <c r="E124" s="971">
        <v>50</v>
      </c>
      <c r="F124" s="971">
        <v>27</v>
      </c>
      <c r="G124" s="971">
        <v>7</v>
      </c>
      <c r="H124" s="971">
        <v>12</v>
      </c>
      <c r="I124" s="971">
        <v>4</v>
      </c>
      <c r="J124" s="971">
        <v>0</v>
      </c>
      <c r="K124" s="971">
        <v>2041</v>
      </c>
      <c r="L124" s="971">
        <v>159</v>
      </c>
      <c r="M124" s="971">
        <v>60</v>
      </c>
      <c r="N124" s="971"/>
      <c r="O124" s="971"/>
      <c r="P124" s="971"/>
      <c r="Q124" s="971"/>
      <c r="R124" s="971"/>
      <c r="S124" s="971"/>
      <c r="T124" s="971"/>
    </row>
    <row r="125" spans="1:20" ht="27" customHeight="1">
      <c r="A125" s="287" t="s">
        <v>517</v>
      </c>
    </row>
    <row r="126" spans="1:20" s="967" customFormat="1">
      <c r="A126" s="28"/>
      <c r="B126" s="755" t="s">
        <v>875</v>
      </c>
      <c r="C126" s="966" t="s">
        <v>1697</v>
      </c>
      <c r="D126" s="173">
        <v>41</v>
      </c>
      <c r="E126" s="173">
        <v>3</v>
      </c>
      <c r="F126" s="173">
        <v>2</v>
      </c>
      <c r="G126" s="173">
        <v>1</v>
      </c>
      <c r="H126" s="173">
        <v>0</v>
      </c>
      <c r="I126" s="173">
        <v>0</v>
      </c>
      <c r="J126" s="173">
        <v>0</v>
      </c>
      <c r="K126" s="173">
        <v>38</v>
      </c>
      <c r="L126" s="173">
        <v>0</v>
      </c>
      <c r="M126" s="173">
        <v>0</v>
      </c>
      <c r="N126" s="173"/>
      <c r="O126" s="173"/>
      <c r="P126" s="173"/>
      <c r="Q126" s="173"/>
      <c r="R126" s="173"/>
      <c r="S126" s="173"/>
      <c r="T126" s="971"/>
    </row>
    <row r="127" spans="1:20" s="972" customFormat="1" ht="18" customHeight="1">
      <c r="A127" s="968"/>
      <c r="B127" s="969"/>
      <c r="C127" s="970" t="s">
        <v>2187</v>
      </c>
      <c r="D127" s="971">
        <v>1</v>
      </c>
      <c r="E127" s="971">
        <v>0</v>
      </c>
      <c r="F127" s="971">
        <v>0</v>
      </c>
      <c r="G127" s="971">
        <v>0</v>
      </c>
      <c r="H127" s="971">
        <v>0</v>
      </c>
      <c r="I127" s="971">
        <v>0</v>
      </c>
      <c r="J127" s="971">
        <v>0</v>
      </c>
      <c r="K127" s="971">
        <v>1</v>
      </c>
      <c r="L127" s="971">
        <v>0</v>
      </c>
      <c r="M127" s="971">
        <v>0</v>
      </c>
      <c r="N127" s="971"/>
      <c r="O127" s="971"/>
      <c r="P127" s="971"/>
      <c r="Q127" s="971"/>
      <c r="R127" s="971"/>
      <c r="S127" s="971"/>
      <c r="T127" s="971"/>
    </row>
    <row r="128" spans="1:20" s="967" customFormat="1">
      <c r="A128" s="28"/>
      <c r="B128" s="755" t="s">
        <v>876</v>
      </c>
      <c r="C128" s="966" t="s">
        <v>1697</v>
      </c>
      <c r="D128" s="173">
        <v>249</v>
      </c>
      <c r="E128" s="173">
        <v>2</v>
      </c>
      <c r="F128" s="173">
        <v>0</v>
      </c>
      <c r="G128" s="173">
        <v>0</v>
      </c>
      <c r="H128" s="173">
        <v>2</v>
      </c>
      <c r="I128" s="173">
        <v>0</v>
      </c>
      <c r="J128" s="173">
        <v>0</v>
      </c>
      <c r="K128" s="173">
        <v>244</v>
      </c>
      <c r="L128" s="173">
        <v>4</v>
      </c>
      <c r="M128" s="173">
        <v>3</v>
      </c>
      <c r="N128" s="173"/>
      <c r="O128" s="173"/>
      <c r="P128" s="173"/>
      <c r="Q128" s="173"/>
      <c r="R128" s="173"/>
      <c r="S128" s="173"/>
      <c r="T128" s="971"/>
    </row>
    <row r="129" spans="1:20" s="972" customFormat="1" ht="18" customHeight="1">
      <c r="A129" s="968"/>
      <c r="B129" s="969"/>
      <c r="C129" s="970" t="s">
        <v>2187</v>
      </c>
      <c r="D129" s="971">
        <v>9</v>
      </c>
      <c r="E129" s="971">
        <v>0</v>
      </c>
      <c r="F129" s="971">
        <v>0</v>
      </c>
      <c r="G129" s="971">
        <v>0</v>
      </c>
      <c r="H129" s="971">
        <v>0</v>
      </c>
      <c r="I129" s="971">
        <v>0</v>
      </c>
      <c r="J129" s="971">
        <v>0</v>
      </c>
      <c r="K129" s="971">
        <v>9</v>
      </c>
      <c r="L129" s="971">
        <v>0</v>
      </c>
      <c r="M129" s="971">
        <v>0</v>
      </c>
      <c r="N129" s="971"/>
      <c r="O129" s="971"/>
      <c r="P129" s="971"/>
      <c r="Q129" s="971"/>
      <c r="R129" s="971"/>
      <c r="S129" s="971"/>
      <c r="T129" s="971"/>
    </row>
    <row r="130" spans="1:20" s="967" customFormat="1" ht="17.45" customHeight="1">
      <c r="A130" s="28"/>
      <c r="B130" s="723" t="s">
        <v>2229</v>
      </c>
      <c r="C130" s="966" t="s">
        <v>1697</v>
      </c>
      <c r="D130" s="173">
        <v>294</v>
      </c>
      <c r="E130" s="173">
        <v>0</v>
      </c>
      <c r="F130" s="173">
        <v>0</v>
      </c>
      <c r="G130" s="173">
        <v>0</v>
      </c>
      <c r="H130" s="173">
        <v>0</v>
      </c>
      <c r="I130" s="173">
        <v>0</v>
      </c>
      <c r="J130" s="173">
        <v>0</v>
      </c>
      <c r="K130" s="173">
        <v>275</v>
      </c>
      <c r="L130" s="173">
        <v>10</v>
      </c>
      <c r="M130" s="173">
        <v>19</v>
      </c>
      <c r="N130" s="173"/>
      <c r="O130" s="173"/>
      <c r="P130" s="173"/>
      <c r="Q130" s="173"/>
      <c r="R130" s="173"/>
      <c r="S130" s="173"/>
      <c r="T130" s="971"/>
    </row>
    <row r="131" spans="1:20" s="972" customFormat="1" ht="18" customHeight="1">
      <c r="A131" s="968"/>
      <c r="B131" s="969"/>
      <c r="C131" s="970" t="s">
        <v>2187</v>
      </c>
      <c r="D131" s="971">
        <v>21</v>
      </c>
      <c r="E131" s="971">
        <v>0</v>
      </c>
      <c r="F131" s="971">
        <v>0</v>
      </c>
      <c r="G131" s="971">
        <v>0</v>
      </c>
      <c r="H131" s="971">
        <v>0</v>
      </c>
      <c r="I131" s="971">
        <v>0</v>
      </c>
      <c r="J131" s="971">
        <v>0</v>
      </c>
      <c r="K131" s="971">
        <v>20</v>
      </c>
      <c r="L131" s="971">
        <v>0</v>
      </c>
      <c r="M131" s="971">
        <v>1</v>
      </c>
      <c r="N131" s="971"/>
      <c r="O131" s="971"/>
      <c r="P131" s="971"/>
      <c r="Q131" s="971"/>
      <c r="R131" s="971"/>
      <c r="S131" s="971"/>
      <c r="T131" s="971"/>
    </row>
    <row r="132" spans="1:20" s="967" customFormat="1" ht="17.45" customHeight="1">
      <c r="A132" s="28"/>
      <c r="B132" s="723" t="s">
        <v>2230</v>
      </c>
      <c r="C132" s="966" t="s">
        <v>1697</v>
      </c>
      <c r="D132" s="173">
        <v>435</v>
      </c>
      <c r="E132" s="173">
        <v>2</v>
      </c>
      <c r="F132" s="173">
        <v>0</v>
      </c>
      <c r="G132" s="173">
        <v>0</v>
      </c>
      <c r="H132" s="173">
        <v>2</v>
      </c>
      <c r="I132" s="173">
        <v>0</v>
      </c>
      <c r="J132" s="173">
        <v>0</v>
      </c>
      <c r="K132" s="173">
        <v>394</v>
      </c>
      <c r="L132" s="173">
        <v>3</v>
      </c>
      <c r="M132" s="173">
        <v>39</v>
      </c>
      <c r="N132" s="173"/>
      <c r="O132" s="173"/>
      <c r="P132" s="173"/>
      <c r="Q132" s="173"/>
      <c r="R132" s="173"/>
      <c r="S132" s="173"/>
      <c r="T132" s="971"/>
    </row>
    <row r="133" spans="1:20" s="972" customFormat="1" ht="18" customHeight="1">
      <c r="A133" s="968"/>
      <c r="B133" s="969"/>
      <c r="C133" s="970" t="s">
        <v>2187</v>
      </c>
      <c r="D133" s="971">
        <v>16</v>
      </c>
      <c r="E133" s="971">
        <v>0</v>
      </c>
      <c r="F133" s="971">
        <v>0</v>
      </c>
      <c r="G133" s="971">
        <v>0</v>
      </c>
      <c r="H133" s="971">
        <v>0</v>
      </c>
      <c r="I133" s="971">
        <v>0</v>
      </c>
      <c r="J133" s="971">
        <v>0</v>
      </c>
      <c r="K133" s="971">
        <v>16</v>
      </c>
      <c r="L133" s="971">
        <v>0</v>
      </c>
      <c r="M133" s="971">
        <v>0</v>
      </c>
      <c r="N133" s="971"/>
      <c r="O133" s="971"/>
      <c r="P133" s="971"/>
      <c r="Q133" s="971"/>
      <c r="R133" s="971"/>
      <c r="S133" s="971"/>
      <c r="T133" s="971"/>
    </row>
    <row r="134" spans="1:20" s="967" customFormat="1">
      <c r="A134" s="1471" t="s">
        <v>2188</v>
      </c>
      <c r="B134" s="1471"/>
      <c r="C134" s="966" t="s">
        <v>1697</v>
      </c>
      <c r="D134" s="173">
        <v>1018</v>
      </c>
      <c r="E134" s="173">
        <v>7</v>
      </c>
      <c r="F134" s="173">
        <v>2</v>
      </c>
      <c r="G134" s="173">
        <v>1</v>
      </c>
      <c r="H134" s="173">
        <v>4</v>
      </c>
      <c r="I134" s="173">
        <v>0</v>
      </c>
      <c r="J134" s="173">
        <v>0</v>
      </c>
      <c r="K134" s="173">
        <v>950</v>
      </c>
      <c r="L134" s="173">
        <v>16</v>
      </c>
      <c r="M134" s="173">
        <v>61</v>
      </c>
      <c r="N134" s="173"/>
      <c r="O134" s="173"/>
      <c r="P134" s="173"/>
      <c r="Q134" s="173"/>
      <c r="R134" s="173"/>
      <c r="S134" s="173"/>
      <c r="T134" s="971"/>
    </row>
    <row r="135" spans="1:20" s="972" customFormat="1" ht="18" customHeight="1">
      <c r="A135" s="968"/>
      <c r="B135" s="969"/>
      <c r="C135" s="970" t="s">
        <v>2187</v>
      </c>
      <c r="D135" s="971">
        <v>47</v>
      </c>
      <c r="E135" s="971">
        <v>0</v>
      </c>
      <c r="F135" s="971">
        <v>0</v>
      </c>
      <c r="G135" s="971">
        <v>0</v>
      </c>
      <c r="H135" s="971">
        <v>0</v>
      </c>
      <c r="I135" s="971">
        <v>0</v>
      </c>
      <c r="J135" s="971">
        <v>0</v>
      </c>
      <c r="K135" s="971">
        <v>46</v>
      </c>
      <c r="L135" s="971">
        <v>0</v>
      </c>
      <c r="M135" s="971">
        <v>1</v>
      </c>
      <c r="N135" s="971"/>
      <c r="O135" s="971"/>
      <c r="P135" s="971"/>
      <c r="Q135" s="971"/>
      <c r="R135" s="971"/>
      <c r="S135" s="971"/>
      <c r="T135" s="971"/>
    </row>
    <row r="136" spans="1:20">
      <c r="A136" s="968"/>
    </row>
    <row r="137" spans="1:20">
      <c r="A137" s="968"/>
    </row>
    <row r="138" spans="1:20">
      <c r="A138" s="968"/>
    </row>
    <row r="139" spans="1:20">
      <c r="A139" s="968"/>
    </row>
    <row r="140" spans="1:20">
      <c r="A140" s="968"/>
    </row>
    <row r="141" spans="1:20">
      <c r="A141" s="968"/>
    </row>
    <row r="142" spans="1:20">
      <c r="A142" s="968"/>
    </row>
    <row r="143" spans="1:20">
      <c r="A143" s="968"/>
    </row>
    <row r="144" spans="1:20">
      <c r="A144" s="968" t="s">
        <v>52</v>
      </c>
    </row>
    <row r="145" spans="1:20" ht="18.75" customHeight="1">
      <c r="D145" s="410" t="s">
        <v>608</v>
      </c>
    </row>
    <row r="146" spans="1:20" ht="18.75" customHeight="1">
      <c r="D146" s="410" t="s">
        <v>1693</v>
      </c>
    </row>
    <row r="147" spans="1:20" ht="27" customHeight="1">
      <c r="A147" s="287" t="s">
        <v>879</v>
      </c>
    </row>
    <row r="148" spans="1:20" s="967" customFormat="1" ht="17.45" customHeight="1">
      <c r="A148" s="28"/>
      <c r="B148" s="723" t="s">
        <v>1723</v>
      </c>
      <c r="C148" s="966" t="s">
        <v>1697</v>
      </c>
      <c r="D148" s="173">
        <v>198</v>
      </c>
      <c r="E148" s="173">
        <v>3</v>
      </c>
      <c r="F148" s="173">
        <v>1</v>
      </c>
      <c r="G148" s="173">
        <v>2</v>
      </c>
      <c r="H148" s="173">
        <v>0</v>
      </c>
      <c r="I148" s="173">
        <v>0</v>
      </c>
      <c r="J148" s="173">
        <v>0</v>
      </c>
      <c r="K148" s="173">
        <v>179</v>
      </c>
      <c r="L148" s="173">
        <v>3</v>
      </c>
      <c r="M148" s="173">
        <v>16</v>
      </c>
      <c r="N148" s="173"/>
      <c r="O148" s="173"/>
      <c r="P148" s="173"/>
      <c r="Q148" s="173"/>
      <c r="R148" s="173"/>
      <c r="S148" s="173"/>
      <c r="T148" s="971"/>
    </row>
    <row r="149" spans="1:20" s="972" customFormat="1" ht="18" customHeight="1">
      <c r="A149" s="968"/>
      <c r="B149" s="969"/>
      <c r="C149" s="970" t="s">
        <v>2187</v>
      </c>
      <c r="D149" s="971">
        <v>37</v>
      </c>
      <c r="E149" s="971">
        <v>1</v>
      </c>
      <c r="F149" s="971">
        <v>1</v>
      </c>
      <c r="G149" s="971">
        <v>0</v>
      </c>
      <c r="H149" s="971">
        <v>0</v>
      </c>
      <c r="I149" s="971">
        <v>0</v>
      </c>
      <c r="J149" s="971">
        <v>0</v>
      </c>
      <c r="K149" s="971">
        <v>27</v>
      </c>
      <c r="L149" s="971">
        <v>0</v>
      </c>
      <c r="M149" s="971">
        <v>9</v>
      </c>
      <c r="N149" s="971"/>
      <c r="O149" s="971"/>
      <c r="P149" s="971"/>
      <c r="Q149" s="971"/>
      <c r="R149" s="971"/>
      <c r="S149" s="971"/>
      <c r="T149" s="971"/>
    </row>
    <row r="150" spans="1:20" s="967" customFormat="1">
      <c r="A150" s="28"/>
      <c r="B150" s="755" t="s">
        <v>880</v>
      </c>
      <c r="C150" s="966" t="s">
        <v>1697</v>
      </c>
      <c r="D150" s="173">
        <v>49</v>
      </c>
      <c r="E150" s="173">
        <v>2</v>
      </c>
      <c r="F150" s="173">
        <v>0</v>
      </c>
      <c r="G150" s="173">
        <v>2</v>
      </c>
      <c r="H150" s="173">
        <v>0</v>
      </c>
      <c r="I150" s="173">
        <v>0</v>
      </c>
      <c r="J150" s="173">
        <v>0</v>
      </c>
      <c r="K150" s="173">
        <v>45</v>
      </c>
      <c r="L150" s="173">
        <v>4</v>
      </c>
      <c r="M150" s="173">
        <v>2</v>
      </c>
      <c r="N150" s="173"/>
      <c r="O150" s="173"/>
      <c r="P150" s="173"/>
      <c r="Q150" s="173"/>
      <c r="R150" s="173"/>
      <c r="S150" s="173"/>
      <c r="T150" s="971"/>
    </row>
    <row r="151" spans="1:20" s="972" customFormat="1" ht="18" customHeight="1">
      <c r="A151" s="968"/>
      <c r="B151" s="969"/>
      <c r="C151" s="970" t="s">
        <v>2187</v>
      </c>
      <c r="D151" s="971">
        <v>2</v>
      </c>
      <c r="E151" s="971">
        <v>0</v>
      </c>
      <c r="F151" s="971">
        <v>0</v>
      </c>
      <c r="G151" s="971">
        <v>0</v>
      </c>
      <c r="H151" s="971">
        <v>0</v>
      </c>
      <c r="I151" s="971">
        <v>0</v>
      </c>
      <c r="J151" s="971">
        <v>0</v>
      </c>
      <c r="K151" s="971">
        <v>2</v>
      </c>
      <c r="L151" s="971">
        <v>1</v>
      </c>
      <c r="M151" s="971">
        <v>0</v>
      </c>
      <c r="N151" s="971"/>
      <c r="O151" s="971"/>
      <c r="P151" s="971"/>
      <c r="Q151" s="971"/>
      <c r="R151" s="971"/>
      <c r="S151" s="971"/>
      <c r="T151" s="971"/>
    </row>
    <row r="152" spans="1:20" s="967" customFormat="1" ht="27.6" customHeight="1">
      <c r="A152" s="28"/>
      <c r="B152" s="723" t="s">
        <v>2231</v>
      </c>
      <c r="C152" s="966" t="s">
        <v>1697</v>
      </c>
      <c r="D152" s="173">
        <v>963</v>
      </c>
      <c r="E152" s="173">
        <v>7</v>
      </c>
      <c r="F152" s="173">
        <v>2</v>
      </c>
      <c r="G152" s="173">
        <v>4</v>
      </c>
      <c r="H152" s="173">
        <v>1</v>
      </c>
      <c r="I152" s="173">
        <v>0</v>
      </c>
      <c r="J152" s="173">
        <v>0</v>
      </c>
      <c r="K152" s="173">
        <v>866</v>
      </c>
      <c r="L152" s="173">
        <v>10</v>
      </c>
      <c r="M152" s="173">
        <v>90</v>
      </c>
      <c r="N152" s="173"/>
      <c r="O152" s="173"/>
      <c r="P152" s="173"/>
      <c r="Q152" s="173"/>
      <c r="R152" s="173"/>
      <c r="S152" s="173"/>
      <c r="T152" s="971"/>
    </row>
    <row r="153" spans="1:20" s="972" customFormat="1" ht="18" customHeight="1">
      <c r="A153" s="968"/>
      <c r="B153" s="969"/>
      <c r="C153" s="970" t="s">
        <v>2187</v>
      </c>
      <c r="D153" s="971">
        <v>107</v>
      </c>
      <c r="E153" s="971">
        <v>1</v>
      </c>
      <c r="F153" s="971">
        <v>1</v>
      </c>
      <c r="G153" s="971">
        <v>0</v>
      </c>
      <c r="H153" s="971">
        <v>0</v>
      </c>
      <c r="I153" s="971">
        <v>0</v>
      </c>
      <c r="J153" s="971">
        <v>0</v>
      </c>
      <c r="K153" s="971">
        <v>76</v>
      </c>
      <c r="L153" s="971">
        <v>2</v>
      </c>
      <c r="M153" s="971">
        <v>30</v>
      </c>
      <c r="N153" s="971"/>
      <c r="O153" s="971"/>
      <c r="P153" s="971"/>
      <c r="Q153" s="971"/>
      <c r="R153" s="971"/>
      <c r="S153" s="971"/>
      <c r="T153" s="971"/>
    </row>
    <row r="154" spans="1:20" s="967" customFormat="1" ht="17.45" customHeight="1">
      <c r="A154" s="28"/>
      <c r="B154" s="723" t="s">
        <v>2232</v>
      </c>
      <c r="C154" s="966" t="s">
        <v>1697</v>
      </c>
      <c r="D154" s="173">
        <v>157</v>
      </c>
      <c r="E154" s="173">
        <v>5</v>
      </c>
      <c r="F154" s="173">
        <v>1</v>
      </c>
      <c r="G154" s="173">
        <v>1</v>
      </c>
      <c r="H154" s="173">
        <v>3</v>
      </c>
      <c r="I154" s="173">
        <v>0</v>
      </c>
      <c r="J154" s="173">
        <v>0</v>
      </c>
      <c r="K154" s="173">
        <v>153</v>
      </c>
      <c r="L154" s="173">
        <v>1</v>
      </c>
      <c r="M154" s="173">
        <v>0</v>
      </c>
      <c r="N154" s="173"/>
      <c r="O154" s="173"/>
      <c r="P154" s="173"/>
      <c r="Q154" s="173"/>
      <c r="R154" s="173"/>
      <c r="S154" s="173"/>
      <c r="T154" s="971"/>
    </row>
    <row r="155" spans="1:20" s="972" customFormat="1" ht="18" customHeight="1">
      <c r="A155" s="968"/>
      <c r="B155" s="969"/>
      <c r="C155" s="970" t="s">
        <v>2187</v>
      </c>
      <c r="D155" s="971">
        <v>8</v>
      </c>
      <c r="E155" s="971">
        <v>1</v>
      </c>
      <c r="F155" s="971">
        <v>0</v>
      </c>
      <c r="G155" s="971">
        <v>1</v>
      </c>
      <c r="H155" s="971">
        <v>0</v>
      </c>
      <c r="I155" s="971">
        <v>0</v>
      </c>
      <c r="J155" s="971">
        <v>0</v>
      </c>
      <c r="K155" s="971">
        <v>7</v>
      </c>
      <c r="L155" s="971">
        <v>0</v>
      </c>
      <c r="M155" s="971">
        <v>0</v>
      </c>
      <c r="N155" s="971"/>
      <c r="O155" s="971"/>
      <c r="P155" s="971"/>
      <c r="Q155" s="971"/>
      <c r="R155" s="971"/>
      <c r="S155" s="971"/>
      <c r="T155" s="971"/>
    </row>
    <row r="156" spans="1:20" s="967" customFormat="1" ht="17.45" customHeight="1">
      <c r="A156" s="28"/>
      <c r="B156" s="723" t="s">
        <v>1726</v>
      </c>
      <c r="C156" s="966" t="s">
        <v>1697</v>
      </c>
      <c r="D156" s="173">
        <v>92</v>
      </c>
      <c r="E156" s="173">
        <v>1</v>
      </c>
      <c r="F156" s="173">
        <v>1</v>
      </c>
      <c r="G156" s="173">
        <v>0</v>
      </c>
      <c r="H156" s="173">
        <v>0</v>
      </c>
      <c r="I156" s="173">
        <v>0</v>
      </c>
      <c r="J156" s="173">
        <v>0</v>
      </c>
      <c r="K156" s="173">
        <v>91</v>
      </c>
      <c r="L156" s="173">
        <v>0</v>
      </c>
      <c r="M156" s="173">
        <v>0</v>
      </c>
      <c r="N156" s="173"/>
      <c r="O156" s="173"/>
      <c r="P156" s="173"/>
      <c r="Q156" s="173"/>
      <c r="R156" s="173"/>
      <c r="S156" s="173"/>
      <c r="T156" s="971"/>
    </row>
    <row r="157" spans="1:20" s="972" customFormat="1" ht="18" customHeight="1">
      <c r="A157" s="968"/>
      <c r="B157" s="969"/>
      <c r="C157" s="970" t="s">
        <v>2187</v>
      </c>
      <c r="D157" s="971">
        <v>9</v>
      </c>
      <c r="E157" s="971">
        <v>0</v>
      </c>
      <c r="F157" s="971">
        <v>0</v>
      </c>
      <c r="G157" s="971">
        <v>0</v>
      </c>
      <c r="H157" s="971">
        <v>0</v>
      </c>
      <c r="I157" s="971">
        <v>0</v>
      </c>
      <c r="J157" s="971">
        <v>0</v>
      </c>
      <c r="K157" s="971">
        <v>9</v>
      </c>
      <c r="L157" s="971">
        <v>0</v>
      </c>
      <c r="M157" s="971">
        <v>0</v>
      </c>
      <c r="N157" s="971"/>
      <c r="O157" s="971"/>
      <c r="P157" s="971"/>
      <c r="Q157" s="971"/>
      <c r="R157" s="971"/>
      <c r="S157" s="971"/>
      <c r="T157" s="971"/>
    </row>
    <row r="158" spans="1:20" s="967" customFormat="1">
      <c r="A158" s="1471" t="s">
        <v>2188</v>
      </c>
      <c r="B158" s="1471"/>
      <c r="C158" s="966" t="s">
        <v>1697</v>
      </c>
      <c r="D158" s="173">
        <v>1459</v>
      </c>
      <c r="E158" s="173">
        <v>18</v>
      </c>
      <c r="F158" s="173">
        <v>5</v>
      </c>
      <c r="G158" s="173">
        <v>9</v>
      </c>
      <c r="H158" s="173">
        <v>4</v>
      </c>
      <c r="I158" s="173">
        <v>0</v>
      </c>
      <c r="J158" s="173">
        <v>0</v>
      </c>
      <c r="K158" s="173">
        <v>1334</v>
      </c>
      <c r="L158" s="173">
        <v>17</v>
      </c>
      <c r="M158" s="173">
        <v>108</v>
      </c>
      <c r="N158" s="173"/>
      <c r="O158" s="173"/>
      <c r="P158" s="173"/>
      <c r="Q158" s="173"/>
      <c r="R158" s="173"/>
      <c r="S158" s="173"/>
      <c r="T158" s="971"/>
    </row>
    <row r="159" spans="1:20" s="972" customFormat="1" ht="18" customHeight="1">
      <c r="A159" s="968"/>
      <c r="B159" s="969"/>
      <c r="C159" s="970" t="s">
        <v>2187</v>
      </c>
      <c r="D159" s="971">
        <v>162</v>
      </c>
      <c r="E159" s="971">
        <v>3</v>
      </c>
      <c r="F159" s="971">
        <v>2</v>
      </c>
      <c r="G159" s="971">
        <v>1</v>
      </c>
      <c r="H159" s="971">
        <v>0</v>
      </c>
      <c r="I159" s="971">
        <v>0</v>
      </c>
      <c r="J159" s="971">
        <v>0</v>
      </c>
      <c r="K159" s="971">
        <v>121</v>
      </c>
      <c r="L159" s="971">
        <v>3</v>
      </c>
      <c r="M159" s="971">
        <v>39</v>
      </c>
      <c r="N159" s="971"/>
      <c r="O159" s="971"/>
      <c r="P159" s="971"/>
      <c r="Q159" s="971"/>
      <c r="R159" s="971"/>
      <c r="S159" s="971"/>
      <c r="T159" s="971"/>
    </row>
    <row r="160" spans="1:20" ht="27" customHeight="1">
      <c r="A160" s="287" t="s">
        <v>529</v>
      </c>
    </row>
    <row r="161" spans="1:20" s="967" customFormat="1" ht="17.45" customHeight="1">
      <c r="A161" s="28"/>
      <c r="B161" s="723" t="s">
        <v>2233</v>
      </c>
      <c r="C161" s="966" t="s">
        <v>1697</v>
      </c>
      <c r="D161" s="173">
        <v>320</v>
      </c>
      <c r="E161" s="173">
        <v>14</v>
      </c>
      <c r="F161" s="173">
        <v>10</v>
      </c>
      <c r="G161" s="173">
        <v>4</v>
      </c>
      <c r="H161" s="173">
        <v>0</v>
      </c>
      <c r="I161" s="173">
        <v>0</v>
      </c>
      <c r="J161" s="173">
        <v>0</v>
      </c>
      <c r="K161" s="173">
        <v>284</v>
      </c>
      <c r="L161" s="173">
        <v>7</v>
      </c>
      <c r="M161" s="173">
        <v>21</v>
      </c>
      <c r="N161" s="173"/>
      <c r="O161" s="173"/>
      <c r="P161" s="173"/>
      <c r="Q161" s="173"/>
      <c r="R161" s="173"/>
      <c r="S161" s="173"/>
      <c r="T161" s="971"/>
    </row>
    <row r="162" spans="1:20" s="972" customFormat="1" ht="18" customHeight="1">
      <c r="A162" s="968"/>
      <c r="B162" s="969"/>
      <c r="C162" s="970" t="s">
        <v>2187</v>
      </c>
      <c r="D162" s="971">
        <v>20</v>
      </c>
      <c r="E162" s="971">
        <v>0</v>
      </c>
      <c r="F162" s="971">
        <v>0</v>
      </c>
      <c r="G162" s="971">
        <v>0</v>
      </c>
      <c r="H162" s="971">
        <v>0</v>
      </c>
      <c r="I162" s="971">
        <v>0</v>
      </c>
      <c r="J162" s="971">
        <v>0</v>
      </c>
      <c r="K162" s="971">
        <v>19</v>
      </c>
      <c r="L162" s="971">
        <v>2</v>
      </c>
      <c r="M162" s="971">
        <v>1</v>
      </c>
      <c r="N162" s="971"/>
      <c r="O162" s="971"/>
      <c r="P162" s="971"/>
      <c r="Q162" s="971"/>
      <c r="R162" s="971"/>
      <c r="S162" s="971"/>
      <c r="T162" s="971"/>
    </row>
    <row r="163" spans="1:20" s="967" customFormat="1">
      <c r="A163" s="28"/>
      <c r="B163" s="755" t="s">
        <v>887</v>
      </c>
      <c r="C163" s="966" t="s">
        <v>1697</v>
      </c>
      <c r="D163" s="173">
        <v>288</v>
      </c>
      <c r="E163" s="173">
        <v>6</v>
      </c>
      <c r="F163" s="173">
        <v>6</v>
      </c>
      <c r="G163" s="173">
        <v>0</v>
      </c>
      <c r="H163" s="173">
        <v>0</v>
      </c>
      <c r="I163" s="173">
        <v>0</v>
      </c>
      <c r="J163" s="173">
        <v>0</v>
      </c>
      <c r="K163" s="173">
        <v>195</v>
      </c>
      <c r="L163" s="173">
        <v>2</v>
      </c>
      <c r="M163" s="173">
        <v>87</v>
      </c>
      <c r="N163" s="173"/>
      <c r="O163" s="173"/>
      <c r="P163" s="173"/>
      <c r="Q163" s="173"/>
      <c r="R163" s="173"/>
      <c r="S163" s="173"/>
      <c r="T163" s="971"/>
    </row>
    <row r="164" spans="1:20" s="972" customFormat="1" ht="18" customHeight="1">
      <c r="A164" s="968"/>
      <c r="B164" s="969"/>
      <c r="C164" s="970" t="s">
        <v>2187</v>
      </c>
      <c r="D164" s="971">
        <v>10</v>
      </c>
      <c r="E164" s="971">
        <v>0</v>
      </c>
      <c r="F164" s="971">
        <v>0</v>
      </c>
      <c r="G164" s="971">
        <v>0</v>
      </c>
      <c r="H164" s="971">
        <v>0</v>
      </c>
      <c r="I164" s="971">
        <v>0</v>
      </c>
      <c r="J164" s="971">
        <v>0</v>
      </c>
      <c r="K164" s="971">
        <v>1</v>
      </c>
      <c r="L164" s="971">
        <v>0</v>
      </c>
      <c r="M164" s="971">
        <v>9</v>
      </c>
      <c r="N164" s="971"/>
      <c r="O164" s="971"/>
      <c r="P164" s="971"/>
      <c r="Q164" s="971"/>
      <c r="R164" s="971"/>
      <c r="S164" s="971"/>
      <c r="T164" s="971"/>
    </row>
    <row r="165" spans="1:20" s="967" customFormat="1" ht="17.45" customHeight="1">
      <c r="A165" s="28"/>
      <c r="B165" s="723" t="s">
        <v>1730</v>
      </c>
      <c r="C165" s="966" t="s">
        <v>1697</v>
      </c>
      <c r="D165" s="173">
        <v>2983</v>
      </c>
      <c r="E165" s="173">
        <v>48</v>
      </c>
      <c r="F165" s="173">
        <v>22</v>
      </c>
      <c r="G165" s="173">
        <v>10</v>
      </c>
      <c r="H165" s="173">
        <v>16</v>
      </c>
      <c r="I165" s="173">
        <v>0</v>
      </c>
      <c r="J165" s="173">
        <v>0</v>
      </c>
      <c r="K165" s="173">
        <v>2644</v>
      </c>
      <c r="L165" s="173">
        <v>50</v>
      </c>
      <c r="M165" s="173">
        <v>291</v>
      </c>
      <c r="N165" s="173"/>
      <c r="O165" s="173"/>
      <c r="P165" s="173"/>
      <c r="Q165" s="173"/>
      <c r="R165" s="173"/>
      <c r="S165" s="173"/>
      <c r="T165" s="971"/>
    </row>
    <row r="166" spans="1:20" s="972" customFormat="1" ht="18" customHeight="1">
      <c r="A166" s="968"/>
      <c r="B166" s="969"/>
      <c r="C166" s="970" t="s">
        <v>2187</v>
      </c>
      <c r="D166" s="971">
        <v>171</v>
      </c>
      <c r="E166" s="971">
        <v>4</v>
      </c>
      <c r="F166" s="971">
        <v>0</v>
      </c>
      <c r="G166" s="971">
        <v>2</v>
      </c>
      <c r="H166" s="971">
        <v>2</v>
      </c>
      <c r="I166" s="971">
        <v>0</v>
      </c>
      <c r="J166" s="971">
        <v>0</v>
      </c>
      <c r="K166" s="971">
        <v>152</v>
      </c>
      <c r="L166" s="971">
        <v>3</v>
      </c>
      <c r="M166" s="971">
        <v>15</v>
      </c>
      <c r="N166" s="971"/>
      <c r="O166" s="971"/>
      <c r="P166" s="971"/>
      <c r="Q166" s="971"/>
      <c r="R166" s="971"/>
      <c r="S166" s="971"/>
      <c r="T166" s="971"/>
    </row>
    <row r="167" spans="1:20" s="967" customFormat="1">
      <c r="A167" s="28"/>
      <c r="B167" s="755" t="s">
        <v>889</v>
      </c>
      <c r="C167" s="966" t="s">
        <v>1697</v>
      </c>
      <c r="D167" s="173">
        <v>1546</v>
      </c>
      <c r="E167" s="173">
        <v>22</v>
      </c>
      <c r="F167" s="173">
        <v>4</v>
      </c>
      <c r="G167" s="173">
        <v>8</v>
      </c>
      <c r="H167" s="173">
        <v>10</v>
      </c>
      <c r="I167" s="173">
        <v>0</v>
      </c>
      <c r="J167" s="173">
        <v>0</v>
      </c>
      <c r="K167" s="173">
        <v>1437</v>
      </c>
      <c r="L167" s="173">
        <v>38</v>
      </c>
      <c r="M167" s="173">
        <v>87</v>
      </c>
      <c r="N167" s="173"/>
      <c r="O167" s="173"/>
      <c r="P167" s="173"/>
      <c r="Q167" s="173"/>
      <c r="R167" s="173"/>
      <c r="S167" s="173"/>
      <c r="T167" s="971"/>
    </row>
    <row r="168" spans="1:20" s="972" customFormat="1" ht="18" customHeight="1">
      <c r="A168" s="968"/>
      <c r="B168" s="969"/>
      <c r="C168" s="970" t="s">
        <v>2187</v>
      </c>
      <c r="D168" s="971">
        <v>122</v>
      </c>
      <c r="E168" s="971">
        <v>5</v>
      </c>
      <c r="F168" s="971">
        <v>0</v>
      </c>
      <c r="G168" s="971">
        <v>3</v>
      </c>
      <c r="H168" s="971">
        <v>2</v>
      </c>
      <c r="I168" s="971">
        <v>0</v>
      </c>
      <c r="J168" s="971">
        <v>0</v>
      </c>
      <c r="K168" s="971">
        <v>105</v>
      </c>
      <c r="L168" s="971">
        <v>1</v>
      </c>
      <c r="M168" s="971">
        <v>13</v>
      </c>
      <c r="N168" s="971"/>
      <c r="O168" s="971"/>
      <c r="P168" s="971"/>
      <c r="Q168" s="971"/>
      <c r="R168" s="971"/>
      <c r="S168" s="971"/>
      <c r="T168" s="971"/>
    </row>
    <row r="169" spans="1:20" s="967" customFormat="1">
      <c r="A169" s="28"/>
      <c r="B169" s="755" t="s">
        <v>890</v>
      </c>
      <c r="C169" s="966" t="s">
        <v>1697</v>
      </c>
      <c r="D169" s="173">
        <v>195</v>
      </c>
      <c r="E169" s="173">
        <v>2</v>
      </c>
      <c r="F169" s="173">
        <v>0</v>
      </c>
      <c r="G169" s="173">
        <v>1</v>
      </c>
      <c r="H169" s="173">
        <v>1</v>
      </c>
      <c r="I169" s="173">
        <v>0</v>
      </c>
      <c r="J169" s="173">
        <v>0</v>
      </c>
      <c r="K169" s="173">
        <v>193</v>
      </c>
      <c r="L169" s="173">
        <v>3</v>
      </c>
      <c r="M169" s="173">
        <v>0</v>
      </c>
      <c r="N169" s="173"/>
      <c r="O169" s="173"/>
      <c r="P169" s="173"/>
      <c r="Q169" s="173"/>
      <c r="R169" s="173"/>
      <c r="S169" s="173"/>
      <c r="T169" s="971"/>
    </row>
    <row r="170" spans="1:20" s="972" customFormat="1" ht="18" customHeight="1">
      <c r="A170" s="968"/>
      <c r="B170" s="969"/>
      <c r="C170" s="970" t="s">
        <v>2187</v>
      </c>
      <c r="D170" s="971">
        <v>11</v>
      </c>
      <c r="E170" s="971">
        <v>0</v>
      </c>
      <c r="F170" s="971">
        <v>0</v>
      </c>
      <c r="G170" s="971">
        <v>0</v>
      </c>
      <c r="H170" s="971">
        <v>0</v>
      </c>
      <c r="I170" s="971">
        <v>0</v>
      </c>
      <c r="J170" s="971">
        <v>0</v>
      </c>
      <c r="K170" s="971">
        <v>11</v>
      </c>
      <c r="L170" s="971">
        <v>0</v>
      </c>
      <c r="M170" s="971">
        <v>0</v>
      </c>
      <c r="N170" s="971"/>
      <c r="O170" s="971"/>
      <c r="P170" s="971"/>
      <c r="Q170" s="971"/>
      <c r="R170" s="971"/>
      <c r="S170" s="971"/>
      <c r="T170" s="971"/>
    </row>
    <row r="171" spans="1:20" s="967" customFormat="1">
      <c r="A171" s="28"/>
      <c r="B171" s="755" t="s">
        <v>891</v>
      </c>
      <c r="C171" s="966" t="s">
        <v>1697</v>
      </c>
      <c r="D171" s="173">
        <v>270</v>
      </c>
      <c r="E171" s="173">
        <v>2</v>
      </c>
      <c r="F171" s="173">
        <v>0</v>
      </c>
      <c r="G171" s="173">
        <v>1</v>
      </c>
      <c r="H171" s="173">
        <v>1</v>
      </c>
      <c r="I171" s="173">
        <v>0</v>
      </c>
      <c r="J171" s="173">
        <v>0</v>
      </c>
      <c r="K171" s="173">
        <v>263</v>
      </c>
      <c r="L171" s="173">
        <v>6</v>
      </c>
      <c r="M171" s="173">
        <v>5</v>
      </c>
      <c r="N171" s="173"/>
      <c r="O171" s="173"/>
      <c r="P171" s="173"/>
      <c r="Q171" s="173"/>
      <c r="R171" s="173"/>
      <c r="S171" s="173"/>
      <c r="T171" s="971"/>
    </row>
    <row r="172" spans="1:20" s="972" customFormat="1" ht="18" customHeight="1">
      <c r="A172" s="968"/>
      <c r="B172" s="969"/>
      <c r="C172" s="970" t="s">
        <v>2187</v>
      </c>
      <c r="D172" s="971">
        <v>16</v>
      </c>
      <c r="E172" s="971">
        <v>0</v>
      </c>
      <c r="F172" s="971">
        <v>0</v>
      </c>
      <c r="G172" s="971">
        <v>0</v>
      </c>
      <c r="H172" s="971">
        <v>0</v>
      </c>
      <c r="I172" s="971">
        <v>0</v>
      </c>
      <c r="J172" s="971">
        <v>0</v>
      </c>
      <c r="K172" s="971">
        <v>16</v>
      </c>
      <c r="L172" s="971">
        <v>0</v>
      </c>
      <c r="M172" s="971">
        <v>0</v>
      </c>
      <c r="N172" s="971"/>
      <c r="O172" s="971"/>
      <c r="P172" s="971"/>
      <c r="Q172" s="971"/>
      <c r="R172" s="971"/>
      <c r="S172" s="971"/>
      <c r="T172" s="971"/>
    </row>
    <row r="173" spans="1:20" s="967" customFormat="1">
      <c r="A173" s="28"/>
      <c r="B173" s="755" t="s">
        <v>892</v>
      </c>
      <c r="C173" s="966" t="s">
        <v>1697</v>
      </c>
      <c r="D173" s="173">
        <v>67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3">
        <v>67</v>
      </c>
      <c r="L173" s="173">
        <v>1</v>
      </c>
      <c r="M173" s="173">
        <v>0</v>
      </c>
      <c r="N173" s="173"/>
      <c r="O173" s="173"/>
      <c r="P173" s="173"/>
      <c r="Q173" s="173"/>
      <c r="R173" s="173"/>
      <c r="S173" s="173"/>
      <c r="T173" s="971"/>
    </row>
    <row r="174" spans="1:20" s="972" customFormat="1" ht="18" customHeight="1">
      <c r="A174" s="968"/>
      <c r="B174" s="969"/>
      <c r="C174" s="970" t="s">
        <v>2187</v>
      </c>
      <c r="D174" s="971">
        <v>8</v>
      </c>
      <c r="E174" s="971">
        <v>0</v>
      </c>
      <c r="F174" s="971">
        <v>0</v>
      </c>
      <c r="G174" s="971">
        <v>0</v>
      </c>
      <c r="H174" s="971">
        <v>0</v>
      </c>
      <c r="I174" s="971">
        <v>0</v>
      </c>
      <c r="J174" s="971">
        <v>0</v>
      </c>
      <c r="K174" s="971">
        <v>8</v>
      </c>
      <c r="L174" s="971">
        <v>0</v>
      </c>
      <c r="M174" s="971">
        <v>0</v>
      </c>
      <c r="N174" s="971"/>
      <c r="O174" s="971"/>
      <c r="P174" s="971"/>
      <c r="Q174" s="971"/>
      <c r="R174" s="971"/>
      <c r="S174" s="971"/>
      <c r="T174" s="971"/>
    </row>
    <row r="175" spans="1:20" s="967" customFormat="1">
      <c r="A175" s="28"/>
      <c r="B175" s="755" t="s">
        <v>893</v>
      </c>
      <c r="C175" s="966" t="s">
        <v>1697</v>
      </c>
      <c r="D175" s="173">
        <v>942</v>
      </c>
      <c r="E175" s="173">
        <v>5</v>
      </c>
      <c r="F175" s="173">
        <v>2</v>
      </c>
      <c r="G175" s="173">
        <v>2</v>
      </c>
      <c r="H175" s="173">
        <v>1</v>
      </c>
      <c r="I175" s="173">
        <v>0</v>
      </c>
      <c r="J175" s="173">
        <v>0</v>
      </c>
      <c r="K175" s="173">
        <v>849</v>
      </c>
      <c r="L175" s="173">
        <v>23</v>
      </c>
      <c r="M175" s="173">
        <v>88</v>
      </c>
      <c r="N175" s="173"/>
      <c r="O175" s="173"/>
      <c r="P175" s="173"/>
      <c r="Q175" s="173"/>
      <c r="R175" s="173"/>
      <c r="S175" s="173"/>
      <c r="T175" s="971"/>
    </row>
    <row r="176" spans="1:20" s="972" customFormat="1" ht="18" customHeight="1">
      <c r="A176" s="968"/>
      <c r="B176" s="969"/>
      <c r="C176" s="970" t="s">
        <v>2187</v>
      </c>
      <c r="D176" s="971">
        <v>59</v>
      </c>
      <c r="E176" s="971">
        <v>0</v>
      </c>
      <c r="F176" s="971">
        <v>0</v>
      </c>
      <c r="G176" s="971">
        <v>0</v>
      </c>
      <c r="H176" s="971">
        <v>0</v>
      </c>
      <c r="I176" s="971">
        <v>0</v>
      </c>
      <c r="J176" s="971">
        <v>0</v>
      </c>
      <c r="K176" s="971">
        <v>54</v>
      </c>
      <c r="L176" s="971">
        <v>0</v>
      </c>
      <c r="M176" s="971">
        <v>5</v>
      </c>
      <c r="N176" s="971"/>
      <c r="O176" s="971"/>
      <c r="P176" s="971"/>
      <c r="Q176" s="971"/>
      <c r="R176" s="971"/>
      <c r="S176" s="971"/>
      <c r="T176" s="971"/>
    </row>
    <row r="177" spans="1:20" s="967" customFormat="1">
      <c r="A177" s="28"/>
      <c r="B177" s="755" t="s">
        <v>894</v>
      </c>
      <c r="C177" s="966" t="s">
        <v>1697</v>
      </c>
      <c r="D177" s="173">
        <v>95</v>
      </c>
      <c r="E177" s="173">
        <v>2</v>
      </c>
      <c r="F177" s="173">
        <v>0</v>
      </c>
      <c r="G177" s="173">
        <v>1</v>
      </c>
      <c r="H177" s="173">
        <v>1</v>
      </c>
      <c r="I177" s="173">
        <v>0</v>
      </c>
      <c r="J177" s="173">
        <v>0</v>
      </c>
      <c r="K177" s="173">
        <v>93</v>
      </c>
      <c r="L177" s="173">
        <v>4</v>
      </c>
      <c r="M177" s="173">
        <v>0</v>
      </c>
      <c r="N177" s="173"/>
      <c r="O177" s="173"/>
      <c r="P177" s="173"/>
      <c r="Q177" s="173"/>
      <c r="R177" s="173"/>
      <c r="S177" s="173"/>
      <c r="T177" s="971"/>
    </row>
    <row r="178" spans="1:20" s="972" customFormat="1" ht="18" customHeight="1">
      <c r="A178" s="968"/>
      <c r="B178" s="969"/>
      <c r="C178" s="970" t="s">
        <v>2187</v>
      </c>
      <c r="D178" s="971">
        <v>13</v>
      </c>
      <c r="E178" s="971">
        <v>0</v>
      </c>
      <c r="F178" s="971">
        <v>0</v>
      </c>
      <c r="G178" s="971">
        <v>0</v>
      </c>
      <c r="H178" s="971">
        <v>0</v>
      </c>
      <c r="I178" s="971">
        <v>0</v>
      </c>
      <c r="J178" s="971">
        <v>0</v>
      </c>
      <c r="K178" s="971">
        <v>13</v>
      </c>
      <c r="L178" s="971">
        <v>1</v>
      </c>
      <c r="M178" s="971">
        <v>0</v>
      </c>
      <c r="N178" s="971"/>
      <c r="O178" s="971"/>
      <c r="P178" s="971"/>
      <c r="Q178" s="971"/>
      <c r="R178" s="971"/>
      <c r="S178" s="971"/>
      <c r="T178" s="971"/>
    </row>
    <row r="179" spans="1:20" s="967" customFormat="1">
      <c r="A179" s="1471" t="s">
        <v>2188</v>
      </c>
      <c r="B179" s="1471"/>
      <c r="C179" s="966" t="s">
        <v>1697</v>
      </c>
      <c r="D179" s="173">
        <v>6704</v>
      </c>
      <c r="E179" s="173">
        <v>101</v>
      </c>
      <c r="F179" s="173">
        <v>44</v>
      </c>
      <c r="G179" s="173">
        <v>27</v>
      </c>
      <c r="H179" s="173">
        <v>30</v>
      </c>
      <c r="I179" s="173">
        <v>0</v>
      </c>
      <c r="J179" s="173">
        <v>0</v>
      </c>
      <c r="K179" s="173">
        <v>6025</v>
      </c>
      <c r="L179" s="173">
        <v>133</v>
      </c>
      <c r="M179" s="173">
        <v>579</v>
      </c>
      <c r="N179" s="173"/>
      <c r="O179" s="173"/>
      <c r="P179" s="173"/>
      <c r="Q179" s="173"/>
      <c r="R179" s="173"/>
      <c r="S179" s="173"/>
      <c r="T179" s="971"/>
    </row>
    <row r="180" spans="1:20" s="972" customFormat="1" ht="18" customHeight="1">
      <c r="A180" s="968"/>
      <c r="B180" s="969"/>
      <c r="C180" s="970" t="s">
        <v>2187</v>
      </c>
      <c r="D180" s="971">
        <v>430</v>
      </c>
      <c r="E180" s="971">
        <v>9</v>
      </c>
      <c r="F180" s="971">
        <v>0</v>
      </c>
      <c r="G180" s="971">
        <v>5</v>
      </c>
      <c r="H180" s="971">
        <v>4</v>
      </c>
      <c r="I180" s="971">
        <v>0</v>
      </c>
      <c r="J180" s="971">
        <v>0</v>
      </c>
      <c r="K180" s="971">
        <v>379</v>
      </c>
      <c r="L180" s="971">
        <v>7</v>
      </c>
      <c r="M180" s="971">
        <v>43</v>
      </c>
      <c r="N180" s="971"/>
      <c r="O180" s="971"/>
      <c r="P180" s="971"/>
      <c r="Q180" s="971"/>
      <c r="R180" s="971"/>
      <c r="S180" s="971"/>
      <c r="T180" s="971"/>
    </row>
    <row r="181" spans="1:20" ht="27" customHeight="1">
      <c r="A181" s="287" t="s">
        <v>539</v>
      </c>
    </row>
    <row r="182" spans="1:20" s="967" customFormat="1" ht="17.45" customHeight="1">
      <c r="A182" s="28"/>
      <c r="B182" s="723" t="s">
        <v>1732</v>
      </c>
      <c r="C182" s="966" t="s">
        <v>1697</v>
      </c>
      <c r="D182" s="173">
        <v>123</v>
      </c>
      <c r="E182" s="173">
        <v>2</v>
      </c>
      <c r="F182" s="173">
        <v>1</v>
      </c>
      <c r="G182" s="173">
        <v>1</v>
      </c>
      <c r="H182" s="173">
        <v>0</v>
      </c>
      <c r="I182" s="173">
        <v>0</v>
      </c>
      <c r="J182" s="173">
        <v>0</v>
      </c>
      <c r="K182" s="173">
        <v>120</v>
      </c>
      <c r="L182" s="173">
        <v>0</v>
      </c>
      <c r="M182" s="173">
        <v>1</v>
      </c>
      <c r="N182" s="173"/>
      <c r="O182" s="173"/>
      <c r="P182" s="173"/>
      <c r="Q182" s="173"/>
      <c r="R182" s="173"/>
      <c r="S182" s="173"/>
      <c r="T182" s="971"/>
    </row>
    <row r="183" spans="1:20" s="972" customFormat="1" ht="18" customHeight="1">
      <c r="A183" s="968"/>
      <c r="B183" s="969"/>
      <c r="C183" s="970" t="s">
        <v>2187</v>
      </c>
      <c r="D183" s="971">
        <v>8</v>
      </c>
      <c r="E183" s="971">
        <v>0</v>
      </c>
      <c r="F183" s="971">
        <v>0</v>
      </c>
      <c r="G183" s="971">
        <v>0</v>
      </c>
      <c r="H183" s="971">
        <v>0</v>
      </c>
      <c r="I183" s="971">
        <v>0</v>
      </c>
      <c r="J183" s="971">
        <v>0</v>
      </c>
      <c r="K183" s="971">
        <v>8</v>
      </c>
      <c r="L183" s="971">
        <v>0</v>
      </c>
      <c r="M183" s="971">
        <v>0</v>
      </c>
      <c r="N183" s="971"/>
      <c r="O183" s="971"/>
      <c r="P183" s="971"/>
      <c r="Q183" s="971"/>
      <c r="R183" s="971"/>
      <c r="S183" s="971"/>
      <c r="T183" s="971"/>
    </row>
    <row r="184" spans="1:20">
      <c r="A184" s="968"/>
    </row>
    <row r="185" spans="1:20">
      <c r="A185" s="968"/>
    </row>
    <row r="186" spans="1:20">
      <c r="A186" s="968"/>
    </row>
    <row r="187" spans="1:20">
      <c r="A187" s="968"/>
    </row>
    <row r="188" spans="1:20">
      <c r="A188" s="968" t="s">
        <v>52</v>
      </c>
    </row>
    <row r="189" spans="1:20" ht="18.75" customHeight="1">
      <c r="D189" s="410" t="s">
        <v>608</v>
      </c>
    </row>
    <row r="190" spans="1:20" ht="18.75" customHeight="1">
      <c r="D190" s="410" t="s">
        <v>1693</v>
      </c>
    </row>
    <row r="191" spans="1:20" s="967" customFormat="1" ht="18" customHeight="1">
      <c r="A191" s="28"/>
      <c r="B191" s="723" t="s">
        <v>896</v>
      </c>
      <c r="C191" s="966" t="s">
        <v>1697</v>
      </c>
      <c r="D191" s="173">
        <v>30</v>
      </c>
      <c r="E191" s="173">
        <v>0</v>
      </c>
      <c r="F191" s="173">
        <v>0</v>
      </c>
      <c r="G191" s="173">
        <v>0</v>
      </c>
      <c r="H191" s="173">
        <v>0</v>
      </c>
      <c r="I191" s="173">
        <v>0</v>
      </c>
      <c r="J191" s="173">
        <v>0</v>
      </c>
      <c r="K191" s="173">
        <v>30</v>
      </c>
      <c r="L191" s="173">
        <v>4</v>
      </c>
      <c r="M191" s="173">
        <v>0</v>
      </c>
      <c r="N191" s="173"/>
      <c r="O191" s="173"/>
      <c r="P191" s="173"/>
      <c r="Q191" s="173"/>
      <c r="R191" s="173"/>
      <c r="S191" s="173"/>
      <c r="T191" s="971"/>
    </row>
    <row r="192" spans="1:20" s="972" customFormat="1" ht="18" customHeight="1">
      <c r="A192" s="968"/>
      <c r="B192" s="969"/>
      <c r="C192" s="970" t="s">
        <v>2187</v>
      </c>
      <c r="D192" s="971">
        <v>2</v>
      </c>
      <c r="E192" s="971">
        <v>0</v>
      </c>
      <c r="F192" s="971">
        <v>0</v>
      </c>
      <c r="G192" s="971">
        <v>0</v>
      </c>
      <c r="H192" s="971">
        <v>0</v>
      </c>
      <c r="I192" s="971">
        <v>0</v>
      </c>
      <c r="J192" s="971">
        <v>0</v>
      </c>
      <c r="K192" s="971">
        <v>2</v>
      </c>
      <c r="L192" s="971">
        <v>1</v>
      </c>
      <c r="M192" s="971">
        <v>0</v>
      </c>
      <c r="N192" s="971"/>
      <c r="O192" s="971"/>
      <c r="P192" s="971"/>
      <c r="Q192" s="971"/>
      <c r="R192" s="971"/>
      <c r="S192" s="971"/>
      <c r="T192" s="971"/>
    </row>
    <row r="193" spans="1:20" s="967" customFormat="1">
      <c r="A193" s="28"/>
      <c r="B193" s="755" t="s">
        <v>897</v>
      </c>
      <c r="C193" s="966" t="s">
        <v>1697</v>
      </c>
      <c r="D193" s="173">
        <v>48</v>
      </c>
      <c r="E193" s="173">
        <v>0</v>
      </c>
      <c r="F193" s="173">
        <v>0</v>
      </c>
      <c r="G193" s="173">
        <v>0</v>
      </c>
      <c r="H193" s="173">
        <v>0</v>
      </c>
      <c r="I193" s="173">
        <v>0</v>
      </c>
      <c r="J193" s="173">
        <v>0</v>
      </c>
      <c r="K193" s="173">
        <v>48</v>
      </c>
      <c r="L193" s="173">
        <v>5</v>
      </c>
      <c r="M193" s="173">
        <v>0</v>
      </c>
      <c r="N193" s="173"/>
      <c r="O193" s="173"/>
      <c r="P193" s="173"/>
      <c r="Q193" s="173"/>
      <c r="R193" s="173"/>
      <c r="S193" s="173"/>
      <c r="T193" s="971"/>
    </row>
    <row r="194" spans="1:20" s="972" customFormat="1" ht="18" customHeight="1">
      <c r="A194" s="968"/>
      <c r="B194" s="969"/>
      <c r="C194" s="970" t="s">
        <v>2187</v>
      </c>
      <c r="D194" s="971">
        <v>5</v>
      </c>
      <c r="E194" s="971">
        <v>0</v>
      </c>
      <c r="F194" s="971">
        <v>0</v>
      </c>
      <c r="G194" s="971">
        <v>0</v>
      </c>
      <c r="H194" s="971">
        <v>0</v>
      </c>
      <c r="I194" s="971">
        <v>0</v>
      </c>
      <c r="J194" s="971">
        <v>0</v>
      </c>
      <c r="K194" s="971">
        <v>5</v>
      </c>
      <c r="L194" s="971">
        <v>0</v>
      </c>
      <c r="M194" s="971">
        <v>0</v>
      </c>
      <c r="N194" s="971"/>
      <c r="O194" s="971"/>
      <c r="P194" s="971"/>
      <c r="Q194" s="971"/>
      <c r="R194" s="971"/>
      <c r="S194" s="971"/>
      <c r="T194" s="971"/>
    </row>
    <row r="195" spans="1:20" s="967" customFormat="1" ht="27.6" customHeight="1">
      <c r="A195" s="28"/>
      <c r="B195" s="723" t="s">
        <v>2234</v>
      </c>
      <c r="C195" s="966" t="s">
        <v>1697</v>
      </c>
      <c r="D195" s="173">
        <v>30</v>
      </c>
      <c r="E195" s="173">
        <v>1</v>
      </c>
      <c r="F195" s="173">
        <v>1</v>
      </c>
      <c r="G195" s="173">
        <v>0</v>
      </c>
      <c r="H195" s="173">
        <v>0</v>
      </c>
      <c r="I195" s="173">
        <v>0</v>
      </c>
      <c r="J195" s="173">
        <v>0</v>
      </c>
      <c r="K195" s="173">
        <v>29</v>
      </c>
      <c r="L195" s="173">
        <v>0</v>
      </c>
      <c r="M195" s="173">
        <v>0</v>
      </c>
      <c r="N195" s="173"/>
      <c r="O195" s="173"/>
      <c r="P195" s="173"/>
      <c r="Q195" s="173"/>
      <c r="R195" s="173"/>
      <c r="S195" s="173"/>
      <c r="T195" s="971"/>
    </row>
    <row r="196" spans="1:20" s="972" customFormat="1" ht="18" customHeight="1">
      <c r="A196" s="968"/>
      <c r="B196" s="969"/>
      <c r="C196" s="970" t="s">
        <v>2187</v>
      </c>
      <c r="D196" s="971">
        <v>3</v>
      </c>
      <c r="E196" s="971">
        <v>0</v>
      </c>
      <c r="F196" s="971">
        <v>0</v>
      </c>
      <c r="G196" s="971">
        <v>0</v>
      </c>
      <c r="H196" s="971">
        <v>0</v>
      </c>
      <c r="I196" s="971">
        <v>0</v>
      </c>
      <c r="J196" s="971">
        <v>0</v>
      </c>
      <c r="K196" s="971">
        <v>3</v>
      </c>
      <c r="L196" s="971">
        <v>0</v>
      </c>
      <c r="M196" s="971">
        <v>0</v>
      </c>
      <c r="N196" s="971"/>
      <c r="O196" s="971"/>
      <c r="P196" s="971"/>
      <c r="Q196" s="971"/>
      <c r="R196" s="971"/>
      <c r="S196" s="971"/>
      <c r="T196" s="971"/>
    </row>
    <row r="197" spans="1:20" s="967" customFormat="1">
      <c r="A197" s="28"/>
      <c r="B197" s="755" t="s">
        <v>900</v>
      </c>
      <c r="C197" s="966" t="s">
        <v>1697</v>
      </c>
      <c r="D197" s="173">
        <v>88</v>
      </c>
      <c r="E197" s="173">
        <v>3</v>
      </c>
      <c r="F197" s="173">
        <v>1</v>
      </c>
      <c r="G197" s="173">
        <v>3</v>
      </c>
      <c r="H197" s="173">
        <v>0</v>
      </c>
      <c r="I197" s="173">
        <v>0</v>
      </c>
      <c r="J197" s="173">
        <v>0</v>
      </c>
      <c r="K197" s="173">
        <v>84</v>
      </c>
      <c r="L197" s="173">
        <v>5</v>
      </c>
      <c r="M197" s="173">
        <v>0</v>
      </c>
      <c r="N197" s="173"/>
      <c r="O197" s="173"/>
      <c r="P197" s="173"/>
      <c r="Q197" s="173"/>
      <c r="R197" s="173"/>
      <c r="S197" s="173"/>
      <c r="T197" s="971"/>
    </row>
    <row r="198" spans="1:20" s="972" customFormat="1" ht="18" customHeight="1">
      <c r="A198" s="968"/>
      <c r="B198" s="969"/>
      <c r="C198" s="970" t="s">
        <v>2187</v>
      </c>
      <c r="D198" s="971">
        <v>4</v>
      </c>
      <c r="E198" s="971">
        <v>1</v>
      </c>
      <c r="F198" s="971">
        <v>0</v>
      </c>
      <c r="G198" s="971">
        <v>1</v>
      </c>
      <c r="H198" s="971">
        <v>0</v>
      </c>
      <c r="I198" s="971">
        <v>0</v>
      </c>
      <c r="J198" s="971">
        <v>0</v>
      </c>
      <c r="K198" s="971">
        <v>3</v>
      </c>
      <c r="L198" s="971">
        <v>0</v>
      </c>
      <c r="M198" s="971">
        <v>0</v>
      </c>
      <c r="N198" s="971"/>
      <c r="O198" s="971"/>
      <c r="P198" s="971"/>
      <c r="Q198" s="971"/>
      <c r="R198" s="971"/>
      <c r="S198" s="971"/>
      <c r="T198" s="971"/>
    </row>
    <row r="199" spans="1:20" s="967" customFormat="1">
      <c r="A199" s="1471" t="s">
        <v>2188</v>
      </c>
      <c r="B199" s="1471"/>
      <c r="C199" s="966" t="s">
        <v>1697</v>
      </c>
      <c r="D199" s="173">
        <v>318</v>
      </c>
      <c r="E199" s="173">
        <v>6</v>
      </c>
      <c r="F199" s="173">
        <v>3</v>
      </c>
      <c r="G199" s="173">
        <v>3</v>
      </c>
      <c r="H199" s="173">
        <v>0</v>
      </c>
      <c r="I199" s="173">
        <v>0</v>
      </c>
      <c r="J199" s="173">
        <v>0</v>
      </c>
      <c r="K199" s="173">
        <v>311</v>
      </c>
      <c r="L199" s="173">
        <v>14</v>
      </c>
      <c r="M199" s="173">
        <v>1</v>
      </c>
      <c r="N199" s="173"/>
      <c r="O199" s="173"/>
      <c r="P199" s="173"/>
      <c r="Q199" s="173"/>
      <c r="R199" s="173"/>
      <c r="S199" s="173"/>
      <c r="T199" s="971"/>
    </row>
    <row r="200" spans="1:20" s="972" customFormat="1" ht="18" customHeight="1">
      <c r="A200" s="968"/>
      <c r="B200" s="969"/>
      <c r="C200" s="970" t="s">
        <v>2187</v>
      </c>
      <c r="D200" s="971">
        <v>22</v>
      </c>
      <c r="E200" s="971">
        <v>1</v>
      </c>
      <c r="F200" s="971">
        <v>0</v>
      </c>
      <c r="G200" s="971">
        <v>1</v>
      </c>
      <c r="H200" s="971">
        <v>0</v>
      </c>
      <c r="I200" s="971">
        <v>0</v>
      </c>
      <c r="J200" s="971">
        <v>0</v>
      </c>
      <c r="K200" s="971">
        <v>21</v>
      </c>
      <c r="L200" s="971">
        <v>1</v>
      </c>
      <c r="M200" s="971">
        <v>0</v>
      </c>
      <c r="N200" s="971"/>
      <c r="O200" s="971"/>
      <c r="P200" s="971"/>
      <c r="Q200" s="971"/>
      <c r="R200" s="971"/>
      <c r="S200" s="971"/>
      <c r="T200" s="971"/>
    </row>
    <row r="201" spans="1:20" ht="36" customHeight="1">
      <c r="A201" s="1481" t="s">
        <v>2235</v>
      </c>
      <c r="B201" s="1481"/>
    </row>
    <row r="202" spans="1:20" s="967" customFormat="1">
      <c r="A202" s="28"/>
      <c r="B202" s="755" t="s">
        <v>903</v>
      </c>
      <c r="C202" s="966" t="s">
        <v>1697</v>
      </c>
      <c r="D202" s="173">
        <v>2600</v>
      </c>
      <c r="E202" s="173">
        <v>133</v>
      </c>
      <c r="F202" s="173">
        <v>53</v>
      </c>
      <c r="G202" s="173">
        <v>57</v>
      </c>
      <c r="H202" s="173">
        <v>21</v>
      </c>
      <c r="I202" s="173">
        <v>2</v>
      </c>
      <c r="J202" s="173">
        <v>0</v>
      </c>
      <c r="K202" s="173">
        <v>1895</v>
      </c>
      <c r="L202" s="173">
        <v>258</v>
      </c>
      <c r="M202" s="173">
        <v>573</v>
      </c>
      <c r="N202" s="173"/>
      <c r="O202" s="173"/>
      <c r="P202" s="173"/>
      <c r="Q202" s="173"/>
      <c r="R202" s="173"/>
      <c r="S202" s="173"/>
      <c r="T202" s="971"/>
    </row>
    <row r="203" spans="1:20" s="972" customFormat="1" ht="18" customHeight="1">
      <c r="A203" s="968"/>
      <c r="B203" s="969"/>
      <c r="C203" s="970" t="s">
        <v>2187</v>
      </c>
      <c r="D203" s="971">
        <v>582</v>
      </c>
      <c r="E203" s="971">
        <v>59</v>
      </c>
      <c r="F203" s="971">
        <v>19</v>
      </c>
      <c r="G203" s="971">
        <v>26</v>
      </c>
      <c r="H203" s="971">
        <v>14</v>
      </c>
      <c r="I203" s="971">
        <v>0</v>
      </c>
      <c r="J203" s="971">
        <v>0</v>
      </c>
      <c r="K203" s="971">
        <v>397</v>
      </c>
      <c r="L203" s="971">
        <v>33</v>
      </c>
      <c r="M203" s="971">
        <v>125</v>
      </c>
      <c r="N203" s="971"/>
      <c r="O203" s="971"/>
      <c r="P203" s="971"/>
      <c r="Q203" s="971"/>
      <c r="R203" s="971"/>
      <c r="S203" s="971"/>
      <c r="T203" s="971"/>
    </row>
    <row r="204" spans="1:20" s="967" customFormat="1">
      <c r="A204" s="28"/>
      <c r="B204" s="755" t="s">
        <v>904</v>
      </c>
      <c r="C204" s="966" t="s">
        <v>1697</v>
      </c>
      <c r="D204" s="173">
        <v>19605</v>
      </c>
      <c r="E204" s="173">
        <v>4197</v>
      </c>
      <c r="F204" s="173">
        <v>1037</v>
      </c>
      <c r="G204" s="173">
        <v>2296</v>
      </c>
      <c r="H204" s="173">
        <v>830</v>
      </c>
      <c r="I204" s="173">
        <v>34</v>
      </c>
      <c r="J204" s="173">
        <v>0</v>
      </c>
      <c r="K204" s="173">
        <v>13935</v>
      </c>
      <c r="L204" s="173">
        <v>1972</v>
      </c>
      <c r="M204" s="173">
        <v>1473</v>
      </c>
      <c r="N204" s="173"/>
      <c r="O204" s="173"/>
      <c r="P204" s="173"/>
      <c r="Q204" s="173"/>
      <c r="R204" s="173"/>
      <c r="S204" s="173"/>
      <c r="T204" s="971"/>
    </row>
    <row r="205" spans="1:20" s="972" customFormat="1" ht="18" customHeight="1">
      <c r="A205" s="968"/>
      <c r="B205" s="969"/>
      <c r="C205" s="970" t="s">
        <v>2187</v>
      </c>
      <c r="D205" s="971">
        <v>1831</v>
      </c>
      <c r="E205" s="971">
        <v>405</v>
      </c>
      <c r="F205" s="971">
        <v>99</v>
      </c>
      <c r="G205" s="971">
        <v>226</v>
      </c>
      <c r="H205" s="971">
        <v>79</v>
      </c>
      <c r="I205" s="971">
        <v>1</v>
      </c>
      <c r="J205" s="971">
        <v>0</v>
      </c>
      <c r="K205" s="971">
        <v>1248</v>
      </c>
      <c r="L205" s="971">
        <v>160</v>
      </c>
      <c r="M205" s="971">
        <v>178</v>
      </c>
      <c r="N205" s="971"/>
      <c r="O205" s="971"/>
      <c r="P205" s="971"/>
      <c r="Q205" s="971"/>
      <c r="R205" s="971"/>
      <c r="S205" s="971"/>
      <c r="T205" s="971"/>
    </row>
    <row r="206" spans="1:20" s="967" customFormat="1">
      <c r="A206" s="28"/>
      <c r="B206" s="755" t="s">
        <v>906</v>
      </c>
      <c r="C206" s="966" t="s">
        <v>1697</v>
      </c>
      <c r="D206" s="173">
        <v>6679</v>
      </c>
      <c r="E206" s="173">
        <v>3226</v>
      </c>
      <c r="F206" s="173">
        <v>650</v>
      </c>
      <c r="G206" s="173">
        <v>1888</v>
      </c>
      <c r="H206" s="173">
        <v>674</v>
      </c>
      <c r="I206" s="173">
        <v>14</v>
      </c>
      <c r="J206" s="173">
        <v>0</v>
      </c>
      <c r="K206" s="173">
        <v>3339</v>
      </c>
      <c r="L206" s="173">
        <v>161</v>
      </c>
      <c r="M206" s="173">
        <v>115</v>
      </c>
      <c r="N206" s="173"/>
      <c r="O206" s="173"/>
      <c r="P206" s="173"/>
      <c r="Q206" s="173"/>
      <c r="R206" s="173"/>
      <c r="S206" s="173"/>
      <c r="T206" s="971"/>
    </row>
    <row r="207" spans="1:20" s="972" customFormat="1" ht="18" customHeight="1">
      <c r="A207" s="968"/>
      <c r="B207" s="969"/>
      <c r="C207" s="970" t="s">
        <v>2187</v>
      </c>
      <c r="D207" s="971">
        <v>511</v>
      </c>
      <c r="E207" s="971">
        <v>229</v>
      </c>
      <c r="F207" s="971">
        <v>45</v>
      </c>
      <c r="G207" s="971">
        <v>150</v>
      </c>
      <c r="H207" s="971">
        <v>34</v>
      </c>
      <c r="I207" s="971">
        <v>0</v>
      </c>
      <c r="J207" s="971">
        <v>0</v>
      </c>
      <c r="K207" s="971">
        <v>255</v>
      </c>
      <c r="L207" s="971">
        <v>13</v>
      </c>
      <c r="M207" s="971">
        <v>27</v>
      </c>
      <c r="N207" s="971"/>
      <c r="O207" s="971"/>
      <c r="P207" s="971"/>
      <c r="Q207" s="971"/>
      <c r="R207" s="971"/>
      <c r="S207" s="971"/>
      <c r="T207" s="971"/>
    </row>
    <row r="208" spans="1:20" s="967" customFormat="1">
      <c r="A208" s="28"/>
      <c r="B208" s="755" t="s">
        <v>907</v>
      </c>
      <c r="C208" s="966" t="s">
        <v>1697</v>
      </c>
      <c r="D208" s="173">
        <v>2097</v>
      </c>
      <c r="E208" s="173">
        <v>107</v>
      </c>
      <c r="F208" s="173">
        <v>71</v>
      </c>
      <c r="G208" s="173">
        <v>32</v>
      </c>
      <c r="H208" s="173">
        <v>3</v>
      </c>
      <c r="I208" s="173">
        <v>1</v>
      </c>
      <c r="J208" s="173">
        <v>0</v>
      </c>
      <c r="K208" s="173">
        <v>1812</v>
      </c>
      <c r="L208" s="173">
        <v>347</v>
      </c>
      <c r="M208" s="173">
        <v>178</v>
      </c>
      <c r="N208" s="173"/>
      <c r="O208" s="173"/>
      <c r="P208" s="173"/>
      <c r="Q208" s="173"/>
      <c r="R208" s="173"/>
      <c r="S208" s="173"/>
      <c r="T208" s="971"/>
    </row>
    <row r="209" spans="1:20" s="972" customFormat="1" ht="18" customHeight="1">
      <c r="A209" s="968"/>
      <c r="B209" s="969"/>
      <c r="C209" s="970" t="s">
        <v>2187</v>
      </c>
      <c r="D209" s="971">
        <v>129</v>
      </c>
      <c r="E209" s="971">
        <v>6</v>
      </c>
      <c r="F209" s="971">
        <v>3</v>
      </c>
      <c r="G209" s="971">
        <v>2</v>
      </c>
      <c r="H209" s="971">
        <v>0</v>
      </c>
      <c r="I209" s="971">
        <v>1</v>
      </c>
      <c r="J209" s="971">
        <v>0</v>
      </c>
      <c r="K209" s="971">
        <v>111</v>
      </c>
      <c r="L209" s="971">
        <v>23</v>
      </c>
      <c r="M209" s="971">
        <v>12</v>
      </c>
      <c r="N209" s="971"/>
      <c r="O209" s="971"/>
      <c r="P209" s="971"/>
      <c r="Q209" s="971"/>
      <c r="R209" s="971"/>
      <c r="S209" s="971"/>
      <c r="T209" s="971"/>
    </row>
    <row r="210" spans="1:20" s="967" customFormat="1">
      <c r="A210" s="28"/>
      <c r="B210" s="755" t="s">
        <v>1737</v>
      </c>
      <c r="C210" s="966" t="s">
        <v>1697</v>
      </c>
      <c r="D210" s="173">
        <v>2123</v>
      </c>
      <c r="E210" s="173">
        <v>88</v>
      </c>
      <c r="F210" s="173">
        <v>32</v>
      </c>
      <c r="G210" s="173">
        <v>43</v>
      </c>
      <c r="H210" s="173">
        <v>13</v>
      </c>
      <c r="I210" s="173">
        <v>1</v>
      </c>
      <c r="J210" s="173">
        <v>0</v>
      </c>
      <c r="K210" s="173">
        <v>1971</v>
      </c>
      <c r="L210" s="173">
        <v>211</v>
      </c>
      <c r="M210" s="173">
        <v>65</v>
      </c>
      <c r="N210" s="173"/>
      <c r="O210" s="173"/>
      <c r="P210" s="173"/>
      <c r="Q210" s="173"/>
      <c r="R210" s="173"/>
      <c r="S210" s="173"/>
      <c r="T210" s="971"/>
    </row>
    <row r="211" spans="1:20" s="972" customFormat="1" ht="18" customHeight="1">
      <c r="A211" s="968"/>
      <c r="B211" s="969"/>
      <c r="C211" s="970" t="s">
        <v>2187</v>
      </c>
      <c r="D211" s="971">
        <v>199</v>
      </c>
      <c r="E211" s="971">
        <v>13</v>
      </c>
      <c r="F211" s="971">
        <v>2</v>
      </c>
      <c r="G211" s="971">
        <v>6</v>
      </c>
      <c r="H211" s="971">
        <v>4</v>
      </c>
      <c r="I211" s="971">
        <v>1</v>
      </c>
      <c r="J211" s="971">
        <v>0</v>
      </c>
      <c r="K211" s="971">
        <v>179</v>
      </c>
      <c r="L211" s="971">
        <v>25</v>
      </c>
      <c r="M211" s="971">
        <v>7</v>
      </c>
      <c r="N211" s="971"/>
      <c r="O211" s="971"/>
      <c r="P211" s="971"/>
      <c r="Q211" s="971"/>
      <c r="R211" s="971"/>
      <c r="S211" s="971"/>
      <c r="T211" s="971"/>
    </row>
    <row r="212" spans="1:20" s="967" customFormat="1" ht="17.45" customHeight="1">
      <c r="A212" s="28"/>
      <c r="B212" s="723" t="s">
        <v>2236</v>
      </c>
      <c r="C212" s="966" t="s">
        <v>1697</v>
      </c>
      <c r="D212" s="173">
        <v>4305</v>
      </c>
      <c r="E212" s="173">
        <v>181</v>
      </c>
      <c r="F212" s="173">
        <v>32</v>
      </c>
      <c r="G212" s="173">
        <v>78</v>
      </c>
      <c r="H212" s="173">
        <v>70</v>
      </c>
      <c r="I212" s="173">
        <v>1</v>
      </c>
      <c r="J212" s="173">
        <v>0</v>
      </c>
      <c r="K212" s="173">
        <v>4066</v>
      </c>
      <c r="L212" s="173">
        <v>107</v>
      </c>
      <c r="M212" s="173">
        <v>59</v>
      </c>
      <c r="N212" s="173"/>
      <c r="O212" s="173"/>
      <c r="P212" s="173"/>
      <c r="Q212" s="173"/>
      <c r="R212" s="173"/>
      <c r="S212" s="173"/>
      <c r="T212" s="971"/>
    </row>
    <row r="213" spans="1:20" s="972" customFormat="1" ht="18" customHeight="1">
      <c r="A213" s="968"/>
      <c r="B213" s="969"/>
      <c r="C213" s="970" t="s">
        <v>2187</v>
      </c>
      <c r="D213" s="971">
        <v>216</v>
      </c>
      <c r="E213" s="971">
        <v>12</v>
      </c>
      <c r="F213" s="971">
        <v>3</v>
      </c>
      <c r="G213" s="971">
        <v>4</v>
      </c>
      <c r="H213" s="971">
        <v>4</v>
      </c>
      <c r="I213" s="971">
        <v>1</v>
      </c>
      <c r="J213" s="971">
        <v>0</v>
      </c>
      <c r="K213" s="971">
        <v>188</v>
      </c>
      <c r="L213" s="971">
        <v>4</v>
      </c>
      <c r="M213" s="971">
        <v>16</v>
      </c>
      <c r="N213" s="971"/>
      <c r="O213" s="971"/>
      <c r="P213" s="971"/>
      <c r="Q213" s="971"/>
      <c r="R213" s="971"/>
      <c r="S213" s="971"/>
      <c r="T213" s="971"/>
    </row>
    <row r="214" spans="1:20" s="967" customFormat="1">
      <c r="A214" s="28"/>
      <c r="B214" s="755" t="s">
        <v>910</v>
      </c>
      <c r="C214" s="966" t="s">
        <v>1697</v>
      </c>
      <c r="D214" s="173">
        <v>63</v>
      </c>
      <c r="E214" s="173">
        <v>3</v>
      </c>
      <c r="F214" s="173">
        <v>1</v>
      </c>
      <c r="G214" s="173">
        <v>1</v>
      </c>
      <c r="H214" s="173">
        <v>0</v>
      </c>
      <c r="I214" s="173">
        <v>1</v>
      </c>
      <c r="J214" s="173">
        <v>0</v>
      </c>
      <c r="K214" s="173">
        <v>60</v>
      </c>
      <c r="L214" s="173">
        <v>16</v>
      </c>
      <c r="M214" s="173">
        <v>0</v>
      </c>
      <c r="N214" s="173"/>
      <c r="O214" s="173"/>
      <c r="P214" s="173"/>
      <c r="Q214" s="173"/>
      <c r="R214" s="173"/>
      <c r="S214" s="173"/>
      <c r="T214" s="971"/>
    </row>
    <row r="215" spans="1:20" s="972" customFormat="1" ht="18" customHeight="1">
      <c r="A215" s="968"/>
      <c r="B215" s="969"/>
      <c r="C215" s="970" t="s">
        <v>2187</v>
      </c>
      <c r="D215" s="971">
        <v>7</v>
      </c>
      <c r="E215" s="971">
        <v>1</v>
      </c>
      <c r="F215" s="971">
        <v>0</v>
      </c>
      <c r="G215" s="971">
        <v>0</v>
      </c>
      <c r="H215" s="971">
        <v>0</v>
      </c>
      <c r="I215" s="971">
        <v>1</v>
      </c>
      <c r="J215" s="971">
        <v>0</v>
      </c>
      <c r="K215" s="971">
        <v>6</v>
      </c>
      <c r="L215" s="971">
        <v>1</v>
      </c>
      <c r="M215" s="971">
        <v>0</v>
      </c>
      <c r="N215" s="971"/>
      <c r="O215" s="971"/>
      <c r="P215" s="971"/>
      <c r="Q215" s="971"/>
      <c r="R215" s="971"/>
      <c r="S215" s="971"/>
      <c r="T215" s="971"/>
    </row>
    <row r="216" spans="1:20" s="967" customFormat="1">
      <c r="A216" s="28"/>
      <c r="B216" s="755" t="s">
        <v>911</v>
      </c>
      <c r="C216" s="966" t="s">
        <v>1697</v>
      </c>
      <c r="D216" s="173">
        <v>418</v>
      </c>
      <c r="E216" s="173">
        <v>32</v>
      </c>
      <c r="F216" s="173">
        <v>21</v>
      </c>
      <c r="G216" s="173">
        <v>9</v>
      </c>
      <c r="H216" s="173">
        <v>2</v>
      </c>
      <c r="I216" s="173">
        <v>0</v>
      </c>
      <c r="J216" s="173">
        <v>0</v>
      </c>
      <c r="K216" s="173">
        <v>240</v>
      </c>
      <c r="L216" s="173">
        <v>17</v>
      </c>
      <c r="M216" s="173">
        <v>147</v>
      </c>
      <c r="N216" s="173"/>
      <c r="O216" s="173"/>
      <c r="P216" s="173"/>
      <c r="Q216" s="173"/>
      <c r="R216" s="173"/>
      <c r="S216" s="173"/>
      <c r="T216" s="971"/>
    </row>
    <row r="217" spans="1:20" s="972" customFormat="1" ht="18" customHeight="1">
      <c r="A217" s="968"/>
      <c r="B217" s="969"/>
      <c r="C217" s="970" t="s">
        <v>2187</v>
      </c>
      <c r="D217" s="971">
        <v>54</v>
      </c>
      <c r="E217" s="971">
        <v>2</v>
      </c>
      <c r="F217" s="971">
        <v>1</v>
      </c>
      <c r="G217" s="971">
        <v>1</v>
      </c>
      <c r="H217" s="971">
        <v>0</v>
      </c>
      <c r="I217" s="971">
        <v>0</v>
      </c>
      <c r="J217" s="971">
        <v>0</v>
      </c>
      <c r="K217" s="971">
        <v>19</v>
      </c>
      <c r="L217" s="971">
        <v>2</v>
      </c>
      <c r="M217" s="971">
        <v>34</v>
      </c>
      <c r="N217" s="971"/>
      <c r="O217" s="971"/>
      <c r="P217" s="971"/>
      <c r="Q217" s="971"/>
      <c r="R217" s="971"/>
      <c r="S217" s="971"/>
      <c r="T217" s="971"/>
    </row>
    <row r="218" spans="1:20" s="967" customFormat="1" ht="27.6" customHeight="1">
      <c r="A218" s="28"/>
      <c r="B218" s="723" t="s">
        <v>1750</v>
      </c>
      <c r="C218" s="966" t="s">
        <v>1697</v>
      </c>
      <c r="D218" s="173">
        <v>179</v>
      </c>
      <c r="E218" s="173">
        <v>8</v>
      </c>
      <c r="F218" s="173">
        <v>2</v>
      </c>
      <c r="G218" s="173">
        <v>6</v>
      </c>
      <c r="H218" s="173">
        <v>0</v>
      </c>
      <c r="I218" s="173">
        <v>0</v>
      </c>
      <c r="J218" s="173">
        <v>0</v>
      </c>
      <c r="K218" s="173">
        <v>167</v>
      </c>
      <c r="L218" s="173">
        <v>25</v>
      </c>
      <c r="M218" s="173">
        <v>5</v>
      </c>
      <c r="N218" s="173"/>
      <c r="O218" s="173"/>
      <c r="P218" s="173"/>
      <c r="Q218" s="173"/>
      <c r="R218" s="173"/>
      <c r="S218" s="173"/>
      <c r="T218" s="971"/>
    </row>
    <row r="219" spans="1:20" s="972" customFormat="1" ht="18" customHeight="1">
      <c r="A219" s="968"/>
      <c r="B219" s="969"/>
      <c r="C219" s="970" t="s">
        <v>2187</v>
      </c>
      <c r="D219" s="971">
        <v>42</v>
      </c>
      <c r="E219" s="971">
        <v>4</v>
      </c>
      <c r="F219" s="971">
        <v>0</v>
      </c>
      <c r="G219" s="971">
        <v>4</v>
      </c>
      <c r="H219" s="971">
        <v>0</v>
      </c>
      <c r="I219" s="971">
        <v>0</v>
      </c>
      <c r="J219" s="971">
        <v>0</v>
      </c>
      <c r="K219" s="971">
        <v>38</v>
      </c>
      <c r="L219" s="971">
        <v>1</v>
      </c>
      <c r="M219" s="971">
        <v>0</v>
      </c>
      <c r="N219" s="971"/>
      <c r="O219" s="971"/>
      <c r="P219" s="971"/>
      <c r="Q219" s="971"/>
      <c r="R219" s="971"/>
      <c r="S219" s="971"/>
      <c r="T219" s="971"/>
    </row>
    <row r="220" spans="1:20" s="967" customFormat="1">
      <c r="A220" s="1471" t="s">
        <v>2188</v>
      </c>
      <c r="B220" s="1471"/>
      <c r="C220" s="966" t="s">
        <v>1697</v>
      </c>
      <c r="D220" s="173">
        <v>38069</v>
      </c>
      <c r="E220" s="173">
        <v>7973</v>
      </c>
      <c r="F220" s="173">
        <v>1897</v>
      </c>
      <c r="G220" s="173">
        <v>4409</v>
      </c>
      <c r="H220" s="173">
        <v>1613</v>
      </c>
      <c r="I220" s="173">
        <v>54</v>
      </c>
      <c r="J220" s="173">
        <v>0</v>
      </c>
      <c r="K220" s="173">
        <v>27482</v>
      </c>
      <c r="L220" s="173">
        <v>3115</v>
      </c>
      <c r="M220" s="173">
        <v>2615</v>
      </c>
      <c r="N220" s="173"/>
      <c r="O220" s="173"/>
      <c r="P220" s="173"/>
      <c r="Q220" s="173"/>
      <c r="R220" s="173"/>
      <c r="S220" s="173"/>
      <c r="T220" s="971"/>
    </row>
    <row r="221" spans="1:20" s="972" customFormat="1" ht="18" customHeight="1">
      <c r="A221" s="968"/>
      <c r="B221" s="969"/>
      <c r="C221" s="970" t="s">
        <v>2187</v>
      </c>
      <c r="D221" s="971">
        <v>3570</v>
      </c>
      <c r="E221" s="971">
        <v>730</v>
      </c>
      <c r="F221" s="971">
        <v>173</v>
      </c>
      <c r="G221" s="971">
        <v>419</v>
      </c>
      <c r="H221" s="971">
        <v>134</v>
      </c>
      <c r="I221" s="971">
        <v>5</v>
      </c>
      <c r="J221" s="971">
        <v>0</v>
      </c>
      <c r="K221" s="971">
        <v>2441</v>
      </c>
      <c r="L221" s="971">
        <v>262</v>
      </c>
      <c r="M221" s="971">
        <v>400</v>
      </c>
      <c r="N221" s="971"/>
      <c r="O221" s="971"/>
      <c r="P221" s="971"/>
      <c r="Q221" s="971"/>
      <c r="R221" s="971"/>
      <c r="S221" s="971"/>
      <c r="T221" s="971"/>
    </row>
    <row r="222" spans="1:20" ht="36" customHeight="1">
      <c r="A222" s="1481" t="s">
        <v>2237</v>
      </c>
      <c r="B222" s="1481"/>
    </row>
    <row r="223" spans="1:20" s="967" customFormat="1" ht="17.45" customHeight="1">
      <c r="A223" s="28"/>
      <c r="B223" s="723" t="s">
        <v>2238</v>
      </c>
      <c r="C223" s="966" t="s">
        <v>1697</v>
      </c>
      <c r="D223" s="173">
        <v>24319</v>
      </c>
      <c r="E223" s="173">
        <v>673</v>
      </c>
      <c r="F223" s="173">
        <v>141</v>
      </c>
      <c r="G223" s="173">
        <v>334</v>
      </c>
      <c r="H223" s="173">
        <v>178</v>
      </c>
      <c r="I223" s="173">
        <v>20</v>
      </c>
      <c r="J223" s="173">
        <v>0</v>
      </c>
      <c r="K223" s="173">
        <v>22989</v>
      </c>
      <c r="L223" s="173">
        <v>1518</v>
      </c>
      <c r="M223" s="173">
        <v>657</v>
      </c>
      <c r="N223" s="173"/>
      <c r="O223" s="173"/>
      <c r="P223" s="173"/>
      <c r="Q223" s="173"/>
      <c r="R223" s="173"/>
      <c r="S223" s="173"/>
      <c r="T223" s="971"/>
    </row>
    <row r="224" spans="1:20" s="972" customFormat="1" ht="18" customHeight="1">
      <c r="A224" s="968"/>
      <c r="B224" s="969"/>
      <c r="C224" s="970" t="s">
        <v>2187</v>
      </c>
      <c r="D224" s="971">
        <v>1099</v>
      </c>
      <c r="E224" s="971">
        <v>67</v>
      </c>
      <c r="F224" s="971">
        <v>8</v>
      </c>
      <c r="G224" s="971">
        <v>21</v>
      </c>
      <c r="H224" s="971">
        <v>24</v>
      </c>
      <c r="I224" s="971">
        <v>14</v>
      </c>
      <c r="J224" s="971">
        <v>0</v>
      </c>
      <c r="K224" s="971">
        <v>963</v>
      </c>
      <c r="L224" s="971">
        <v>54</v>
      </c>
      <c r="M224" s="971">
        <v>69</v>
      </c>
      <c r="N224" s="971"/>
      <c r="O224" s="971"/>
      <c r="P224" s="971"/>
      <c r="Q224" s="971"/>
      <c r="R224" s="971"/>
      <c r="S224" s="971"/>
      <c r="T224" s="971"/>
    </row>
    <row r="225" spans="1:20" s="967" customFormat="1" ht="17.45" customHeight="1">
      <c r="A225" s="28"/>
      <c r="B225" s="723" t="s">
        <v>2239</v>
      </c>
      <c r="C225" s="966" t="s">
        <v>1697</v>
      </c>
      <c r="D225" s="173">
        <v>398</v>
      </c>
      <c r="E225" s="173">
        <v>19</v>
      </c>
      <c r="F225" s="173">
        <v>6</v>
      </c>
      <c r="G225" s="173">
        <v>12</v>
      </c>
      <c r="H225" s="173">
        <v>1</v>
      </c>
      <c r="I225" s="173">
        <v>0</v>
      </c>
      <c r="J225" s="173">
        <v>0</v>
      </c>
      <c r="K225" s="173">
        <v>365</v>
      </c>
      <c r="L225" s="173">
        <v>11</v>
      </c>
      <c r="M225" s="173">
        <v>14</v>
      </c>
      <c r="N225" s="173"/>
      <c r="O225" s="173"/>
      <c r="P225" s="173"/>
      <c r="Q225" s="173"/>
      <c r="R225" s="173"/>
      <c r="S225" s="173"/>
      <c r="T225" s="971"/>
    </row>
    <row r="226" spans="1:20" s="972" customFormat="1" ht="18" customHeight="1">
      <c r="A226" s="968"/>
      <c r="B226" s="969"/>
      <c r="C226" s="970" t="s">
        <v>2187</v>
      </c>
      <c r="D226" s="971">
        <v>10</v>
      </c>
      <c r="E226" s="971">
        <v>2</v>
      </c>
      <c r="F226" s="971">
        <v>2</v>
      </c>
      <c r="G226" s="971">
        <v>0</v>
      </c>
      <c r="H226" s="971">
        <v>0</v>
      </c>
      <c r="I226" s="971">
        <v>0</v>
      </c>
      <c r="J226" s="971">
        <v>0</v>
      </c>
      <c r="K226" s="971">
        <v>8</v>
      </c>
      <c r="L226" s="971">
        <v>1</v>
      </c>
      <c r="M226" s="971">
        <v>0</v>
      </c>
      <c r="N226" s="971"/>
      <c r="O226" s="971"/>
      <c r="P226" s="971"/>
      <c r="Q226" s="971"/>
      <c r="R226" s="971"/>
      <c r="S226" s="971"/>
      <c r="T226" s="971"/>
    </row>
    <row r="227" spans="1:20">
      <c r="A227" s="968"/>
    </row>
    <row r="228" spans="1:20">
      <c r="A228" s="968"/>
    </row>
    <row r="229" spans="1:20">
      <c r="A229" s="968"/>
    </row>
    <row r="230" spans="1:20">
      <c r="A230" s="968"/>
    </row>
    <row r="231" spans="1:20">
      <c r="A231" s="968"/>
    </row>
    <row r="232" spans="1:20">
      <c r="A232" s="968" t="s">
        <v>52</v>
      </c>
    </row>
    <row r="233" spans="1:20" ht="18.75" customHeight="1">
      <c r="D233" s="410" t="s">
        <v>608</v>
      </c>
    </row>
    <row r="234" spans="1:20" ht="18.75" customHeight="1">
      <c r="D234" s="410" t="s">
        <v>1693</v>
      </c>
    </row>
    <row r="235" spans="1:20" s="967" customFormat="1" ht="27" customHeight="1">
      <c r="A235" s="28"/>
      <c r="B235" s="723" t="s">
        <v>1744</v>
      </c>
      <c r="C235" s="966" t="s">
        <v>1697</v>
      </c>
      <c r="D235" s="173">
        <v>3846</v>
      </c>
      <c r="E235" s="173">
        <v>8</v>
      </c>
      <c r="F235" s="173">
        <v>2</v>
      </c>
      <c r="G235" s="173">
        <v>6</v>
      </c>
      <c r="H235" s="173">
        <v>0</v>
      </c>
      <c r="I235" s="173">
        <v>0</v>
      </c>
      <c r="J235" s="173">
        <v>0</v>
      </c>
      <c r="K235" s="173">
        <v>635</v>
      </c>
      <c r="L235" s="173">
        <v>34</v>
      </c>
      <c r="M235" s="173">
        <v>3203</v>
      </c>
      <c r="N235" s="173"/>
      <c r="O235" s="173"/>
      <c r="P235" s="173"/>
      <c r="Q235" s="173"/>
      <c r="R235" s="173"/>
      <c r="S235" s="173"/>
      <c r="T235" s="971"/>
    </row>
    <row r="236" spans="1:20" s="972" customFormat="1" ht="18" customHeight="1">
      <c r="A236" s="968"/>
      <c r="B236" s="969"/>
      <c r="C236" s="970" t="s">
        <v>2187</v>
      </c>
      <c r="D236" s="971">
        <v>98</v>
      </c>
      <c r="E236" s="971">
        <v>0</v>
      </c>
      <c r="F236" s="971">
        <v>0</v>
      </c>
      <c r="G236" s="971">
        <v>0</v>
      </c>
      <c r="H236" s="971">
        <v>0</v>
      </c>
      <c r="I236" s="971">
        <v>0</v>
      </c>
      <c r="J236" s="971">
        <v>0</v>
      </c>
      <c r="K236" s="971">
        <v>24</v>
      </c>
      <c r="L236" s="971">
        <v>4</v>
      </c>
      <c r="M236" s="971">
        <v>74</v>
      </c>
      <c r="N236" s="971"/>
      <c r="O236" s="971"/>
      <c r="P236" s="971"/>
      <c r="Q236" s="971"/>
      <c r="R236" s="971"/>
      <c r="S236" s="971"/>
      <c r="T236" s="971"/>
    </row>
    <row r="237" spans="1:20" s="967" customFormat="1" ht="27.6" customHeight="1">
      <c r="A237" s="28"/>
      <c r="B237" s="723" t="s">
        <v>1745</v>
      </c>
      <c r="C237" s="966" t="s">
        <v>1697</v>
      </c>
      <c r="D237" s="173">
        <v>34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23</v>
      </c>
      <c r="L237" s="173">
        <v>3</v>
      </c>
      <c r="M237" s="173">
        <v>11</v>
      </c>
      <c r="N237" s="173"/>
      <c r="O237" s="173"/>
      <c r="P237" s="173"/>
      <c r="Q237" s="173"/>
      <c r="R237" s="173"/>
      <c r="S237" s="173"/>
      <c r="T237" s="971"/>
    </row>
    <row r="238" spans="1:20" s="972" customFormat="1" ht="18" customHeight="1">
      <c r="A238" s="968"/>
      <c r="B238" s="969"/>
      <c r="C238" s="970" t="s">
        <v>2187</v>
      </c>
      <c r="D238" s="971">
        <v>3</v>
      </c>
      <c r="E238" s="971">
        <v>0</v>
      </c>
      <c r="F238" s="971">
        <v>0</v>
      </c>
      <c r="G238" s="971">
        <v>0</v>
      </c>
      <c r="H238" s="971">
        <v>0</v>
      </c>
      <c r="I238" s="971">
        <v>0</v>
      </c>
      <c r="J238" s="971">
        <v>0</v>
      </c>
      <c r="K238" s="971">
        <v>3</v>
      </c>
      <c r="L238" s="971">
        <v>0</v>
      </c>
      <c r="M238" s="971">
        <v>0</v>
      </c>
      <c r="N238" s="971"/>
      <c r="O238" s="971"/>
      <c r="P238" s="971"/>
      <c r="Q238" s="971"/>
      <c r="R238" s="971"/>
      <c r="S238" s="971"/>
      <c r="T238" s="971"/>
    </row>
    <row r="239" spans="1:20" s="967" customFormat="1">
      <c r="A239" s="1471" t="s">
        <v>2188</v>
      </c>
      <c r="B239" s="1471"/>
      <c r="C239" s="966" t="s">
        <v>1697</v>
      </c>
      <c r="D239" s="173">
        <v>28596</v>
      </c>
      <c r="E239" s="173">
        <v>700</v>
      </c>
      <c r="F239" s="173">
        <v>149</v>
      </c>
      <c r="G239" s="173">
        <v>352</v>
      </c>
      <c r="H239" s="173">
        <v>179</v>
      </c>
      <c r="I239" s="173">
        <v>20</v>
      </c>
      <c r="J239" s="173">
        <v>0</v>
      </c>
      <c r="K239" s="173">
        <v>24012</v>
      </c>
      <c r="L239" s="173">
        <v>1565</v>
      </c>
      <c r="M239" s="173">
        <v>3885</v>
      </c>
      <c r="N239" s="173"/>
      <c r="O239" s="173"/>
      <c r="P239" s="173"/>
      <c r="Q239" s="173"/>
      <c r="R239" s="173"/>
      <c r="S239" s="173"/>
      <c r="T239" s="971"/>
    </row>
    <row r="240" spans="1:20" s="972" customFormat="1" ht="18" customHeight="1">
      <c r="A240" s="968"/>
      <c r="B240" s="969"/>
      <c r="C240" s="970" t="s">
        <v>2187</v>
      </c>
      <c r="D240" s="971">
        <v>1210</v>
      </c>
      <c r="E240" s="971">
        <v>69</v>
      </c>
      <c r="F240" s="971">
        <v>10</v>
      </c>
      <c r="G240" s="971">
        <v>21</v>
      </c>
      <c r="H240" s="971">
        <v>24</v>
      </c>
      <c r="I240" s="971">
        <v>14</v>
      </c>
      <c r="J240" s="971">
        <v>0</v>
      </c>
      <c r="K240" s="971">
        <v>998</v>
      </c>
      <c r="L240" s="971">
        <v>58</v>
      </c>
      <c r="M240" s="971">
        <v>143</v>
      </c>
      <c r="N240" s="971"/>
      <c r="O240" s="971"/>
      <c r="P240" s="971"/>
      <c r="Q240" s="971"/>
      <c r="R240" s="971"/>
      <c r="S240" s="971"/>
      <c r="T240" s="971"/>
    </row>
    <row r="241" spans="1:20">
      <c r="A241" s="1471" t="s">
        <v>2240</v>
      </c>
      <c r="B241" s="1471" t="s">
        <v>2240</v>
      </c>
      <c r="C241" s="966" t="s">
        <v>1697</v>
      </c>
      <c r="D241" s="173">
        <v>143648</v>
      </c>
      <c r="E241" s="173">
        <v>9337</v>
      </c>
      <c r="F241" s="173">
        <v>2313</v>
      </c>
      <c r="G241" s="173">
        <v>5002</v>
      </c>
      <c r="H241" s="173">
        <v>1939</v>
      </c>
      <c r="I241" s="173">
        <v>83</v>
      </c>
      <c r="J241" s="173">
        <v>0</v>
      </c>
      <c r="K241" s="173">
        <v>125612</v>
      </c>
      <c r="L241" s="173">
        <v>7901</v>
      </c>
      <c r="M241" s="173">
        <v>8700</v>
      </c>
    </row>
    <row r="242" spans="1:20" ht="18.75" customHeight="1">
      <c r="C242" s="970" t="s">
        <v>2187</v>
      </c>
      <c r="D242" s="971">
        <v>8920</v>
      </c>
      <c r="E242" s="971">
        <v>883</v>
      </c>
      <c r="F242" s="971">
        <v>219</v>
      </c>
      <c r="G242" s="971">
        <v>461</v>
      </c>
      <c r="H242" s="971">
        <v>180</v>
      </c>
      <c r="I242" s="971">
        <v>23</v>
      </c>
      <c r="J242" s="971">
        <v>0</v>
      </c>
      <c r="K242" s="971">
        <v>7284</v>
      </c>
      <c r="L242" s="971">
        <v>526</v>
      </c>
      <c r="M242" s="971">
        <v>753</v>
      </c>
    </row>
    <row r="243" spans="1:20" s="967" customFormat="1" ht="18" customHeight="1">
      <c r="A243" s="28"/>
      <c r="B243" s="755"/>
      <c r="C243" s="966"/>
      <c r="D243" s="27" t="s">
        <v>147</v>
      </c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971"/>
    </row>
    <row r="244" spans="1:20" ht="27" customHeight="1">
      <c r="A244" s="287" t="s">
        <v>462</v>
      </c>
    </row>
    <row r="245" spans="1:20" s="967" customFormat="1" ht="17.45" customHeight="1">
      <c r="A245" s="28"/>
      <c r="B245" s="723" t="s">
        <v>1694</v>
      </c>
      <c r="C245" s="966" t="s">
        <v>1697</v>
      </c>
      <c r="D245" s="173">
        <v>1</v>
      </c>
      <c r="E245" s="173">
        <v>0</v>
      </c>
      <c r="F245" s="173">
        <v>0</v>
      </c>
      <c r="G245" s="173">
        <v>0</v>
      </c>
      <c r="H245" s="173">
        <v>0</v>
      </c>
      <c r="I245" s="173">
        <v>0</v>
      </c>
      <c r="J245" s="173">
        <v>0</v>
      </c>
      <c r="K245" s="173">
        <v>1</v>
      </c>
      <c r="L245" s="173">
        <v>0</v>
      </c>
      <c r="M245" s="173">
        <v>0</v>
      </c>
      <c r="N245" s="173"/>
      <c r="O245" s="173"/>
      <c r="P245" s="173"/>
      <c r="Q245" s="173"/>
      <c r="R245" s="173"/>
      <c r="S245" s="173"/>
      <c r="T245" s="971"/>
    </row>
    <row r="246" spans="1:20" s="967" customFormat="1" ht="18" customHeight="1">
      <c r="A246" s="28"/>
      <c r="B246" s="755" t="s">
        <v>842</v>
      </c>
      <c r="C246" s="966" t="s">
        <v>1697</v>
      </c>
      <c r="D246" s="173">
        <v>13</v>
      </c>
      <c r="E246" s="173">
        <v>0</v>
      </c>
      <c r="F246" s="173">
        <v>0</v>
      </c>
      <c r="G246" s="173">
        <v>0</v>
      </c>
      <c r="H246" s="173">
        <v>0</v>
      </c>
      <c r="I246" s="173">
        <v>0</v>
      </c>
      <c r="J246" s="173">
        <v>0</v>
      </c>
      <c r="K246" s="173">
        <v>13</v>
      </c>
      <c r="L246" s="173">
        <v>0</v>
      </c>
      <c r="M246" s="173">
        <v>0</v>
      </c>
      <c r="N246" s="173"/>
      <c r="O246" s="173"/>
      <c r="P246" s="173"/>
      <c r="Q246" s="173"/>
      <c r="R246" s="173"/>
      <c r="S246" s="173"/>
      <c r="T246" s="971"/>
    </row>
    <row r="247" spans="1:20" s="967" customFormat="1" ht="18" customHeight="1">
      <c r="A247" s="1471" t="s">
        <v>2188</v>
      </c>
      <c r="B247" s="1471"/>
      <c r="C247" s="966" t="s">
        <v>1697</v>
      </c>
      <c r="D247" s="173">
        <v>14</v>
      </c>
      <c r="E247" s="173">
        <v>0</v>
      </c>
      <c r="F247" s="173">
        <v>0</v>
      </c>
      <c r="G247" s="173">
        <v>0</v>
      </c>
      <c r="H247" s="173">
        <v>0</v>
      </c>
      <c r="I247" s="173">
        <v>0</v>
      </c>
      <c r="J247" s="173">
        <v>0</v>
      </c>
      <c r="K247" s="173">
        <v>14</v>
      </c>
      <c r="L247" s="173">
        <v>0</v>
      </c>
      <c r="M247" s="173">
        <v>0</v>
      </c>
      <c r="N247" s="173"/>
      <c r="O247" s="173"/>
      <c r="P247" s="173"/>
      <c r="Q247" s="173"/>
      <c r="R247" s="173"/>
      <c r="S247" s="173"/>
      <c r="T247" s="971"/>
    </row>
    <row r="248" spans="1:20" ht="30.6" customHeight="1">
      <c r="A248" s="1481" t="s">
        <v>846</v>
      </c>
      <c r="B248" s="1481"/>
    </row>
    <row r="249" spans="1:20" ht="27.6" customHeight="1">
      <c r="B249" s="723" t="s">
        <v>2222</v>
      </c>
      <c r="C249" s="966" t="s">
        <v>1697</v>
      </c>
      <c r="D249" s="173">
        <v>3</v>
      </c>
      <c r="E249" s="173">
        <v>0</v>
      </c>
      <c r="F249" s="173">
        <v>0</v>
      </c>
      <c r="G249" s="173">
        <v>0</v>
      </c>
      <c r="H249" s="173">
        <v>0</v>
      </c>
      <c r="I249" s="173">
        <v>0</v>
      </c>
      <c r="J249" s="173">
        <v>0</v>
      </c>
      <c r="K249" s="173">
        <v>3</v>
      </c>
      <c r="L249" s="173">
        <v>0</v>
      </c>
      <c r="M249" s="173">
        <v>0</v>
      </c>
    </row>
    <row r="250" spans="1:20" s="967" customFormat="1" ht="18" customHeight="1">
      <c r="A250" s="28"/>
      <c r="B250" s="755" t="s">
        <v>855</v>
      </c>
      <c r="C250" s="966" t="s">
        <v>1697</v>
      </c>
      <c r="D250" s="173">
        <v>17</v>
      </c>
      <c r="E250" s="173">
        <v>0</v>
      </c>
      <c r="F250" s="173">
        <v>0</v>
      </c>
      <c r="G250" s="173">
        <v>0</v>
      </c>
      <c r="H250" s="173">
        <v>0</v>
      </c>
      <c r="I250" s="173">
        <v>0</v>
      </c>
      <c r="J250" s="173">
        <v>0</v>
      </c>
      <c r="K250" s="173">
        <v>17</v>
      </c>
      <c r="L250" s="173">
        <v>0</v>
      </c>
      <c r="M250" s="173">
        <v>0</v>
      </c>
      <c r="N250" s="173"/>
      <c r="O250" s="173"/>
      <c r="P250" s="173"/>
      <c r="Q250" s="173"/>
      <c r="R250" s="173"/>
      <c r="S250" s="173"/>
      <c r="T250" s="971"/>
    </row>
    <row r="251" spans="1:20" ht="18" customHeight="1">
      <c r="A251" s="1471" t="s">
        <v>2188</v>
      </c>
      <c r="B251" s="1471"/>
      <c r="C251" s="966" t="s">
        <v>1697</v>
      </c>
      <c r="D251" s="173">
        <v>20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20</v>
      </c>
      <c r="L251" s="173">
        <v>0</v>
      </c>
      <c r="M251" s="173">
        <v>0</v>
      </c>
    </row>
    <row r="252" spans="1:20" ht="30.6" customHeight="1">
      <c r="A252" s="1481" t="s">
        <v>529</v>
      </c>
      <c r="B252" s="1481"/>
    </row>
    <row r="253" spans="1:20">
      <c r="B253" s="723" t="s">
        <v>891</v>
      </c>
      <c r="C253" s="966" t="s">
        <v>1697</v>
      </c>
      <c r="D253" s="173">
        <v>12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12</v>
      </c>
      <c r="L253" s="173">
        <v>0</v>
      </c>
      <c r="M253" s="173">
        <v>0</v>
      </c>
    </row>
    <row r="254" spans="1:20" ht="18" customHeight="1">
      <c r="A254" s="1471" t="s">
        <v>2188</v>
      </c>
      <c r="B254" s="1471"/>
      <c r="C254" s="966" t="s">
        <v>1697</v>
      </c>
      <c r="D254" s="173">
        <v>12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12</v>
      </c>
      <c r="L254" s="173">
        <v>0</v>
      </c>
      <c r="M254" s="173">
        <v>0</v>
      </c>
    </row>
    <row r="255" spans="1:20" ht="30.6" customHeight="1">
      <c r="A255" s="1481" t="s">
        <v>539</v>
      </c>
      <c r="B255" s="1481"/>
    </row>
    <row r="256" spans="1:20" s="967" customFormat="1" ht="17.45" customHeight="1">
      <c r="A256" s="28"/>
      <c r="B256" s="723" t="s">
        <v>1732</v>
      </c>
      <c r="C256" s="966" t="s">
        <v>1697</v>
      </c>
      <c r="D256" s="173">
        <v>8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8</v>
      </c>
      <c r="L256" s="173">
        <v>3</v>
      </c>
      <c r="M256" s="173">
        <v>0</v>
      </c>
      <c r="N256" s="173"/>
      <c r="O256" s="173"/>
      <c r="P256" s="173"/>
      <c r="Q256" s="173"/>
      <c r="R256" s="173"/>
      <c r="S256" s="173"/>
      <c r="T256" s="971"/>
    </row>
    <row r="257" spans="1:20" s="972" customFormat="1" ht="18" customHeight="1">
      <c r="A257" s="968"/>
      <c r="B257" s="969"/>
      <c r="C257" s="970" t="s">
        <v>2187</v>
      </c>
      <c r="D257" s="971">
        <v>2</v>
      </c>
      <c r="E257" s="971">
        <v>0</v>
      </c>
      <c r="F257" s="971">
        <v>0</v>
      </c>
      <c r="G257" s="971">
        <v>0</v>
      </c>
      <c r="H257" s="971">
        <v>0</v>
      </c>
      <c r="I257" s="971">
        <v>0</v>
      </c>
      <c r="J257" s="971">
        <v>0</v>
      </c>
      <c r="K257" s="971">
        <v>2</v>
      </c>
      <c r="L257" s="971">
        <v>1</v>
      </c>
      <c r="M257" s="971">
        <v>0</v>
      </c>
      <c r="N257" s="971"/>
      <c r="O257" s="971"/>
      <c r="P257" s="971"/>
      <c r="Q257" s="971"/>
      <c r="R257" s="971"/>
      <c r="S257" s="971"/>
      <c r="T257" s="971"/>
    </row>
    <row r="258" spans="1:20" s="967" customFormat="1" ht="9" customHeight="1">
      <c r="A258" s="28"/>
      <c r="B258" s="755" t="s">
        <v>896</v>
      </c>
      <c r="C258" s="966" t="s">
        <v>1697</v>
      </c>
      <c r="D258" s="173">
        <v>45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45</v>
      </c>
      <c r="L258" s="173">
        <v>2</v>
      </c>
      <c r="M258" s="173">
        <v>0</v>
      </c>
      <c r="N258" s="173"/>
      <c r="O258" s="173"/>
      <c r="P258" s="173"/>
      <c r="Q258" s="173"/>
      <c r="R258" s="173"/>
      <c r="S258" s="173"/>
      <c r="T258" s="971"/>
    </row>
    <row r="259" spans="1:20" s="972" customFormat="1" ht="18" customHeight="1">
      <c r="A259" s="968"/>
      <c r="B259" s="969"/>
      <c r="C259" s="970" t="s">
        <v>2187</v>
      </c>
      <c r="D259" s="971">
        <v>1</v>
      </c>
      <c r="E259" s="971">
        <v>0</v>
      </c>
      <c r="F259" s="971">
        <v>0</v>
      </c>
      <c r="G259" s="971">
        <v>0</v>
      </c>
      <c r="H259" s="971">
        <v>0</v>
      </c>
      <c r="I259" s="971">
        <v>0</v>
      </c>
      <c r="J259" s="971">
        <v>0</v>
      </c>
      <c r="K259" s="971">
        <v>1</v>
      </c>
      <c r="L259" s="971">
        <v>0</v>
      </c>
      <c r="M259" s="971">
        <v>0</v>
      </c>
      <c r="N259" s="971"/>
      <c r="O259" s="971"/>
      <c r="P259" s="971"/>
      <c r="Q259" s="971"/>
      <c r="R259" s="971"/>
      <c r="S259" s="971"/>
      <c r="T259" s="971"/>
    </row>
    <row r="260" spans="1:20" s="967" customFormat="1">
      <c r="A260" s="28"/>
      <c r="B260" s="755" t="s">
        <v>897</v>
      </c>
      <c r="C260" s="966" t="s">
        <v>1697</v>
      </c>
      <c r="D260" s="173">
        <v>52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49</v>
      </c>
      <c r="L260" s="173">
        <v>1</v>
      </c>
      <c r="M260" s="173">
        <v>3</v>
      </c>
      <c r="N260" s="173"/>
      <c r="O260" s="173"/>
      <c r="P260" s="173"/>
      <c r="Q260" s="173"/>
      <c r="R260" s="173"/>
      <c r="S260" s="173"/>
      <c r="T260" s="971"/>
    </row>
    <row r="261" spans="1:20" s="972" customFormat="1" ht="18" customHeight="1">
      <c r="A261" s="968"/>
      <c r="B261" s="969"/>
      <c r="C261" s="970" t="s">
        <v>2187</v>
      </c>
      <c r="D261" s="971">
        <v>4</v>
      </c>
      <c r="E261" s="971">
        <v>0</v>
      </c>
      <c r="F261" s="971">
        <v>0</v>
      </c>
      <c r="G261" s="971">
        <v>0</v>
      </c>
      <c r="H261" s="971">
        <v>0</v>
      </c>
      <c r="I261" s="971">
        <v>0</v>
      </c>
      <c r="J261" s="971">
        <v>0</v>
      </c>
      <c r="K261" s="971">
        <v>4</v>
      </c>
      <c r="L261" s="971">
        <v>0</v>
      </c>
      <c r="M261" s="971">
        <v>0</v>
      </c>
      <c r="N261" s="971"/>
      <c r="O261" s="971"/>
      <c r="P261" s="971"/>
      <c r="Q261" s="971"/>
      <c r="R261" s="971"/>
      <c r="S261" s="971"/>
      <c r="T261" s="971"/>
    </row>
    <row r="262" spans="1:20" s="967" customFormat="1" ht="27.6" customHeight="1">
      <c r="A262" s="28"/>
      <c r="B262" s="723" t="s">
        <v>2234</v>
      </c>
      <c r="C262" s="966" t="s">
        <v>1697</v>
      </c>
      <c r="D262" s="173">
        <v>57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3">
        <v>57</v>
      </c>
      <c r="L262" s="173">
        <v>1</v>
      </c>
      <c r="M262" s="173">
        <v>0</v>
      </c>
      <c r="N262" s="173"/>
      <c r="O262" s="173"/>
      <c r="P262" s="173"/>
      <c r="Q262" s="173"/>
      <c r="R262" s="173"/>
      <c r="S262" s="173"/>
      <c r="T262" s="971"/>
    </row>
    <row r="263" spans="1:20" s="972" customFormat="1" ht="18" customHeight="1">
      <c r="A263" s="968"/>
      <c r="B263" s="969"/>
      <c r="C263" s="970" t="s">
        <v>2187</v>
      </c>
      <c r="D263" s="971">
        <v>8</v>
      </c>
      <c r="E263" s="971">
        <v>0</v>
      </c>
      <c r="F263" s="971">
        <v>0</v>
      </c>
      <c r="G263" s="971">
        <v>0</v>
      </c>
      <c r="H263" s="971">
        <v>0</v>
      </c>
      <c r="I263" s="971">
        <v>0</v>
      </c>
      <c r="J263" s="971">
        <v>0</v>
      </c>
      <c r="K263" s="971">
        <v>8</v>
      </c>
      <c r="L263" s="971">
        <v>1</v>
      </c>
      <c r="M263" s="971">
        <v>0</v>
      </c>
      <c r="N263" s="971"/>
      <c r="O263" s="971"/>
      <c r="P263" s="971"/>
      <c r="Q263" s="971"/>
      <c r="R263" s="971"/>
      <c r="S263" s="971"/>
      <c r="T263" s="971"/>
    </row>
    <row r="264" spans="1:20" s="967" customFormat="1">
      <c r="A264" s="28"/>
      <c r="B264" s="755" t="s">
        <v>900</v>
      </c>
      <c r="C264" s="966" t="s">
        <v>1697</v>
      </c>
      <c r="D264" s="173">
        <v>54</v>
      </c>
      <c r="E264" s="173">
        <v>12</v>
      </c>
      <c r="F264" s="173">
        <v>5</v>
      </c>
      <c r="G264" s="173">
        <v>5</v>
      </c>
      <c r="H264" s="173">
        <v>2</v>
      </c>
      <c r="I264" s="173">
        <v>0</v>
      </c>
      <c r="J264" s="173">
        <v>0</v>
      </c>
      <c r="K264" s="173">
        <v>42</v>
      </c>
      <c r="L264" s="173">
        <v>1</v>
      </c>
      <c r="M264" s="173">
        <v>1</v>
      </c>
      <c r="N264" s="173"/>
      <c r="O264" s="173"/>
      <c r="P264" s="173"/>
      <c r="Q264" s="173"/>
      <c r="R264" s="173"/>
      <c r="S264" s="173"/>
      <c r="T264" s="971"/>
    </row>
    <row r="265" spans="1:20" s="972" customFormat="1" ht="18" customHeight="1">
      <c r="A265" s="968"/>
      <c r="B265" s="969"/>
      <c r="C265" s="970" t="s">
        <v>2187</v>
      </c>
      <c r="D265" s="971">
        <v>6</v>
      </c>
      <c r="E265" s="971">
        <v>2</v>
      </c>
      <c r="F265" s="971">
        <v>2</v>
      </c>
      <c r="G265" s="971">
        <v>0</v>
      </c>
      <c r="H265" s="971">
        <v>0</v>
      </c>
      <c r="I265" s="971">
        <v>0</v>
      </c>
      <c r="J265" s="971">
        <v>0</v>
      </c>
      <c r="K265" s="971">
        <v>3</v>
      </c>
      <c r="L265" s="971">
        <v>0</v>
      </c>
      <c r="M265" s="971">
        <v>1</v>
      </c>
      <c r="N265" s="971"/>
      <c r="O265" s="971"/>
      <c r="P265" s="971"/>
      <c r="Q265" s="971"/>
      <c r="R265" s="971"/>
      <c r="S265" s="971"/>
      <c r="T265" s="971"/>
    </row>
    <row r="266" spans="1:20">
      <c r="A266" s="1471" t="s">
        <v>2188</v>
      </c>
      <c r="B266" s="1471"/>
      <c r="C266" s="966" t="s">
        <v>1697</v>
      </c>
      <c r="D266" s="173">
        <v>216</v>
      </c>
      <c r="E266" s="173">
        <v>12</v>
      </c>
      <c r="F266" s="173">
        <v>5</v>
      </c>
      <c r="G266" s="173">
        <v>5</v>
      </c>
      <c r="H266" s="173">
        <v>2</v>
      </c>
      <c r="I266" s="173">
        <v>0</v>
      </c>
      <c r="J266" s="173">
        <v>0</v>
      </c>
      <c r="K266" s="173">
        <v>201</v>
      </c>
      <c r="L266" s="173">
        <v>8</v>
      </c>
      <c r="M266" s="173">
        <v>4</v>
      </c>
    </row>
    <row r="267" spans="1:20" ht="12.75">
      <c r="B267" s="164"/>
      <c r="C267" s="970" t="s">
        <v>2187</v>
      </c>
      <c r="D267" s="971">
        <v>19</v>
      </c>
      <c r="E267" s="971">
        <v>2</v>
      </c>
      <c r="F267" s="971">
        <v>2</v>
      </c>
      <c r="G267" s="971">
        <v>0</v>
      </c>
      <c r="H267" s="971">
        <v>0</v>
      </c>
      <c r="I267" s="971">
        <v>0</v>
      </c>
      <c r="J267" s="971">
        <v>0</v>
      </c>
      <c r="K267" s="971">
        <v>16</v>
      </c>
      <c r="L267" s="971">
        <v>2</v>
      </c>
      <c r="M267" s="971">
        <v>1</v>
      </c>
    </row>
    <row r="268" spans="1:20">
      <c r="A268" s="968"/>
    </row>
    <row r="269" spans="1:20">
      <c r="A269" s="968"/>
    </row>
    <row r="270" spans="1:20">
      <c r="A270" s="968"/>
    </row>
    <row r="271" spans="1:20">
      <c r="A271" s="968"/>
    </row>
    <row r="272" spans="1:20">
      <c r="A272" s="968" t="s">
        <v>52</v>
      </c>
    </row>
    <row r="273" spans="1:20" ht="18.75" customHeight="1">
      <c r="D273" s="410" t="s">
        <v>608</v>
      </c>
    </row>
    <row r="274" spans="1:20" s="967" customFormat="1" ht="18" customHeight="1">
      <c r="A274" s="28"/>
      <c r="B274" s="755"/>
      <c r="C274" s="966"/>
      <c r="D274" s="27" t="s">
        <v>147</v>
      </c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971"/>
    </row>
    <row r="275" spans="1:20" ht="36" customHeight="1">
      <c r="A275" s="1481" t="s">
        <v>2235</v>
      </c>
      <c r="B275" s="1481"/>
    </row>
    <row r="276" spans="1:20" s="967" customFormat="1">
      <c r="A276" s="28"/>
      <c r="B276" s="755" t="s">
        <v>903</v>
      </c>
      <c r="C276" s="966" t="s">
        <v>1697</v>
      </c>
      <c r="D276" s="173">
        <v>38</v>
      </c>
      <c r="E276" s="173">
        <v>3</v>
      </c>
      <c r="F276" s="173">
        <v>3</v>
      </c>
      <c r="G276" s="173">
        <v>0</v>
      </c>
      <c r="H276" s="173">
        <v>0</v>
      </c>
      <c r="I276" s="173">
        <v>0</v>
      </c>
      <c r="J276" s="173">
        <v>0</v>
      </c>
      <c r="K276" s="173">
        <v>33</v>
      </c>
      <c r="L276" s="173">
        <v>5</v>
      </c>
      <c r="M276" s="173">
        <v>2</v>
      </c>
      <c r="N276" s="173"/>
      <c r="O276" s="173"/>
      <c r="P276" s="173"/>
      <c r="Q276" s="173"/>
      <c r="R276" s="173"/>
      <c r="S276" s="173"/>
      <c r="T276" s="971"/>
    </row>
    <row r="277" spans="1:20" s="972" customFormat="1" ht="18" customHeight="1">
      <c r="A277" s="968"/>
      <c r="B277" s="969"/>
      <c r="C277" s="970" t="s">
        <v>2187</v>
      </c>
      <c r="D277" s="971">
        <v>1</v>
      </c>
      <c r="E277" s="971">
        <v>0</v>
      </c>
      <c r="F277" s="971">
        <v>0</v>
      </c>
      <c r="G277" s="971">
        <v>0</v>
      </c>
      <c r="H277" s="971">
        <v>0</v>
      </c>
      <c r="I277" s="971">
        <v>0</v>
      </c>
      <c r="J277" s="971">
        <v>0</v>
      </c>
      <c r="K277" s="971">
        <v>1</v>
      </c>
      <c r="L277" s="971">
        <v>0</v>
      </c>
      <c r="M277" s="971">
        <v>0</v>
      </c>
      <c r="N277" s="971"/>
      <c r="O277" s="971"/>
      <c r="P277" s="971"/>
      <c r="Q277" s="971"/>
      <c r="R277" s="971"/>
      <c r="S277" s="971"/>
      <c r="T277" s="971"/>
    </row>
    <row r="278" spans="1:20" s="967" customFormat="1">
      <c r="A278" s="28"/>
      <c r="B278" s="755" t="s">
        <v>904</v>
      </c>
      <c r="C278" s="966" t="s">
        <v>1697</v>
      </c>
      <c r="D278" s="173">
        <v>1352</v>
      </c>
      <c r="E278" s="173">
        <v>280</v>
      </c>
      <c r="F278" s="173">
        <v>102</v>
      </c>
      <c r="G278" s="173">
        <v>135</v>
      </c>
      <c r="H278" s="173">
        <v>39</v>
      </c>
      <c r="I278" s="173">
        <v>4</v>
      </c>
      <c r="J278" s="173">
        <v>0</v>
      </c>
      <c r="K278" s="173">
        <v>1057</v>
      </c>
      <c r="L278" s="173">
        <v>86</v>
      </c>
      <c r="M278" s="173">
        <v>16</v>
      </c>
      <c r="N278" s="173"/>
      <c r="O278" s="173"/>
      <c r="P278" s="173"/>
      <c r="Q278" s="173"/>
      <c r="R278" s="173"/>
      <c r="S278" s="173"/>
      <c r="T278" s="971"/>
    </row>
    <row r="279" spans="1:20" s="972" customFormat="1" ht="18" customHeight="1">
      <c r="A279" s="968"/>
      <c r="B279" s="969"/>
      <c r="C279" s="970" t="s">
        <v>2187</v>
      </c>
      <c r="D279" s="971">
        <v>128</v>
      </c>
      <c r="E279" s="971">
        <v>13</v>
      </c>
      <c r="F279" s="971">
        <v>2</v>
      </c>
      <c r="G279" s="971">
        <v>8</v>
      </c>
      <c r="H279" s="971">
        <v>2</v>
      </c>
      <c r="I279" s="971">
        <v>0</v>
      </c>
      <c r="J279" s="971">
        <v>0</v>
      </c>
      <c r="K279" s="971">
        <v>107</v>
      </c>
      <c r="L279" s="971">
        <v>9</v>
      </c>
      <c r="M279" s="971">
        <v>8</v>
      </c>
      <c r="N279" s="971"/>
      <c r="O279" s="971"/>
      <c r="P279" s="971"/>
      <c r="Q279" s="971"/>
      <c r="R279" s="971"/>
      <c r="S279" s="971"/>
      <c r="T279" s="971"/>
    </row>
    <row r="280" spans="1:20" s="967" customFormat="1" ht="18" customHeight="1">
      <c r="A280" s="28"/>
      <c r="B280" s="755" t="s">
        <v>906</v>
      </c>
      <c r="C280" s="966" t="s">
        <v>1697</v>
      </c>
      <c r="D280" s="173">
        <v>153</v>
      </c>
      <c r="E280" s="173">
        <v>36</v>
      </c>
      <c r="F280" s="173">
        <v>7</v>
      </c>
      <c r="G280" s="173">
        <v>25</v>
      </c>
      <c r="H280" s="173">
        <v>5</v>
      </c>
      <c r="I280" s="173">
        <v>0</v>
      </c>
      <c r="J280" s="173">
        <v>0</v>
      </c>
      <c r="K280" s="173">
        <v>114</v>
      </c>
      <c r="L280" s="173">
        <v>3</v>
      </c>
      <c r="M280" s="173">
        <v>3</v>
      </c>
      <c r="N280" s="173"/>
      <c r="O280" s="173"/>
      <c r="P280" s="173"/>
      <c r="Q280" s="173"/>
      <c r="R280" s="173"/>
      <c r="S280" s="173"/>
      <c r="T280" s="971"/>
    </row>
    <row r="281" spans="1:20" s="972" customFormat="1" ht="18" customHeight="1">
      <c r="A281" s="968"/>
      <c r="B281" s="969"/>
      <c r="C281" s="970" t="s">
        <v>2187</v>
      </c>
      <c r="D281" s="971">
        <v>12</v>
      </c>
      <c r="E281" s="971">
        <v>2</v>
      </c>
      <c r="F281" s="971">
        <v>0</v>
      </c>
      <c r="G281" s="971">
        <v>2</v>
      </c>
      <c r="H281" s="971">
        <v>0</v>
      </c>
      <c r="I281" s="971">
        <v>0</v>
      </c>
      <c r="J281" s="971">
        <v>0</v>
      </c>
      <c r="K281" s="971">
        <v>10</v>
      </c>
      <c r="L281" s="971">
        <v>0</v>
      </c>
      <c r="M281" s="971">
        <v>1</v>
      </c>
      <c r="N281" s="971"/>
      <c r="O281" s="971"/>
      <c r="P281" s="971"/>
      <c r="Q281" s="971"/>
      <c r="R281" s="971"/>
      <c r="S281" s="971"/>
      <c r="T281" s="971"/>
    </row>
    <row r="282" spans="1:20" s="967" customFormat="1" ht="18" customHeight="1">
      <c r="A282" s="28"/>
      <c r="B282" s="755" t="s">
        <v>907</v>
      </c>
      <c r="C282" s="966" t="s">
        <v>1697</v>
      </c>
      <c r="D282" s="173">
        <v>11</v>
      </c>
      <c r="E282" s="173">
        <v>1</v>
      </c>
      <c r="F282" s="173">
        <v>0</v>
      </c>
      <c r="G282" s="173">
        <v>1</v>
      </c>
      <c r="H282" s="173">
        <v>0</v>
      </c>
      <c r="I282" s="173">
        <v>0</v>
      </c>
      <c r="J282" s="173">
        <v>0</v>
      </c>
      <c r="K282" s="173">
        <v>8</v>
      </c>
      <c r="L282" s="173">
        <v>1</v>
      </c>
      <c r="M282" s="173">
        <v>2</v>
      </c>
      <c r="N282" s="173"/>
      <c r="O282" s="173"/>
      <c r="P282" s="173"/>
      <c r="Q282" s="173"/>
      <c r="R282" s="173"/>
      <c r="S282" s="173"/>
      <c r="T282" s="971"/>
    </row>
    <row r="283" spans="1:20" s="972" customFormat="1" ht="18" customHeight="1">
      <c r="A283" s="968"/>
      <c r="B283" s="969"/>
      <c r="C283" s="970" t="s">
        <v>2187</v>
      </c>
      <c r="D283" s="971">
        <v>1</v>
      </c>
      <c r="E283" s="971">
        <v>0</v>
      </c>
      <c r="F283" s="971">
        <v>0</v>
      </c>
      <c r="G283" s="971">
        <v>0</v>
      </c>
      <c r="H283" s="971">
        <v>0</v>
      </c>
      <c r="I283" s="971">
        <v>0</v>
      </c>
      <c r="J283" s="971">
        <v>0</v>
      </c>
      <c r="K283" s="971">
        <v>1</v>
      </c>
      <c r="L283" s="971">
        <v>0</v>
      </c>
      <c r="M283" s="971">
        <v>0</v>
      </c>
      <c r="N283" s="971"/>
      <c r="O283" s="971"/>
      <c r="P283" s="971"/>
      <c r="Q283" s="971"/>
      <c r="R283" s="971"/>
      <c r="S283" s="971"/>
      <c r="T283" s="971"/>
    </row>
    <row r="284" spans="1:20" s="967" customFormat="1" ht="18" customHeight="1">
      <c r="A284" s="28"/>
      <c r="B284" s="755" t="s">
        <v>1758</v>
      </c>
      <c r="C284" s="966" t="s">
        <v>1697</v>
      </c>
      <c r="D284" s="173">
        <v>51</v>
      </c>
      <c r="E284" s="173">
        <v>1</v>
      </c>
      <c r="F284" s="173">
        <v>1</v>
      </c>
      <c r="G284" s="173">
        <v>0</v>
      </c>
      <c r="H284" s="173">
        <v>0</v>
      </c>
      <c r="I284" s="173">
        <v>0</v>
      </c>
      <c r="J284" s="173">
        <v>0</v>
      </c>
      <c r="K284" s="173">
        <v>49</v>
      </c>
      <c r="L284" s="173">
        <v>8</v>
      </c>
      <c r="M284" s="173">
        <v>1</v>
      </c>
      <c r="N284" s="173"/>
      <c r="O284" s="173"/>
      <c r="P284" s="173"/>
      <c r="Q284" s="173"/>
      <c r="R284" s="173"/>
      <c r="S284" s="173"/>
      <c r="T284" s="971"/>
    </row>
    <row r="285" spans="1:20" s="972" customFormat="1" ht="18" customHeight="1">
      <c r="A285" s="968"/>
      <c r="B285" s="969"/>
      <c r="C285" s="970" t="s">
        <v>2187</v>
      </c>
      <c r="D285" s="971">
        <v>5</v>
      </c>
      <c r="E285" s="971">
        <v>0</v>
      </c>
      <c r="F285" s="971">
        <v>0</v>
      </c>
      <c r="G285" s="971">
        <v>0</v>
      </c>
      <c r="H285" s="971">
        <v>0</v>
      </c>
      <c r="I285" s="971">
        <v>0</v>
      </c>
      <c r="J285" s="971">
        <v>0</v>
      </c>
      <c r="K285" s="971">
        <v>4</v>
      </c>
      <c r="L285" s="971">
        <v>2</v>
      </c>
      <c r="M285" s="971">
        <v>1</v>
      </c>
      <c r="N285" s="971"/>
      <c r="O285" s="971"/>
      <c r="P285" s="971"/>
      <c r="Q285" s="971"/>
      <c r="R285" s="971"/>
      <c r="S285" s="971"/>
      <c r="T285" s="971"/>
    </row>
    <row r="286" spans="1:20" s="967" customFormat="1" ht="17.45" customHeight="1">
      <c r="A286" s="28"/>
      <c r="B286" s="723" t="s">
        <v>2236</v>
      </c>
      <c r="C286" s="966" t="s">
        <v>1697</v>
      </c>
      <c r="D286" s="173">
        <v>165</v>
      </c>
      <c r="E286" s="173">
        <v>11</v>
      </c>
      <c r="F286" s="173">
        <v>0</v>
      </c>
      <c r="G286" s="173">
        <v>5</v>
      </c>
      <c r="H286" s="173">
        <v>6</v>
      </c>
      <c r="I286" s="173">
        <v>0</v>
      </c>
      <c r="J286" s="173">
        <v>0</v>
      </c>
      <c r="K286" s="173">
        <v>154</v>
      </c>
      <c r="L286" s="173">
        <v>1</v>
      </c>
      <c r="M286" s="173">
        <v>0</v>
      </c>
      <c r="N286" s="173"/>
      <c r="O286" s="173"/>
      <c r="P286" s="173"/>
      <c r="Q286" s="173"/>
      <c r="R286" s="173"/>
      <c r="S286" s="173"/>
      <c r="T286" s="971"/>
    </row>
    <row r="287" spans="1:20" s="972" customFormat="1" ht="18" customHeight="1">
      <c r="A287" s="968"/>
      <c r="B287" s="969"/>
      <c r="C287" s="970" t="s">
        <v>2187</v>
      </c>
      <c r="D287" s="971">
        <v>16</v>
      </c>
      <c r="E287" s="971">
        <v>0</v>
      </c>
      <c r="F287" s="971">
        <v>0</v>
      </c>
      <c r="G287" s="971">
        <v>0</v>
      </c>
      <c r="H287" s="971">
        <v>0</v>
      </c>
      <c r="I287" s="971">
        <v>0</v>
      </c>
      <c r="J287" s="971">
        <v>0</v>
      </c>
      <c r="K287" s="971">
        <v>16</v>
      </c>
      <c r="L287" s="971">
        <v>0</v>
      </c>
      <c r="M287" s="971">
        <v>0</v>
      </c>
      <c r="N287" s="971"/>
      <c r="O287" s="971"/>
      <c r="P287" s="971"/>
      <c r="Q287" s="971"/>
      <c r="R287" s="971"/>
      <c r="S287" s="971"/>
      <c r="T287" s="971"/>
    </row>
    <row r="288" spans="1:20" s="967" customFormat="1">
      <c r="A288" s="28"/>
      <c r="B288" s="755" t="s">
        <v>910</v>
      </c>
      <c r="C288" s="966" t="s">
        <v>1697</v>
      </c>
      <c r="D288" s="173">
        <v>9</v>
      </c>
      <c r="E288" s="173">
        <v>0</v>
      </c>
      <c r="F288" s="173">
        <v>0</v>
      </c>
      <c r="G288" s="173">
        <v>0</v>
      </c>
      <c r="H288" s="173">
        <v>0</v>
      </c>
      <c r="I288" s="173">
        <v>0</v>
      </c>
      <c r="J288" s="173">
        <v>0</v>
      </c>
      <c r="K288" s="173">
        <v>9</v>
      </c>
      <c r="L288" s="173">
        <v>0</v>
      </c>
      <c r="M288" s="173">
        <v>0</v>
      </c>
      <c r="N288" s="173"/>
      <c r="O288" s="173"/>
      <c r="P288" s="173"/>
      <c r="Q288" s="173"/>
      <c r="R288" s="173"/>
      <c r="S288" s="173"/>
      <c r="T288" s="971"/>
    </row>
    <row r="289" spans="1:20" s="972" customFormat="1" ht="18" customHeight="1">
      <c r="A289" s="968"/>
      <c r="B289" s="969"/>
      <c r="C289" s="970" t="s">
        <v>2187</v>
      </c>
      <c r="D289" s="971">
        <v>1</v>
      </c>
      <c r="E289" s="971">
        <v>0</v>
      </c>
      <c r="F289" s="971">
        <v>0</v>
      </c>
      <c r="G289" s="971">
        <v>0</v>
      </c>
      <c r="H289" s="971">
        <v>0</v>
      </c>
      <c r="I289" s="971">
        <v>0</v>
      </c>
      <c r="J289" s="971">
        <v>0</v>
      </c>
      <c r="K289" s="971">
        <v>1</v>
      </c>
      <c r="L289" s="971">
        <v>0</v>
      </c>
      <c r="M289" s="971">
        <v>0</v>
      </c>
      <c r="N289" s="971"/>
      <c r="O289" s="971"/>
      <c r="P289" s="971"/>
      <c r="Q289" s="971"/>
      <c r="R289" s="971"/>
      <c r="S289" s="971"/>
      <c r="T289" s="971"/>
    </row>
    <row r="290" spans="1:20" s="967" customFormat="1" ht="9.6" customHeight="1">
      <c r="A290" s="28"/>
      <c r="B290" s="755" t="s">
        <v>911</v>
      </c>
      <c r="C290" s="966" t="s">
        <v>1697</v>
      </c>
      <c r="D290" s="173">
        <v>1</v>
      </c>
      <c r="E290" s="173">
        <v>0</v>
      </c>
      <c r="F290" s="173">
        <v>0</v>
      </c>
      <c r="G290" s="173">
        <v>0</v>
      </c>
      <c r="H290" s="173">
        <v>0</v>
      </c>
      <c r="I290" s="173">
        <v>0</v>
      </c>
      <c r="J290" s="173">
        <v>0</v>
      </c>
      <c r="K290" s="173">
        <v>1</v>
      </c>
      <c r="L290" s="173">
        <v>0</v>
      </c>
      <c r="M290" s="173">
        <v>0</v>
      </c>
      <c r="N290" s="173"/>
      <c r="O290" s="173"/>
      <c r="P290" s="173"/>
      <c r="Q290" s="173"/>
      <c r="R290" s="173"/>
      <c r="S290" s="173"/>
      <c r="T290" s="971"/>
    </row>
    <row r="291" spans="1:20" s="967" customFormat="1" ht="36" customHeight="1">
      <c r="A291" s="28"/>
      <c r="B291" s="723" t="s">
        <v>1750</v>
      </c>
      <c r="C291" s="966" t="s">
        <v>1697</v>
      </c>
      <c r="D291" s="173">
        <v>7</v>
      </c>
      <c r="E291" s="173">
        <v>0</v>
      </c>
      <c r="F291" s="173">
        <v>0</v>
      </c>
      <c r="G291" s="173">
        <v>0</v>
      </c>
      <c r="H291" s="173">
        <v>0</v>
      </c>
      <c r="I291" s="173">
        <v>0</v>
      </c>
      <c r="J291" s="173">
        <v>0</v>
      </c>
      <c r="K291" s="173">
        <v>7</v>
      </c>
      <c r="L291" s="173">
        <v>4</v>
      </c>
      <c r="M291" s="173">
        <v>0</v>
      </c>
      <c r="N291" s="173"/>
      <c r="O291" s="173"/>
      <c r="P291" s="173"/>
      <c r="Q291" s="173"/>
      <c r="R291" s="173"/>
      <c r="S291" s="173"/>
      <c r="T291" s="971"/>
    </row>
    <row r="292" spans="1:20" s="972" customFormat="1" ht="18" customHeight="1">
      <c r="A292" s="968"/>
      <c r="B292" s="969"/>
      <c r="C292" s="970" t="s">
        <v>2187</v>
      </c>
      <c r="D292" s="971">
        <v>1</v>
      </c>
      <c r="E292" s="971">
        <v>0</v>
      </c>
      <c r="F292" s="971">
        <v>0</v>
      </c>
      <c r="G292" s="971">
        <v>0</v>
      </c>
      <c r="H292" s="971">
        <v>0</v>
      </c>
      <c r="I292" s="971">
        <v>0</v>
      </c>
      <c r="J292" s="971">
        <v>0</v>
      </c>
      <c r="K292" s="971">
        <v>1</v>
      </c>
      <c r="L292" s="971">
        <v>0</v>
      </c>
      <c r="M292" s="971">
        <v>0</v>
      </c>
      <c r="N292" s="971"/>
      <c r="O292" s="971"/>
      <c r="P292" s="971"/>
      <c r="Q292" s="971"/>
      <c r="R292" s="971"/>
      <c r="S292" s="971"/>
      <c r="T292" s="971"/>
    </row>
    <row r="293" spans="1:20" ht="18" customHeight="1">
      <c r="A293" s="1471" t="s">
        <v>2188</v>
      </c>
      <c r="B293" s="1471"/>
      <c r="C293" s="966" t="s">
        <v>1697</v>
      </c>
      <c r="D293" s="173">
        <v>1787</v>
      </c>
      <c r="E293" s="173">
        <v>332</v>
      </c>
      <c r="F293" s="173">
        <v>113</v>
      </c>
      <c r="G293" s="173">
        <v>166</v>
      </c>
      <c r="H293" s="173">
        <v>50</v>
      </c>
      <c r="I293" s="173">
        <v>4</v>
      </c>
      <c r="J293" s="173">
        <v>0</v>
      </c>
      <c r="K293" s="173">
        <v>1431</v>
      </c>
      <c r="L293" s="173">
        <v>107</v>
      </c>
      <c r="M293" s="173">
        <v>24</v>
      </c>
    </row>
    <row r="294" spans="1:20" s="972" customFormat="1" ht="18" customHeight="1">
      <c r="A294" s="968"/>
      <c r="B294" s="969"/>
      <c r="C294" s="970" t="s">
        <v>2187</v>
      </c>
      <c r="D294" s="971">
        <v>164</v>
      </c>
      <c r="E294" s="971">
        <v>14</v>
      </c>
      <c r="F294" s="971">
        <v>2</v>
      </c>
      <c r="G294" s="971">
        <v>10</v>
      </c>
      <c r="H294" s="971">
        <v>2</v>
      </c>
      <c r="I294" s="971">
        <v>0</v>
      </c>
      <c r="J294" s="971">
        <v>0</v>
      </c>
      <c r="K294" s="971">
        <v>140</v>
      </c>
      <c r="L294" s="971">
        <v>11</v>
      </c>
      <c r="M294" s="971">
        <v>10</v>
      </c>
      <c r="N294" s="971"/>
      <c r="O294" s="971"/>
      <c r="P294" s="971"/>
      <c r="Q294" s="971"/>
      <c r="R294" s="971"/>
      <c r="S294" s="971"/>
      <c r="T294" s="971"/>
    </row>
    <row r="295" spans="1:20">
      <c r="A295" s="1471" t="s">
        <v>2240</v>
      </c>
      <c r="B295" s="1471" t="s">
        <v>2240</v>
      </c>
      <c r="C295" s="966" t="s">
        <v>1697</v>
      </c>
      <c r="D295" s="173">
        <v>2049</v>
      </c>
      <c r="E295" s="173">
        <v>343</v>
      </c>
      <c r="F295" s="173">
        <v>118</v>
      </c>
      <c r="G295" s="173">
        <v>171</v>
      </c>
      <c r="H295" s="173">
        <v>51</v>
      </c>
      <c r="I295" s="173">
        <v>4</v>
      </c>
      <c r="J295" s="173">
        <v>0</v>
      </c>
      <c r="K295" s="173">
        <v>1678</v>
      </c>
      <c r="L295" s="173">
        <v>115</v>
      </c>
      <c r="M295" s="173">
        <v>28</v>
      </c>
    </row>
    <row r="296" spans="1:20" ht="18.75" customHeight="1">
      <c r="C296" s="970" t="s">
        <v>2187</v>
      </c>
      <c r="D296" s="971">
        <v>184</v>
      </c>
      <c r="E296" s="971">
        <v>16</v>
      </c>
      <c r="F296" s="971">
        <v>4</v>
      </c>
      <c r="G296" s="971">
        <v>10</v>
      </c>
      <c r="H296" s="971">
        <v>2</v>
      </c>
      <c r="I296" s="971">
        <v>0</v>
      </c>
      <c r="J296" s="971">
        <v>0</v>
      </c>
      <c r="K296" s="971">
        <v>156</v>
      </c>
      <c r="L296" s="971">
        <v>13</v>
      </c>
      <c r="M296" s="971">
        <v>11</v>
      </c>
    </row>
    <row r="297" spans="1:20" ht="18" customHeight="1">
      <c r="A297" s="43"/>
      <c r="B297" s="1003"/>
      <c r="C297" s="92"/>
      <c r="D297" s="410" t="s">
        <v>1751</v>
      </c>
      <c r="E297" s="1004"/>
      <c r="F297" s="1004"/>
      <c r="G297" s="1004"/>
      <c r="H297" s="1004"/>
      <c r="I297" s="1004"/>
      <c r="J297" s="1004"/>
      <c r="K297" s="1004"/>
      <c r="L297" s="1004"/>
    </row>
    <row r="298" spans="1:20" ht="27" customHeight="1">
      <c r="A298" s="1481" t="s">
        <v>462</v>
      </c>
      <c r="B298" s="1481"/>
    </row>
    <row r="299" spans="1:20" s="967" customFormat="1" ht="17.45" customHeight="1">
      <c r="A299" s="28"/>
      <c r="B299" s="723" t="s">
        <v>1694</v>
      </c>
      <c r="C299" s="966" t="s">
        <v>1697</v>
      </c>
      <c r="D299" s="173">
        <v>19</v>
      </c>
      <c r="E299" s="173">
        <v>7</v>
      </c>
      <c r="F299" s="173">
        <v>0</v>
      </c>
      <c r="G299" s="173">
        <v>4</v>
      </c>
      <c r="H299" s="173">
        <v>3</v>
      </c>
      <c r="I299" s="173">
        <v>0</v>
      </c>
      <c r="J299" s="173">
        <v>0</v>
      </c>
      <c r="K299" s="173">
        <v>12</v>
      </c>
      <c r="L299" s="173">
        <v>4</v>
      </c>
      <c r="M299" s="173">
        <v>0</v>
      </c>
      <c r="N299" s="173"/>
      <c r="O299" s="173"/>
      <c r="P299" s="173"/>
      <c r="Q299" s="173"/>
      <c r="R299" s="173"/>
      <c r="S299" s="173"/>
      <c r="T299" s="971"/>
    </row>
    <row r="300" spans="1:20" s="972" customFormat="1" ht="18" customHeight="1">
      <c r="A300" s="968"/>
      <c r="B300" s="969"/>
      <c r="C300" s="970" t="s">
        <v>2187</v>
      </c>
      <c r="D300" s="971">
        <v>2</v>
      </c>
      <c r="E300" s="971">
        <v>0</v>
      </c>
      <c r="F300" s="971">
        <v>0</v>
      </c>
      <c r="G300" s="971">
        <v>0</v>
      </c>
      <c r="H300" s="971">
        <v>0</v>
      </c>
      <c r="I300" s="971">
        <v>0</v>
      </c>
      <c r="J300" s="971">
        <v>0</v>
      </c>
      <c r="K300" s="971">
        <v>2</v>
      </c>
      <c r="L300" s="971">
        <v>1</v>
      </c>
      <c r="M300" s="971">
        <v>0</v>
      </c>
      <c r="N300" s="971"/>
      <c r="O300" s="971"/>
      <c r="P300" s="971"/>
      <c r="Q300" s="971"/>
      <c r="R300" s="971"/>
      <c r="S300" s="971"/>
      <c r="T300" s="971"/>
    </row>
    <row r="301" spans="1:20" s="967" customFormat="1">
      <c r="A301" s="28"/>
      <c r="B301" s="755" t="s">
        <v>827</v>
      </c>
      <c r="C301" s="966" t="s">
        <v>1697</v>
      </c>
      <c r="D301" s="173">
        <v>4</v>
      </c>
      <c r="E301" s="173">
        <v>1</v>
      </c>
      <c r="F301" s="173">
        <v>0</v>
      </c>
      <c r="G301" s="173">
        <v>1</v>
      </c>
      <c r="H301" s="173">
        <v>0</v>
      </c>
      <c r="I301" s="173">
        <v>0</v>
      </c>
      <c r="J301" s="173">
        <v>0</v>
      </c>
      <c r="K301" s="173">
        <v>3</v>
      </c>
      <c r="L301" s="173">
        <v>0</v>
      </c>
      <c r="M301" s="173">
        <v>0</v>
      </c>
      <c r="N301" s="173"/>
      <c r="O301" s="173"/>
      <c r="P301" s="173"/>
      <c r="Q301" s="173"/>
      <c r="R301" s="173"/>
      <c r="S301" s="173"/>
      <c r="T301" s="971"/>
    </row>
    <row r="302" spans="1:20" s="967" customFormat="1" ht="18" customHeight="1">
      <c r="A302" s="28"/>
      <c r="B302" s="755" t="s">
        <v>828</v>
      </c>
      <c r="C302" s="966" t="s">
        <v>1697</v>
      </c>
      <c r="D302" s="173">
        <v>3</v>
      </c>
      <c r="E302" s="173">
        <v>0</v>
      </c>
      <c r="F302" s="173">
        <v>0</v>
      </c>
      <c r="G302" s="173">
        <v>0</v>
      </c>
      <c r="H302" s="173">
        <v>0</v>
      </c>
      <c r="I302" s="173">
        <v>0</v>
      </c>
      <c r="J302" s="173">
        <v>0</v>
      </c>
      <c r="K302" s="173">
        <v>3</v>
      </c>
      <c r="L302" s="173">
        <v>0</v>
      </c>
      <c r="M302" s="173">
        <v>0</v>
      </c>
      <c r="N302" s="173"/>
      <c r="O302" s="173"/>
      <c r="P302" s="173"/>
      <c r="Q302" s="173"/>
      <c r="R302" s="173"/>
      <c r="S302" s="173"/>
      <c r="T302" s="971"/>
    </row>
    <row r="303" spans="1:20" s="967" customFormat="1" ht="27.6" customHeight="1">
      <c r="A303" s="28"/>
      <c r="B303" s="723" t="s">
        <v>2216</v>
      </c>
      <c r="C303" s="966" t="s">
        <v>1697</v>
      </c>
      <c r="D303" s="173">
        <v>135</v>
      </c>
      <c r="E303" s="173">
        <v>2</v>
      </c>
      <c r="F303" s="173">
        <v>0</v>
      </c>
      <c r="G303" s="173">
        <v>2</v>
      </c>
      <c r="H303" s="173">
        <v>0</v>
      </c>
      <c r="I303" s="173">
        <v>0</v>
      </c>
      <c r="J303" s="173">
        <v>0</v>
      </c>
      <c r="K303" s="173">
        <v>33</v>
      </c>
      <c r="L303" s="173">
        <v>2</v>
      </c>
      <c r="M303" s="173">
        <v>100</v>
      </c>
      <c r="N303" s="173"/>
      <c r="O303" s="173"/>
      <c r="P303" s="173"/>
      <c r="Q303" s="173"/>
      <c r="R303" s="173"/>
      <c r="S303" s="173"/>
      <c r="T303" s="971"/>
    </row>
    <row r="304" spans="1:20" s="972" customFormat="1" ht="18" customHeight="1">
      <c r="A304" s="968"/>
      <c r="B304" s="969"/>
      <c r="C304" s="970" t="s">
        <v>2187</v>
      </c>
      <c r="D304" s="971">
        <v>103</v>
      </c>
      <c r="E304" s="971">
        <v>0</v>
      </c>
      <c r="F304" s="971">
        <v>0</v>
      </c>
      <c r="G304" s="971">
        <v>0</v>
      </c>
      <c r="H304" s="971">
        <v>0</v>
      </c>
      <c r="I304" s="971">
        <v>0</v>
      </c>
      <c r="J304" s="971">
        <v>0</v>
      </c>
      <c r="K304" s="971">
        <v>2</v>
      </c>
      <c r="L304" s="971">
        <v>0</v>
      </c>
      <c r="M304" s="971">
        <v>100</v>
      </c>
      <c r="N304" s="971"/>
      <c r="O304" s="971"/>
      <c r="P304" s="971"/>
      <c r="Q304" s="971"/>
      <c r="R304" s="971"/>
      <c r="S304" s="971"/>
      <c r="T304" s="971"/>
    </row>
    <row r="305" spans="1:20" s="967" customFormat="1" ht="27.6" customHeight="1">
      <c r="A305" s="28"/>
      <c r="B305" s="723" t="s">
        <v>2217</v>
      </c>
      <c r="C305" s="966" t="s">
        <v>1697</v>
      </c>
      <c r="D305" s="173">
        <v>11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11</v>
      </c>
      <c r="L305" s="173">
        <v>1</v>
      </c>
      <c r="M305" s="173">
        <v>0</v>
      </c>
      <c r="N305" s="173"/>
      <c r="O305" s="173"/>
      <c r="P305" s="173"/>
      <c r="Q305" s="173"/>
      <c r="R305" s="173"/>
      <c r="S305" s="173"/>
      <c r="T305" s="971"/>
    </row>
    <row r="306" spans="1:20" s="967" customFormat="1" ht="18" customHeight="1">
      <c r="A306" s="28"/>
      <c r="B306" s="723" t="s">
        <v>843</v>
      </c>
      <c r="C306" s="966" t="s">
        <v>1697</v>
      </c>
      <c r="D306" s="173">
        <v>10</v>
      </c>
      <c r="E306" s="173">
        <v>1</v>
      </c>
      <c r="F306" s="173">
        <v>0</v>
      </c>
      <c r="G306" s="173">
        <v>1</v>
      </c>
      <c r="H306" s="173">
        <v>0</v>
      </c>
      <c r="I306" s="173">
        <v>0</v>
      </c>
      <c r="J306" s="173">
        <v>0</v>
      </c>
      <c r="K306" s="173">
        <v>9</v>
      </c>
      <c r="L306" s="173">
        <v>0</v>
      </c>
      <c r="M306" s="173">
        <v>0</v>
      </c>
      <c r="N306" s="173"/>
      <c r="O306" s="173"/>
      <c r="P306" s="173"/>
      <c r="Q306" s="173"/>
      <c r="R306" s="173"/>
      <c r="S306" s="173"/>
      <c r="T306" s="971"/>
    </row>
    <row r="307" spans="1:20" s="972" customFormat="1" ht="18" customHeight="1">
      <c r="A307" s="968"/>
      <c r="B307" s="969"/>
      <c r="C307" s="970" t="s">
        <v>2187</v>
      </c>
      <c r="D307" s="971">
        <v>1</v>
      </c>
      <c r="E307" s="971">
        <v>0</v>
      </c>
      <c r="F307" s="971">
        <v>0</v>
      </c>
      <c r="G307" s="971">
        <v>0</v>
      </c>
      <c r="H307" s="971">
        <v>0</v>
      </c>
      <c r="I307" s="971">
        <v>0</v>
      </c>
      <c r="J307" s="971">
        <v>0</v>
      </c>
      <c r="K307" s="971">
        <v>1</v>
      </c>
      <c r="L307" s="971">
        <v>0</v>
      </c>
      <c r="M307" s="971">
        <v>0</v>
      </c>
      <c r="N307" s="971"/>
      <c r="O307" s="971"/>
      <c r="P307" s="971"/>
      <c r="Q307" s="971"/>
      <c r="R307" s="971"/>
      <c r="S307" s="971"/>
      <c r="T307" s="971"/>
    </row>
    <row r="308" spans="1:20" s="967" customFormat="1">
      <c r="A308" s="28"/>
      <c r="B308" s="755" t="s">
        <v>844</v>
      </c>
      <c r="C308" s="966" t="s">
        <v>1697</v>
      </c>
      <c r="D308" s="173">
        <v>3</v>
      </c>
      <c r="E308" s="173">
        <v>0</v>
      </c>
      <c r="F308" s="173">
        <v>0</v>
      </c>
      <c r="G308" s="173">
        <v>0</v>
      </c>
      <c r="H308" s="173">
        <v>0</v>
      </c>
      <c r="I308" s="173">
        <v>0</v>
      </c>
      <c r="J308" s="173">
        <v>0</v>
      </c>
      <c r="K308" s="173">
        <v>3</v>
      </c>
      <c r="L308" s="173">
        <v>0</v>
      </c>
      <c r="M308" s="173">
        <v>0</v>
      </c>
      <c r="N308" s="173"/>
      <c r="O308" s="173"/>
      <c r="P308" s="173"/>
      <c r="Q308" s="173"/>
      <c r="R308" s="173"/>
      <c r="S308" s="173"/>
      <c r="T308" s="971"/>
    </row>
    <row r="311" spans="1:20">
      <c r="A311" s="968" t="s">
        <v>52</v>
      </c>
    </row>
    <row r="312" spans="1:20" ht="18.75" customHeight="1">
      <c r="D312" s="410" t="s">
        <v>608</v>
      </c>
    </row>
    <row r="313" spans="1:20" ht="18" customHeight="1">
      <c r="A313" s="43"/>
      <c r="B313" s="1003"/>
      <c r="C313" s="92"/>
      <c r="D313" s="410" t="s">
        <v>1751</v>
      </c>
      <c r="E313" s="1004"/>
      <c r="F313" s="1004"/>
      <c r="G313" s="1004"/>
      <c r="H313" s="1004"/>
      <c r="I313" s="1004"/>
      <c r="J313" s="1004"/>
      <c r="K313" s="1004"/>
      <c r="L313" s="1004"/>
    </row>
    <row r="314" spans="1:20" ht="18" customHeight="1">
      <c r="A314" s="1471" t="s">
        <v>2188</v>
      </c>
      <c r="B314" s="1471"/>
      <c r="C314" s="966" t="s">
        <v>1697</v>
      </c>
      <c r="D314" s="173">
        <v>184</v>
      </c>
      <c r="E314" s="173">
        <v>11</v>
      </c>
      <c r="F314" s="173">
        <v>0</v>
      </c>
      <c r="G314" s="173">
        <v>8</v>
      </c>
      <c r="H314" s="173">
        <v>3</v>
      </c>
      <c r="I314" s="173">
        <v>0</v>
      </c>
      <c r="J314" s="173">
        <v>0</v>
      </c>
      <c r="K314" s="173">
        <v>73</v>
      </c>
      <c r="L314" s="173">
        <v>7</v>
      </c>
      <c r="M314" s="173">
        <v>100</v>
      </c>
    </row>
    <row r="315" spans="1:20" s="972" customFormat="1" ht="18" customHeight="1">
      <c r="A315" s="968"/>
      <c r="B315" s="969"/>
      <c r="C315" s="970" t="s">
        <v>2187</v>
      </c>
      <c r="D315" s="971">
        <v>105</v>
      </c>
      <c r="E315" s="971">
        <v>0</v>
      </c>
      <c r="F315" s="971">
        <v>0</v>
      </c>
      <c r="G315" s="971">
        <v>0</v>
      </c>
      <c r="H315" s="971">
        <v>0</v>
      </c>
      <c r="I315" s="971">
        <v>0</v>
      </c>
      <c r="J315" s="971">
        <v>0</v>
      </c>
      <c r="K315" s="971">
        <v>5</v>
      </c>
      <c r="L315" s="971">
        <v>1</v>
      </c>
      <c r="M315" s="971">
        <v>100</v>
      </c>
      <c r="N315" s="971"/>
      <c r="O315" s="971"/>
      <c r="P315" s="971"/>
      <c r="Q315" s="971"/>
      <c r="R315" s="971"/>
      <c r="S315" s="971"/>
      <c r="T315" s="971"/>
    </row>
    <row r="316" spans="1:20" ht="27" customHeight="1">
      <c r="A316" s="1481" t="s">
        <v>484</v>
      </c>
      <c r="B316" s="1481"/>
    </row>
    <row r="317" spans="1:20" s="967" customFormat="1">
      <c r="A317" s="28"/>
      <c r="B317" s="755" t="s">
        <v>484</v>
      </c>
      <c r="C317" s="966" t="s">
        <v>1697</v>
      </c>
      <c r="D317" s="173">
        <v>3</v>
      </c>
      <c r="E317" s="173">
        <v>0</v>
      </c>
      <c r="F317" s="173">
        <v>0</v>
      </c>
      <c r="G317" s="173">
        <v>0</v>
      </c>
      <c r="H317" s="173">
        <v>0</v>
      </c>
      <c r="I317" s="173">
        <v>0</v>
      </c>
      <c r="J317" s="173">
        <v>0</v>
      </c>
      <c r="K317" s="173">
        <v>3</v>
      </c>
      <c r="L317" s="173">
        <v>0</v>
      </c>
      <c r="M317" s="173">
        <v>0</v>
      </c>
      <c r="N317" s="173"/>
      <c r="O317" s="173"/>
      <c r="P317" s="173"/>
      <c r="Q317" s="173"/>
      <c r="R317" s="173"/>
      <c r="S317" s="173"/>
      <c r="T317" s="971"/>
    </row>
    <row r="318" spans="1:20" ht="18" customHeight="1">
      <c r="A318" s="1471" t="s">
        <v>2188</v>
      </c>
      <c r="B318" s="1471"/>
      <c r="C318" s="966" t="s">
        <v>1697</v>
      </c>
      <c r="D318" s="173">
        <v>3</v>
      </c>
      <c r="E318" s="173">
        <v>0</v>
      </c>
      <c r="F318" s="173">
        <v>0</v>
      </c>
      <c r="G318" s="173">
        <v>0</v>
      </c>
      <c r="H318" s="173">
        <v>0</v>
      </c>
      <c r="I318" s="173">
        <v>0</v>
      </c>
      <c r="J318" s="173">
        <v>0</v>
      </c>
      <c r="K318" s="173">
        <v>3</v>
      </c>
      <c r="L318" s="173">
        <v>0</v>
      </c>
      <c r="M318" s="173">
        <v>0</v>
      </c>
    </row>
    <row r="319" spans="1:20" ht="30.6" customHeight="1">
      <c r="A319" s="1481" t="s">
        <v>846</v>
      </c>
      <c r="B319" s="1481"/>
    </row>
    <row r="320" spans="1:20" s="967" customFormat="1" ht="27.6" customHeight="1">
      <c r="A320" s="28"/>
      <c r="B320" s="723" t="s">
        <v>2222</v>
      </c>
      <c r="C320" s="966" t="s">
        <v>1697</v>
      </c>
      <c r="D320" s="173">
        <v>79</v>
      </c>
      <c r="E320" s="173">
        <v>5</v>
      </c>
      <c r="F320" s="173">
        <v>0</v>
      </c>
      <c r="G320" s="173">
        <v>5</v>
      </c>
      <c r="H320" s="173">
        <v>0</v>
      </c>
      <c r="I320" s="173">
        <v>0</v>
      </c>
      <c r="J320" s="173">
        <v>0</v>
      </c>
      <c r="K320" s="173">
        <v>74</v>
      </c>
      <c r="L320" s="173">
        <v>7</v>
      </c>
      <c r="M320" s="173">
        <v>0</v>
      </c>
      <c r="N320" s="173"/>
      <c r="O320" s="173"/>
      <c r="P320" s="173"/>
      <c r="Q320" s="173"/>
      <c r="R320" s="173"/>
      <c r="S320" s="173"/>
      <c r="T320" s="971"/>
    </row>
    <row r="321" spans="1:20" s="972" customFormat="1" ht="18" customHeight="1">
      <c r="A321" s="968"/>
      <c r="B321" s="969"/>
      <c r="C321" s="970" t="s">
        <v>2187</v>
      </c>
      <c r="D321" s="971">
        <v>5</v>
      </c>
      <c r="E321" s="971">
        <v>0</v>
      </c>
      <c r="F321" s="971">
        <v>0</v>
      </c>
      <c r="G321" s="971">
        <v>0</v>
      </c>
      <c r="H321" s="971">
        <v>0</v>
      </c>
      <c r="I321" s="971">
        <v>0</v>
      </c>
      <c r="J321" s="971">
        <v>0</v>
      </c>
      <c r="K321" s="971">
        <v>5</v>
      </c>
      <c r="L321" s="971">
        <v>1</v>
      </c>
      <c r="M321" s="971">
        <v>0</v>
      </c>
      <c r="N321" s="971"/>
      <c r="O321" s="971"/>
      <c r="P321" s="971"/>
      <c r="Q321" s="971"/>
      <c r="R321" s="971"/>
      <c r="S321" s="971"/>
      <c r="T321" s="971"/>
    </row>
    <row r="322" spans="1:20" s="967" customFormat="1">
      <c r="A322" s="28"/>
      <c r="B322" s="723" t="s">
        <v>851</v>
      </c>
      <c r="C322" s="966" t="s">
        <v>1697</v>
      </c>
      <c r="D322" s="173">
        <v>30</v>
      </c>
      <c r="E322" s="173">
        <v>5</v>
      </c>
      <c r="F322" s="173">
        <v>0</v>
      </c>
      <c r="G322" s="173">
        <v>2</v>
      </c>
      <c r="H322" s="173">
        <v>3</v>
      </c>
      <c r="I322" s="173">
        <v>0</v>
      </c>
      <c r="J322" s="173">
        <v>0</v>
      </c>
      <c r="K322" s="173">
        <v>25</v>
      </c>
      <c r="L322" s="173">
        <v>2</v>
      </c>
      <c r="M322" s="173">
        <v>0</v>
      </c>
      <c r="N322" s="173"/>
      <c r="O322" s="173"/>
      <c r="P322" s="173"/>
      <c r="Q322" s="173"/>
      <c r="R322" s="173"/>
      <c r="S322" s="173"/>
      <c r="T322" s="971"/>
    </row>
    <row r="323" spans="1:20" s="972" customFormat="1" ht="18" customHeight="1">
      <c r="A323" s="968"/>
      <c r="B323" s="969"/>
      <c r="C323" s="970" t="s">
        <v>2187</v>
      </c>
      <c r="D323" s="971">
        <v>4</v>
      </c>
      <c r="E323" s="971">
        <v>1</v>
      </c>
      <c r="F323" s="971">
        <v>0</v>
      </c>
      <c r="G323" s="971">
        <v>0</v>
      </c>
      <c r="H323" s="971">
        <v>1</v>
      </c>
      <c r="I323" s="971">
        <v>0</v>
      </c>
      <c r="J323" s="971">
        <v>0</v>
      </c>
      <c r="K323" s="971">
        <v>3</v>
      </c>
      <c r="L323" s="971">
        <v>1</v>
      </c>
      <c r="M323" s="971">
        <v>0</v>
      </c>
      <c r="N323" s="971"/>
      <c r="O323" s="971"/>
      <c r="P323" s="971"/>
      <c r="Q323" s="971"/>
      <c r="R323" s="971"/>
      <c r="S323" s="971"/>
      <c r="T323" s="971"/>
    </row>
    <row r="324" spans="1:20" s="967" customFormat="1">
      <c r="A324" s="28"/>
      <c r="B324" s="723" t="s">
        <v>852</v>
      </c>
      <c r="C324" s="966" t="s">
        <v>1697</v>
      </c>
      <c r="D324" s="173">
        <v>280</v>
      </c>
      <c r="E324" s="173">
        <v>11</v>
      </c>
      <c r="F324" s="173">
        <v>3</v>
      </c>
      <c r="G324" s="173">
        <v>5</v>
      </c>
      <c r="H324" s="173">
        <v>3</v>
      </c>
      <c r="I324" s="173">
        <v>0</v>
      </c>
      <c r="J324" s="173">
        <v>0</v>
      </c>
      <c r="K324" s="173">
        <v>263</v>
      </c>
      <c r="L324" s="173">
        <v>8</v>
      </c>
      <c r="M324" s="173">
        <v>7</v>
      </c>
      <c r="N324" s="173"/>
      <c r="O324" s="173"/>
      <c r="P324" s="173"/>
      <c r="Q324" s="173"/>
      <c r="R324" s="173"/>
      <c r="S324" s="173"/>
      <c r="T324" s="971"/>
    </row>
    <row r="325" spans="1:20" s="972" customFormat="1" ht="18" customHeight="1">
      <c r="A325" s="968"/>
      <c r="B325" s="969"/>
      <c r="C325" s="970" t="s">
        <v>2187</v>
      </c>
      <c r="D325" s="971">
        <v>20</v>
      </c>
      <c r="E325" s="971">
        <v>2</v>
      </c>
      <c r="F325" s="971">
        <v>0</v>
      </c>
      <c r="G325" s="971">
        <v>1</v>
      </c>
      <c r="H325" s="971">
        <v>1</v>
      </c>
      <c r="I325" s="971">
        <v>0</v>
      </c>
      <c r="J325" s="971">
        <v>0</v>
      </c>
      <c r="K325" s="971">
        <v>18</v>
      </c>
      <c r="L325" s="971">
        <v>0</v>
      </c>
      <c r="M325" s="971">
        <v>0</v>
      </c>
      <c r="N325" s="971"/>
      <c r="O325" s="971"/>
      <c r="P325" s="971"/>
      <c r="Q325" s="971"/>
      <c r="R325" s="971"/>
      <c r="S325" s="971"/>
      <c r="T325" s="971"/>
    </row>
    <row r="326" spans="1:20" s="967" customFormat="1">
      <c r="A326" s="28"/>
      <c r="B326" s="723" t="s">
        <v>853</v>
      </c>
      <c r="C326" s="966" t="s">
        <v>1697</v>
      </c>
      <c r="D326" s="173">
        <v>21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21</v>
      </c>
      <c r="L326" s="173">
        <v>0</v>
      </c>
      <c r="M326" s="173">
        <v>0</v>
      </c>
      <c r="N326" s="173"/>
      <c r="O326" s="173"/>
      <c r="P326" s="173"/>
      <c r="Q326" s="173"/>
      <c r="R326" s="173"/>
      <c r="S326" s="173"/>
      <c r="T326" s="971"/>
    </row>
    <row r="327" spans="1:20" s="972" customFormat="1" ht="18" customHeight="1">
      <c r="A327" s="968"/>
      <c r="B327" s="969"/>
      <c r="C327" s="970" t="s">
        <v>2187</v>
      </c>
      <c r="D327" s="971">
        <v>1</v>
      </c>
      <c r="E327" s="971">
        <v>0</v>
      </c>
      <c r="F327" s="971">
        <v>0</v>
      </c>
      <c r="G327" s="971">
        <v>0</v>
      </c>
      <c r="H327" s="971">
        <v>0</v>
      </c>
      <c r="I327" s="971">
        <v>0</v>
      </c>
      <c r="J327" s="971">
        <v>0</v>
      </c>
      <c r="K327" s="971">
        <v>1</v>
      </c>
      <c r="L327" s="971">
        <v>0</v>
      </c>
      <c r="M327" s="971">
        <v>0</v>
      </c>
      <c r="N327" s="971"/>
      <c r="O327" s="971"/>
      <c r="P327" s="971"/>
      <c r="Q327" s="971"/>
      <c r="R327" s="971"/>
      <c r="S327" s="971"/>
      <c r="T327" s="971"/>
    </row>
    <row r="328" spans="1:20" s="967" customFormat="1" ht="10.9" customHeight="1">
      <c r="A328" s="28"/>
      <c r="B328" s="723" t="s">
        <v>1708</v>
      </c>
      <c r="C328" s="966" t="s">
        <v>1697</v>
      </c>
      <c r="D328" s="173">
        <v>36</v>
      </c>
      <c r="E328" s="173">
        <v>2</v>
      </c>
      <c r="F328" s="173">
        <v>2</v>
      </c>
      <c r="G328" s="173">
        <v>0</v>
      </c>
      <c r="H328" s="173">
        <v>0</v>
      </c>
      <c r="I328" s="173">
        <v>0</v>
      </c>
      <c r="J328" s="173">
        <v>0</v>
      </c>
      <c r="K328" s="173">
        <v>34</v>
      </c>
      <c r="L328" s="173">
        <v>2</v>
      </c>
      <c r="M328" s="173">
        <v>0</v>
      </c>
      <c r="N328" s="173"/>
      <c r="O328" s="173"/>
      <c r="P328" s="173"/>
      <c r="Q328" s="173"/>
      <c r="R328" s="173"/>
      <c r="S328" s="173"/>
      <c r="T328" s="971"/>
    </row>
    <row r="329" spans="1:20" s="967" customFormat="1" ht="18" customHeight="1">
      <c r="A329" s="28"/>
      <c r="B329" s="723" t="s">
        <v>855</v>
      </c>
      <c r="C329" s="966" t="s">
        <v>1697</v>
      </c>
      <c r="D329" s="173">
        <v>805</v>
      </c>
      <c r="E329" s="173">
        <v>48</v>
      </c>
      <c r="F329" s="173">
        <v>6</v>
      </c>
      <c r="G329" s="173">
        <v>23</v>
      </c>
      <c r="H329" s="173">
        <v>20</v>
      </c>
      <c r="I329" s="173">
        <v>0</v>
      </c>
      <c r="J329" s="173">
        <v>0</v>
      </c>
      <c r="K329" s="173">
        <v>726</v>
      </c>
      <c r="L329" s="173">
        <v>56</v>
      </c>
      <c r="M329" s="173">
        <v>31</v>
      </c>
      <c r="N329" s="173"/>
      <c r="O329" s="173"/>
      <c r="P329" s="173"/>
      <c r="Q329" s="173"/>
      <c r="R329" s="173"/>
      <c r="S329" s="173"/>
      <c r="T329" s="971"/>
    </row>
    <row r="330" spans="1:20" s="972" customFormat="1" ht="18" customHeight="1">
      <c r="A330" s="968"/>
      <c r="B330" s="969"/>
      <c r="C330" s="970" t="s">
        <v>2187</v>
      </c>
      <c r="D330" s="971">
        <v>43</v>
      </c>
      <c r="E330" s="971">
        <v>4</v>
      </c>
      <c r="F330" s="971">
        <v>0</v>
      </c>
      <c r="G330" s="971">
        <v>3</v>
      </c>
      <c r="H330" s="971">
        <v>1</v>
      </c>
      <c r="I330" s="971">
        <v>0</v>
      </c>
      <c r="J330" s="971">
        <v>0</v>
      </c>
      <c r="K330" s="971">
        <v>39</v>
      </c>
      <c r="L330" s="971">
        <v>3</v>
      </c>
      <c r="M330" s="971">
        <v>1</v>
      </c>
      <c r="N330" s="971"/>
      <c r="O330" s="971"/>
      <c r="P330" s="971"/>
      <c r="Q330" s="971"/>
      <c r="R330" s="971"/>
      <c r="S330" s="971"/>
      <c r="T330" s="971"/>
    </row>
    <row r="331" spans="1:20" s="967" customFormat="1" ht="27.6" customHeight="1">
      <c r="A331" s="28"/>
      <c r="B331" s="723" t="s">
        <v>2223</v>
      </c>
      <c r="C331" s="966" t="s">
        <v>1697</v>
      </c>
      <c r="D331" s="173">
        <v>115</v>
      </c>
      <c r="E331" s="173">
        <v>10</v>
      </c>
      <c r="F331" s="173">
        <v>2</v>
      </c>
      <c r="G331" s="173">
        <v>5</v>
      </c>
      <c r="H331" s="173">
        <v>3</v>
      </c>
      <c r="I331" s="173">
        <v>0</v>
      </c>
      <c r="J331" s="173">
        <v>0</v>
      </c>
      <c r="K331" s="173">
        <v>103</v>
      </c>
      <c r="L331" s="173">
        <v>7</v>
      </c>
      <c r="M331" s="173">
        <v>2</v>
      </c>
      <c r="N331" s="173"/>
      <c r="O331" s="173"/>
      <c r="P331" s="173"/>
      <c r="Q331" s="173"/>
      <c r="R331" s="173"/>
      <c r="S331" s="173"/>
      <c r="T331" s="971"/>
    </row>
    <row r="332" spans="1:20" s="972" customFormat="1" ht="18" customHeight="1">
      <c r="A332" s="968"/>
      <c r="B332" s="969"/>
      <c r="C332" s="970" t="s">
        <v>2187</v>
      </c>
      <c r="D332" s="971">
        <v>8</v>
      </c>
      <c r="E332" s="971">
        <v>3</v>
      </c>
      <c r="F332" s="971">
        <v>1</v>
      </c>
      <c r="G332" s="971">
        <v>1</v>
      </c>
      <c r="H332" s="971">
        <v>1</v>
      </c>
      <c r="I332" s="971">
        <v>0</v>
      </c>
      <c r="J332" s="971">
        <v>0</v>
      </c>
      <c r="K332" s="971">
        <v>5</v>
      </c>
      <c r="L332" s="971">
        <v>0</v>
      </c>
      <c r="M332" s="971">
        <v>0</v>
      </c>
      <c r="N332" s="971"/>
      <c r="O332" s="971"/>
      <c r="P332" s="971"/>
      <c r="Q332" s="971"/>
      <c r="R332" s="971"/>
      <c r="S332" s="971"/>
      <c r="T332" s="971"/>
    </row>
    <row r="333" spans="1:20">
      <c r="A333" s="1471" t="s">
        <v>2188</v>
      </c>
      <c r="B333" s="1471"/>
      <c r="C333" s="966" t="s">
        <v>1697</v>
      </c>
      <c r="D333" s="173">
        <v>1366</v>
      </c>
      <c r="E333" s="173">
        <v>80</v>
      </c>
      <c r="F333" s="173">
        <v>13</v>
      </c>
      <c r="G333" s="173">
        <v>40</v>
      </c>
      <c r="H333" s="173">
        <v>28</v>
      </c>
      <c r="I333" s="173">
        <v>0</v>
      </c>
      <c r="J333" s="173">
        <v>0</v>
      </c>
      <c r="K333" s="173">
        <v>1245</v>
      </c>
      <c r="L333" s="173">
        <v>81</v>
      </c>
      <c r="M333" s="173">
        <v>40</v>
      </c>
    </row>
    <row r="334" spans="1:20" s="972" customFormat="1" ht="18" customHeight="1">
      <c r="A334" s="968"/>
      <c r="B334" s="969"/>
      <c r="C334" s="970" t="s">
        <v>2187</v>
      </c>
      <c r="D334" s="971">
        <v>81</v>
      </c>
      <c r="E334" s="971">
        <v>10</v>
      </c>
      <c r="F334" s="971">
        <v>1</v>
      </c>
      <c r="G334" s="971">
        <v>5</v>
      </c>
      <c r="H334" s="971">
        <v>4</v>
      </c>
      <c r="I334" s="971">
        <v>0</v>
      </c>
      <c r="J334" s="971">
        <v>0</v>
      </c>
      <c r="K334" s="971">
        <v>71</v>
      </c>
      <c r="L334" s="971">
        <v>5</v>
      </c>
      <c r="M334" s="971">
        <v>1</v>
      </c>
      <c r="N334" s="971"/>
      <c r="O334" s="971"/>
      <c r="P334" s="971"/>
      <c r="Q334" s="971"/>
      <c r="R334" s="971"/>
      <c r="S334" s="971"/>
      <c r="T334" s="971"/>
    </row>
    <row r="335" spans="1:20" ht="27" customHeight="1">
      <c r="A335" s="1481" t="s">
        <v>498</v>
      </c>
      <c r="B335" s="1481"/>
    </row>
    <row r="336" spans="1:20" s="967" customFormat="1" ht="18" customHeight="1">
      <c r="A336" s="28"/>
      <c r="B336" s="723" t="s">
        <v>1711</v>
      </c>
      <c r="C336" s="966" t="s">
        <v>1697</v>
      </c>
      <c r="D336" s="173">
        <v>52</v>
      </c>
      <c r="E336" s="173">
        <v>3</v>
      </c>
      <c r="F336" s="173">
        <v>0</v>
      </c>
      <c r="G336" s="173">
        <v>2</v>
      </c>
      <c r="H336" s="173">
        <v>1</v>
      </c>
      <c r="I336" s="173">
        <v>0</v>
      </c>
      <c r="J336" s="173">
        <v>0</v>
      </c>
      <c r="K336" s="173">
        <v>44</v>
      </c>
      <c r="L336" s="173">
        <v>2</v>
      </c>
      <c r="M336" s="173">
        <v>5</v>
      </c>
      <c r="N336" s="173"/>
      <c r="O336" s="173"/>
      <c r="P336" s="173"/>
      <c r="Q336" s="173"/>
      <c r="R336" s="173"/>
      <c r="S336" s="173"/>
      <c r="T336" s="971"/>
    </row>
    <row r="337" spans="1:20" s="972" customFormat="1" ht="18" customHeight="1">
      <c r="A337" s="968"/>
      <c r="B337" s="969"/>
      <c r="C337" s="970" t="s">
        <v>2187</v>
      </c>
      <c r="D337" s="971">
        <v>4</v>
      </c>
      <c r="E337" s="971">
        <v>0</v>
      </c>
      <c r="F337" s="971">
        <v>0</v>
      </c>
      <c r="G337" s="971">
        <v>0</v>
      </c>
      <c r="H337" s="971">
        <v>0</v>
      </c>
      <c r="I337" s="971">
        <v>0</v>
      </c>
      <c r="J337" s="971">
        <v>0</v>
      </c>
      <c r="K337" s="971">
        <v>3</v>
      </c>
      <c r="L337" s="971">
        <v>0</v>
      </c>
      <c r="M337" s="971">
        <v>1</v>
      </c>
      <c r="N337" s="971"/>
      <c r="O337" s="971"/>
      <c r="P337" s="971"/>
      <c r="Q337" s="971"/>
      <c r="R337" s="971"/>
      <c r="S337" s="971"/>
      <c r="T337" s="971"/>
    </row>
    <row r="338" spans="1:20" s="967" customFormat="1" ht="9" customHeight="1">
      <c r="A338" s="28"/>
      <c r="B338" s="723" t="s">
        <v>859</v>
      </c>
      <c r="C338" s="966" t="s">
        <v>1697</v>
      </c>
      <c r="D338" s="173">
        <v>11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11</v>
      </c>
      <c r="L338" s="173">
        <v>0</v>
      </c>
      <c r="M338" s="173">
        <v>0</v>
      </c>
      <c r="N338" s="173"/>
      <c r="O338" s="173"/>
      <c r="P338" s="173"/>
      <c r="Q338" s="173"/>
      <c r="R338" s="173"/>
      <c r="S338" s="173"/>
      <c r="T338" s="971"/>
    </row>
    <row r="339" spans="1:20" s="972" customFormat="1" ht="18" customHeight="1">
      <c r="A339" s="968"/>
      <c r="B339" s="969"/>
      <c r="C339" s="970" t="s">
        <v>2187</v>
      </c>
      <c r="D339" s="971">
        <v>1</v>
      </c>
      <c r="E339" s="971">
        <v>0</v>
      </c>
      <c r="F339" s="971">
        <v>0</v>
      </c>
      <c r="G339" s="971">
        <v>0</v>
      </c>
      <c r="H339" s="971">
        <v>0</v>
      </c>
      <c r="I339" s="971">
        <v>0</v>
      </c>
      <c r="J339" s="971">
        <v>0</v>
      </c>
      <c r="K339" s="971">
        <v>1</v>
      </c>
      <c r="L339" s="971">
        <v>0</v>
      </c>
      <c r="M339" s="971">
        <v>0</v>
      </c>
      <c r="N339" s="971"/>
      <c r="O339" s="971"/>
      <c r="P339" s="971"/>
      <c r="Q339" s="971"/>
      <c r="R339" s="971"/>
      <c r="S339" s="971"/>
      <c r="T339" s="971"/>
    </row>
    <row r="340" spans="1:20" s="967" customFormat="1" ht="9" customHeight="1">
      <c r="A340" s="28"/>
      <c r="B340" s="723" t="s">
        <v>860</v>
      </c>
      <c r="C340" s="966" t="s">
        <v>1697</v>
      </c>
      <c r="D340" s="173">
        <v>390</v>
      </c>
      <c r="E340" s="173">
        <v>69</v>
      </c>
      <c r="F340" s="173">
        <v>9</v>
      </c>
      <c r="G340" s="173">
        <v>49</v>
      </c>
      <c r="H340" s="173">
        <v>11</v>
      </c>
      <c r="I340" s="173">
        <v>0</v>
      </c>
      <c r="J340" s="173">
        <v>0</v>
      </c>
      <c r="K340" s="173">
        <v>313</v>
      </c>
      <c r="L340" s="173">
        <v>12</v>
      </c>
      <c r="M340" s="173">
        <v>8</v>
      </c>
      <c r="N340" s="173"/>
      <c r="O340" s="173"/>
      <c r="P340" s="173"/>
      <c r="Q340" s="173"/>
      <c r="R340" s="173"/>
      <c r="S340" s="173"/>
      <c r="T340" s="971"/>
    </row>
    <row r="341" spans="1:20" s="972" customFormat="1" ht="18" customHeight="1">
      <c r="A341" s="968"/>
      <c r="B341" s="969"/>
      <c r="C341" s="970" t="s">
        <v>2187</v>
      </c>
      <c r="D341" s="971">
        <v>36</v>
      </c>
      <c r="E341" s="971">
        <v>6</v>
      </c>
      <c r="F341" s="971">
        <v>1</v>
      </c>
      <c r="G341" s="971">
        <v>4</v>
      </c>
      <c r="H341" s="971">
        <v>1</v>
      </c>
      <c r="I341" s="971">
        <v>0</v>
      </c>
      <c r="J341" s="971">
        <v>0</v>
      </c>
      <c r="K341" s="971">
        <v>28</v>
      </c>
      <c r="L341" s="971">
        <v>2</v>
      </c>
      <c r="M341" s="971">
        <v>2</v>
      </c>
      <c r="N341" s="971"/>
      <c r="O341" s="971"/>
      <c r="P341" s="971"/>
      <c r="Q341" s="971"/>
      <c r="R341" s="971"/>
      <c r="S341" s="971"/>
      <c r="T341" s="971"/>
    </row>
    <row r="342" spans="1:20" s="967" customFormat="1">
      <c r="A342" s="28"/>
      <c r="B342" s="723" t="s">
        <v>861</v>
      </c>
      <c r="C342" s="966" t="s">
        <v>1697</v>
      </c>
      <c r="D342" s="173">
        <v>68</v>
      </c>
      <c r="E342" s="173">
        <v>1</v>
      </c>
      <c r="F342" s="173">
        <v>0</v>
      </c>
      <c r="G342" s="173">
        <v>1</v>
      </c>
      <c r="H342" s="173">
        <v>0</v>
      </c>
      <c r="I342" s="173">
        <v>0</v>
      </c>
      <c r="J342" s="173">
        <v>0</v>
      </c>
      <c r="K342" s="173">
        <v>64</v>
      </c>
      <c r="L342" s="173">
        <v>1</v>
      </c>
      <c r="M342" s="173">
        <v>3</v>
      </c>
      <c r="N342" s="173"/>
      <c r="O342" s="173"/>
      <c r="P342" s="173"/>
      <c r="Q342" s="173"/>
      <c r="R342" s="173"/>
      <c r="S342" s="173"/>
      <c r="T342" s="971"/>
    </row>
    <row r="343" spans="1:20" s="972" customFormat="1" ht="18" customHeight="1">
      <c r="A343" s="968"/>
      <c r="B343" s="969"/>
      <c r="C343" s="970" t="s">
        <v>2187</v>
      </c>
      <c r="D343" s="971">
        <v>4</v>
      </c>
      <c r="E343" s="971">
        <v>0</v>
      </c>
      <c r="F343" s="971">
        <v>0</v>
      </c>
      <c r="G343" s="971">
        <v>0</v>
      </c>
      <c r="H343" s="971">
        <v>0</v>
      </c>
      <c r="I343" s="971">
        <v>0</v>
      </c>
      <c r="J343" s="971">
        <v>0</v>
      </c>
      <c r="K343" s="971">
        <v>2</v>
      </c>
      <c r="L343" s="971">
        <v>0</v>
      </c>
      <c r="M343" s="971">
        <v>2</v>
      </c>
      <c r="N343" s="971"/>
      <c r="O343" s="971"/>
      <c r="P343" s="971"/>
      <c r="Q343" s="971"/>
      <c r="R343" s="971"/>
      <c r="S343" s="971"/>
      <c r="T343" s="971"/>
    </row>
    <row r="344" spans="1:20" s="967" customFormat="1">
      <c r="A344" s="28"/>
      <c r="B344" s="723" t="s">
        <v>862</v>
      </c>
      <c r="C344" s="966" t="s">
        <v>1697</v>
      </c>
      <c r="D344" s="173">
        <v>96</v>
      </c>
      <c r="E344" s="173">
        <v>2</v>
      </c>
      <c r="F344" s="173">
        <v>0</v>
      </c>
      <c r="G344" s="173">
        <v>0</v>
      </c>
      <c r="H344" s="173">
        <v>2</v>
      </c>
      <c r="I344" s="173">
        <v>0</v>
      </c>
      <c r="J344" s="173">
        <v>0</v>
      </c>
      <c r="K344" s="173">
        <v>73</v>
      </c>
      <c r="L344" s="173">
        <v>1</v>
      </c>
      <c r="M344" s="173">
        <v>21</v>
      </c>
      <c r="N344" s="173"/>
      <c r="O344" s="173"/>
      <c r="P344" s="173"/>
      <c r="Q344" s="173"/>
      <c r="R344" s="173"/>
      <c r="S344" s="173"/>
      <c r="T344" s="971"/>
    </row>
    <row r="345" spans="1:20" s="972" customFormat="1" ht="18" customHeight="1">
      <c r="A345" s="968"/>
      <c r="B345" s="969"/>
      <c r="C345" s="970" t="s">
        <v>2187</v>
      </c>
      <c r="D345" s="971">
        <v>23</v>
      </c>
      <c r="E345" s="971">
        <v>0</v>
      </c>
      <c r="F345" s="971">
        <v>0</v>
      </c>
      <c r="G345" s="971">
        <v>0</v>
      </c>
      <c r="H345" s="971">
        <v>0</v>
      </c>
      <c r="I345" s="971">
        <v>0</v>
      </c>
      <c r="J345" s="971">
        <v>0</v>
      </c>
      <c r="K345" s="971">
        <v>18</v>
      </c>
      <c r="L345" s="971">
        <v>0</v>
      </c>
      <c r="M345" s="971">
        <v>5</v>
      </c>
      <c r="N345" s="971"/>
      <c r="O345" s="971"/>
      <c r="P345" s="971"/>
      <c r="Q345" s="971"/>
      <c r="R345" s="971"/>
      <c r="S345" s="971"/>
      <c r="T345" s="971"/>
    </row>
    <row r="346" spans="1:20" s="967" customFormat="1">
      <c r="A346" s="28"/>
      <c r="B346" s="723" t="s">
        <v>864</v>
      </c>
      <c r="C346" s="966" t="s">
        <v>1697</v>
      </c>
      <c r="D346" s="173">
        <v>63</v>
      </c>
      <c r="E346" s="173">
        <v>12</v>
      </c>
      <c r="F346" s="173">
        <v>2</v>
      </c>
      <c r="G346" s="173">
        <v>9</v>
      </c>
      <c r="H346" s="173">
        <v>1</v>
      </c>
      <c r="I346" s="173">
        <v>0</v>
      </c>
      <c r="J346" s="173">
        <v>0</v>
      </c>
      <c r="K346" s="173">
        <v>51</v>
      </c>
      <c r="L346" s="173">
        <v>2</v>
      </c>
      <c r="M346" s="173">
        <v>0</v>
      </c>
      <c r="N346" s="173"/>
      <c r="O346" s="173"/>
      <c r="P346" s="173"/>
      <c r="Q346" s="173"/>
      <c r="R346" s="173"/>
      <c r="S346" s="173"/>
      <c r="T346" s="971"/>
    </row>
    <row r="347" spans="1:20" s="972" customFormat="1" ht="18" customHeight="1">
      <c r="A347" s="968"/>
      <c r="B347" s="969"/>
      <c r="C347" s="970" t="s">
        <v>2187</v>
      </c>
      <c r="D347" s="971">
        <v>11</v>
      </c>
      <c r="E347" s="971">
        <v>1</v>
      </c>
      <c r="F347" s="971">
        <v>1</v>
      </c>
      <c r="G347" s="971">
        <v>0</v>
      </c>
      <c r="H347" s="971">
        <v>0</v>
      </c>
      <c r="I347" s="971">
        <v>0</v>
      </c>
      <c r="J347" s="971">
        <v>0</v>
      </c>
      <c r="K347" s="971">
        <v>10</v>
      </c>
      <c r="L347" s="971">
        <v>0</v>
      </c>
      <c r="M347" s="971">
        <v>0</v>
      </c>
      <c r="N347" s="971"/>
      <c r="O347" s="971"/>
      <c r="P347" s="971"/>
      <c r="Q347" s="971"/>
      <c r="R347" s="971"/>
      <c r="S347" s="971"/>
      <c r="T347" s="971"/>
    </row>
    <row r="348" spans="1:20" s="967" customFormat="1" ht="17.45" customHeight="1">
      <c r="A348" s="28"/>
      <c r="B348" s="723" t="s">
        <v>2224</v>
      </c>
      <c r="C348" s="966" t="s">
        <v>1697</v>
      </c>
      <c r="D348" s="173">
        <v>6</v>
      </c>
      <c r="E348" s="173">
        <v>4</v>
      </c>
      <c r="F348" s="173">
        <v>1</v>
      </c>
      <c r="G348" s="173">
        <v>3</v>
      </c>
      <c r="H348" s="173">
        <v>0</v>
      </c>
      <c r="I348" s="173">
        <v>0</v>
      </c>
      <c r="J348" s="173">
        <v>0</v>
      </c>
      <c r="K348" s="173">
        <v>2</v>
      </c>
      <c r="L348" s="173">
        <v>0</v>
      </c>
      <c r="M348" s="173">
        <v>0</v>
      </c>
      <c r="N348" s="173"/>
      <c r="O348" s="173"/>
      <c r="P348" s="173"/>
      <c r="Q348" s="173"/>
      <c r="R348" s="173"/>
      <c r="S348" s="173"/>
      <c r="T348" s="971"/>
    </row>
    <row r="349" spans="1:20" ht="18" customHeight="1">
      <c r="A349" s="1471" t="s">
        <v>2188</v>
      </c>
      <c r="B349" s="1471"/>
      <c r="C349" s="966" t="s">
        <v>1697</v>
      </c>
      <c r="D349" s="173">
        <v>686</v>
      </c>
      <c r="E349" s="173">
        <v>91</v>
      </c>
      <c r="F349" s="173">
        <v>12</v>
      </c>
      <c r="G349" s="173">
        <v>64</v>
      </c>
      <c r="H349" s="173">
        <v>15</v>
      </c>
      <c r="I349" s="173">
        <v>0</v>
      </c>
      <c r="J349" s="173">
        <v>0</v>
      </c>
      <c r="K349" s="173">
        <v>559</v>
      </c>
      <c r="L349" s="173">
        <v>18</v>
      </c>
      <c r="M349" s="173">
        <v>37</v>
      </c>
    </row>
    <row r="350" spans="1:20" s="972" customFormat="1" ht="18" customHeight="1">
      <c r="A350" s="968"/>
      <c r="B350" s="969"/>
      <c r="C350" s="970" t="s">
        <v>2187</v>
      </c>
      <c r="D350" s="971">
        <v>79</v>
      </c>
      <c r="E350" s="971">
        <v>7</v>
      </c>
      <c r="F350" s="971">
        <v>2</v>
      </c>
      <c r="G350" s="971">
        <v>4</v>
      </c>
      <c r="H350" s="971">
        <v>1</v>
      </c>
      <c r="I350" s="971">
        <v>0</v>
      </c>
      <c r="J350" s="971">
        <v>0</v>
      </c>
      <c r="K350" s="971">
        <v>62</v>
      </c>
      <c r="L350" s="971">
        <v>2</v>
      </c>
      <c r="M350" s="971">
        <v>10</v>
      </c>
      <c r="N350" s="971"/>
      <c r="O350" s="971"/>
      <c r="P350" s="971"/>
      <c r="Q350" s="971"/>
      <c r="R350" s="971"/>
      <c r="S350" s="971"/>
      <c r="T350" s="971"/>
    </row>
    <row r="351" spans="1:20" s="972" customFormat="1" ht="9" customHeight="1">
      <c r="A351" s="968"/>
      <c r="B351" s="969"/>
      <c r="C351" s="970"/>
      <c r="D351" s="971"/>
      <c r="E351" s="971"/>
      <c r="F351" s="971"/>
      <c r="G351" s="971"/>
      <c r="H351" s="971"/>
      <c r="I351" s="971"/>
      <c r="J351" s="971"/>
      <c r="K351" s="971"/>
      <c r="L351" s="971"/>
      <c r="M351" s="971"/>
      <c r="N351" s="971"/>
      <c r="O351" s="971"/>
      <c r="P351" s="971"/>
      <c r="Q351" s="971"/>
      <c r="R351" s="971"/>
      <c r="S351" s="971"/>
      <c r="T351" s="971"/>
    </row>
    <row r="352" spans="1:20" s="972" customFormat="1" ht="9" customHeight="1">
      <c r="A352" s="968"/>
      <c r="B352" s="969"/>
      <c r="C352" s="970"/>
      <c r="D352" s="971"/>
      <c r="E352" s="971"/>
      <c r="F352" s="971"/>
      <c r="G352" s="971"/>
      <c r="H352" s="971"/>
      <c r="I352" s="971"/>
      <c r="J352" s="971"/>
      <c r="K352" s="971"/>
      <c r="L352" s="971"/>
      <c r="M352" s="971"/>
      <c r="N352" s="971"/>
      <c r="O352" s="971"/>
      <c r="P352" s="971"/>
      <c r="Q352" s="971"/>
      <c r="R352" s="971"/>
      <c r="S352" s="971"/>
      <c r="T352" s="971"/>
    </row>
    <row r="353" spans="1:20">
      <c r="A353" s="968" t="s">
        <v>52</v>
      </c>
    </row>
    <row r="354" spans="1:20" ht="18.75" customHeight="1">
      <c r="D354" s="410" t="s">
        <v>608</v>
      </c>
    </row>
    <row r="355" spans="1:20" ht="18" customHeight="1">
      <c r="A355" s="43"/>
      <c r="B355" s="1003"/>
      <c r="C355" s="92"/>
      <c r="D355" s="410" t="s">
        <v>1751</v>
      </c>
      <c r="E355" s="1004"/>
      <c r="F355" s="1004"/>
      <c r="G355" s="1004"/>
      <c r="H355" s="1004"/>
      <c r="I355" s="1004"/>
      <c r="J355" s="1004"/>
      <c r="K355" s="1004"/>
      <c r="L355" s="1004"/>
    </row>
    <row r="356" spans="1:20" ht="27" customHeight="1">
      <c r="A356" s="1481" t="s">
        <v>508</v>
      </c>
      <c r="B356" s="1481"/>
    </row>
    <row r="357" spans="1:20" s="967" customFormat="1" ht="18" customHeight="1">
      <c r="A357" s="28"/>
      <c r="B357" s="723" t="s">
        <v>2225</v>
      </c>
      <c r="C357" s="966" t="s">
        <v>1697</v>
      </c>
      <c r="D357" s="173">
        <v>28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28</v>
      </c>
      <c r="L357" s="173">
        <v>0</v>
      </c>
      <c r="M357" s="173">
        <v>0</v>
      </c>
      <c r="N357" s="173"/>
      <c r="O357" s="173"/>
      <c r="P357" s="173"/>
      <c r="Q357" s="173"/>
      <c r="R357" s="173"/>
      <c r="S357" s="173"/>
      <c r="T357" s="971"/>
    </row>
    <row r="358" spans="1:20" s="972" customFormat="1" ht="18" customHeight="1">
      <c r="A358" s="968"/>
      <c r="B358" s="969"/>
      <c r="C358" s="970" t="s">
        <v>2187</v>
      </c>
      <c r="D358" s="971">
        <v>3</v>
      </c>
      <c r="E358" s="971">
        <v>0</v>
      </c>
      <c r="F358" s="971">
        <v>0</v>
      </c>
      <c r="G358" s="971">
        <v>0</v>
      </c>
      <c r="H358" s="971">
        <v>0</v>
      </c>
      <c r="I358" s="971">
        <v>0</v>
      </c>
      <c r="J358" s="971">
        <v>0</v>
      </c>
      <c r="K358" s="971">
        <v>3</v>
      </c>
      <c r="L358" s="971">
        <v>0</v>
      </c>
      <c r="M358" s="971">
        <v>0</v>
      </c>
      <c r="N358" s="971"/>
      <c r="O358" s="971"/>
      <c r="P358" s="971"/>
      <c r="Q358" s="971"/>
      <c r="R358" s="971"/>
      <c r="S358" s="971"/>
      <c r="T358" s="971"/>
    </row>
    <row r="359" spans="1:20" s="967" customFormat="1" ht="27.6" customHeight="1">
      <c r="A359" s="28"/>
      <c r="B359" s="723" t="s">
        <v>2241</v>
      </c>
      <c r="C359" s="966" t="s">
        <v>1697</v>
      </c>
      <c r="D359" s="173">
        <v>2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>
        <v>2</v>
      </c>
      <c r="L359" s="173">
        <v>0</v>
      </c>
      <c r="M359" s="173">
        <v>0</v>
      </c>
      <c r="N359" s="173"/>
      <c r="O359" s="173"/>
      <c r="P359" s="173"/>
      <c r="Q359" s="173"/>
      <c r="R359" s="173"/>
      <c r="S359" s="173"/>
      <c r="T359" s="971"/>
    </row>
    <row r="360" spans="1:20" ht="18" customHeight="1">
      <c r="A360" s="1471" t="s">
        <v>2188</v>
      </c>
      <c r="B360" s="1471"/>
      <c r="C360" s="966" t="s">
        <v>1697</v>
      </c>
      <c r="D360" s="173">
        <v>31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31</v>
      </c>
      <c r="L360" s="173">
        <v>0</v>
      </c>
      <c r="M360" s="173">
        <v>0</v>
      </c>
    </row>
    <row r="361" spans="1:20" s="972" customFormat="1" ht="18" customHeight="1">
      <c r="A361" s="968"/>
      <c r="B361" s="969"/>
      <c r="C361" s="970" t="s">
        <v>2187</v>
      </c>
      <c r="D361" s="971">
        <v>3</v>
      </c>
      <c r="E361" s="971">
        <v>0</v>
      </c>
      <c r="F361" s="971">
        <v>0</v>
      </c>
      <c r="G361" s="971">
        <v>0</v>
      </c>
      <c r="H361" s="971">
        <v>0</v>
      </c>
      <c r="I361" s="971">
        <v>0</v>
      </c>
      <c r="J361" s="971">
        <v>0</v>
      </c>
      <c r="K361" s="971">
        <v>3</v>
      </c>
      <c r="L361" s="971">
        <v>0</v>
      </c>
      <c r="M361" s="971">
        <v>0</v>
      </c>
      <c r="N361" s="971"/>
      <c r="O361" s="971"/>
      <c r="P361" s="971"/>
      <c r="Q361" s="971"/>
      <c r="R361" s="971"/>
      <c r="S361" s="971"/>
      <c r="T361" s="971"/>
    </row>
    <row r="362" spans="1:20" ht="27" customHeight="1">
      <c r="A362" s="1481" t="s">
        <v>879</v>
      </c>
      <c r="B362" s="1481"/>
    </row>
    <row r="363" spans="1:20" s="967" customFormat="1" ht="18" customHeight="1">
      <c r="A363" s="28"/>
      <c r="B363" s="723" t="s">
        <v>1723</v>
      </c>
      <c r="C363" s="966" t="s">
        <v>1697</v>
      </c>
      <c r="D363" s="173">
        <v>109</v>
      </c>
      <c r="E363" s="173">
        <v>3</v>
      </c>
      <c r="F363" s="173">
        <v>1</v>
      </c>
      <c r="G363" s="173">
        <v>2</v>
      </c>
      <c r="H363" s="173">
        <v>0</v>
      </c>
      <c r="I363" s="173">
        <v>0</v>
      </c>
      <c r="J363" s="173">
        <v>0</v>
      </c>
      <c r="K363" s="173">
        <v>106</v>
      </c>
      <c r="L363" s="173">
        <v>1</v>
      </c>
      <c r="M363" s="173">
        <v>0</v>
      </c>
      <c r="N363" s="173"/>
      <c r="O363" s="173"/>
      <c r="P363" s="173"/>
      <c r="Q363" s="173"/>
      <c r="R363" s="173"/>
      <c r="S363" s="173"/>
      <c r="T363" s="971"/>
    </row>
    <row r="364" spans="1:20" s="972" customFormat="1" ht="18" customHeight="1">
      <c r="A364" s="968"/>
      <c r="B364" s="969"/>
      <c r="C364" s="970" t="s">
        <v>2187</v>
      </c>
      <c r="D364" s="971">
        <v>2</v>
      </c>
      <c r="E364" s="971">
        <v>0</v>
      </c>
      <c r="F364" s="971">
        <v>0</v>
      </c>
      <c r="G364" s="971">
        <v>0</v>
      </c>
      <c r="H364" s="971">
        <v>0</v>
      </c>
      <c r="I364" s="971">
        <v>0</v>
      </c>
      <c r="J364" s="971">
        <v>0</v>
      </c>
      <c r="K364" s="971">
        <v>2</v>
      </c>
      <c r="L364" s="971">
        <v>0</v>
      </c>
      <c r="M364" s="971">
        <v>0</v>
      </c>
      <c r="N364" s="971"/>
      <c r="O364" s="971"/>
      <c r="P364" s="971"/>
      <c r="Q364" s="971"/>
      <c r="R364" s="971"/>
      <c r="S364" s="971"/>
      <c r="T364" s="971"/>
    </row>
    <row r="365" spans="1:20" s="967" customFormat="1">
      <c r="A365" s="28"/>
      <c r="B365" s="723" t="s">
        <v>880</v>
      </c>
      <c r="C365" s="966" t="s">
        <v>1697</v>
      </c>
      <c r="D365" s="173">
        <v>53</v>
      </c>
      <c r="E365" s="173">
        <v>14</v>
      </c>
      <c r="F365" s="173">
        <v>5</v>
      </c>
      <c r="G365" s="173">
        <v>7</v>
      </c>
      <c r="H365" s="173">
        <v>2</v>
      </c>
      <c r="I365" s="173">
        <v>0</v>
      </c>
      <c r="J365" s="173">
        <v>0</v>
      </c>
      <c r="K365" s="173">
        <v>35</v>
      </c>
      <c r="L365" s="173">
        <v>0</v>
      </c>
      <c r="M365" s="173">
        <v>4</v>
      </c>
      <c r="N365" s="173"/>
      <c r="O365" s="173"/>
      <c r="P365" s="173"/>
      <c r="Q365" s="173"/>
      <c r="R365" s="173"/>
      <c r="S365" s="173"/>
      <c r="T365" s="971"/>
    </row>
    <row r="366" spans="1:20" s="972" customFormat="1" ht="18" customHeight="1">
      <c r="A366" s="968"/>
      <c r="B366" s="969"/>
      <c r="C366" s="970" t="s">
        <v>2187</v>
      </c>
      <c r="D366" s="971">
        <v>9</v>
      </c>
      <c r="E366" s="971">
        <v>1</v>
      </c>
      <c r="F366" s="971">
        <v>1</v>
      </c>
      <c r="G366" s="971">
        <v>0</v>
      </c>
      <c r="H366" s="971">
        <v>0</v>
      </c>
      <c r="I366" s="971">
        <v>0</v>
      </c>
      <c r="J366" s="971">
        <v>0</v>
      </c>
      <c r="K366" s="971">
        <v>6</v>
      </c>
      <c r="L366" s="971">
        <v>0</v>
      </c>
      <c r="M366" s="971">
        <v>2</v>
      </c>
      <c r="N366" s="971"/>
      <c r="O366" s="971"/>
      <c r="P366" s="971"/>
      <c r="Q366" s="971"/>
      <c r="R366" s="971"/>
      <c r="S366" s="971"/>
      <c r="T366" s="971"/>
    </row>
    <row r="367" spans="1:20" s="967" customFormat="1" ht="27.6" customHeight="1">
      <c r="A367" s="28"/>
      <c r="B367" s="723" t="s">
        <v>2231</v>
      </c>
      <c r="C367" s="966" t="s">
        <v>1697</v>
      </c>
      <c r="D367" s="173">
        <v>136</v>
      </c>
      <c r="E367" s="173">
        <v>23</v>
      </c>
      <c r="F367" s="173">
        <v>4</v>
      </c>
      <c r="G367" s="173">
        <v>15</v>
      </c>
      <c r="H367" s="173">
        <v>5</v>
      </c>
      <c r="I367" s="173">
        <v>0</v>
      </c>
      <c r="J367" s="173">
        <v>0</v>
      </c>
      <c r="K367" s="173">
        <v>110</v>
      </c>
      <c r="L367" s="173">
        <v>2</v>
      </c>
      <c r="M367" s="173">
        <v>3</v>
      </c>
      <c r="N367" s="173"/>
      <c r="O367" s="173"/>
      <c r="P367" s="173"/>
      <c r="Q367" s="173"/>
      <c r="R367" s="173"/>
      <c r="S367" s="173"/>
      <c r="T367" s="971"/>
    </row>
    <row r="368" spans="1:20" s="972" customFormat="1" ht="18" customHeight="1">
      <c r="A368" s="968"/>
      <c r="B368" s="969"/>
      <c r="C368" s="970" t="s">
        <v>2187</v>
      </c>
      <c r="D368" s="971">
        <v>12</v>
      </c>
      <c r="E368" s="971">
        <v>2</v>
      </c>
      <c r="F368" s="971">
        <v>1</v>
      </c>
      <c r="G368" s="971">
        <v>1</v>
      </c>
      <c r="H368" s="971">
        <v>0</v>
      </c>
      <c r="I368" s="971">
        <v>0</v>
      </c>
      <c r="J368" s="971">
        <v>0</v>
      </c>
      <c r="K368" s="971">
        <v>11</v>
      </c>
      <c r="L368" s="971">
        <v>0</v>
      </c>
      <c r="M368" s="971">
        <v>0</v>
      </c>
      <c r="N368" s="971"/>
      <c r="O368" s="971"/>
      <c r="P368" s="971"/>
      <c r="Q368" s="971"/>
      <c r="R368" s="971"/>
      <c r="S368" s="971"/>
      <c r="T368" s="971"/>
    </row>
    <row r="369" spans="1:20" s="967" customFormat="1" ht="18" customHeight="1">
      <c r="A369" s="28"/>
      <c r="B369" s="723" t="s">
        <v>2232</v>
      </c>
      <c r="C369" s="966" t="s">
        <v>1697</v>
      </c>
      <c r="D369" s="173">
        <v>17</v>
      </c>
      <c r="E369" s="173">
        <v>5</v>
      </c>
      <c r="F369" s="173">
        <v>3</v>
      </c>
      <c r="G369" s="173">
        <v>1</v>
      </c>
      <c r="H369" s="173">
        <v>1</v>
      </c>
      <c r="I369" s="173">
        <v>0</v>
      </c>
      <c r="J369" s="173">
        <v>0</v>
      </c>
      <c r="K369" s="173">
        <v>12</v>
      </c>
      <c r="L369" s="173">
        <v>0</v>
      </c>
      <c r="M369" s="173">
        <v>0</v>
      </c>
      <c r="N369" s="173"/>
      <c r="O369" s="173"/>
      <c r="P369" s="173"/>
      <c r="Q369" s="173"/>
      <c r="R369" s="173"/>
      <c r="S369" s="173"/>
      <c r="T369" s="971"/>
    </row>
    <row r="370" spans="1:20" s="972" customFormat="1" ht="18" customHeight="1">
      <c r="A370" s="968"/>
      <c r="B370" s="969"/>
      <c r="C370" s="970" t="s">
        <v>2187</v>
      </c>
      <c r="D370" s="971">
        <v>2</v>
      </c>
      <c r="E370" s="971">
        <v>0</v>
      </c>
      <c r="F370" s="971">
        <v>0</v>
      </c>
      <c r="G370" s="971">
        <v>0</v>
      </c>
      <c r="H370" s="971">
        <v>0</v>
      </c>
      <c r="I370" s="971">
        <v>0</v>
      </c>
      <c r="J370" s="971">
        <v>0</v>
      </c>
      <c r="K370" s="971">
        <v>2</v>
      </c>
      <c r="L370" s="971">
        <v>0</v>
      </c>
      <c r="M370" s="971">
        <v>0</v>
      </c>
      <c r="N370" s="971"/>
      <c r="O370" s="971"/>
      <c r="P370" s="971"/>
      <c r="Q370" s="971"/>
      <c r="R370" s="971"/>
      <c r="S370" s="971"/>
      <c r="T370" s="971"/>
    </row>
    <row r="371" spans="1:20" s="967" customFormat="1" ht="18" customHeight="1">
      <c r="A371" s="28"/>
      <c r="B371" s="723" t="s">
        <v>2242</v>
      </c>
      <c r="C371" s="966" t="s">
        <v>1697</v>
      </c>
      <c r="D371" s="173">
        <v>51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48</v>
      </c>
      <c r="L371" s="173">
        <v>0</v>
      </c>
      <c r="M371" s="173">
        <v>3</v>
      </c>
      <c r="N371" s="173"/>
      <c r="O371" s="173"/>
      <c r="P371" s="173"/>
      <c r="Q371" s="173"/>
      <c r="R371" s="173"/>
      <c r="S371" s="173"/>
      <c r="T371" s="971"/>
    </row>
    <row r="372" spans="1:20" s="972" customFormat="1" ht="18" customHeight="1">
      <c r="A372" s="968"/>
      <c r="B372" s="969"/>
      <c r="C372" s="970" t="s">
        <v>2187</v>
      </c>
      <c r="D372" s="971">
        <v>8</v>
      </c>
      <c r="E372" s="971">
        <v>0</v>
      </c>
      <c r="F372" s="971">
        <v>0</v>
      </c>
      <c r="G372" s="971">
        <v>0</v>
      </c>
      <c r="H372" s="971">
        <v>0</v>
      </c>
      <c r="I372" s="971">
        <v>0</v>
      </c>
      <c r="J372" s="971">
        <v>0</v>
      </c>
      <c r="K372" s="971">
        <v>8</v>
      </c>
      <c r="L372" s="971">
        <v>0</v>
      </c>
      <c r="M372" s="971">
        <v>0</v>
      </c>
      <c r="N372" s="971"/>
      <c r="O372" s="971"/>
      <c r="P372" s="971"/>
      <c r="Q372" s="971"/>
      <c r="R372" s="971"/>
      <c r="S372" s="971"/>
      <c r="T372" s="971"/>
    </row>
    <row r="373" spans="1:20">
      <c r="A373" s="1471" t="s">
        <v>2188</v>
      </c>
      <c r="B373" s="1471"/>
      <c r="C373" s="966" t="s">
        <v>1697</v>
      </c>
      <c r="D373" s="173">
        <v>364</v>
      </c>
      <c r="E373" s="173">
        <v>45</v>
      </c>
      <c r="F373" s="173">
        <v>13</v>
      </c>
      <c r="G373" s="173">
        <v>25</v>
      </c>
      <c r="H373" s="173">
        <v>8</v>
      </c>
      <c r="I373" s="173">
        <v>0</v>
      </c>
      <c r="J373" s="173">
        <v>0</v>
      </c>
      <c r="K373" s="173">
        <v>309</v>
      </c>
      <c r="L373" s="173">
        <v>3</v>
      </c>
      <c r="M373" s="173">
        <v>10</v>
      </c>
    </row>
    <row r="374" spans="1:20" s="972" customFormat="1" ht="18" customHeight="1">
      <c r="A374" s="968"/>
      <c r="B374" s="969"/>
      <c r="C374" s="970" t="s">
        <v>2187</v>
      </c>
      <c r="D374" s="971">
        <v>33</v>
      </c>
      <c r="E374" s="971">
        <v>3</v>
      </c>
      <c r="F374" s="971">
        <v>2</v>
      </c>
      <c r="G374" s="971">
        <v>1</v>
      </c>
      <c r="H374" s="971">
        <v>0</v>
      </c>
      <c r="I374" s="971">
        <v>0</v>
      </c>
      <c r="J374" s="971">
        <v>0</v>
      </c>
      <c r="K374" s="971">
        <v>29</v>
      </c>
      <c r="L374" s="971">
        <v>0</v>
      </c>
      <c r="M374" s="971">
        <v>2</v>
      </c>
      <c r="N374" s="971"/>
      <c r="O374" s="971"/>
      <c r="P374" s="971"/>
      <c r="Q374" s="971"/>
      <c r="R374" s="971"/>
      <c r="S374" s="971"/>
      <c r="T374" s="971"/>
    </row>
    <row r="375" spans="1:20" ht="27" customHeight="1">
      <c r="A375" s="1481" t="s">
        <v>529</v>
      </c>
      <c r="B375" s="1481"/>
    </row>
    <row r="376" spans="1:20" s="967" customFormat="1" ht="18" customHeight="1">
      <c r="A376" s="28"/>
      <c r="B376" s="723" t="s">
        <v>2233</v>
      </c>
      <c r="C376" s="966" t="s">
        <v>1697</v>
      </c>
      <c r="D376" s="173">
        <v>660</v>
      </c>
      <c r="E376" s="173">
        <v>77</v>
      </c>
      <c r="F376" s="173">
        <v>7</v>
      </c>
      <c r="G376" s="173">
        <v>53</v>
      </c>
      <c r="H376" s="173">
        <v>17</v>
      </c>
      <c r="I376" s="173">
        <v>0</v>
      </c>
      <c r="J376" s="173">
        <v>0</v>
      </c>
      <c r="K376" s="173">
        <v>555</v>
      </c>
      <c r="L376" s="173">
        <v>30</v>
      </c>
      <c r="M376" s="173">
        <v>29</v>
      </c>
      <c r="N376" s="173"/>
      <c r="O376" s="173"/>
      <c r="P376" s="173"/>
      <c r="Q376" s="173"/>
      <c r="R376" s="173"/>
      <c r="S376" s="173"/>
      <c r="T376" s="971"/>
    </row>
    <row r="377" spans="1:20" s="972" customFormat="1" ht="18" customHeight="1">
      <c r="A377" s="968"/>
      <c r="B377" s="969"/>
      <c r="C377" s="970" t="s">
        <v>2187</v>
      </c>
      <c r="D377" s="971">
        <v>45</v>
      </c>
      <c r="E377" s="971">
        <v>5</v>
      </c>
      <c r="F377" s="971">
        <v>1</v>
      </c>
      <c r="G377" s="971">
        <v>2</v>
      </c>
      <c r="H377" s="971">
        <v>2</v>
      </c>
      <c r="I377" s="971">
        <v>0</v>
      </c>
      <c r="J377" s="971">
        <v>0</v>
      </c>
      <c r="K377" s="971">
        <v>36</v>
      </c>
      <c r="L377" s="971">
        <v>3</v>
      </c>
      <c r="M377" s="971">
        <v>4</v>
      </c>
      <c r="N377" s="971"/>
      <c r="O377" s="971"/>
      <c r="P377" s="971"/>
      <c r="Q377" s="971"/>
      <c r="R377" s="971"/>
      <c r="S377" s="971"/>
      <c r="T377" s="971"/>
    </row>
    <row r="378" spans="1:20" s="967" customFormat="1" ht="27.6" customHeight="1">
      <c r="A378" s="28"/>
      <c r="B378" s="723" t="s">
        <v>2243</v>
      </c>
      <c r="C378" s="966" t="s">
        <v>1697</v>
      </c>
      <c r="D378" s="173">
        <v>46</v>
      </c>
      <c r="E378" s="173">
        <v>6</v>
      </c>
      <c r="F378" s="173">
        <v>0</v>
      </c>
      <c r="G378" s="173">
        <v>4</v>
      </c>
      <c r="H378" s="173">
        <v>2</v>
      </c>
      <c r="I378" s="173">
        <v>0</v>
      </c>
      <c r="J378" s="173">
        <v>0</v>
      </c>
      <c r="K378" s="173">
        <v>40</v>
      </c>
      <c r="L378" s="173">
        <v>1</v>
      </c>
      <c r="M378" s="173">
        <v>0</v>
      </c>
      <c r="N378" s="173"/>
      <c r="O378" s="173"/>
      <c r="P378" s="173"/>
      <c r="Q378" s="173"/>
      <c r="R378" s="173"/>
      <c r="S378" s="173"/>
      <c r="T378" s="971"/>
    </row>
    <row r="379" spans="1:20" s="972" customFormat="1" ht="18" customHeight="1">
      <c r="A379" s="968"/>
      <c r="B379" s="969"/>
      <c r="C379" s="970" t="s">
        <v>2187</v>
      </c>
      <c r="D379" s="971">
        <v>1</v>
      </c>
      <c r="E379" s="971">
        <v>0</v>
      </c>
      <c r="F379" s="971">
        <v>0</v>
      </c>
      <c r="G379" s="971">
        <v>0</v>
      </c>
      <c r="H379" s="971">
        <v>0</v>
      </c>
      <c r="I379" s="971">
        <v>0</v>
      </c>
      <c r="J379" s="971">
        <v>0</v>
      </c>
      <c r="K379" s="971">
        <v>1</v>
      </c>
      <c r="L379" s="971">
        <v>0</v>
      </c>
      <c r="M379" s="971">
        <v>0</v>
      </c>
      <c r="N379" s="971"/>
      <c r="O379" s="971"/>
      <c r="P379" s="971"/>
      <c r="Q379" s="971"/>
      <c r="R379" s="971"/>
      <c r="S379" s="971"/>
      <c r="T379" s="971"/>
    </row>
    <row r="380" spans="1:20" s="967" customFormat="1">
      <c r="A380" s="28"/>
      <c r="B380" s="723" t="s">
        <v>887</v>
      </c>
      <c r="C380" s="966" t="s">
        <v>1697</v>
      </c>
      <c r="D380" s="173">
        <v>4</v>
      </c>
      <c r="E380" s="173">
        <v>0</v>
      </c>
      <c r="F380" s="173">
        <v>0</v>
      </c>
      <c r="G380" s="173">
        <v>0</v>
      </c>
      <c r="H380" s="173">
        <v>0</v>
      </c>
      <c r="I380" s="173">
        <v>0</v>
      </c>
      <c r="J380" s="173">
        <v>0</v>
      </c>
      <c r="K380" s="173">
        <v>4</v>
      </c>
      <c r="L380" s="173">
        <v>0</v>
      </c>
      <c r="M380" s="173">
        <v>0</v>
      </c>
      <c r="N380" s="173"/>
      <c r="O380" s="173"/>
      <c r="P380" s="173"/>
      <c r="Q380" s="173"/>
      <c r="R380" s="173"/>
      <c r="S380" s="173"/>
      <c r="T380" s="971"/>
    </row>
    <row r="381" spans="1:20" s="967" customFormat="1" ht="27.6" customHeight="1">
      <c r="A381" s="28"/>
      <c r="B381" s="723" t="s">
        <v>1730</v>
      </c>
      <c r="C381" s="966" t="s">
        <v>1697</v>
      </c>
      <c r="D381" s="173">
        <v>1354</v>
      </c>
      <c r="E381" s="173">
        <v>244</v>
      </c>
      <c r="F381" s="173">
        <v>7</v>
      </c>
      <c r="G381" s="173">
        <v>138</v>
      </c>
      <c r="H381" s="173">
        <v>97</v>
      </c>
      <c r="I381" s="173">
        <v>2</v>
      </c>
      <c r="J381" s="173">
        <v>0</v>
      </c>
      <c r="K381" s="173">
        <v>1028</v>
      </c>
      <c r="L381" s="173">
        <v>40</v>
      </c>
      <c r="M381" s="173">
        <v>82</v>
      </c>
      <c r="N381" s="173"/>
      <c r="O381" s="173"/>
      <c r="P381" s="173"/>
      <c r="Q381" s="173"/>
      <c r="R381" s="173"/>
      <c r="S381" s="173"/>
      <c r="T381" s="971"/>
    </row>
    <row r="382" spans="1:20" s="972" customFormat="1" ht="18" customHeight="1">
      <c r="A382" s="968"/>
      <c r="B382" s="969"/>
      <c r="C382" s="970" t="s">
        <v>2187</v>
      </c>
      <c r="D382" s="971">
        <v>127</v>
      </c>
      <c r="E382" s="971">
        <v>16</v>
      </c>
      <c r="F382" s="971">
        <v>0</v>
      </c>
      <c r="G382" s="971">
        <v>7</v>
      </c>
      <c r="H382" s="971">
        <v>9</v>
      </c>
      <c r="I382" s="971">
        <v>0</v>
      </c>
      <c r="J382" s="971">
        <v>0</v>
      </c>
      <c r="K382" s="971">
        <v>94</v>
      </c>
      <c r="L382" s="971">
        <v>3</v>
      </c>
      <c r="M382" s="971">
        <v>17</v>
      </c>
      <c r="N382" s="971"/>
      <c r="O382" s="971"/>
      <c r="P382" s="971"/>
      <c r="Q382" s="971"/>
      <c r="R382" s="971"/>
      <c r="S382" s="971"/>
      <c r="T382" s="971"/>
    </row>
    <row r="383" spans="1:20" s="967" customFormat="1">
      <c r="A383" s="28"/>
      <c r="B383" s="723" t="s">
        <v>889</v>
      </c>
      <c r="C383" s="966" t="s">
        <v>1697</v>
      </c>
      <c r="D383" s="173">
        <v>841</v>
      </c>
      <c r="E383" s="173">
        <v>150</v>
      </c>
      <c r="F383" s="173">
        <v>30</v>
      </c>
      <c r="G383" s="173">
        <v>83</v>
      </c>
      <c r="H383" s="173">
        <v>37</v>
      </c>
      <c r="I383" s="173">
        <v>0</v>
      </c>
      <c r="J383" s="173">
        <v>0</v>
      </c>
      <c r="K383" s="173">
        <v>676</v>
      </c>
      <c r="L383" s="173">
        <v>24</v>
      </c>
      <c r="M383" s="173">
        <v>15</v>
      </c>
      <c r="N383" s="173"/>
      <c r="O383" s="173"/>
      <c r="P383" s="173"/>
      <c r="Q383" s="173"/>
      <c r="R383" s="173"/>
      <c r="S383" s="173"/>
      <c r="T383" s="971"/>
    </row>
    <row r="384" spans="1:20" s="972" customFormat="1" ht="18" customHeight="1">
      <c r="A384" s="968"/>
      <c r="B384" s="969"/>
      <c r="C384" s="970" t="s">
        <v>2187</v>
      </c>
      <c r="D384" s="971">
        <v>73</v>
      </c>
      <c r="E384" s="971">
        <v>12</v>
      </c>
      <c r="F384" s="971">
        <v>4</v>
      </c>
      <c r="G384" s="971">
        <v>7</v>
      </c>
      <c r="H384" s="971">
        <v>1</v>
      </c>
      <c r="I384" s="971">
        <v>0</v>
      </c>
      <c r="J384" s="971">
        <v>0</v>
      </c>
      <c r="K384" s="971">
        <v>55</v>
      </c>
      <c r="L384" s="971">
        <v>2</v>
      </c>
      <c r="M384" s="971">
        <v>6</v>
      </c>
      <c r="N384" s="971"/>
      <c r="O384" s="971"/>
      <c r="P384" s="971"/>
      <c r="Q384" s="971"/>
      <c r="R384" s="971"/>
      <c r="S384" s="971"/>
      <c r="T384" s="971"/>
    </row>
    <row r="385" spans="1:20" s="967" customFormat="1">
      <c r="A385" s="28"/>
      <c r="B385" s="723" t="s">
        <v>890</v>
      </c>
      <c r="C385" s="966" t="s">
        <v>1697</v>
      </c>
      <c r="D385" s="173">
        <v>92</v>
      </c>
      <c r="E385" s="173">
        <v>0</v>
      </c>
      <c r="F385" s="173">
        <v>0</v>
      </c>
      <c r="G385" s="173">
        <v>0</v>
      </c>
      <c r="H385" s="173">
        <v>0</v>
      </c>
      <c r="I385" s="173">
        <v>0</v>
      </c>
      <c r="J385" s="173">
        <v>0</v>
      </c>
      <c r="K385" s="173">
        <v>87</v>
      </c>
      <c r="L385" s="173">
        <v>4</v>
      </c>
      <c r="M385" s="173">
        <v>5</v>
      </c>
      <c r="N385" s="173"/>
      <c r="O385" s="173"/>
      <c r="P385" s="173"/>
      <c r="Q385" s="173"/>
      <c r="R385" s="173"/>
      <c r="S385" s="173"/>
      <c r="T385" s="971"/>
    </row>
    <row r="386" spans="1:20" s="972" customFormat="1" ht="18" customHeight="1">
      <c r="A386" s="968"/>
      <c r="B386" s="969"/>
      <c r="C386" s="970" t="s">
        <v>2187</v>
      </c>
      <c r="D386" s="971">
        <v>11</v>
      </c>
      <c r="E386" s="971">
        <v>0</v>
      </c>
      <c r="F386" s="971">
        <v>0</v>
      </c>
      <c r="G386" s="971">
        <v>0</v>
      </c>
      <c r="H386" s="971">
        <v>0</v>
      </c>
      <c r="I386" s="971">
        <v>0</v>
      </c>
      <c r="J386" s="971">
        <v>0</v>
      </c>
      <c r="K386" s="971">
        <v>11</v>
      </c>
      <c r="L386" s="971">
        <v>0</v>
      </c>
      <c r="M386" s="971">
        <v>0</v>
      </c>
      <c r="N386" s="971"/>
      <c r="O386" s="971"/>
      <c r="P386" s="971"/>
      <c r="Q386" s="971"/>
      <c r="R386" s="971"/>
      <c r="S386" s="971"/>
      <c r="T386" s="971"/>
    </row>
    <row r="387" spans="1:20" s="967" customFormat="1">
      <c r="A387" s="28"/>
      <c r="B387" s="723" t="s">
        <v>891</v>
      </c>
      <c r="C387" s="966" t="s">
        <v>1697</v>
      </c>
      <c r="D387" s="173">
        <v>187</v>
      </c>
      <c r="E387" s="173">
        <v>29</v>
      </c>
      <c r="F387" s="173">
        <v>0</v>
      </c>
      <c r="G387" s="173">
        <v>14</v>
      </c>
      <c r="H387" s="173">
        <v>15</v>
      </c>
      <c r="I387" s="173">
        <v>0</v>
      </c>
      <c r="J387" s="173">
        <v>0</v>
      </c>
      <c r="K387" s="173">
        <v>153</v>
      </c>
      <c r="L387" s="173">
        <v>9</v>
      </c>
      <c r="M387" s="173">
        <v>6</v>
      </c>
      <c r="N387" s="173"/>
      <c r="O387" s="173"/>
      <c r="P387" s="173"/>
      <c r="Q387" s="173"/>
      <c r="R387" s="173"/>
      <c r="S387" s="173"/>
      <c r="T387" s="971"/>
    </row>
    <row r="388" spans="1:20" s="972" customFormat="1" ht="18" customHeight="1">
      <c r="A388" s="968"/>
      <c r="B388" s="969"/>
      <c r="C388" s="970" t="s">
        <v>2187</v>
      </c>
      <c r="D388" s="971">
        <v>25</v>
      </c>
      <c r="E388" s="971">
        <v>0</v>
      </c>
      <c r="F388" s="971">
        <v>0</v>
      </c>
      <c r="G388" s="971">
        <v>0</v>
      </c>
      <c r="H388" s="971">
        <v>0</v>
      </c>
      <c r="I388" s="971">
        <v>0</v>
      </c>
      <c r="J388" s="971">
        <v>0</v>
      </c>
      <c r="K388" s="971">
        <v>22</v>
      </c>
      <c r="L388" s="971">
        <v>1</v>
      </c>
      <c r="M388" s="971">
        <v>3</v>
      </c>
      <c r="N388" s="971"/>
      <c r="O388" s="971"/>
      <c r="P388" s="971"/>
      <c r="Q388" s="971"/>
      <c r="R388" s="971"/>
      <c r="S388" s="971"/>
      <c r="T388" s="971"/>
    </row>
    <row r="389" spans="1:20" s="967" customFormat="1">
      <c r="A389" s="28"/>
      <c r="B389" s="723" t="s">
        <v>892</v>
      </c>
      <c r="C389" s="966" t="s">
        <v>1697</v>
      </c>
      <c r="D389" s="173">
        <v>1</v>
      </c>
      <c r="E389" s="173">
        <v>0</v>
      </c>
      <c r="F389" s="173">
        <v>0</v>
      </c>
      <c r="G389" s="173">
        <v>0</v>
      </c>
      <c r="H389" s="173">
        <v>0</v>
      </c>
      <c r="I389" s="173">
        <v>0</v>
      </c>
      <c r="J389" s="173">
        <v>0</v>
      </c>
      <c r="K389" s="173">
        <v>1</v>
      </c>
      <c r="L389" s="173">
        <v>0</v>
      </c>
      <c r="M389" s="173">
        <v>0</v>
      </c>
      <c r="N389" s="173"/>
      <c r="O389" s="173"/>
      <c r="P389" s="173"/>
      <c r="Q389" s="173"/>
      <c r="R389" s="173"/>
      <c r="S389" s="173"/>
      <c r="T389" s="971"/>
    </row>
    <row r="390" spans="1:20" s="972" customFormat="1" ht="9" customHeight="1">
      <c r="A390" s="968"/>
      <c r="B390" s="969"/>
      <c r="C390" s="970"/>
      <c r="D390" s="971"/>
      <c r="E390" s="971"/>
      <c r="F390" s="971"/>
      <c r="G390" s="971"/>
      <c r="H390" s="971"/>
      <c r="I390" s="971"/>
      <c r="J390" s="971"/>
      <c r="K390" s="971"/>
      <c r="L390" s="971"/>
      <c r="M390" s="971"/>
      <c r="N390" s="971"/>
      <c r="O390" s="971"/>
      <c r="P390" s="971"/>
      <c r="Q390" s="971"/>
      <c r="R390" s="971"/>
      <c r="S390" s="971"/>
      <c r="T390" s="971"/>
    </row>
    <row r="391" spans="1:20" s="972" customFormat="1" ht="9" customHeight="1">
      <c r="A391" s="968"/>
      <c r="B391" s="969"/>
      <c r="C391" s="970"/>
      <c r="D391" s="971"/>
      <c r="E391" s="971"/>
      <c r="F391" s="971"/>
      <c r="G391" s="971"/>
      <c r="H391" s="971"/>
      <c r="I391" s="971"/>
      <c r="J391" s="971"/>
      <c r="K391" s="971"/>
      <c r="L391" s="971"/>
      <c r="M391" s="971"/>
      <c r="N391" s="971"/>
      <c r="O391" s="971"/>
      <c r="P391" s="971"/>
      <c r="Q391" s="971"/>
      <c r="R391" s="971"/>
      <c r="S391" s="971"/>
      <c r="T391" s="971"/>
    </row>
    <row r="392" spans="1:20" s="972" customFormat="1" ht="9" customHeight="1">
      <c r="A392" s="968"/>
      <c r="B392" s="969"/>
      <c r="C392" s="970"/>
      <c r="D392" s="971"/>
      <c r="E392" s="971"/>
      <c r="F392" s="971"/>
      <c r="G392" s="971"/>
      <c r="H392" s="971"/>
      <c r="I392" s="971"/>
      <c r="J392" s="971"/>
      <c r="K392" s="971"/>
      <c r="L392" s="971"/>
      <c r="M392" s="971"/>
      <c r="N392" s="971"/>
      <c r="O392" s="971"/>
      <c r="P392" s="971"/>
      <c r="Q392" s="971"/>
      <c r="R392" s="971"/>
      <c r="S392" s="971"/>
      <c r="T392" s="971"/>
    </row>
    <row r="393" spans="1:20" s="972" customFormat="1" ht="9" customHeight="1">
      <c r="A393" s="968"/>
      <c r="B393" s="969"/>
      <c r="C393" s="970"/>
      <c r="D393" s="971"/>
      <c r="E393" s="971"/>
      <c r="F393" s="971"/>
      <c r="G393" s="971"/>
      <c r="H393" s="971"/>
      <c r="I393" s="971"/>
      <c r="J393" s="971"/>
      <c r="K393" s="971"/>
      <c r="L393" s="971"/>
      <c r="M393" s="971"/>
      <c r="N393" s="971"/>
      <c r="O393" s="971"/>
      <c r="P393" s="971"/>
      <c r="Q393" s="971"/>
      <c r="R393" s="971"/>
      <c r="S393" s="971"/>
      <c r="T393" s="971"/>
    </row>
    <row r="394" spans="1:20">
      <c r="A394" s="968" t="s">
        <v>52</v>
      </c>
    </row>
    <row r="395" spans="1:20" ht="18.75" customHeight="1">
      <c r="D395" s="410" t="s">
        <v>608</v>
      </c>
    </row>
    <row r="396" spans="1:20" ht="18" customHeight="1">
      <c r="A396" s="43"/>
      <c r="B396" s="1003"/>
      <c r="C396" s="92"/>
      <c r="D396" s="410" t="s">
        <v>1751</v>
      </c>
      <c r="E396" s="1004"/>
      <c r="F396" s="1004"/>
      <c r="G396" s="1004"/>
      <c r="H396" s="1004"/>
      <c r="I396" s="1004"/>
      <c r="J396" s="1004"/>
      <c r="K396" s="1004"/>
      <c r="L396" s="1004"/>
    </row>
    <row r="397" spans="1:20" s="967" customFormat="1" ht="18" customHeight="1">
      <c r="A397" s="28"/>
      <c r="B397" s="723" t="s">
        <v>893</v>
      </c>
      <c r="C397" s="966" t="s">
        <v>1697</v>
      </c>
      <c r="D397" s="173">
        <v>465</v>
      </c>
      <c r="E397" s="173">
        <v>30</v>
      </c>
      <c r="F397" s="173">
        <v>2</v>
      </c>
      <c r="G397" s="173">
        <v>22</v>
      </c>
      <c r="H397" s="173">
        <v>6</v>
      </c>
      <c r="I397" s="173">
        <v>0</v>
      </c>
      <c r="J397" s="173">
        <v>0</v>
      </c>
      <c r="K397" s="173">
        <v>419</v>
      </c>
      <c r="L397" s="173">
        <v>10</v>
      </c>
      <c r="M397" s="173">
        <v>16</v>
      </c>
      <c r="N397" s="173"/>
      <c r="O397" s="173"/>
      <c r="P397" s="173"/>
      <c r="Q397" s="173"/>
      <c r="R397" s="173"/>
      <c r="S397" s="173"/>
      <c r="T397" s="971"/>
    </row>
    <row r="398" spans="1:20" s="972" customFormat="1" ht="18" customHeight="1">
      <c r="A398" s="968"/>
      <c r="B398" s="969"/>
      <c r="C398" s="970" t="s">
        <v>2187</v>
      </c>
      <c r="D398" s="971">
        <v>46</v>
      </c>
      <c r="E398" s="971">
        <v>1</v>
      </c>
      <c r="F398" s="971">
        <v>0</v>
      </c>
      <c r="G398" s="971">
        <v>1</v>
      </c>
      <c r="H398" s="971">
        <v>0</v>
      </c>
      <c r="I398" s="971">
        <v>0</v>
      </c>
      <c r="J398" s="971">
        <v>0</v>
      </c>
      <c r="K398" s="971">
        <v>40</v>
      </c>
      <c r="L398" s="971">
        <v>1</v>
      </c>
      <c r="M398" s="971">
        <v>5</v>
      </c>
      <c r="N398" s="971"/>
      <c r="O398" s="971"/>
      <c r="P398" s="971"/>
      <c r="Q398" s="971"/>
      <c r="R398" s="971"/>
      <c r="S398" s="971"/>
      <c r="T398" s="971"/>
    </row>
    <row r="399" spans="1:20" s="967" customFormat="1" ht="18" customHeight="1">
      <c r="A399" s="28"/>
      <c r="B399" s="723" t="s">
        <v>894</v>
      </c>
      <c r="C399" s="966" t="s">
        <v>1697</v>
      </c>
      <c r="D399" s="173">
        <v>45</v>
      </c>
      <c r="E399" s="173">
        <v>8</v>
      </c>
      <c r="F399" s="173">
        <v>1</v>
      </c>
      <c r="G399" s="173">
        <v>5</v>
      </c>
      <c r="H399" s="173">
        <v>2</v>
      </c>
      <c r="I399" s="173">
        <v>0</v>
      </c>
      <c r="J399" s="173">
        <v>0</v>
      </c>
      <c r="K399" s="173">
        <v>37</v>
      </c>
      <c r="L399" s="173">
        <v>0</v>
      </c>
      <c r="M399" s="173">
        <v>0</v>
      </c>
      <c r="N399" s="173"/>
      <c r="O399" s="173"/>
      <c r="P399" s="173"/>
      <c r="Q399" s="173"/>
      <c r="R399" s="173"/>
      <c r="S399" s="173"/>
      <c r="T399" s="971"/>
    </row>
    <row r="400" spans="1:20" s="972" customFormat="1" ht="18" customHeight="1">
      <c r="A400" s="968"/>
      <c r="B400" s="969"/>
      <c r="C400" s="970" t="s">
        <v>2187</v>
      </c>
      <c r="D400" s="971">
        <v>3</v>
      </c>
      <c r="E400" s="971">
        <v>0</v>
      </c>
      <c r="F400" s="971">
        <v>0</v>
      </c>
      <c r="G400" s="971">
        <v>0</v>
      </c>
      <c r="H400" s="971">
        <v>0</v>
      </c>
      <c r="I400" s="971">
        <v>0</v>
      </c>
      <c r="J400" s="971">
        <v>0</v>
      </c>
      <c r="K400" s="971">
        <v>3</v>
      </c>
      <c r="L400" s="971">
        <v>0</v>
      </c>
      <c r="M400" s="971">
        <v>0</v>
      </c>
      <c r="N400" s="971"/>
      <c r="O400" s="971"/>
      <c r="P400" s="971"/>
      <c r="Q400" s="971"/>
      <c r="R400" s="971"/>
      <c r="S400" s="971"/>
      <c r="T400" s="971"/>
    </row>
    <row r="401" spans="1:20">
      <c r="A401" s="1471" t="s">
        <v>2188</v>
      </c>
      <c r="B401" s="1471"/>
      <c r="C401" s="966" t="s">
        <v>1697</v>
      </c>
      <c r="D401" s="173">
        <v>3695</v>
      </c>
      <c r="E401" s="173">
        <v>542</v>
      </c>
      <c r="F401" s="173">
        <v>47</v>
      </c>
      <c r="G401" s="173">
        <v>319</v>
      </c>
      <c r="H401" s="173">
        <v>175</v>
      </c>
      <c r="I401" s="173">
        <v>2</v>
      </c>
      <c r="J401" s="173">
        <v>0</v>
      </c>
      <c r="K401" s="173">
        <v>3000</v>
      </c>
      <c r="L401" s="173">
        <v>117</v>
      </c>
      <c r="M401" s="173">
        <v>153</v>
      </c>
    </row>
    <row r="402" spans="1:20" s="972" customFormat="1" ht="18" customHeight="1">
      <c r="A402" s="968"/>
      <c r="B402" s="969"/>
      <c r="C402" s="970" t="s">
        <v>2187</v>
      </c>
      <c r="D402" s="971">
        <v>331</v>
      </c>
      <c r="E402" s="971">
        <v>34</v>
      </c>
      <c r="F402" s="971">
        <v>5</v>
      </c>
      <c r="G402" s="971">
        <v>17</v>
      </c>
      <c r="H402" s="971">
        <v>12</v>
      </c>
      <c r="I402" s="971">
        <v>0</v>
      </c>
      <c r="J402" s="971">
        <v>0</v>
      </c>
      <c r="K402" s="971">
        <v>263</v>
      </c>
      <c r="L402" s="971">
        <v>10</v>
      </c>
      <c r="M402" s="971">
        <v>35</v>
      </c>
      <c r="N402" s="971"/>
      <c r="O402" s="971"/>
      <c r="P402" s="971"/>
      <c r="Q402" s="971"/>
      <c r="R402" s="971"/>
      <c r="S402" s="971"/>
      <c r="T402" s="971"/>
    </row>
    <row r="403" spans="1:20" ht="27" customHeight="1">
      <c r="A403" s="1481" t="s">
        <v>539</v>
      </c>
      <c r="B403" s="1481"/>
    </row>
    <row r="404" spans="1:20" s="967" customFormat="1" ht="18" customHeight="1">
      <c r="A404" s="28"/>
      <c r="B404" s="723" t="s">
        <v>1732</v>
      </c>
      <c r="C404" s="966" t="s">
        <v>1697</v>
      </c>
      <c r="D404" s="173">
        <v>40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0</v>
      </c>
      <c r="K404" s="173">
        <v>40</v>
      </c>
      <c r="L404" s="173">
        <v>1</v>
      </c>
      <c r="M404" s="173">
        <v>0</v>
      </c>
      <c r="N404" s="173"/>
      <c r="O404" s="173"/>
      <c r="P404" s="173"/>
      <c r="Q404" s="173"/>
      <c r="R404" s="173"/>
      <c r="S404" s="173"/>
      <c r="T404" s="971"/>
    </row>
    <row r="405" spans="1:20" s="967" customFormat="1" ht="18" customHeight="1">
      <c r="A405" s="28"/>
      <c r="B405" s="723" t="s">
        <v>896</v>
      </c>
      <c r="C405" s="966" t="s">
        <v>1697</v>
      </c>
      <c r="D405" s="173">
        <v>10</v>
      </c>
      <c r="E405" s="173">
        <v>0</v>
      </c>
      <c r="F405" s="173">
        <v>0</v>
      </c>
      <c r="G405" s="173">
        <v>0</v>
      </c>
      <c r="H405" s="173">
        <v>0</v>
      </c>
      <c r="I405" s="173">
        <v>0</v>
      </c>
      <c r="J405" s="173">
        <v>0</v>
      </c>
      <c r="K405" s="173">
        <v>10</v>
      </c>
      <c r="L405" s="173">
        <v>0</v>
      </c>
      <c r="M405" s="173">
        <v>0</v>
      </c>
      <c r="N405" s="173"/>
      <c r="O405" s="173"/>
      <c r="P405" s="173"/>
      <c r="Q405" s="173"/>
      <c r="R405" s="173"/>
      <c r="S405" s="173"/>
      <c r="T405" s="971"/>
    </row>
    <row r="406" spans="1:20" s="972" customFormat="1" ht="18" customHeight="1">
      <c r="A406" s="968"/>
      <c r="B406" s="969"/>
      <c r="C406" s="970" t="s">
        <v>2187</v>
      </c>
      <c r="D406" s="971">
        <v>1</v>
      </c>
      <c r="E406" s="971">
        <v>0</v>
      </c>
      <c r="F406" s="971">
        <v>0</v>
      </c>
      <c r="G406" s="971">
        <v>0</v>
      </c>
      <c r="H406" s="971">
        <v>0</v>
      </c>
      <c r="I406" s="971">
        <v>0</v>
      </c>
      <c r="J406" s="971">
        <v>0</v>
      </c>
      <c r="K406" s="971">
        <v>1</v>
      </c>
      <c r="L406" s="971">
        <v>0</v>
      </c>
      <c r="M406" s="971">
        <v>0</v>
      </c>
      <c r="N406" s="971"/>
      <c r="O406" s="971"/>
      <c r="P406" s="971"/>
      <c r="Q406" s="971"/>
      <c r="R406" s="971"/>
      <c r="S406" s="971"/>
      <c r="T406" s="971"/>
    </row>
    <row r="407" spans="1:20" s="967" customFormat="1">
      <c r="A407" s="28"/>
      <c r="B407" s="723" t="s">
        <v>897</v>
      </c>
      <c r="C407" s="966" t="s">
        <v>1697</v>
      </c>
      <c r="D407" s="173">
        <v>224</v>
      </c>
      <c r="E407" s="173">
        <v>30</v>
      </c>
      <c r="F407" s="173">
        <v>1</v>
      </c>
      <c r="G407" s="173">
        <v>11</v>
      </c>
      <c r="H407" s="173">
        <v>18</v>
      </c>
      <c r="I407" s="173">
        <v>0</v>
      </c>
      <c r="J407" s="173">
        <v>0</v>
      </c>
      <c r="K407" s="173">
        <v>181</v>
      </c>
      <c r="L407" s="173">
        <v>1</v>
      </c>
      <c r="M407" s="173">
        <v>13</v>
      </c>
      <c r="N407" s="173"/>
      <c r="O407" s="173"/>
      <c r="P407" s="173"/>
      <c r="Q407" s="173"/>
      <c r="R407" s="173"/>
      <c r="S407" s="173"/>
      <c r="T407" s="971"/>
    </row>
    <row r="408" spans="1:20" s="972" customFormat="1" ht="18" customHeight="1">
      <c r="A408" s="968"/>
      <c r="B408" s="969"/>
      <c r="C408" s="970" t="s">
        <v>2187</v>
      </c>
      <c r="D408" s="971">
        <v>27</v>
      </c>
      <c r="E408" s="971">
        <v>2</v>
      </c>
      <c r="F408" s="971">
        <v>0</v>
      </c>
      <c r="G408" s="971">
        <v>0</v>
      </c>
      <c r="H408" s="971">
        <v>2</v>
      </c>
      <c r="I408" s="971">
        <v>0</v>
      </c>
      <c r="J408" s="971">
        <v>0</v>
      </c>
      <c r="K408" s="971">
        <v>20</v>
      </c>
      <c r="L408" s="971">
        <v>0</v>
      </c>
      <c r="M408" s="971">
        <v>5</v>
      </c>
      <c r="N408" s="971"/>
      <c r="O408" s="971"/>
      <c r="P408" s="971"/>
      <c r="Q408" s="971"/>
      <c r="R408" s="971"/>
      <c r="S408" s="971"/>
      <c r="T408" s="971"/>
    </row>
    <row r="409" spans="1:20" s="967" customFormat="1" ht="27.6" customHeight="1">
      <c r="A409" s="28"/>
      <c r="B409" s="723" t="s">
        <v>2234</v>
      </c>
      <c r="C409" s="966" t="s">
        <v>1697</v>
      </c>
      <c r="D409" s="173">
        <v>8</v>
      </c>
      <c r="E409" s="173">
        <v>2</v>
      </c>
      <c r="F409" s="173">
        <v>0</v>
      </c>
      <c r="G409" s="173">
        <v>2</v>
      </c>
      <c r="H409" s="173">
        <v>0</v>
      </c>
      <c r="I409" s="173">
        <v>0</v>
      </c>
      <c r="J409" s="173">
        <v>0</v>
      </c>
      <c r="K409" s="173">
        <v>6</v>
      </c>
      <c r="L409" s="173">
        <v>4</v>
      </c>
      <c r="M409" s="173">
        <v>0</v>
      </c>
      <c r="N409" s="173"/>
      <c r="O409" s="173"/>
      <c r="P409" s="173"/>
      <c r="Q409" s="173"/>
      <c r="R409" s="173"/>
      <c r="S409" s="173"/>
      <c r="T409" s="971"/>
    </row>
    <row r="410" spans="1:20" s="972" customFormat="1" ht="18" customHeight="1">
      <c r="A410" s="968"/>
      <c r="B410" s="969"/>
      <c r="C410" s="970" t="s">
        <v>2187</v>
      </c>
      <c r="D410" s="971">
        <v>1</v>
      </c>
      <c r="E410" s="971">
        <v>0</v>
      </c>
      <c r="F410" s="971">
        <v>0</v>
      </c>
      <c r="G410" s="971">
        <v>0</v>
      </c>
      <c r="H410" s="971">
        <v>0</v>
      </c>
      <c r="I410" s="971">
        <v>0</v>
      </c>
      <c r="J410" s="971">
        <v>0</v>
      </c>
      <c r="K410" s="971">
        <v>1</v>
      </c>
      <c r="L410" s="971">
        <v>0</v>
      </c>
      <c r="M410" s="971">
        <v>0</v>
      </c>
      <c r="N410" s="971"/>
      <c r="O410" s="971"/>
      <c r="P410" s="971"/>
      <c r="Q410" s="971"/>
      <c r="R410" s="971"/>
      <c r="S410" s="971"/>
      <c r="T410" s="971"/>
    </row>
    <row r="411" spans="1:20" s="967" customFormat="1" ht="9" customHeight="1">
      <c r="A411" s="28"/>
      <c r="B411" s="723" t="s">
        <v>900</v>
      </c>
      <c r="C411" s="966" t="s">
        <v>1697</v>
      </c>
      <c r="D411" s="173">
        <v>16</v>
      </c>
      <c r="E411" s="173">
        <v>0</v>
      </c>
      <c r="F411" s="173">
        <v>0</v>
      </c>
      <c r="G411" s="173">
        <v>0</v>
      </c>
      <c r="H411" s="173">
        <v>0</v>
      </c>
      <c r="I411" s="173">
        <v>0</v>
      </c>
      <c r="J411" s="173">
        <v>0</v>
      </c>
      <c r="K411" s="173">
        <v>16</v>
      </c>
      <c r="L411" s="173">
        <v>0</v>
      </c>
      <c r="M411" s="173">
        <v>0</v>
      </c>
      <c r="N411" s="173"/>
      <c r="O411" s="173"/>
      <c r="P411" s="173"/>
      <c r="Q411" s="173"/>
      <c r="R411" s="173"/>
      <c r="S411" s="173"/>
      <c r="T411" s="971"/>
    </row>
    <row r="412" spans="1:20" ht="18" customHeight="1">
      <c r="A412" s="1471" t="s">
        <v>2188</v>
      </c>
      <c r="B412" s="1471"/>
      <c r="C412" s="966" t="s">
        <v>1697</v>
      </c>
      <c r="D412" s="173">
        <v>296</v>
      </c>
      <c r="E412" s="173">
        <v>32</v>
      </c>
      <c r="F412" s="173">
        <v>1</v>
      </c>
      <c r="G412" s="173">
        <v>13</v>
      </c>
      <c r="H412" s="173">
        <v>18</v>
      </c>
      <c r="I412" s="173">
        <v>0</v>
      </c>
      <c r="J412" s="173">
        <v>0</v>
      </c>
      <c r="K412" s="173">
        <v>252</v>
      </c>
      <c r="L412" s="173">
        <v>6</v>
      </c>
      <c r="M412" s="173">
        <v>13</v>
      </c>
    </row>
    <row r="413" spans="1:20" s="972" customFormat="1" ht="18" customHeight="1">
      <c r="A413" s="968"/>
      <c r="B413" s="969"/>
      <c r="C413" s="970" t="s">
        <v>2187</v>
      </c>
      <c r="D413" s="971">
        <v>29</v>
      </c>
      <c r="E413" s="971">
        <v>2</v>
      </c>
      <c r="F413" s="971">
        <v>0</v>
      </c>
      <c r="G413" s="971">
        <v>0</v>
      </c>
      <c r="H413" s="971">
        <v>2</v>
      </c>
      <c r="I413" s="971">
        <v>0</v>
      </c>
      <c r="J413" s="971">
        <v>0</v>
      </c>
      <c r="K413" s="971">
        <v>22</v>
      </c>
      <c r="L413" s="971">
        <v>0</v>
      </c>
      <c r="M413" s="971">
        <v>5</v>
      </c>
      <c r="N413" s="971"/>
      <c r="O413" s="971"/>
      <c r="P413" s="971"/>
      <c r="Q413" s="971"/>
      <c r="R413" s="971"/>
      <c r="S413" s="971"/>
      <c r="T413" s="971"/>
    </row>
    <row r="414" spans="1:20" ht="36" customHeight="1">
      <c r="A414" s="1481" t="s">
        <v>2235</v>
      </c>
      <c r="B414" s="1481"/>
    </row>
    <row r="415" spans="1:20" s="967" customFormat="1">
      <c r="A415" s="28"/>
      <c r="B415" s="723" t="s">
        <v>903</v>
      </c>
      <c r="C415" s="966" t="s">
        <v>1697</v>
      </c>
      <c r="D415" s="173">
        <v>554</v>
      </c>
      <c r="E415" s="173">
        <v>70</v>
      </c>
      <c r="F415" s="173">
        <v>25</v>
      </c>
      <c r="G415" s="173">
        <v>34</v>
      </c>
      <c r="H415" s="173">
        <v>11</v>
      </c>
      <c r="I415" s="173">
        <v>0</v>
      </c>
      <c r="J415" s="173">
        <v>0</v>
      </c>
      <c r="K415" s="173">
        <v>476</v>
      </c>
      <c r="L415" s="173">
        <v>88</v>
      </c>
      <c r="M415" s="173">
        <v>8</v>
      </c>
      <c r="N415" s="173"/>
      <c r="O415" s="173"/>
      <c r="P415" s="173"/>
      <c r="Q415" s="173"/>
      <c r="R415" s="173"/>
      <c r="S415" s="173"/>
      <c r="T415" s="971"/>
    </row>
    <row r="416" spans="1:20" s="972" customFormat="1" ht="18" customHeight="1">
      <c r="A416" s="968"/>
      <c r="B416" s="969"/>
      <c r="C416" s="970" t="s">
        <v>2187</v>
      </c>
      <c r="D416" s="971">
        <v>99</v>
      </c>
      <c r="E416" s="971">
        <v>27</v>
      </c>
      <c r="F416" s="971">
        <v>8</v>
      </c>
      <c r="G416" s="971">
        <v>15</v>
      </c>
      <c r="H416" s="971">
        <v>4</v>
      </c>
      <c r="I416" s="971">
        <v>0</v>
      </c>
      <c r="J416" s="971">
        <v>0</v>
      </c>
      <c r="K416" s="971">
        <v>71</v>
      </c>
      <c r="L416" s="971">
        <v>12</v>
      </c>
      <c r="M416" s="971">
        <v>1</v>
      </c>
      <c r="N416" s="971"/>
      <c r="O416" s="971"/>
      <c r="P416" s="971"/>
      <c r="Q416" s="971"/>
      <c r="R416" s="971"/>
      <c r="S416" s="971"/>
      <c r="T416" s="971"/>
    </row>
    <row r="417" spans="1:20" s="967" customFormat="1">
      <c r="A417" s="28"/>
      <c r="B417" s="723" t="s">
        <v>904</v>
      </c>
      <c r="C417" s="966" t="s">
        <v>1697</v>
      </c>
      <c r="D417" s="173">
        <v>6828</v>
      </c>
      <c r="E417" s="173">
        <v>1453</v>
      </c>
      <c r="F417" s="173">
        <v>432</v>
      </c>
      <c r="G417" s="173">
        <v>753</v>
      </c>
      <c r="H417" s="173">
        <v>267</v>
      </c>
      <c r="I417" s="173">
        <v>2</v>
      </c>
      <c r="J417" s="173">
        <v>0</v>
      </c>
      <c r="K417" s="173">
        <v>5072</v>
      </c>
      <c r="L417" s="173">
        <v>517</v>
      </c>
      <c r="M417" s="173">
        <v>303</v>
      </c>
      <c r="N417" s="173"/>
      <c r="O417" s="173"/>
      <c r="P417" s="173"/>
      <c r="Q417" s="173"/>
      <c r="R417" s="173"/>
      <c r="S417" s="173"/>
      <c r="T417" s="971"/>
    </row>
    <row r="418" spans="1:20" s="972" customFormat="1" ht="18" customHeight="1">
      <c r="A418" s="968"/>
      <c r="B418" s="969"/>
      <c r="C418" s="970" t="s">
        <v>2187</v>
      </c>
      <c r="D418" s="971">
        <v>686</v>
      </c>
      <c r="E418" s="971">
        <v>157</v>
      </c>
      <c r="F418" s="971">
        <v>27</v>
      </c>
      <c r="G418" s="971">
        <v>106</v>
      </c>
      <c r="H418" s="971">
        <v>24</v>
      </c>
      <c r="I418" s="971">
        <v>0</v>
      </c>
      <c r="J418" s="971">
        <v>0</v>
      </c>
      <c r="K418" s="971">
        <v>452</v>
      </c>
      <c r="L418" s="971">
        <v>40</v>
      </c>
      <c r="M418" s="971">
        <v>77</v>
      </c>
      <c r="N418" s="971"/>
      <c r="O418" s="971"/>
      <c r="P418" s="971"/>
      <c r="Q418" s="971"/>
      <c r="R418" s="971"/>
      <c r="S418" s="971"/>
      <c r="T418" s="971"/>
    </row>
    <row r="419" spans="1:20" s="967" customFormat="1" ht="18" customHeight="1">
      <c r="A419" s="28"/>
      <c r="B419" s="723" t="s">
        <v>2209</v>
      </c>
      <c r="C419" s="966" t="s">
        <v>1697</v>
      </c>
      <c r="D419" s="173">
        <v>1</v>
      </c>
      <c r="E419" s="173">
        <v>0</v>
      </c>
      <c r="F419" s="173">
        <v>0</v>
      </c>
      <c r="G419" s="173">
        <v>0</v>
      </c>
      <c r="H419" s="173">
        <v>0</v>
      </c>
      <c r="I419" s="173">
        <v>0</v>
      </c>
      <c r="J419" s="173">
        <v>0</v>
      </c>
      <c r="K419" s="173">
        <v>1</v>
      </c>
      <c r="L419" s="173">
        <v>0</v>
      </c>
      <c r="M419" s="173">
        <v>0</v>
      </c>
      <c r="N419" s="173"/>
      <c r="O419" s="173"/>
      <c r="P419" s="173"/>
      <c r="Q419" s="173"/>
      <c r="R419" s="173"/>
      <c r="S419" s="173"/>
      <c r="T419" s="971"/>
    </row>
    <row r="420" spans="1:20" s="967" customFormat="1" ht="18" customHeight="1">
      <c r="A420" s="28"/>
      <c r="B420" s="723" t="s">
        <v>906</v>
      </c>
      <c r="C420" s="966" t="s">
        <v>1697</v>
      </c>
      <c r="D420" s="173">
        <v>983</v>
      </c>
      <c r="E420" s="173">
        <v>249</v>
      </c>
      <c r="F420" s="173">
        <v>43</v>
      </c>
      <c r="G420" s="173">
        <v>146</v>
      </c>
      <c r="H420" s="173">
        <v>61</v>
      </c>
      <c r="I420" s="173">
        <v>0</v>
      </c>
      <c r="J420" s="173">
        <v>0</v>
      </c>
      <c r="K420" s="173">
        <v>709</v>
      </c>
      <c r="L420" s="173">
        <v>17</v>
      </c>
      <c r="M420" s="173">
        <v>25</v>
      </c>
      <c r="N420" s="173"/>
      <c r="O420" s="173"/>
      <c r="P420" s="173"/>
      <c r="Q420" s="173"/>
      <c r="R420" s="173"/>
      <c r="S420" s="173"/>
      <c r="T420" s="971"/>
    </row>
    <row r="421" spans="1:20" s="972" customFormat="1" ht="18" customHeight="1">
      <c r="A421" s="968"/>
      <c r="B421" s="969"/>
      <c r="C421" s="970" t="s">
        <v>2187</v>
      </c>
      <c r="D421" s="971">
        <v>92</v>
      </c>
      <c r="E421" s="971">
        <v>22</v>
      </c>
      <c r="F421" s="971">
        <v>3</v>
      </c>
      <c r="G421" s="971">
        <v>15</v>
      </c>
      <c r="H421" s="971">
        <v>4</v>
      </c>
      <c r="I421" s="971">
        <v>0</v>
      </c>
      <c r="J421" s="971">
        <v>0</v>
      </c>
      <c r="K421" s="971">
        <v>62</v>
      </c>
      <c r="L421" s="971">
        <v>0</v>
      </c>
      <c r="M421" s="971">
        <v>7</v>
      </c>
      <c r="N421" s="971"/>
      <c r="O421" s="971"/>
      <c r="P421" s="971"/>
      <c r="Q421" s="971"/>
      <c r="R421" s="971"/>
      <c r="S421" s="971"/>
      <c r="T421" s="971"/>
    </row>
    <row r="422" spans="1:20" s="967" customFormat="1">
      <c r="A422" s="28"/>
      <c r="B422" s="723" t="s">
        <v>907</v>
      </c>
      <c r="C422" s="966" t="s">
        <v>1697</v>
      </c>
      <c r="D422" s="173">
        <v>981</v>
      </c>
      <c r="E422" s="173">
        <v>156</v>
      </c>
      <c r="F422" s="173">
        <v>17</v>
      </c>
      <c r="G422" s="173">
        <v>109</v>
      </c>
      <c r="H422" s="173">
        <v>30</v>
      </c>
      <c r="I422" s="173">
        <v>0</v>
      </c>
      <c r="J422" s="173">
        <v>0</v>
      </c>
      <c r="K422" s="173">
        <v>784</v>
      </c>
      <c r="L422" s="173">
        <v>102</v>
      </c>
      <c r="M422" s="173">
        <v>42</v>
      </c>
      <c r="N422" s="173"/>
      <c r="O422" s="173"/>
      <c r="P422" s="173"/>
      <c r="Q422" s="173"/>
      <c r="R422" s="173"/>
      <c r="S422" s="173"/>
      <c r="T422" s="971"/>
    </row>
    <row r="423" spans="1:20" s="972" customFormat="1" ht="18" customHeight="1">
      <c r="A423" s="968"/>
      <c r="B423" s="969"/>
      <c r="C423" s="970" t="s">
        <v>2187</v>
      </c>
      <c r="D423" s="971">
        <v>64</v>
      </c>
      <c r="E423" s="971">
        <v>17</v>
      </c>
      <c r="F423" s="971">
        <v>1</v>
      </c>
      <c r="G423" s="971">
        <v>12</v>
      </c>
      <c r="H423" s="971">
        <v>4</v>
      </c>
      <c r="I423" s="971">
        <v>0</v>
      </c>
      <c r="J423" s="971">
        <v>0</v>
      </c>
      <c r="K423" s="971">
        <v>39</v>
      </c>
      <c r="L423" s="971">
        <v>5</v>
      </c>
      <c r="M423" s="971">
        <v>8</v>
      </c>
      <c r="N423" s="971"/>
      <c r="O423" s="971"/>
      <c r="P423" s="971"/>
      <c r="Q423" s="971"/>
      <c r="R423" s="971"/>
      <c r="S423" s="971"/>
      <c r="T423" s="971"/>
    </row>
    <row r="424" spans="1:20" s="967" customFormat="1">
      <c r="A424" s="28"/>
      <c r="B424" s="723" t="s">
        <v>1737</v>
      </c>
      <c r="C424" s="966" t="s">
        <v>1697</v>
      </c>
      <c r="D424" s="173">
        <v>422</v>
      </c>
      <c r="E424" s="173">
        <v>46</v>
      </c>
      <c r="F424" s="173">
        <v>7</v>
      </c>
      <c r="G424" s="173">
        <v>29</v>
      </c>
      <c r="H424" s="173">
        <v>10</v>
      </c>
      <c r="I424" s="173">
        <v>0</v>
      </c>
      <c r="J424" s="173">
        <v>0</v>
      </c>
      <c r="K424" s="173">
        <v>359</v>
      </c>
      <c r="L424" s="173">
        <v>70</v>
      </c>
      <c r="M424" s="173">
        <v>17</v>
      </c>
      <c r="N424" s="173"/>
      <c r="O424" s="173"/>
      <c r="P424" s="173"/>
      <c r="Q424" s="173"/>
      <c r="R424" s="173"/>
      <c r="S424" s="173"/>
      <c r="T424" s="971"/>
    </row>
    <row r="425" spans="1:20" s="972" customFormat="1" ht="18" customHeight="1">
      <c r="A425" s="968"/>
      <c r="B425" s="969"/>
      <c r="C425" s="970" t="s">
        <v>2187</v>
      </c>
      <c r="D425" s="971">
        <v>25</v>
      </c>
      <c r="E425" s="971">
        <v>2</v>
      </c>
      <c r="F425" s="971">
        <v>0</v>
      </c>
      <c r="G425" s="971">
        <v>1</v>
      </c>
      <c r="H425" s="971">
        <v>1</v>
      </c>
      <c r="I425" s="971">
        <v>0</v>
      </c>
      <c r="J425" s="971">
        <v>0</v>
      </c>
      <c r="K425" s="971">
        <v>19</v>
      </c>
      <c r="L425" s="971">
        <v>1</v>
      </c>
      <c r="M425" s="971">
        <v>4</v>
      </c>
      <c r="N425" s="971"/>
      <c r="O425" s="971"/>
      <c r="P425" s="971"/>
      <c r="Q425" s="971"/>
      <c r="R425" s="971"/>
      <c r="S425" s="971"/>
      <c r="T425" s="971"/>
    </row>
    <row r="426" spans="1:20" s="967" customFormat="1" ht="18" customHeight="1">
      <c r="A426" s="28"/>
      <c r="B426" s="723" t="s">
        <v>2236</v>
      </c>
      <c r="C426" s="966" t="s">
        <v>1697</v>
      </c>
      <c r="D426" s="173">
        <v>830</v>
      </c>
      <c r="E426" s="173">
        <v>96</v>
      </c>
      <c r="F426" s="173">
        <v>6</v>
      </c>
      <c r="G426" s="173">
        <v>25</v>
      </c>
      <c r="H426" s="173">
        <v>63</v>
      </c>
      <c r="I426" s="173">
        <v>2</v>
      </c>
      <c r="J426" s="173">
        <v>0</v>
      </c>
      <c r="K426" s="173">
        <v>722</v>
      </c>
      <c r="L426" s="173">
        <v>17</v>
      </c>
      <c r="M426" s="173">
        <v>12</v>
      </c>
      <c r="N426" s="173"/>
      <c r="O426" s="173"/>
      <c r="P426" s="173"/>
      <c r="Q426" s="173"/>
      <c r="R426" s="173"/>
      <c r="S426" s="173"/>
      <c r="T426" s="971"/>
    </row>
    <row r="427" spans="1:20" s="972" customFormat="1" ht="18" customHeight="1">
      <c r="A427" s="968"/>
      <c r="B427" s="969"/>
      <c r="C427" s="970" t="s">
        <v>2187</v>
      </c>
      <c r="D427" s="971">
        <v>56</v>
      </c>
      <c r="E427" s="971">
        <v>8</v>
      </c>
      <c r="F427" s="971">
        <v>1</v>
      </c>
      <c r="G427" s="971">
        <v>2</v>
      </c>
      <c r="H427" s="971">
        <v>5</v>
      </c>
      <c r="I427" s="971">
        <v>0</v>
      </c>
      <c r="J427" s="971">
        <v>0</v>
      </c>
      <c r="K427" s="971">
        <v>47</v>
      </c>
      <c r="L427" s="971">
        <v>2</v>
      </c>
      <c r="M427" s="971">
        <v>1</v>
      </c>
      <c r="N427" s="971"/>
      <c r="O427" s="971"/>
      <c r="P427" s="971"/>
      <c r="Q427" s="971"/>
      <c r="R427" s="971"/>
      <c r="S427" s="971"/>
      <c r="T427" s="971"/>
    </row>
    <row r="428" spans="1:20" s="967" customFormat="1">
      <c r="A428" s="28"/>
      <c r="B428" s="723" t="s">
        <v>910</v>
      </c>
      <c r="C428" s="966" t="s">
        <v>1697</v>
      </c>
      <c r="D428" s="173">
        <v>8</v>
      </c>
      <c r="E428" s="173">
        <v>1</v>
      </c>
      <c r="F428" s="173">
        <v>1</v>
      </c>
      <c r="G428" s="173">
        <v>0</v>
      </c>
      <c r="H428" s="173">
        <v>0</v>
      </c>
      <c r="I428" s="173">
        <v>0</v>
      </c>
      <c r="J428" s="173">
        <v>0</v>
      </c>
      <c r="K428" s="173">
        <v>7</v>
      </c>
      <c r="L428" s="173">
        <v>0</v>
      </c>
      <c r="M428" s="173">
        <v>0</v>
      </c>
      <c r="N428" s="173"/>
      <c r="O428" s="173"/>
      <c r="P428" s="173"/>
      <c r="Q428" s="173"/>
      <c r="R428" s="173"/>
      <c r="S428" s="173"/>
      <c r="T428" s="971"/>
    </row>
    <row r="429" spans="1:20" s="967" customFormat="1" ht="18" customHeight="1">
      <c r="A429" s="28"/>
      <c r="B429" s="723" t="s">
        <v>911</v>
      </c>
      <c r="C429" s="966" t="s">
        <v>1697</v>
      </c>
      <c r="D429" s="173">
        <v>34</v>
      </c>
      <c r="E429" s="173">
        <v>8</v>
      </c>
      <c r="F429" s="173">
        <v>8</v>
      </c>
      <c r="G429" s="173">
        <v>0</v>
      </c>
      <c r="H429" s="173">
        <v>0</v>
      </c>
      <c r="I429" s="173">
        <v>0</v>
      </c>
      <c r="J429" s="173">
        <v>0</v>
      </c>
      <c r="K429" s="173">
        <v>25</v>
      </c>
      <c r="L429" s="173">
        <v>3</v>
      </c>
      <c r="M429" s="173">
        <v>2</v>
      </c>
      <c r="N429" s="173"/>
      <c r="O429" s="173"/>
      <c r="P429" s="173"/>
      <c r="Q429" s="173"/>
      <c r="R429" s="173"/>
      <c r="S429" s="173"/>
      <c r="T429" s="971"/>
    </row>
    <row r="430" spans="1:20" s="972" customFormat="1" ht="18" customHeight="1">
      <c r="A430" s="968"/>
      <c r="B430" s="969"/>
      <c r="C430" s="970" t="s">
        <v>2187</v>
      </c>
      <c r="D430" s="971">
        <v>6</v>
      </c>
      <c r="E430" s="971">
        <v>2</v>
      </c>
      <c r="F430" s="971">
        <v>2</v>
      </c>
      <c r="G430" s="971">
        <v>0</v>
      </c>
      <c r="H430" s="971">
        <v>0</v>
      </c>
      <c r="I430" s="971">
        <v>0</v>
      </c>
      <c r="J430" s="971">
        <v>0</v>
      </c>
      <c r="K430" s="971">
        <v>2</v>
      </c>
      <c r="L430" s="971">
        <v>1</v>
      </c>
      <c r="M430" s="971">
        <v>1</v>
      </c>
      <c r="N430" s="971"/>
      <c r="O430" s="971"/>
      <c r="P430" s="971"/>
      <c r="Q430" s="971"/>
      <c r="R430" s="971"/>
      <c r="S430" s="971"/>
      <c r="T430" s="971"/>
    </row>
    <row r="431" spans="1:20" s="967" customFormat="1" ht="27.6" customHeight="1">
      <c r="A431" s="28"/>
      <c r="B431" s="723" t="s">
        <v>1750</v>
      </c>
      <c r="C431" s="966" t="s">
        <v>1697</v>
      </c>
      <c r="D431" s="173">
        <v>100</v>
      </c>
      <c r="E431" s="173">
        <v>8</v>
      </c>
      <c r="F431" s="173">
        <v>3</v>
      </c>
      <c r="G431" s="173">
        <v>5</v>
      </c>
      <c r="H431" s="173">
        <v>0</v>
      </c>
      <c r="I431" s="173">
        <v>0</v>
      </c>
      <c r="J431" s="173">
        <v>0</v>
      </c>
      <c r="K431" s="173">
        <v>90</v>
      </c>
      <c r="L431" s="173">
        <v>10</v>
      </c>
      <c r="M431" s="173">
        <v>2</v>
      </c>
      <c r="N431" s="173"/>
      <c r="O431" s="173"/>
      <c r="P431" s="173"/>
      <c r="Q431" s="173"/>
      <c r="R431" s="173"/>
      <c r="S431" s="173"/>
      <c r="T431" s="971"/>
    </row>
    <row r="432" spans="1:20" s="972" customFormat="1" ht="18" customHeight="1">
      <c r="A432" s="968"/>
      <c r="B432" s="969"/>
      <c r="C432" s="970" t="s">
        <v>2187</v>
      </c>
      <c r="D432" s="971">
        <v>12</v>
      </c>
      <c r="E432" s="971">
        <v>0</v>
      </c>
      <c r="F432" s="971">
        <v>0</v>
      </c>
      <c r="G432" s="971">
        <v>0</v>
      </c>
      <c r="H432" s="971">
        <v>0</v>
      </c>
      <c r="I432" s="971">
        <v>0</v>
      </c>
      <c r="J432" s="971">
        <v>0</v>
      </c>
      <c r="K432" s="971">
        <v>9</v>
      </c>
      <c r="L432" s="971">
        <v>1</v>
      </c>
      <c r="M432" s="971">
        <v>2</v>
      </c>
      <c r="N432" s="971"/>
      <c r="O432" s="971"/>
      <c r="P432" s="971"/>
      <c r="Q432" s="971"/>
      <c r="R432" s="971"/>
      <c r="S432" s="971"/>
      <c r="T432" s="971"/>
    </row>
    <row r="434" spans="1:20">
      <c r="A434" s="968" t="s">
        <v>52</v>
      </c>
    </row>
    <row r="435" spans="1:20" ht="18.75" customHeight="1">
      <c r="D435" s="410" t="s">
        <v>608</v>
      </c>
    </row>
    <row r="436" spans="1:20" ht="18" customHeight="1">
      <c r="A436" s="43"/>
      <c r="B436" s="1003"/>
      <c r="C436" s="92"/>
      <c r="D436" s="410" t="s">
        <v>1751</v>
      </c>
      <c r="E436" s="1004"/>
      <c r="F436" s="1004"/>
      <c r="G436" s="1004"/>
      <c r="H436" s="1004"/>
      <c r="I436" s="1004"/>
      <c r="J436" s="1004"/>
      <c r="K436" s="1004"/>
      <c r="L436" s="1004"/>
    </row>
    <row r="437" spans="1:20" ht="18" customHeight="1">
      <c r="A437" s="1471" t="s">
        <v>2188</v>
      </c>
      <c r="B437" s="1471"/>
      <c r="C437" s="966" t="s">
        <v>1697</v>
      </c>
      <c r="D437" s="173">
        <v>10742</v>
      </c>
      <c r="E437" s="173">
        <v>2087</v>
      </c>
      <c r="F437" s="173">
        <v>541</v>
      </c>
      <c r="G437" s="173">
        <v>1101</v>
      </c>
      <c r="H437" s="173">
        <v>441</v>
      </c>
      <c r="I437" s="173">
        <v>4</v>
      </c>
      <c r="J437" s="173">
        <v>0</v>
      </c>
      <c r="K437" s="173">
        <v>8244</v>
      </c>
      <c r="L437" s="173">
        <v>824</v>
      </c>
      <c r="M437" s="173">
        <v>411</v>
      </c>
    </row>
    <row r="438" spans="1:20" s="972" customFormat="1" ht="18" customHeight="1">
      <c r="A438" s="968"/>
      <c r="B438" s="969"/>
      <c r="C438" s="970" t="s">
        <v>2187</v>
      </c>
      <c r="D438" s="971">
        <v>1038</v>
      </c>
      <c r="E438" s="971">
        <v>236</v>
      </c>
      <c r="F438" s="971">
        <v>43</v>
      </c>
      <c r="G438" s="971">
        <v>151</v>
      </c>
      <c r="H438" s="971">
        <v>42</v>
      </c>
      <c r="I438" s="971">
        <v>0</v>
      </c>
      <c r="J438" s="971">
        <v>0</v>
      </c>
      <c r="K438" s="971">
        <v>702</v>
      </c>
      <c r="L438" s="971">
        <v>62</v>
      </c>
      <c r="M438" s="971">
        <v>101</v>
      </c>
      <c r="N438" s="971"/>
      <c r="O438" s="971"/>
      <c r="P438" s="971"/>
      <c r="Q438" s="971"/>
      <c r="R438" s="971"/>
      <c r="S438" s="971"/>
      <c r="T438" s="971"/>
    </row>
    <row r="439" spans="1:20">
      <c r="A439" s="1471" t="s">
        <v>2240</v>
      </c>
      <c r="B439" s="1471" t="s">
        <v>2240</v>
      </c>
      <c r="C439" s="966" t="s">
        <v>1697</v>
      </c>
      <c r="D439" s="173">
        <v>17366</v>
      </c>
      <c r="E439" s="173">
        <v>2887</v>
      </c>
      <c r="F439" s="173">
        <v>626</v>
      </c>
      <c r="G439" s="173">
        <v>1569</v>
      </c>
      <c r="H439" s="173">
        <v>687</v>
      </c>
      <c r="I439" s="173">
        <v>6</v>
      </c>
      <c r="J439" s="173">
        <v>0</v>
      </c>
      <c r="K439" s="173">
        <v>13715</v>
      </c>
      <c r="L439" s="173">
        <v>1055</v>
      </c>
      <c r="M439" s="173">
        <v>764</v>
      </c>
    </row>
    <row r="440" spans="1:20" s="972" customFormat="1" ht="18" customHeight="1">
      <c r="A440" s="968"/>
      <c r="B440" s="969"/>
      <c r="C440" s="970" t="s">
        <v>2187</v>
      </c>
      <c r="D440" s="971">
        <v>1700</v>
      </c>
      <c r="E440" s="971">
        <v>291</v>
      </c>
      <c r="F440" s="971">
        <v>52</v>
      </c>
      <c r="G440" s="971">
        <v>178</v>
      </c>
      <c r="H440" s="971">
        <v>60</v>
      </c>
      <c r="I440" s="971">
        <v>0</v>
      </c>
      <c r="J440" s="971">
        <v>0</v>
      </c>
      <c r="K440" s="971">
        <v>1155</v>
      </c>
      <c r="L440" s="971">
        <v>79</v>
      </c>
      <c r="M440" s="971">
        <v>254</v>
      </c>
      <c r="N440" s="971"/>
      <c r="O440" s="971"/>
      <c r="P440" s="971"/>
      <c r="Q440" s="971"/>
      <c r="R440" s="971"/>
      <c r="S440" s="971"/>
      <c r="T440" s="971"/>
    </row>
    <row r="441" spans="1:20" ht="18" customHeight="1">
      <c r="A441" s="43"/>
      <c r="B441" s="1003"/>
      <c r="C441" s="92"/>
      <c r="D441" s="410" t="s">
        <v>165</v>
      </c>
      <c r="E441" s="1004"/>
      <c r="F441" s="1004"/>
      <c r="G441" s="1004"/>
      <c r="H441" s="1004"/>
      <c r="I441" s="1004"/>
      <c r="J441" s="1004"/>
      <c r="K441" s="1004"/>
      <c r="L441" s="1004"/>
    </row>
    <row r="442" spans="1:20" ht="27" customHeight="1">
      <c r="A442" s="1481" t="s">
        <v>846</v>
      </c>
      <c r="B442" s="1481"/>
    </row>
    <row r="443" spans="1:20" s="967" customFormat="1" ht="18" customHeight="1">
      <c r="A443" s="28"/>
      <c r="B443" s="723" t="s">
        <v>1708</v>
      </c>
      <c r="C443" s="966" t="s">
        <v>1697</v>
      </c>
      <c r="D443" s="173">
        <v>516</v>
      </c>
      <c r="E443" s="173">
        <v>210</v>
      </c>
      <c r="F443" s="173">
        <v>22</v>
      </c>
      <c r="G443" s="173">
        <v>131</v>
      </c>
      <c r="H443" s="173">
        <v>55</v>
      </c>
      <c r="I443" s="173">
        <v>3</v>
      </c>
      <c r="J443" s="173">
        <v>0</v>
      </c>
      <c r="K443" s="173">
        <v>305</v>
      </c>
      <c r="L443" s="173">
        <v>5</v>
      </c>
      <c r="M443" s="173">
        <v>0</v>
      </c>
      <c r="N443" s="173"/>
      <c r="O443" s="173"/>
      <c r="P443" s="173"/>
      <c r="Q443" s="173"/>
      <c r="R443" s="173"/>
      <c r="S443" s="173"/>
      <c r="T443" s="971"/>
    </row>
    <row r="444" spans="1:20" s="972" customFormat="1" ht="18" customHeight="1">
      <c r="A444" s="968"/>
      <c r="B444" s="969"/>
      <c r="C444" s="970" t="s">
        <v>2187</v>
      </c>
      <c r="D444" s="971">
        <v>12</v>
      </c>
      <c r="E444" s="971">
        <v>5</v>
      </c>
      <c r="F444" s="971">
        <v>0</v>
      </c>
      <c r="G444" s="971">
        <v>2</v>
      </c>
      <c r="H444" s="971">
        <v>3</v>
      </c>
      <c r="I444" s="971">
        <v>0</v>
      </c>
      <c r="J444" s="971">
        <v>0</v>
      </c>
      <c r="K444" s="971">
        <v>7</v>
      </c>
      <c r="L444" s="971">
        <v>1</v>
      </c>
      <c r="M444" s="971">
        <v>0</v>
      </c>
      <c r="N444" s="971"/>
      <c r="O444" s="971"/>
      <c r="P444" s="971"/>
      <c r="Q444" s="971"/>
      <c r="R444" s="971"/>
      <c r="S444" s="971"/>
      <c r="T444" s="971"/>
    </row>
    <row r="445" spans="1:20">
      <c r="A445" s="1471" t="s">
        <v>2188</v>
      </c>
      <c r="B445" s="1471"/>
      <c r="C445" s="966" t="s">
        <v>1697</v>
      </c>
      <c r="D445" s="173">
        <v>516</v>
      </c>
      <c r="E445" s="173">
        <v>210</v>
      </c>
      <c r="F445" s="173">
        <v>22</v>
      </c>
      <c r="G445" s="173">
        <v>131</v>
      </c>
      <c r="H445" s="173">
        <v>55</v>
      </c>
      <c r="I445" s="173">
        <v>3</v>
      </c>
      <c r="J445" s="173">
        <v>0</v>
      </c>
      <c r="K445" s="173">
        <v>305</v>
      </c>
      <c r="L445" s="173">
        <v>5</v>
      </c>
      <c r="M445" s="173">
        <v>0</v>
      </c>
    </row>
    <row r="446" spans="1:20" s="972" customFormat="1" ht="18" customHeight="1">
      <c r="A446" s="968"/>
      <c r="B446" s="969"/>
      <c r="C446" s="970" t="s">
        <v>2187</v>
      </c>
      <c r="D446" s="971">
        <v>12</v>
      </c>
      <c r="E446" s="971">
        <v>5</v>
      </c>
      <c r="F446" s="971">
        <v>0</v>
      </c>
      <c r="G446" s="971">
        <v>2</v>
      </c>
      <c r="H446" s="971">
        <v>3</v>
      </c>
      <c r="I446" s="971">
        <v>0</v>
      </c>
      <c r="J446" s="971">
        <v>0</v>
      </c>
      <c r="K446" s="971">
        <v>7</v>
      </c>
      <c r="L446" s="971">
        <v>1</v>
      </c>
      <c r="M446" s="971">
        <v>0</v>
      </c>
      <c r="N446" s="971"/>
      <c r="O446" s="971"/>
      <c r="P446" s="971"/>
      <c r="Q446" s="971"/>
      <c r="R446" s="971"/>
      <c r="S446" s="971"/>
      <c r="T446" s="971"/>
    </row>
    <row r="447" spans="1:20" ht="27" customHeight="1">
      <c r="A447" s="1481" t="s">
        <v>498</v>
      </c>
      <c r="B447" s="1481"/>
    </row>
    <row r="448" spans="1:20" s="967" customFormat="1" ht="18" customHeight="1">
      <c r="A448" s="28"/>
      <c r="B448" s="723" t="s">
        <v>2224</v>
      </c>
      <c r="C448" s="966" t="s">
        <v>1697</v>
      </c>
      <c r="D448" s="173">
        <v>1</v>
      </c>
      <c r="E448" s="173">
        <v>1</v>
      </c>
      <c r="F448" s="173">
        <v>1</v>
      </c>
      <c r="G448" s="173">
        <v>0</v>
      </c>
      <c r="H448" s="173">
        <v>0</v>
      </c>
      <c r="I448" s="173">
        <v>0</v>
      </c>
      <c r="J448" s="173">
        <v>0</v>
      </c>
      <c r="K448" s="173">
        <v>0</v>
      </c>
      <c r="L448" s="173">
        <v>0</v>
      </c>
      <c r="M448" s="173">
        <v>0</v>
      </c>
      <c r="N448" s="173"/>
      <c r="O448" s="173"/>
      <c r="P448" s="173"/>
      <c r="Q448" s="173"/>
      <c r="R448" s="173"/>
      <c r="S448" s="173"/>
      <c r="T448" s="971"/>
    </row>
    <row r="449" spans="1:20" ht="18" customHeight="1">
      <c r="A449" s="1471" t="s">
        <v>2188</v>
      </c>
      <c r="B449" s="1471"/>
      <c r="C449" s="966" t="s">
        <v>1697</v>
      </c>
      <c r="D449" s="173">
        <v>1</v>
      </c>
      <c r="E449" s="173">
        <v>1</v>
      </c>
      <c r="F449" s="173">
        <v>1</v>
      </c>
      <c r="G449" s="173">
        <v>0</v>
      </c>
      <c r="H449" s="173">
        <v>0</v>
      </c>
      <c r="I449" s="173">
        <v>0</v>
      </c>
      <c r="J449" s="173">
        <v>0</v>
      </c>
      <c r="K449" s="173">
        <v>0</v>
      </c>
      <c r="L449" s="173">
        <v>0</v>
      </c>
      <c r="M449" s="173">
        <v>0</v>
      </c>
    </row>
    <row r="450" spans="1:20" ht="39" customHeight="1">
      <c r="A450" s="1481" t="s">
        <v>2235</v>
      </c>
      <c r="B450" s="1481"/>
    </row>
    <row r="451" spans="1:20" s="967" customFormat="1" ht="9" customHeight="1">
      <c r="A451" s="28"/>
      <c r="B451" s="723" t="s">
        <v>904</v>
      </c>
      <c r="C451" s="966" t="s">
        <v>1697</v>
      </c>
      <c r="D451" s="173">
        <v>1032</v>
      </c>
      <c r="E451" s="173">
        <v>603</v>
      </c>
      <c r="F451" s="173">
        <v>81</v>
      </c>
      <c r="G451" s="173">
        <v>424</v>
      </c>
      <c r="H451" s="173">
        <v>96</v>
      </c>
      <c r="I451" s="173">
        <v>2</v>
      </c>
      <c r="J451" s="173">
        <v>0</v>
      </c>
      <c r="K451" s="173">
        <v>426</v>
      </c>
      <c r="L451" s="173">
        <v>6</v>
      </c>
      <c r="M451" s="173">
        <v>3</v>
      </c>
      <c r="N451" s="173"/>
      <c r="O451" s="173"/>
      <c r="P451" s="173"/>
      <c r="Q451" s="173"/>
      <c r="R451" s="173"/>
      <c r="S451" s="173"/>
      <c r="T451" s="971"/>
    </row>
    <row r="452" spans="1:20" s="972" customFormat="1" ht="18" customHeight="1">
      <c r="A452" s="968"/>
      <c r="B452" s="969"/>
      <c r="C452" s="970" t="s">
        <v>2187</v>
      </c>
      <c r="D452" s="971">
        <v>16</v>
      </c>
      <c r="E452" s="971">
        <v>8</v>
      </c>
      <c r="F452" s="971">
        <v>2</v>
      </c>
      <c r="G452" s="971">
        <v>6</v>
      </c>
      <c r="H452" s="971">
        <v>0</v>
      </c>
      <c r="I452" s="971">
        <v>0</v>
      </c>
      <c r="J452" s="971">
        <v>0</v>
      </c>
      <c r="K452" s="971">
        <v>7</v>
      </c>
      <c r="L452" s="971">
        <v>0</v>
      </c>
      <c r="M452" s="971">
        <v>0</v>
      </c>
      <c r="N452" s="971"/>
      <c r="O452" s="971"/>
      <c r="P452" s="971"/>
      <c r="Q452" s="971"/>
      <c r="R452" s="971"/>
      <c r="S452" s="971"/>
      <c r="T452" s="971"/>
    </row>
    <row r="453" spans="1:20" s="967" customFormat="1" ht="18" customHeight="1">
      <c r="A453" s="28"/>
      <c r="B453" s="723" t="s">
        <v>2209</v>
      </c>
      <c r="C453" s="966" t="s">
        <v>1697</v>
      </c>
      <c r="D453" s="173">
        <v>1</v>
      </c>
      <c r="E453" s="173">
        <v>1</v>
      </c>
      <c r="F453" s="173">
        <v>0</v>
      </c>
      <c r="G453" s="173">
        <v>0</v>
      </c>
      <c r="H453" s="173">
        <v>1</v>
      </c>
      <c r="I453" s="173">
        <v>0</v>
      </c>
      <c r="J453" s="173">
        <v>0</v>
      </c>
      <c r="K453" s="173">
        <v>0</v>
      </c>
      <c r="L453" s="173">
        <v>0</v>
      </c>
      <c r="M453" s="173">
        <v>0</v>
      </c>
      <c r="N453" s="173"/>
      <c r="O453" s="173"/>
      <c r="P453" s="173"/>
      <c r="Q453" s="173"/>
      <c r="R453" s="173"/>
      <c r="S453" s="173"/>
      <c r="T453" s="971"/>
    </row>
    <row r="454" spans="1:20" s="967" customFormat="1" ht="18" customHeight="1">
      <c r="A454" s="28"/>
      <c r="B454" s="723" t="s">
        <v>906</v>
      </c>
      <c r="C454" s="966" t="s">
        <v>1697</v>
      </c>
      <c r="D454" s="173">
        <v>39</v>
      </c>
      <c r="E454" s="173">
        <v>7</v>
      </c>
      <c r="F454" s="173">
        <v>0</v>
      </c>
      <c r="G454" s="173">
        <v>3</v>
      </c>
      <c r="H454" s="173">
        <v>5</v>
      </c>
      <c r="I454" s="173">
        <v>0</v>
      </c>
      <c r="J454" s="173">
        <v>0</v>
      </c>
      <c r="K454" s="173">
        <v>32</v>
      </c>
      <c r="L454" s="173">
        <v>0</v>
      </c>
      <c r="M454" s="173">
        <v>0</v>
      </c>
      <c r="N454" s="173"/>
      <c r="O454" s="173"/>
      <c r="P454" s="173"/>
      <c r="Q454" s="173"/>
      <c r="R454" s="173"/>
      <c r="S454" s="173"/>
      <c r="T454" s="971"/>
    </row>
    <row r="455" spans="1:20" s="972" customFormat="1" ht="18" customHeight="1">
      <c r="A455" s="968"/>
      <c r="B455" s="969"/>
      <c r="C455" s="970" t="s">
        <v>2187</v>
      </c>
      <c r="D455" s="971">
        <v>1</v>
      </c>
      <c r="E455" s="971">
        <v>1</v>
      </c>
      <c r="F455" s="971">
        <v>0</v>
      </c>
      <c r="G455" s="971">
        <v>0</v>
      </c>
      <c r="H455" s="971">
        <v>1</v>
      </c>
      <c r="I455" s="971">
        <v>0</v>
      </c>
      <c r="J455" s="971">
        <v>0</v>
      </c>
      <c r="K455" s="971">
        <v>0</v>
      </c>
      <c r="L455" s="971">
        <v>0</v>
      </c>
      <c r="M455" s="971">
        <v>0</v>
      </c>
      <c r="N455" s="971"/>
      <c r="O455" s="971"/>
      <c r="P455" s="971"/>
      <c r="Q455" s="971"/>
      <c r="R455" s="971"/>
      <c r="S455" s="971"/>
      <c r="T455" s="971"/>
    </row>
    <row r="456" spans="1:20" s="967" customFormat="1" ht="9" customHeight="1">
      <c r="A456" s="28"/>
      <c r="B456" s="723" t="s">
        <v>907</v>
      </c>
      <c r="C456" s="966" t="s">
        <v>1697</v>
      </c>
      <c r="D456" s="173">
        <v>11</v>
      </c>
      <c r="E456" s="173">
        <v>3</v>
      </c>
      <c r="F456" s="173">
        <v>0</v>
      </c>
      <c r="G456" s="173">
        <v>3</v>
      </c>
      <c r="H456" s="173">
        <v>0</v>
      </c>
      <c r="I456" s="173">
        <v>0</v>
      </c>
      <c r="J456" s="173">
        <v>0</v>
      </c>
      <c r="K456" s="173">
        <v>8</v>
      </c>
      <c r="L456" s="173">
        <v>0</v>
      </c>
      <c r="M456" s="173">
        <v>0</v>
      </c>
      <c r="N456" s="173"/>
      <c r="O456" s="173"/>
      <c r="P456" s="173"/>
      <c r="Q456" s="173"/>
      <c r="R456" s="173"/>
      <c r="S456" s="173"/>
      <c r="T456" s="971"/>
    </row>
    <row r="457" spans="1:20" s="967" customFormat="1" ht="27" customHeight="1">
      <c r="A457" s="28"/>
      <c r="B457" s="723" t="s">
        <v>2236</v>
      </c>
      <c r="C457" s="966" t="s">
        <v>1697</v>
      </c>
      <c r="D457" s="173">
        <v>119</v>
      </c>
      <c r="E457" s="173">
        <v>12</v>
      </c>
      <c r="F457" s="173">
        <v>1</v>
      </c>
      <c r="G457" s="173">
        <v>3</v>
      </c>
      <c r="H457" s="173">
        <v>7</v>
      </c>
      <c r="I457" s="173">
        <v>1</v>
      </c>
      <c r="J457" s="173">
        <v>0</v>
      </c>
      <c r="K457" s="173">
        <v>107</v>
      </c>
      <c r="L457" s="173">
        <v>0</v>
      </c>
      <c r="M457" s="173">
        <v>0</v>
      </c>
      <c r="N457" s="173"/>
      <c r="O457" s="173"/>
      <c r="P457" s="173"/>
      <c r="Q457" s="173"/>
      <c r="R457" s="173"/>
      <c r="S457" s="173"/>
      <c r="T457" s="971"/>
    </row>
    <row r="458" spans="1:20" s="972" customFormat="1" ht="18" customHeight="1">
      <c r="A458" s="968"/>
      <c r="B458" s="969"/>
      <c r="C458" s="970" t="s">
        <v>2187</v>
      </c>
      <c r="D458" s="971">
        <v>1</v>
      </c>
      <c r="E458" s="971">
        <v>0</v>
      </c>
      <c r="F458" s="971">
        <v>0</v>
      </c>
      <c r="G458" s="971">
        <v>0</v>
      </c>
      <c r="H458" s="971">
        <v>0</v>
      </c>
      <c r="I458" s="971">
        <v>0</v>
      </c>
      <c r="J458" s="971">
        <v>0</v>
      </c>
      <c r="K458" s="971">
        <v>1</v>
      </c>
      <c r="L458" s="971">
        <v>0</v>
      </c>
      <c r="M458" s="971">
        <v>0</v>
      </c>
      <c r="N458" s="971"/>
      <c r="O458" s="971"/>
      <c r="P458" s="971"/>
      <c r="Q458" s="971"/>
      <c r="R458" s="971"/>
      <c r="S458" s="971"/>
      <c r="T458" s="971"/>
    </row>
    <row r="459" spans="1:20" s="967" customFormat="1" ht="9" customHeight="1">
      <c r="A459" s="28"/>
      <c r="B459" s="723" t="s">
        <v>910</v>
      </c>
      <c r="C459" s="966" t="s">
        <v>1697</v>
      </c>
      <c r="D459" s="173">
        <v>31</v>
      </c>
      <c r="E459" s="173">
        <v>0</v>
      </c>
      <c r="F459" s="173">
        <v>0</v>
      </c>
      <c r="G459" s="173">
        <v>0</v>
      </c>
      <c r="H459" s="173">
        <v>0</v>
      </c>
      <c r="I459" s="173">
        <v>0</v>
      </c>
      <c r="J459" s="173">
        <v>0</v>
      </c>
      <c r="K459" s="173">
        <v>27</v>
      </c>
      <c r="L459" s="173">
        <v>0</v>
      </c>
      <c r="M459" s="173">
        <v>4</v>
      </c>
      <c r="N459" s="173"/>
      <c r="O459" s="173"/>
      <c r="P459" s="173"/>
      <c r="Q459" s="173"/>
      <c r="R459" s="173"/>
      <c r="S459" s="173"/>
      <c r="T459" s="971"/>
    </row>
    <row r="460" spans="1:20" ht="18" customHeight="1">
      <c r="A460" s="1471" t="s">
        <v>2188</v>
      </c>
      <c r="B460" s="1471"/>
      <c r="C460" s="966" t="s">
        <v>1697</v>
      </c>
      <c r="D460" s="173">
        <v>1233</v>
      </c>
      <c r="E460" s="173">
        <v>625</v>
      </c>
      <c r="F460" s="173">
        <v>81</v>
      </c>
      <c r="G460" s="173">
        <v>432</v>
      </c>
      <c r="H460" s="173">
        <v>109</v>
      </c>
      <c r="I460" s="173">
        <v>3</v>
      </c>
      <c r="J460" s="173">
        <v>0</v>
      </c>
      <c r="K460" s="173">
        <v>600</v>
      </c>
      <c r="L460" s="173">
        <v>6</v>
      </c>
      <c r="M460" s="173">
        <v>7</v>
      </c>
    </row>
    <row r="461" spans="1:20" s="972" customFormat="1" ht="18" customHeight="1">
      <c r="A461" s="968"/>
      <c r="B461" s="969"/>
      <c r="C461" s="970" t="s">
        <v>2187</v>
      </c>
      <c r="D461" s="971">
        <v>18</v>
      </c>
      <c r="E461" s="971">
        <v>9</v>
      </c>
      <c r="F461" s="971">
        <v>2</v>
      </c>
      <c r="G461" s="971">
        <v>7</v>
      </c>
      <c r="H461" s="971">
        <v>1</v>
      </c>
      <c r="I461" s="971">
        <v>0</v>
      </c>
      <c r="J461" s="971">
        <v>0</v>
      </c>
      <c r="K461" s="971">
        <v>8</v>
      </c>
      <c r="L461" s="971">
        <v>0</v>
      </c>
      <c r="M461" s="971">
        <v>0</v>
      </c>
      <c r="N461" s="971"/>
      <c r="O461" s="971"/>
      <c r="P461" s="971"/>
      <c r="Q461" s="971"/>
      <c r="R461" s="971"/>
      <c r="S461" s="971"/>
      <c r="T461" s="971"/>
    </row>
    <row r="462" spans="1:20">
      <c r="A462" s="1471" t="s">
        <v>2240</v>
      </c>
      <c r="B462" s="1471" t="s">
        <v>2240</v>
      </c>
      <c r="C462" s="966" t="s">
        <v>1697</v>
      </c>
      <c r="D462" s="173">
        <v>1749</v>
      </c>
      <c r="E462" s="173">
        <v>837</v>
      </c>
      <c r="F462" s="173">
        <v>104</v>
      </c>
      <c r="G462" s="173">
        <v>563</v>
      </c>
      <c r="H462" s="173">
        <v>163</v>
      </c>
      <c r="I462" s="173">
        <v>6</v>
      </c>
      <c r="J462" s="173">
        <v>0</v>
      </c>
      <c r="K462" s="173">
        <v>906</v>
      </c>
      <c r="L462" s="173">
        <v>11</v>
      </c>
      <c r="M462" s="173">
        <v>7</v>
      </c>
    </row>
    <row r="463" spans="1:20" s="972" customFormat="1" ht="18" customHeight="1">
      <c r="A463" s="968"/>
      <c r="B463" s="969"/>
      <c r="C463" s="970" t="s">
        <v>2187</v>
      </c>
      <c r="D463" s="971">
        <v>30</v>
      </c>
      <c r="E463" s="971">
        <v>14</v>
      </c>
      <c r="F463" s="971">
        <v>2</v>
      </c>
      <c r="G463" s="971">
        <v>9</v>
      </c>
      <c r="H463" s="971">
        <v>3</v>
      </c>
      <c r="I463" s="971">
        <v>0</v>
      </c>
      <c r="J463" s="971">
        <v>0</v>
      </c>
      <c r="K463" s="971">
        <v>16</v>
      </c>
      <c r="L463" s="971">
        <v>1</v>
      </c>
      <c r="M463" s="971">
        <v>0</v>
      </c>
      <c r="N463" s="971"/>
      <c r="O463" s="971"/>
      <c r="P463" s="971"/>
      <c r="Q463" s="971"/>
      <c r="R463" s="971"/>
      <c r="S463" s="971"/>
      <c r="T463" s="971"/>
    </row>
    <row r="464" spans="1:20" s="43" customFormat="1" ht="18.75" customHeight="1">
      <c r="B464" s="766"/>
      <c r="C464" s="766"/>
      <c r="D464" s="410" t="s">
        <v>1654</v>
      </c>
      <c r="E464" s="766"/>
      <c r="F464" s="766"/>
      <c r="G464" s="766"/>
      <c r="H464" s="766"/>
      <c r="I464" s="766"/>
      <c r="J464" s="766"/>
      <c r="K464" s="766"/>
      <c r="L464" s="766"/>
    </row>
    <row r="465" spans="1:20" ht="27" customHeight="1">
      <c r="A465" s="1481" t="s">
        <v>462</v>
      </c>
      <c r="B465" s="1481"/>
    </row>
    <row r="466" spans="1:20" s="967" customFormat="1" ht="18" customHeight="1">
      <c r="A466" s="28"/>
      <c r="B466" s="723" t="s">
        <v>1694</v>
      </c>
      <c r="C466" s="966" t="s">
        <v>1697</v>
      </c>
      <c r="D466" s="173">
        <v>277</v>
      </c>
      <c r="E466" s="173">
        <v>17</v>
      </c>
      <c r="F466" s="173">
        <v>3</v>
      </c>
      <c r="G466" s="173">
        <v>10</v>
      </c>
      <c r="H466" s="173">
        <v>4</v>
      </c>
      <c r="I466" s="173">
        <v>0</v>
      </c>
      <c r="J466" s="173">
        <v>0</v>
      </c>
      <c r="K466" s="173">
        <v>261</v>
      </c>
      <c r="L466" s="173">
        <v>31</v>
      </c>
      <c r="M466" s="173">
        <v>0</v>
      </c>
      <c r="N466" s="173"/>
      <c r="O466" s="173"/>
      <c r="P466" s="173"/>
      <c r="Q466" s="173"/>
      <c r="R466" s="173"/>
      <c r="S466" s="173"/>
      <c r="T466" s="971"/>
    </row>
    <row r="467" spans="1:20" s="967" customFormat="1" ht="18" customHeight="1">
      <c r="A467" s="28"/>
      <c r="B467" s="723"/>
      <c r="C467" s="970" t="s">
        <v>2187</v>
      </c>
      <c r="D467" s="971">
        <v>31</v>
      </c>
      <c r="E467" s="971">
        <v>0</v>
      </c>
      <c r="F467" s="971">
        <v>0</v>
      </c>
      <c r="G467" s="971">
        <v>0</v>
      </c>
      <c r="H467" s="971">
        <v>0</v>
      </c>
      <c r="I467" s="971">
        <v>0</v>
      </c>
      <c r="J467" s="971">
        <v>0</v>
      </c>
      <c r="K467" s="971">
        <v>31</v>
      </c>
      <c r="L467" s="971">
        <v>3</v>
      </c>
      <c r="M467" s="971">
        <v>0</v>
      </c>
      <c r="N467" s="173"/>
      <c r="O467" s="173"/>
      <c r="P467" s="173"/>
      <c r="Q467" s="173"/>
      <c r="R467" s="173"/>
      <c r="S467" s="173"/>
      <c r="T467" s="971"/>
    </row>
    <row r="468" spans="1:20" s="967" customFormat="1" ht="9" customHeight="1">
      <c r="A468" s="28"/>
      <c r="B468" s="723" t="s">
        <v>827</v>
      </c>
      <c r="C468" s="966" t="s">
        <v>1697</v>
      </c>
      <c r="D468" s="173">
        <v>136</v>
      </c>
      <c r="E468" s="173">
        <v>3</v>
      </c>
      <c r="F468" s="173">
        <v>0</v>
      </c>
      <c r="G468" s="173">
        <v>2</v>
      </c>
      <c r="H468" s="173">
        <v>1</v>
      </c>
      <c r="I468" s="173">
        <v>0</v>
      </c>
      <c r="J468" s="173">
        <v>0</v>
      </c>
      <c r="K468" s="173">
        <v>134</v>
      </c>
      <c r="L468" s="173">
        <v>2</v>
      </c>
      <c r="M468" s="173">
        <v>0</v>
      </c>
      <c r="N468" s="173"/>
      <c r="O468" s="173"/>
      <c r="P468" s="173"/>
      <c r="Q468" s="173"/>
      <c r="R468" s="173"/>
      <c r="S468" s="173"/>
      <c r="T468" s="971"/>
    </row>
    <row r="469" spans="1:20" s="972" customFormat="1" ht="18" customHeight="1">
      <c r="A469" s="968"/>
      <c r="B469" s="969"/>
      <c r="C469" s="970" t="s">
        <v>2187</v>
      </c>
      <c r="D469" s="971">
        <v>10</v>
      </c>
      <c r="E469" s="971">
        <v>0</v>
      </c>
      <c r="F469" s="971">
        <v>0</v>
      </c>
      <c r="G469" s="971">
        <v>0</v>
      </c>
      <c r="H469" s="971">
        <v>0</v>
      </c>
      <c r="I469" s="971">
        <v>0</v>
      </c>
      <c r="J469" s="971">
        <v>0</v>
      </c>
      <c r="K469" s="971">
        <v>10</v>
      </c>
      <c r="L469" s="971">
        <v>0</v>
      </c>
      <c r="M469" s="971">
        <v>0</v>
      </c>
      <c r="N469" s="971"/>
      <c r="O469" s="971"/>
      <c r="P469" s="971"/>
      <c r="Q469" s="971"/>
      <c r="R469" s="971"/>
      <c r="S469" s="971"/>
      <c r="T469" s="971"/>
    </row>
    <row r="470" spans="1:20" s="967" customFormat="1" ht="9" customHeight="1">
      <c r="A470" s="28"/>
      <c r="B470" s="723" t="s">
        <v>828</v>
      </c>
      <c r="C470" s="966" t="s">
        <v>1697</v>
      </c>
      <c r="D470" s="173">
        <v>146</v>
      </c>
      <c r="E470" s="173">
        <v>2</v>
      </c>
      <c r="F470" s="173">
        <v>0</v>
      </c>
      <c r="G470" s="173">
        <v>2</v>
      </c>
      <c r="H470" s="173">
        <v>0</v>
      </c>
      <c r="I470" s="173">
        <v>0</v>
      </c>
      <c r="J470" s="173">
        <v>0</v>
      </c>
      <c r="K470" s="173">
        <v>144</v>
      </c>
      <c r="L470" s="173">
        <v>2</v>
      </c>
      <c r="M470" s="173">
        <v>0</v>
      </c>
      <c r="N470" s="173"/>
      <c r="O470" s="173"/>
      <c r="P470" s="173"/>
      <c r="Q470" s="173"/>
      <c r="R470" s="173"/>
      <c r="S470" s="173"/>
      <c r="T470" s="971"/>
    </row>
    <row r="471" spans="1:20" s="972" customFormat="1" ht="18" customHeight="1">
      <c r="A471" s="968"/>
      <c r="B471" s="969"/>
      <c r="C471" s="970" t="s">
        <v>2187</v>
      </c>
      <c r="D471" s="971">
        <v>9</v>
      </c>
      <c r="E471" s="971">
        <v>0</v>
      </c>
      <c r="F471" s="971">
        <v>0</v>
      </c>
      <c r="G471" s="971">
        <v>0</v>
      </c>
      <c r="H471" s="971">
        <v>0</v>
      </c>
      <c r="I471" s="971">
        <v>0</v>
      </c>
      <c r="J471" s="971">
        <v>0</v>
      </c>
      <c r="K471" s="971">
        <v>9</v>
      </c>
      <c r="L471" s="971">
        <v>1</v>
      </c>
      <c r="M471" s="971">
        <v>0</v>
      </c>
      <c r="N471" s="971"/>
      <c r="O471" s="971"/>
      <c r="P471" s="971"/>
      <c r="Q471" s="971"/>
      <c r="R471" s="971"/>
      <c r="S471" s="971"/>
      <c r="T471" s="971"/>
    </row>
    <row r="474" spans="1:20">
      <c r="A474" s="968" t="s">
        <v>52</v>
      </c>
    </row>
    <row r="475" spans="1:20" ht="18.75" customHeight="1">
      <c r="D475" s="410" t="s">
        <v>608</v>
      </c>
    </row>
    <row r="476" spans="1:20" s="43" customFormat="1" ht="18.75" customHeight="1">
      <c r="B476" s="766"/>
      <c r="C476" s="766"/>
      <c r="D476" s="410" t="s">
        <v>1654</v>
      </c>
      <c r="E476" s="766"/>
      <c r="F476" s="766"/>
      <c r="G476" s="766"/>
      <c r="H476" s="766"/>
      <c r="I476" s="766"/>
      <c r="J476" s="766"/>
      <c r="K476" s="766"/>
      <c r="L476" s="766"/>
    </row>
    <row r="477" spans="1:20" s="967" customFormat="1" ht="18" customHeight="1">
      <c r="A477" s="28"/>
      <c r="B477" s="723" t="s">
        <v>829</v>
      </c>
      <c r="C477" s="966" t="s">
        <v>1697</v>
      </c>
      <c r="D477" s="173">
        <v>161</v>
      </c>
      <c r="E477" s="173">
        <v>4</v>
      </c>
      <c r="F477" s="173">
        <v>1</v>
      </c>
      <c r="G477" s="173">
        <v>2</v>
      </c>
      <c r="H477" s="173">
        <v>1</v>
      </c>
      <c r="I477" s="173">
        <v>0</v>
      </c>
      <c r="J477" s="173">
        <v>0</v>
      </c>
      <c r="K477" s="173">
        <v>157</v>
      </c>
      <c r="L477" s="173">
        <v>6</v>
      </c>
      <c r="M477" s="173">
        <v>0</v>
      </c>
      <c r="N477" s="173"/>
      <c r="O477" s="173"/>
      <c r="P477" s="173"/>
      <c r="Q477" s="173"/>
      <c r="R477" s="173"/>
      <c r="S477" s="173"/>
      <c r="T477" s="971"/>
    </row>
    <row r="478" spans="1:20" s="972" customFormat="1" ht="18" customHeight="1">
      <c r="A478" s="968"/>
      <c r="B478" s="969"/>
      <c r="C478" s="970" t="s">
        <v>2187</v>
      </c>
      <c r="D478" s="971">
        <v>14</v>
      </c>
      <c r="E478" s="971">
        <v>0</v>
      </c>
      <c r="F478" s="971">
        <v>0</v>
      </c>
      <c r="G478" s="971">
        <v>0</v>
      </c>
      <c r="H478" s="971">
        <v>0</v>
      </c>
      <c r="I478" s="971">
        <v>0</v>
      </c>
      <c r="J478" s="971">
        <v>0</v>
      </c>
      <c r="K478" s="971">
        <v>14</v>
      </c>
      <c r="L478" s="971">
        <v>1</v>
      </c>
      <c r="M478" s="971">
        <v>0</v>
      </c>
      <c r="N478" s="971"/>
      <c r="O478" s="971"/>
      <c r="P478" s="971"/>
      <c r="Q478" s="971"/>
      <c r="R478" s="971"/>
      <c r="S478" s="971"/>
      <c r="T478" s="971"/>
    </row>
    <row r="479" spans="1:20" s="967" customFormat="1" ht="9" customHeight="1">
      <c r="A479" s="28"/>
      <c r="B479" s="723" t="s">
        <v>830</v>
      </c>
      <c r="C479" s="966" t="s">
        <v>1697</v>
      </c>
      <c r="D479" s="173">
        <v>344</v>
      </c>
      <c r="E479" s="173">
        <v>9</v>
      </c>
      <c r="F479" s="173">
        <v>2</v>
      </c>
      <c r="G479" s="173">
        <v>4</v>
      </c>
      <c r="H479" s="173">
        <v>2</v>
      </c>
      <c r="I479" s="173">
        <v>1</v>
      </c>
      <c r="J479" s="173">
        <v>0</v>
      </c>
      <c r="K479" s="173">
        <v>335</v>
      </c>
      <c r="L479" s="173">
        <v>5</v>
      </c>
      <c r="M479" s="173">
        <v>0</v>
      </c>
      <c r="N479" s="173"/>
      <c r="O479" s="173"/>
      <c r="P479" s="173"/>
      <c r="Q479" s="173"/>
      <c r="R479" s="173"/>
      <c r="S479" s="173"/>
      <c r="T479" s="971"/>
    </row>
    <row r="480" spans="1:20" s="972" customFormat="1" ht="18" customHeight="1">
      <c r="A480" s="968"/>
      <c r="B480" s="969"/>
      <c r="C480" s="970" t="s">
        <v>2187</v>
      </c>
      <c r="D480" s="971">
        <v>23</v>
      </c>
      <c r="E480" s="971">
        <v>1</v>
      </c>
      <c r="F480" s="971">
        <v>0</v>
      </c>
      <c r="G480" s="971">
        <v>0</v>
      </c>
      <c r="H480" s="971">
        <v>1</v>
      </c>
      <c r="I480" s="971">
        <v>0</v>
      </c>
      <c r="J480" s="971">
        <v>0</v>
      </c>
      <c r="K480" s="971">
        <v>22</v>
      </c>
      <c r="L480" s="971">
        <v>0</v>
      </c>
      <c r="M480" s="971">
        <v>0</v>
      </c>
      <c r="N480" s="971"/>
      <c r="O480" s="971"/>
      <c r="P480" s="971"/>
      <c r="Q480" s="971"/>
      <c r="R480" s="971"/>
      <c r="S480" s="971"/>
      <c r="T480" s="971"/>
    </row>
    <row r="481" spans="1:20" s="967" customFormat="1" ht="18" customHeight="1">
      <c r="A481" s="28"/>
      <c r="B481" s="723" t="s">
        <v>2216</v>
      </c>
      <c r="C481" s="966" t="s">
        <v>1697</v>
      </c>
      <c r="D481" s="173">
        <v>173</v>
      </c>
      <c r="E481" s="173">
        <v>4</v>
      </c>
      <c r="F481" s="173">
        <v>0</v>
      </c>
      <c r="G481" s="173">
        <v>4</v>
      </c>
      <c r="H481" s="173">
        <v>0</v>
      </c>
      <c r="I481" s="173">
        <v>0</v>
      </c>
      <c r="J481" s="173">
        <v>0</v>
      </c>
      <c r="K481" s="173">
        <v>68</v>
      </c>
      <c r="L481" s="173">
        <v>5</v>
      </c>
      <c r="M481" s="173">
        <v>101</v>
      </c>
      <c r="N481" s="173"/>
      <c r="O481" s="173"/>
      <c r="P481" s="173"/>
      <c r="Q481" s="173"/>
      <c r="R481" s="173"/>
      <c r="S481" s="173"/>
      <c r="T481" s="971"/>
    </row>
    <row r="482" spans="1:20" s="972" customFormat="1" ht="18" customHeight="1">
      <c r="A482" s="968"/>
      <c r="B482" s="969"/>
      <c r="C482" s="970" t="s">
        <v>2187</v>
      </c>
      <c r="D482" s="971">
        <v>107</v>
      </c>
      <c r="E482" s="971">
        <v>1</v>
      </c>
      <c r="F482" s="971">
        <v>0</v>
      </c>
      <c r="G482" s="971">
        <v>1</v>
      </c>
      <c r="H482" s="971">
        <v>0</v>
      </c>
      <c r="I482" s="971">
        <v>0</v>
      </c>
      <c r="J482" s="971">
        <v>0</v>
      </c>
      <c r="K482" s="971">
        <v>5</v>
      </c>
      <c r="L482" s="971">
        <v>0</v>
      </c>
      <c r="M482" s="971">
        <v>101</v>
      </c>
      <c r="N482" s="971"/>
      <c r="O482" s="971"/>
      <c r="P482" s="971"/>
      <c r="Q482" s="971"/>
      <c r="R482" s="971"/>
      <c r="S482" s="971"/>
      <c r="T482" s="971"/>
    </row>
    <row r="483" spans="1:20" s="967" customFormat="1" ht="27.6" customHeight="1">
      <c r="A483" s="28"/>
      <c r="B483" s="723" t="s">
        <v>2217</v>
      </c>
      <c r="C483" s="966" t="s">
        <v>1697</v>
      </c>
      <c r="D483" s="173">
        <v>212</v>
      </c>
      <c r="E483" s="173">
        <v>14</v>
      </c>
      <c r="F483" s="173">
        <v>6</v>
      </c>
      <c r="G483" s="173">
        <v>7</v>
      </c>
      <c r="H483" s="173">
        <v>1</v>
      </c>
      <c r="I483" s="173">
        <v>0</v>
      </c>
      <c r="J483" s="173">
        <v>0</v>
      </c>
      <c r="K483" s="173">
        <v>198</v>
      </c>
      <c r="L483" s="173">
        <v>17</v>
      </c>
      <c r="M483" s="173">
        <v>0</v>
      </c>
      <c r="N483" s="173"/>
      <c r="O483" s="173"/>
      <c r="P483" s="173"/>
      <c r="Q483" s="173"/>
      <c r="R483" s="173"/>
      <c r="S483" s="173"/>
      <c r="T483" s="971"/>
    </row>
    <row r="484" spans="1:20" s="972" customFormat="1" ht="18" customHeight="1">
      <c r="A484" s="968"/>
      <c r="B484" s="969"/>
      <c r="C484" s="970" t="s">
        <v>2187</v>
      </c>
      <c r="D484" s="971">
        <v>13</v>
      </c>
      <c r="E484" s="971">
        <v>1</v>
      </c>
      <c r="F484" s="971">
        <v>0</v>
      </c>
      <c r="G484" s="971">
        <v>1</v>
      </c>
      <c r="H484" s="971">
        <v>0</v>
      </c>
      <c r="I484" s="971">
        <v>0</v>
      </c>
      <c r="J484" s="971">
        <v>0</v>
      </c>
      <c r="K484" s="971">
        <v>12</v>
      </c>
      <c r="L484" s="971">
        <v>3</v>
      </c>
      <c r="M484" s="971">
        <v>0</v>
      </c>
      <c r="N484" s="971"/>
      <c r="O484" s="971"/>
      <c r="P484" s="971"/>
      <c r="Q484" s="971"/>
      <c r="R484" s="971"/>
      <c r="S484" s="971"/>
      <c r="T484" s="971"/>
    </row>
    <row r="485" spans="1:20" s="967" customFormat="1" ht="18" customHeight="1">
      <c r="A485" s="28"/>
      <c r="B485" s="723" t="s">
        <v>2218</v>
      </c>
      <c r="C485" s="966" t="s">
        <v>1697</v>
      </c>
      <c r="D485" s="173">
        <v>44</v>
      </c>
      <c r="E485" s="173">
        <v>1</v>
      </c>
      <c r="F485" s="173">
        <v>1</v>
      </c>
      <c r="G485" s="173">
        <v>0</v>
      </c>
      <c r="H485" s="173">
        <v>1</v>
      </c>
      <c r="I485" s="173">
        <v>0</v>
      </c>
      <c r="J485" s="173">
        <v>0</v>
      </c>
      <c r="K485" s="173">
        <v>43</v>
      </c>
      <c r="L485" s="173">
        <v>0</v>
      </c>
      <c r="M485" s="173">
        <v>0</v>
      </c>
      <c r="N485" s="173"/>
      <c r="O485" s="173"/>
      <c r="P485" s="173"/>
      <c r="Q485" s="173"/>
      <c r="R485" s="173"/>
      <c r="S485" s="173"/>
      <c r="T485" s="971"/>
    </row>
    <row r="486" spans="1:20" s="972" customFormat="1" ht="18" customHeight="1">
      <c r="A486" s="968"/>
      <c r="B486" s="969"/>
      <c r="C486" s="970" t="s">
        <v>2187</v>
      </c>
      <c r="D486" s="971">
        <v>2</v>
      </c>
      <c r="E486" s="971">
        <v>0</v>
      </c>
      <c r="F486" s="971">
        <v>0</v>
      </c>
      <c r="G486" s="971">
        <v>0</v>
      </c>
      <c r="H486" s="971">
        <v>0</v>
      </c>
      <c r="I486" s="971">
        <v>0</v>
      </c>
      <c r="J486" s="971">
        <v>0</v>
      </c>
      <c r="K486" s="971">
        <v>2</v>
      </c>
      <c r="L486" s="971">
        <v>0</v>
      </c>
      <c r="M486" s="971">
        <v>0</v>
      </c>
      <c r="N486" s="971"/>
      <c r="O486" s="971"/>
      <c r="P486" s="971"/>
      <c r="Q486" s="971"/>
      <c r="R486" s="971"/>
      <c r="S486" s="971"/>
      <c r="T486" s="971"/>
    </row>
    <row r="487" spans="1:20" s="967" customFormat="1" ht="27.6" customHeight="1">
      <c r="A487" s="28"/>
      <c r="B487" s="723" t="s">
        <v>2219</v>
      </c>
      <c r="C487" s="966" t="s">
        <v>1697</v>
      </c>
      <c r="D487" s="173">
        <v>241</v>
      </c>
      <c r="E487" s="173">
        <v>6</v>
      </c>
      <c r="F487" s="173">
        <v>1</v>
      </c>
      <c r="G487" s="173">
        <v>2</v>
      </c>
      <c r="H487" s="173">
        <v>4</v>
      </c>
      <c r="I487" s="173">
        <v>0</v>
      </c>
      <c r="J487" s="173">
        <v>0</v>
      </c>
      <c r="K487" s="173">
        <v>236</v>
      </c>
      <c r="L487" s="173">
        <v>6</v>
      </c>
      <c r="M487" s="173">
        <v>0</v>
      </c>
      <c r="N487" s="173"/>
      <c r="O487" s="173"/>
      <c r="P487" s="173"/>
      <c r="Q487" s="173"/>
      <c r="R487" s="173"/>
      <c r="S487" s="173"/>
      <c r="T487" s="971"/>
    </row>
    <row r="488" spans="1:20" s="972" customFormat="1" ht="18" customHeight="1">
      <c r="A488" s="968"/>
      <c r="B488" s="969"/>
      <c r="C488" s="970" t="s">
        <v>2187</v>
      </c>
      <c r="D488" s="971">
        <v>19</v>
      </c>
      <c r="E488" s="971">
        <v>0</v>
      </c>
      <c r="F488" s="971">
        <v>0</v>
      </c>
      <c r="G488" s="971">
        <v>0</v>
      </c>
      <c r="H488" s="971">
        <v>0</v>
      </c>
      <c r="I488" s="971">
        <v>0</v>
      </c>
      <c r="J488" s="971">
        <v>0</v>
      </c>
      <c r="K488" s="971">
        <v>19</v>
      </c>
      <c r="L488" s="971">
        <v>0</v>
      </c>
      <c r="M488" s="971">
        <v>0</v>
      </c>
      <c r="N488" s="971"/>
      <c r="O488" s="971"/>
      <c r="P488" s="971"/>
      <c r="Q488" s="971"/>
      <c r="R488" s="971"/>
      <c r="S488" s="971"/>
      <c r="T488" s="971"/>
    </row>
    <row r="489" spans="1:20" s="967" customFormat="1" ht="9" customHeight="1">
      <c r="A489" s="28"/>
      <c r="B489" s="723" t="s">
        <v>837</v>
      </c>
      <c r="C489" s="966" t="s">
        <v>1697</v>
      </c>
      <c r="D489" s="173">
        <v>135</v>
      </c>
      <c r="E489" s="173">
        <v>0</v>
      </c>
      <c r="F489" s="173">
        <v>0</v>
      </c>
      <c r="G489" s="173">
        <v>0</v>
      </c>
      <c r="H489" s="173">
        <v>0</v>
      </c>
      <c r="I489" s="173">
        <v>0</v>
      </c>
      <c r="J489" s="173">
        <v>0</v>
      </c>
      <c r="K489" s="173">
        <v>135</v>
      </c>
      <c r="L489" s="173">
        <v>2</v>
      </c>
      <c r="M489" s="173">
        <v>0</v>
      </c>
      <c r="N489" s="173"/>
      <c r="O489" s="173"/>
      <c r="P489" s="173"/>
      <c r="Q489" s="173"/>
      <c r="R489" s="173"/>
      <c r="S489" s="173"/>
      <c r="T489" s="971"/>
    </row>
    <row r="490" spans="1:20" s="972" customFormat="1" ht="18" customHeight="1">
      <c r="A490" s="968"/>
      <c r="B490" s="969"/>
      <c r="C490" s="970" t="s">
        <v>2187</v>
      </c>
      <c r="D490" s="971">
        <v>8</v>
      </c>
      <c r="E490" s="971">
        <v>0</v>
      </c>
      <c r="F490" s="971">
        <v>0</v>
      </c>
      <c r="G490" s="971">
        <v>0</v>
      </c>
      <c r="H490" s="971">
        <v>0</v>
      </c>
      <c r="I490" s="971">
        <v>0</v>
      </c>
      <c r="J490" s="971">
        <v>0</v>
      </c>
      <c r="K490" s="971">
        <v>8</v>
      </c>
      <c r="L490" s="971">
        <v>0</v>
      </c>
      <c r="M490" s="971">
        <v>0</v>
      </c>
      <c r="N490" s="971"/>
      <c r="O490" s="971"/>
      <c r="P490" s="971"/>
      <c r="Q490" s="971"/>
      <c r="R490" s="971"/>
      <c r="S490" s="971"/>
      <c r="T490" s="971"/>
    </row>
    <row r="491" spans="1:20" s="967" customFormat="1" ht="9" customHeight="1">
      <c r="A491" s="28"/>
      <c r="B491" s="723" t="s">
        <v>838</v>
      </c>
      <c r="C491" s="966" t="s">
        <v>1697</v>
      </c>
      <c r="D491" s="173">
        <v>106</v>
      </c>
      <c r="E491" s="173">
        <v>0</v>
      </c>
      <c r="F491" s="173">
        <v>0</v>
      </c>
      <c r="G491" s="173">
        <v>0</v>
      </c>
      <c r="H491" s="173">
        <v>0</v>
      </c>
      <c r="I491" s="173">
        <v>0</v>
      </c>
      <c r="J491" s="173">
        <v>0</v>
      </c>
      <c r="K491" s="173">
        <v>105</v>
      </c>
      <c r="L491" s="173">
        <v>2</v>
      </c>
      <c r="M491" s="173">
        <v>1</v>
      </c>
      <c r="N491" s="173"/>
      <c r="O491" s="173"/>
      <c r="P491" s="173"/>
      <c r="Q491" s="173"/>
      <c r="R491" s="173"/>
      <c r="S491" s="173"/>
      <c r="T491" s="971"/>
    </row>
    <row r="492" spans="1:20" s="972" customFormat="1" ht="18" customHeight="1">
      <c r="A492" s="968"/>
      <c r="B492" s="969"/>
      <c r="C492" s="970" t="s">
        <v>2187</v>
      </c>
      <c r="D492" s="971">
        <v>9</v>
      </c>
      <c r="E492" s="971">
        <v>0</v>
      </c>
      <c r="F492" s="971">
        <v>0</v>
      </c>
      <c r="G492" s="971">
        <v>0</v>
      </c>
      <c r="H492" s="971">
        <v>0</v>
      </c>
      <c r="I492" s="971">
        <v>0</v>
      </c>
      <c r="J492" s="971">
        <v>0</v>
      </c>
      <c r="K492" s="971">
        <v>9</v>
      </c>
      <c r="L492" s="971">
        <v>1</v>
      </c>
      <c r="M492" s="971">
        <v>0</v>
      </c>
      <c r="N492" s="971"/>
      <c r="O492" s="971"/>
      <c r="P492" s="971"/>
      <c r="Q492" s="971"/>
      <c r="R492" s="971"/>
      <c r="S492" s="971"/>
      <c r="T492" s="971"/>
    </row>
    <row r="493" spans="1:20" s="967" customFormat="1" ht="18" customHeight="1">
      <c r="A493" s="28"/>
      <c r="B493" s="723" t="s">
        <v>2220</v>
      </c>
      <c r="C493" s="966" t="s">
        <v>1697</v>
      </c>
      <c r="D493" s="173">
        <v>35</v>
      </c>
      <c r="E493" s="173">
        <v>0</v>
      </c>
      <c r="F493" s="173">
        <v>0</v>
      </c>
      <c r="G493" s="173">
        <v>0</v>
      </c>
      <c r="H493" s="173">
        <v>0</v>
      </c>
      <c r="I493" s="173">
        <v>0</v>
      </c>
      <c r="J493" s="173">
        <v>0</v>
      </c>
      <c r="K493" s="173">
        <v>35</v>
      </c>
      <c r="L493" s="173">
        <v>1</v>
      </c>
      <c r="M493" s="173">
        <v>0</v>
      </c>
      <c r="N493" s="173"/>
      <c r="O493" s="173"/>
      <c r="P493" s="173"/>
      <c r="Q493" s="173"/>
      <c r="R493" s="173"/>
      <c r="S493" s="173"/>
      <c r="T493" s="971"/>
    </row>
    <row r="494" spans="1:20" s="972" customFormat="1" ht="18" customHeight="1">
      <c r="A494" s="968"/>
      <c r="B494" s="969"/>
      <c r="C494" s="970" t="s">
        <v>2187</v>
      </c>
      <c r="D494" s="971">
        <v>3</v>
      </c>
      <c r="E494" s="971">
        <v>0</v>
      </c>
      <c r="F494" s="971">
        <v>0</v>
      </c>
      <c r="G494" s="971">
        <v>0</v>
      </c>
      <c r="H494" s="971">
        <v>0</v>
      </c>
      <c r="I494" s="971">
        <v>0</v>
      </c>
      <c r="J494" s="971">
        <v>0</v>
      </c>
      <c r="K494" s="971">
        <v>3</v>
      </c>
      <c r="L494" s="971">
        <v>1</v>
      </c>
      <c r="M494" s="971">
        <v>0</v>
      </c>
      <c r="N494" s="971"/>
      <c r="O494" s="971"/>
      <c r="P494" s="971"/>
      <c r="Q494" s="971"/>
      <c r="R494" s="971"/>
      <c r="S494" s="971"/>
      <c r="T494" s="971"/>
    </row>
    <row r="495" spans="1:20" s="967" customFormat="1" ht="27.6" customHeight="1">
      <c r="A495" s="28"/>
      <c r="B495" s="723" t="s">
        <v>2221</v>
      </c>
      <c r="C495" s="966" t="s">
        <v>1697</v>
      </c>
      <c r="D495" s="173">
        <v>114</v>
      </c>
      <c r="E495" s="173">
        <v>3</v>
      </c>
      <c r="F495" s="173">
        <v>1</v>
      </c>
      <c r="G495" s="173">
        <v>0</v>
      </c>
      <c r="H495" s="173">
        <v>2</v>
      </c>
      <c r="I495" s="173">
        <v>0</v>
      </c>
      <c r="J495" s="173">
        <v>0</v>
      </c>
      <c r="K495" s="173">
        <v>111</v>
      </c>
      <c r="L495" s="173">
        <v>4</v>
      </c>
      <c r="M495" s="173">
        <v>0</v>
      </c>
      <c r="N495" s="173"/>
      <c r="O495" s="173"/>
      <c r="P495" s="173"/>
      <c r="Q495" s="173"/>
      <c r="R495" s="173"/>
      <c r="S495" s="173"/>
      <c r="T495" s="971"/>
    </row>
    <row r="496" spans="1:20" s="972" customFormat="1" ht="18" customHeight="1">
      <c r="A496" s="968"/>
      <c r="B496" s="969"/>
      <c r="C496" s="970" t="s">
        <v>2187</v>
      </c>
      <c r="D496" s="971">
        <v>11</v>
      </c>
      <c r="E496" s="971">
        <v>0</v>
      </c>
      <c r="F496" s="971">
        <v>0</v>
      </c>
      <c r="G496" s="971">
        <v>0</v>
      </c>
      <c r="H496" s="971">
        <v>0</v>
      </c>
      <c r="I496" s="971">
        <v>0</v>
      </c>
      <c r="J496" s="971">
        <v>0</v>
      </c>
      <c r="K496" s="971">
        <v>11</v>
      </c>
      <c r="L496" s="971">
        <v>0</v>
      </c>
      <c r="M496" s="971">
        <v>0</v>
      </c>
      <c r="N496" s="971"/>
      <c r="O496" s="971"/>
      <c r="P496" s="971"/>
      <c r="Q496" s="971"/>
      <c r="R496" s="971"/>
      <c r="S496" s="971"/>
      <c r="T496" s="971"/>
    </row>
    <row r="497" spans="1:20" s="967" customFormat="1" ht="9" customHeight="1">
      <c r="A497" s="28"/>
      <c r="B497" s="723" t="s">
        <v>842</v>
      </c>
      <c r="C497" s="966" t="s">
        <v>1697</v>
      </c>
      <c r="D497" s="173">
        <v>56</v>
      </c>
      <c r="E497" s="173">
        <v>1</v>
      </c>
      <c r="F497" s="173">
        <v>0</v>
      </c>
      <c r="G497" s="173">
        <v>1</v>
      </c>
      <c r="H497" s="173">
        <v>0</v>
      </c>
      <c r="I497" s="173">
        <v>0</v>
      </c>
      <c r="J497" s="173">
        <v>0</v>
      </c>
      <c r="K497" s="173">
        <v>55</v>
      </c>
      <c r="L497" s="173">
        <v>2</v>
      </c>
      <c r="M497" s="173">
        <v>0</v>
      </c>
      <c r="N497" s="173"/>
      <c r="O497" s="173"/>
      <c r="P497" s="173"/>
      <c r="Q497" s="173"/>
      <c r="R497" s="173"/>
      <c r="S497" s="173"/>
      <c r="T497" s="971"/>
    </row>
    <row r="498" spans="1:20" s="972" customFormat="1" ht="18" customHeight="1">
      <c r="A498" s="968"/>
      <c r="B498" s="969"/>
      <c r="C498" s="970" t="s">
        <v>2187</v>
      </c>
      <c r="D498" s="971">
        <v>3</v>
      </c>
      <c r="E498" s="971">
        <v>0</v>
      </c>
      <c r="F498" s="971">
        <v>0</v>
      </c>
      <c r="G498" s="971">
        <v>0</v>
      </c>
      <c r="H498" s="971">
        <v>0</v>
      </c>
      <c r="I498" s="971">
        <v>0</v>
      </c>
      <c r="J498" s="971">
        <v>0</v>
      </c>
      <c r="K498" s="971">
        <v>3</v>
      </c>
      <c r="L498" s="971">
        <v>1</v>
      </c>
      <c r="M498" s="971">
        <v>0</v>
      </c>
      <c r="N498" s="971"/>
      <c r="O498" s="971"/>
      <c r="P498" s="971"/>
      <c r="Q498" s="971"/>
      <c r="R498" s="971"/>
      <c r="S498" s="971"/>
      <c r="T498" s="971"/>
    </row>
    <row r="499" spans="1:20" s="967" customFormat="1" ht="9" customHeight="1">
      <c r="A499" s="28"/>
      <c r="B499" s="723" t="s">
        <v>843</v>
      </c>
      <c r="C499" s="966" t="s">
        <v>1697</v>
      </c>
      <c r="D499" s="173">
        <v>428</v>
      </c>
      <c r="E499" s="173">
        <v>7</v>
      </c>
      <c r="F499" s="173">
        <v>1</v>
      </c>
      <c r="G499" s="173">
        <v>4</v>
      </c>
      <c r="H499" s="173">
        <v>2</v>
      </c>
      <c r="I499" s="173">
        <v>0</v>
      </c>
      <c r="J499" s="173">
        <v>0</v>
      </c>
      <c r="K499" s="173">
        <v>419</v>
      </c>
      <c r="L499" s="173">
        <v>7</v>
      </c>
      <c r="M499" s="173">
        <v>2</v>
      </c>
      <c r="N499" s="173"/>
      <c r="O499" s="173"/>
      <c r="P499" s="173"/>
      <c r="Q499" s="173"/>
      <c r="R499" s="173"/>
      <c r="S499" s="173"/>
      <c r="T499" s="971"/>
    </row>
    <row r="500" spans="1:20" s="972" customFormat="1" ht="18" customHeight="1">
      <c r="A500" s="968"/>
      <c r="B500" s="969"/>
      <c r="C500" s="970" t="s">
        <v>2187</v>
      </c>
      <c r="D500" s="971">
        <v>32</v>
      </c>
      <c r="E500" s="971">
        <v>0</v>
      </c>
      <c r="F500" s="971">
        <v>0</v>
      </c>
      <c r="G500" s="971">
        <v>0</v>
      </c>
      <c r="H500" s="971">
        <v>0</v>
      </c>
      <c r="I500" s="971">
        <v>0</v>
      </c>
      <c r="J500" s="971">
        <v>0</v>
      </c>
      <c r="K500" s="971">
        <v>32</v>
      </c>
      <c r="L500" s="971">
        <v>1</v>
      </c>
      <c r="M500" s="971">
        <v>0</v>
      </c>
      <c r="N500" s="971"/>
      <c r="O500" s="971"/>
      <c r="P500" s="971"/>
      <c r="Q500" s="971"/>
      <c r="R500" s="971"/>
      <c r="S500" s="971"/>
      <c r="T500" s="971"/>
    </row>
    <row r="501" spans="1:20" s="967" customFormat="1" ht="9" customHeight="1">
      <c r="A501" s="28"/>
      <c r="B501" s="723" t="s">
        <v>844</v>
      </c>
      <c r="C501" s="966" t="s">
        <v>1697</v>
      </c>
      <c r="D501" s="173">
        <v>383</v>
      </c>
      <c r="E501" s="173">
        <v>14</v>
      </c>
      <c r="F501" s="173">
        <v>6</v>
      </c>
      <c r="G501" s="173">
        <v>7</v>
      </c>
      <c r="H501" s="173">
        <v>1</v>
      </c>
      <c r="I501" s="173">
        <v>0</v>
      </c>
      <c r="J501" s="173">
        <v>0</v>
      </c>
      <c r="K501" s="173">
        <v>365</v>
      </c>
      <c r="L501" s="173">
        <v>10</v>
      </c>
      <c r="M501" s="173">
        <v>5</v>
      </c>
      <c r="N501" s="173"/>
      <c r="O501" s="173"/>
      <c r="P501" s="173"/>
      <c r="Q501" s="173"/>
      <c r="R501" s="173"/>
      <c r="S501" s="173"/>
      <c r="T501" s="971"/>
    </row>
    <row r="502" spans="1:20" s="972" customFormat="1" ht="18" customHeight="1">
      <c r="A502" s="968"/>
      <c r="B502" s="969"/>
      <c r="C502" s="970" t="s">
        <v>2187</v>
      </c>
      <c r="D502" s="971">
        <v>21</v>
      </c>
      <c r="E502" s="971">
        <v>1</v>
      </c>
      <c r="F502" s="971">
        <v>1</v>
      </c>
      <c r="G502" s="971">
        <v>0</v>
      </c>
      <c r="H502" s="971">
        <v>0</v>
      </c>
      <c r="I502" s="971">
        <v>0</v>
      </c>
      <c r="J502" s="971">
        <v>0</v>
      </c>
      <c r="K502" s="971">
        <v>20</v>
      </c>
      <c r="L502" s="971">
        <v>1</v>
      </c>
      <c r="M502" s="971">
        <v>0</v>
      </c>
      <c r="N502" s="971"/>
      <c r="O502" s="971"/>
      <c r="P502" s="971"/>
      <c r="Q502" s="971"/>
      <c r="R502" s="971"/>
      <c r="S502" s="971"/>
      <c r="T502" s="971"/>
    </row>
    <row r="503" spans="1:20" s="967" customFormat="1" ht="9" customHeight="1">
      <c r="A503" s="28"/>
      <c r="B503" s="723" t="s">
        <v>845</v>
      </c>
      <c r="C503" s="966" t="s">
        <v>1697</v>
      </c>
      <c r="D503" s="173">
        <v>58</v>
      </c>
      <c r="E503" s="173">
        <v>0</v>
      </c>
      <c r="F503" s="173">
        <v>0</v>
      </c>
      <c r="G503" s="173">
        <v>0</v>
      </c>
      <c r="H503" s="173">
        <v>0</v>
      </c>
      <c r="I503" s="173">
        <v>0</v>
      </c>
      <c r="J503" s="173">
        <v>0</v>
      </c>
      <c r="K503" s="173">
        <v>58</v>
      </c>
      <c r="L503" s="173">
        <v>0</v>
      </c>
      <c r="M503" s="173">
        <v>0</v>
      </c>
      <c r="N503" s="173"/>
      <c r="O503" s="173"/>
      <c r="P503" s="173"/>
      <c r="Q503" s="173"/>
      <c r="R503" s="173"/>
      <c r="S503" s="173"/>
      <c r="T503" s="971"/>
    </row>
    <row r="504" spans="1:20" s="972" customFormat="1" ht="18" customHeight="1">
      <c r="A504" s="968"/>
      <c r="B504" s="969"/>
      <c r="C504" s="970" t="s">
        <v>2187</v>
      </c>
      <c r="D504" s="971">
        <v>3</v>
      </c>
      <c r="E504" s="971">
        <v>0</v>
      </c>
      <c r="F504" s="971">
        <v>0</v>
      </c>
      <c r="G504" s="971">
        <v>0</v>
      </c>
      <c r="H504" s="971">
        <v>0</v>
      </c>
      <c r="I504" s="971">
        <v>0</v>
      </c>
      <c r="J504" s="971">
        <v>0</v>
      </c>
      <c r="K504" s="971">
        <v>3</v>
      </c>
      <c r="L504" s="971">
        <v>0</v>
      </c>
      <c r="M504" s="971">
        <v>0</v>
      </c>
      <c r="N504" s="971"/>
      <c r="O504" s="971"/>
      <c r="P504" s="971"/>
      <c r="Q504" s="971"/>
      <c r="R504" s="971"/>
      <c r="S504" s="971"/>
      <c r="T504" s="971"/>
    </row>
    <row r="505" spans="1:20">
      <c r="A505" s="1471" t="s">
        <v>2188</v>
      </c>
      <c r="B505" s="1471"/>
      <c r="C505" s="966" t="s">
        <v>1697</v>
      </c>
      <c r="D505" s="173">
        <v>3050</v>
      </c>
      <c r="E505" s="173">
        <v>84</v>
      </c>
      <c r="F505" s="173">
        <v>20</v>
      </c>
      <c r="G505" s="173">
        <v>45</v>
      </c>
      <c r="H505" s="173">
        <v>18</v>
      </c>
      <c r="I505" s="173">
        <v>1</v>
      </c>
      <c r="J505" s="173">
        <v>0</v>
      </c>
      <c r="K505" s="173">
        <v>2858</v>
      </c>
      <c r="L505" s="173">
        <v>101</v>
      </c>
      <c r="M505" s="173">
        <v>109</v>
      </c>
    </row>
    <row r="506" spans="1:20" s="972" customFormat="1" ht="18" customHeight="1">
      <c r="A506" s="968"/>
      <c r="B506" s="969"/>
      <c r="C506" s="970" t="s">
        <v>2187</v>
      </c>
      <c r="D506" s="971">
        <v>317</v>
      </c>
      <c r="E506" s="971">
        <v>3</v>
      </c>
      <c r="F506" s="971">
        <v>1</v>
      </c>
      <c r="G506" s="971">
        <v>1</v>
      </c>
      <c r="H506" s="971">
        <v>1</v>
      </c>
      <c r="I506" s="971">
        <v>0</v>
      </c>
      <c r="J506" s="971">
        <v>0</v>
      </c>
      <c r="K506" s="971">
        <v>213</v>
      </c>
      <c r="L506" s="971">
        <v>12</v>
      </c>
      <c r="M506" s="971">
        <v>101</v>
      </c>
      <c r="N506" s="971"/>
      <c r="O506" s="971"/>
      <c r="P506" s="971"/>
      <c r="Q506" s="971"/>
      <c r="R506" s="971"/>
      <c r="S506" s="971"/>
      <c r="T506" s="971"/>
    </row>
    <row r="507" spans="1:20" ht="27" customHeight="1">
      <c r="A507" s="1481" t="s">
        <v>484</v>
      </c>
      <c r="B507" s="1481"/>
    </row>
    <row r="508" spans="1:20" s="967" customFormat="1" ht="9" customHeight="1">
      <c r="A508" s="28"/>
      <c r="B508" s="723" t="s">
        <v>484</v>
      </c>
      <c r="C508" s="966" t="s">
        <v>1697</v>
      </c>
      <c r="D508" s="173">
        <v>321</v>
      </c>
      <c r="E508" s="173">
        <v>16</v>
      </c>
      <c r="F508" s="173">
        <v>2</v>
      </c>
      <c r="G508" s="173">
        <v>6</v>
      </c>
      <c r="H508" s="173">
        <v>6</v>
      </c>
      <c r="I508" s="173">
        <v>2</v>
      </c>
      <c r="J508" s="173">
        <v>0</v>
      </c>
      <c r="K508" s="173">
        <v>299</v>
      </c>
      <c r="L508" s="173">
        <v>7</v>
      </c>
      <c r="M508" s="173">
        <v>6</v>
      </c>
      <c r="N508" s="173"/>
      <c r="O508" s="173"/>
      <c r="P508" s="173"/>
      <c r="Q508" s="173"/>
      <c r="R508" s="173"/>
      <c r="S508" s="173"/>
      <c r="T508" s="971"/>
    </row>
    <row r="509" spans="1:20" s="972" customFormat="1" ht="18" customHeight="1">
      <c r="A509" s="968"/>
      <c r="B509" s="969"/>
      <c r="C509" s="970" t="s">
        <v>2187</v>
      </c>
      <c r="D509" s="971">
        <v>17</v>
      </c>
      <c r="E509" s="971">
        <v>3</v>
      </c>
      <c r="F509" s="971">
        <v>2</v>
      </c>
      <c r="G509" s="971">
        <v>0</v>
      </c>
      <c r="H509" s="971">
        <v>0</v>
      </c>
      <c r="I509" s="971">
        <v>1</v>
      </c>
      <c r="J509" s="971">
        <v>0</v>
      </c>
      <c r="K509" s="971">
        <v>13</v>
      </c>
      <c r="L509" s="971">
        <v>0</v>
      </c>
      <c r="M509" s="971">
        <v>2</v>
      </c>
      <c r="N509" s="971"/>
      <c r="O509" s="971"/>
      <c r="P509" s="971"/>
      <c r="Q509" s="971"/>
      <c r="R509" s="971"/>
      <c r="S509" s="971"/>
      <c r="T509" s="971"/>
    </row>
    <row r="510" spans="1:20">
      <c r="A510" s="1471" t="s">
        <v>2188</v>
      </c>
      <c r="B510" s="1471"/>
      <c r="C510" s="966" t="s">
        <v>1697</v>
      </c>
      <c r="D510" s="173">
        <v>321</v>
      </c>
      <c r="E510" s="173">
        <v>16</v>
      </c>
      <c r="F510" s="173">
        <v>2</v>
      </c>
      <c r="G510" s="173">
        <v>6</v>
      </c>
      <c r="H510" s="173">
        <v>6</v>
      </c>
      <c r="I510" s="173">
        <v>2</v>
      </c>
      <c r="J510" s="173">
        <v>0</v>
      </c>
      <c r="K510" s="173">
        <v>299</v>
      </c>
      <c r="L510" s="173">
        <v>7</v>
      </c>
      <c r="M510" s="173">
        <v>6</v>
      </c>
    </row>
    <row r="511" spans="1:20" s="972" customFormat="1" ht="18" customHeight="1">
      <c r="A511" s="968"/>
      <c r="B511" s="969"/>
      <c r="C511" s="970" t="s">
        <v>2187</v>
      </c>
      <c r="D511" s="971">
        <v>17</v>
      </c>
      <c r="E511" s="971">
        <v>3</v>
      </c>
      <c r="F511" s="971">
        <v>2</v>
      </c>
      <c r="G511" s="971">
        <v>0</v>
      </c>
      <c r="H511" s="971">
        <v>0</v>
      </c>
      <c r="I511" s="971">
        <v>1</v>
      </c>
      <c r="J511" s="971">
        <v>0</v>
      </c>
      <c r="K511" s="971">
        <v>13</v>
      </c>
      <c r="L511" s="971">
        <v>0</v>
      </c>
      <c r="M511" s="971">
        <v>2</v>
      </c>
      <c r="N511" s="971"/>
      <c r="O511" s="971"/>
      <c r="P511" s="971"/>
      <c r="Q511" s="971"/>
      <c r="R511" s="971"/>
      <c r="S511" s="971"/>
      <c r="T511" s="971"/>
    </row>
    <row r="519" spans="1:20">
      <c r="A519" s="968" t="s">
        <v>52</v>
      </c>
    </row>
    <row r="520" spans="1:20" ht="18.75" customHeight="1">
      <c r="D520" s="410" t="s">
        <v>608</v>
      </c>
    </row>
    <row r="521" spans="1:20" s="43" customFormat="1" ht="18.75" customHeight="1">
      <c r="B521" s="766"/>
      <c r="C521" s="766"/>
      <c r="D521" s="410" t="s">
        <v>1654</v>
      </c>
      <c r="E521" s="766"/>
      <c r="F521" s="766"/>
      <c r="G521" s="766"/>
      <c r="H521" s="766"/>
      <c r="I521" s="766"/>
      <c r="J521" s="766"/>
      <c r="K521" s="766"/>
      <c r="L521" s="766"/>
    </row>
    <row r="522" spans="1:20" ht="27" customHeight="1">
      <c r="A522" s="1481" t="s">
        <v>846</v>
      </c>
      <c r="B522" s="1481"/>
    </row>
    <row r="523" spans="1:20" s="967" customFormat="1" ht="27.6" customHeight="1">
      <c r="A523" s="28"/>
      <c r="B523" s="723" t="s">
        <v>2244</v>
      </c>
      <c r="C523" s="966" t="s">
        <v>1697</v>
      </c>
      <c r="D523" s="173">
        <v>280</v>
      </c>
      <c r="E523" s="173">
        <v>17</v>
      </c>
      <c r="F523" s="173">
        <v>2</v>
      </c>
      <c r="G523" s="173">
        <v>14</v>
      </c>
      <c r="H523" s="173">
        <v>2</v>
      </c>
      <c r="I523" s="173">
        <v>0</v>
      </c>
      <c r="J523" s="173">
        <v>0</v>
      </c>
      <c r="K523" s="173">
        <v>262</v>
      </c>
      <c r="L523" s="173">
        <v>31</v>
      </c>
      <c r="M523" s="173">
        <v>1</v>
      </c>
      <c r="N523" s="173"/>
      <c r="O523" s="173"/>
      <c r="P523" s="173"/>
      <c r="Q523" s="173"/>
      <c r="R523" s="173"/>
      <c r="S523" s="173"/>
      <c r="T523" s="971"/>
    </row>
    <row r="524" spans="1:20" s="972" customFormat="1" ht="18" customHeight="1">
      <c r="A524" s="968"/>
      <c r="B524" s="969"/>
      <c r="C524" s="970" t="s">
        <v>2187</v>
      </c>
      <c r="D524" s="971">
        <v>17</v>
      </c>
      <c r="E524" s="971">
        <v>1</v>
      </c>
      <c r="F524" s="971">
        <v>0</v>
      </c>
      <c r="G524" s="971">
        <v>1</v>
      </c>
      <c r="H524" s="971">
        <v>0</v>
      </c>
      <c r="I524" s="971">
        <v>0</v>
      </c>
      <c r="J524" s="971">
        <v>0</v>
      </c>
      <c r="K524" s="971">
        <v>16</v>
      </c>
      <c r="L524" s="971">
        <v>1</v>
      </c>
      <c r="M524" s="971">
        <v>0</v>
      </c>
      <c r="N524" s="971"/>
      <c r="O524" s="971"/>
      <c r="P524" s="971"/>
      <c r="Q524" s="971"/>
      <c r="R524" s="971"/>
      <c r="S524" s="971"/>
      <c r="T524" s="971"/>
    </row>
    <row r="525" spans="1:20" s="967" customFormat="1" ht="9" customHeight="1">
      <c r="A525" s="28"/>
      <c r="B525" s="723" t="s">
        <v>848</v>
      </c>
      <c r="C525" s="966" t="s">
        <v>1697</v>
      </c>
      <c r="D525" s="173">
        <v>11</v>
      </c>
      <c r="E525" s="173">
        <v>0</v>
      </c>
      <c r="F525" s="173">
        <v>0</v>
      </c>
      <c r="G525" s="173">
        <v>0</v>
      </c>
      <c r="H525" s="173">
        <v>0</v>
      </c>
      <c r="I525" s="173">
        <v>0</v>
      </c>
      <c r="J525" s="173">
        <v>0</v>
      </c>
      <c r="K525" s="173">
        <v>11</v>
      </c>
      <c r="L525" s="173">
        <v>0</v>
      </c>
      <c r="M525" s="173">
        <v>0</v>
      </c>
      <c r="N525" s="173"/>
      <c r="O525" s="173"/>
      <c r="P525" s="173"/>
      <c r="Q525" s="173"/>
      <c r="R525" s="173"/>
      <c r="S525" s="173"/>
      <c r="T525" s="971"/>
    </row>
    <row r="526" spans="1:20" s="972" customFormat="1" ht="18" customHeight="1">
      <c r="A526" s="968"/>
      <c r="B526" s="969"/>
      <c r="C526" s="970" t="s">
        <v>2187</v>
      </c>
      <c r="D526" s="971">
        <v>1</v>
      </c>
      <c r="E526" s="971">
        <v>0</v>
      </c>
      <c r="F526" s="971">
        <v>0</v>
      </c>
      <c r="G526" s="971">
        <v>0</v>
      </c>
      <c r="H526" s="971">
        <v>0</v>
      </c>
      <c r="I526" s="971">
        <v>0</v>
      </c>
      <c r="J526" s="971">
        <v>0</v>
      </c>
      <c r="K526" s="971">
        <v>1</v>
      </c>
      <c r="L526" s="971">
        <v>0</v>
      </c>
      <c r="M526" s="971">
        <v>0</v>
      </c>
      <c r="N526" s="971"/>
      <c r="O526" s="971"/>
      <c r="P526" s="971"/>
      <c r="Q526" s="971"/>
      <c r="R526" s="971"/>
      <c r="S526" s="971"/>
      <c r="T526" s="971"/>
    </row>
    <row r="527" spans="1:20" s="967" customFormat="1" ht="9" customHeight="1">
      <c r="A527" s="28"/>
      <c r="B527" s="723" t="s">
        <v>850</v>
      </c>
      <c r="C527" s="966" t="s">
        <v>1697</v>
      </c>
      <c r="D527" s="173">
        <v>157</v>
      </c>
      <c r="E527" s="173">
        <v>15</v>
      </c>
      <c r="F527" s="173">
        <v>3</v>
      </c>
      <c r="G527" s="173">
        <v>11</v>
      </c>
      <c r="H527" s="173">
        <v>1</v>
      </c>
      <c r="I527" s="173">
        <v>0</v>
      </c>
      <c r="J527" s="173">
        <v>0</v>
      </c>
      <c r="K527" s="173">
        <v>142</v>
      </c>
      <c r="L527" s="173">
        <v>3</v>
      </c>
      <c r="M527" s="173">
        <v>0</v>
      </c>
      <c r="N527" s="173"/>
      <c r="O527" s="173"/>
      <c r="P527" s="173"/>
      <c r="Q527" s="173"/>
      <c r="R527" s="173"/>
      <c r="S527" s="173"/>
      <c r="T527" s="971"/>
    </row>
    <row r="528" spans="1:20" s="972" customFormat="1" ht="18" customHeight="1">
      <c r="A528" s="968"/>
      <c r="B528" s="969"/>
      <c r="C528" s="970" t="s">
        <v>2187</v>
      </c>
      <c r="D528" s="971">
        <v>11</v>
      </c>
      <c r="E528" s="971">
        <v>1</v>
      </c>
      <c r="F528" s="971">
        <v>0</v>
      </c>
      <c r="G528" s="971">
        <v>1</v>
      </c>
      <c r="H528" s="971">
        <v>0</v>
      </c>
      <c r="I528" s="971">
        <v>0</v>
      </c>
      <c r="J528" s="971">
        <v>0</v>
      </c>
      <c r="K528" s="971">
        <v>10</v>
      </c>
      <c r="L528" s="971">
        <v>1</v>
      </c>
      <c r="M528" s="971">
        <v>0</v>
      </c>
      <c r="N528" s="971"/>
      <c r="O528" s="971"/>
      <c r="P528" s="971"/>
      <c r="Q528" s="971"/>
      <c r="R528" s="971"/>
      <c r="S528" s="971"/>
      <c r="T528" s="971"/>
    </row>
    <row r="529" spans="1:20" s="967" customFormat="1" ht="9" customHeight="1">
      <c r="A529" s="28"/>
      <c r="B529" s="723" t="s">
        <v>851</v>
      </c>
      <c r="C529" s="966" t="s">
        <v>1697</v>
      </c>
      <c r="D529" s="173">
        <v>233</v>
      </c>
      <c r="E529" s="173">
        <v>8</v>
      </c>
      <c r="F529" s="173">
        <v>0</v>
      </c>
      <c r="G529" s="173">
        <v>4</v>
      </c>
      <c r="H529" s="173">
        <v>4</v>
      </c>
      <c r="I529" s="173">
        <v>0</v>
      </c>
      <c r="J529" s="173">
        <v>0</v>
      </c>
      <c r="K529" s="173">
        <v>225</v>
      </c>
      <c r="L529" s="173">
        <v>9</v>
      </c>
      <c r="M529" s="173">
        <v>1</v>
      </c>
      <c r="N529" s="173"/>
      <c r="O529" s="173"/>
      <c r="P529" s="173"/>
      <c r="Q529" s="173"/>
      <c r="R529" s="173"/>
      <c r="S529" s="173"/>
      <c r="T529" s="971"/>
    </row>
    <row r="530" spans="1:20" s="972" customFormat="1" ht="18" customHeight="1">
      <c r="A530" s="968"/>
      <c r="B530" s="969"/>
      <c r="C530" s="970" t="s">
        <v>2187</v>
      </c>
      <c r="D530" s="971">
        <v>25</v>
      </c>
      <c r="E530" s="971">
        <v>1</v>
      </c>
      <c r="F530" s="971">
        <v>0</v>
      </c>
      <c r="G530" s="971">
        <v>0</v>
      </c>
      <c r="H530" s="971">
        <v>1</v>
      </c>
      <c r="I530" s="971">
        <v>0</v>
      </c>
      <c r="J530" s="971">
        <v>0</v>
      </c>
      <c r="K530" s="971">
        <v>24</v>
      </c>
      <c r="L530" s="971">
        <v>5</v>
      </c>
      <c r="M530" s="971">
        <v>0</v>
      </c>
      <c r="N530" s="971"/>
      <c r="O530" s="971"/>
      <c r="P530" s="971"/>
      <c r="Q530" s="971"/>
      <c r="R530" s="971"/>
      <c r="S530" s="971"/>
      <c r="T530" s="971"/>
    </row>
    <row r="531" spans="1:20" s="967" customFormat="1" ht="9" customHeight="1">
      <c r="A531" s="28"/>
      <c r="B531" s="723" t="s">
        <v>852</v>
      </c>
      <c r="C531" s="966" t="s">
        <v>1697</v>
      </c>
      <c r="D531" s="173">
        <v>301</v>
      </c>
      <c r="E531" s="173">
        <v>11</v>
      </c>
      <c r="F531" s="173">
        <v>3</v>
      </c>
      <c r="G531" s="173">
        <v>5</v>
      </c>
      <c r="H531" s="173">
        <v>3</v>
      </c>
      <c r="I531" s="173">
        <v>0</v>
      </c>
      <c r="J531" s="173">
        <v>0</v>
      </c>
      <c r="K531" s="173">
        <v>281</v>
      </c>
      <c r="L531" s="173">
        <v>8</v>
      </c>
      <c r="M531" s="173">
        <v>9</v>
      </c>
      <c r="N531" s="173"/>
      <c r="O531" s="173"/>
      <c r="P531" s="173"/>
      <c r="Q531" s="173"/>
      <c r="R531" s="173"/>
      <c r="S531" s="173"/>
      <c r="T531" s="971"/>
    </row>
    <row r="532" spans="1:20" s="972" customFormat="1" ht="18" customHeight="1">
      <c r="A532" s="968"/>
      <c r="B532" s="969"/>
      <c r="C532" s="970" t="s">
        <v>2187</v>
      </c>
      <c r="D532" s="971">
        <v>23</v>
      </c>
      <c r="E532" s="971">
        <v>2</v>
      </c>
      <c r="F532" s="971">
        <v>0</v>
      </c>
      <c r="G532" s="971">
        <v>1</v>
      </c>
      <c r="H532" s="971">
        <v>1</v>
      </c>
      <c r="I532" s="971">
        <v>0</v>
      </c>
      <c r="J532" s="971">
        <v>0</v>
      </c>
      <c r="K532" s="971">
        <v>20</v>
      </c>
      <c r="L532" s="971">
        <v>0</v>
      </c>
      <c r="M532" s="971">
        <v>1</v>
      </c>
      <c r="N532" s="971"/>
      <c r="O532" s="971"/>
      <c r="P532" s="971"/>
      <c r="Q532" s="971"/>
      <c r="R532" s="971"/>
      <c r="S532" s="971"/>
      <c r="T532" s="971"/>
    </row>
    <row r="533" spans="1:20" s="967" customFormat="1" ht="9" customHeight="1">
      <c r="A533" s="28"/>
      <c r="B533" s="723" t="s">
        <v>853</v>
      </c>
      <c r="C533" s="966" t="s">
        <v>1697</v>
      </c>
      <c r="D533" s="173">
        <v>664</v>
      </c>
      <c r="E533" s="173">
        <v>18</v>
      </c>
      <c r="F533" s="173">
        <v>3</v>
      </c>
      <c r="G533" s="173">
        <v>11</v>
      </c>
      <c r="H533" s="173">
        <v>4</v>
      </c>
      <c r="I533" s="173">
        <v>0</v>
      </c>
      <c r="J533" s="173">
        <v>0</v>
      </c>
      <c r="K533" s="173">
        <v>647</v>
      </c>
      <c r="L533" s="173">
        <v>21</v>
      </c>
      <c r="M533" s="173">
        <v>0</v>
      </c>
      <c r="N533" s="173"/>
      <c r="O533" s="173"/>
      <c r="P533" s="173"/>
      <c r="Q533" s="173"/>
      <c r="R533" s="173"/>
      <c r="S533" s="173"/>
      <c r="T533" s="971"/>
    </row>
    <row r="534" spans="1:20" s="972" customFormat="1" ht="18" customHeight="1">
      <c r="A534" s="968"/>
      <c r="B534" s="969"/>
      <c r="C534" s="970" t="s">
        <v>2187</v>
      </c>
      <c r="D534" s="971">
        <v>58</v>
      </c>
      <c r="E534" s="971">
        <v>1</v>
      </c>
      <c r="F534" s="971">
        <v>0</v>
      </c>
      <c r="G534" s="971">
        <v>0</v>
      </c>
      <c r="H534" s="971">
        <v>1</v>
      </c>
      <c r="I534" s="971">
        <v>0</v>
      </c>
      <c r="J534" s="971">
        <v>0</v>
      </c>
      <c r="K534" s="971">
        <v>57</v>
      </c>
      <c r="L534" s="971">
        <v>4</v>
      </c>
      <c r="M534" s="971">
        <v>0</v>
      </c>
      <c r="N534" s="971"/>
      <c r="O534" s="971"/>
      <c r="P534" s="971"/>
      <c r="Q534" s="971"/>
      <c r="R534" s="971"/>
      <c r="S534" s="971"/>
      <c r="T534" s="971"/>
    </row>
    <row r="535" spans="1:20" s="967" customFormat="1" ht="9" customHeight="1">
      <c r="A535" s="28"/>
      <c r="B535" s="723" t="s">
        <v>1708</v>
      </c>
      <c r="C535" s="966" t="s">
        <v>1697</v>
      </c>
      <c r="D535" s="173">
        <v>564</v>
      </c>
      <c r="E535" s="173">
        <v>212</v>
      </c>
      <c r="F535" s="173">
        <v>24</v>
      </c>
      <c r="G535" s="173">
        <v>131</v>
      </c>
      <c r="H535" s="173">
        <v>55</v>
      </c>
      <c r="I535" s="173">
        <v>3</v>
      </c>
      <c r="J535" s="173">
        <v>0</v>
      </c>
      <c r="K535" s="173">
        <v>352</v>
      </c>
      <c r="L535" s="173">
        <v>7</v>
      </c>
      <c r="M535" s="173">
        <v>0</v>
      </c>
      <c r="N535" s="173"/>
      <c r="O535" s="173"/>
      <c r="P535" s="173"/>
      <c r="Q535" s="173"/>
      <c r="R535" s="173"/>
      <c r="S535" s="173"/>
      <c r="T535" s="971"/>
    </row>
    <row r="536" spans="1:20" s="972" customFormat="1" ht="18" customHeight="1">
      <c r="A536" s="968"/>
      <c r="B536" s="969"/>
      <c r="C536" s="970" t="s">
        <v>2187</v>
      </c>
      <c r="D536" s="971">
        <v>12</v>
      </c>
      <c r="E536" s="971">
        <v>5</v>
      </c>
      <c r="F536" s="971">
        <v>0</v>
      </c>
      <c r="G536" s="971">
        <v>2</v>
      </c>
      <c r="H536" s="971">
        <v>3</v>
      </c>
      <c r="I536" s="971">
        <v>0</v>
      </c>
      <c r="J536" s="971">
        <v>0</v>
      </c>
      <c r="K536" s="971">
        <v>8</v>
      </c>
      <c r="L536" s="971">
        <v>1</v>
      </c>
      <c r="M536" s="971">
        <v>0</v>
      </c>
      <c r="N536" s="971"/>
      <c r="O536" s="971"/>
      <c r="P536" s="971"/>
      <c r="Q536" s="971"/>
      <c r="R536" s="971"/>
      <c r="S536" s="971"/>
      <c r="T536" s="971"/>
    </row>
    <row r="537" spans="1:20" s="967" customFormat="1" ht="9" customHeight="1">
      <c r="A537" s="28"/>
      <c r="B537" s="723" t="s">
        <v>855</v>
      </c>
      <c r="C537" s="966" t="s">
        <v>1697</v>
      </c>
      <c r="D537" s="173">
        <v>1889</v>
      </c>
      <c r="E537" s="173">
        <v>122</v>
      </c>
      <c r="F537" s="173">
        <v>25</v>
      </c>
      <c r="G537" s="173">
        <v>61</v>
      </c>
      <c r="H537" s="173">
        <v>37</v>
      </c>
      <c r="I537" s="173">
        <v>0</v>
      </c>
      <c r="J537" s="173">
        <v>0</v>
      </c>
      <c r="K537" s="173">
        <v>1731</v>
      </c>
      <c r="L537" s="173">
        <v>94</v>
      </c>
      <c r="M537" s="173">
        <v>36</v>
      </c>
      <c r="N537" s="173"/>
      <c r="O537" s="173"/>
      <c r="P537" s="173"/>
      <c r="Q537" s="173"/>
      <c r="R537" s="173"/>
      <c r="S537" s="173"/>
      <c r="T537" s="971"/>
    </row>
    <row r="538" spans="1:20" s="972" customFormat="1" ht="18" customHeight="1">
      <c r="A538" s="968"/>
      <c r="B538" s="969"/>
      <c r="C538" s="970" t="s">
        <v>2187</v>
      </c>
      <c r="D538" s="971">
        <v>146</v>
      </c>
      <c r="E538" s="971">
        <v>7</v>
      </c>
      <c r="F538" s="971">
        <v>0</v>
      </c>
      <c r="G538" s="971">
        <v>4</v>
      </c>
      <c r="H538" s="971">
        <v>3</v>
      </c>
      <c r="I538" s="971">
        <v>0</v>
      </c>
      <c r="J538" s="971">
        <v>0</v>
      </c>
      <c r="K538" s="971">
        <v>136</v>
      </c>
      <c r="L538" s="971">
        <v>5</v>
      </c>
      <c r="M538" s="971">
        <v>3</v>
      </c>
      <c r="N538" s="971"/>
      <c r="O538" s="971"/>
      <c r="P538" s="971"/>
      <c r="Q538" s="971"/>
      <c r="R538" s="971"/>
      <c r="S538" s="971"/>
      <c r="T538" s="971"/>
    </row>
    <row r="539" spans="1:20" s="967" customFormat="1" ht="27.6" customHeight="1">
      <c r="A539" s="28"/>
      <c r="B539" s="723" t="s">
        <v>2223</v>
      </c>
      <c r="C539" s="966" t="s">
        <v>1697</v>
      </c>
      <c r="D539" s="173">
        <v>152</v>
      </c>
      <c r="E539" s="173">
        <v>10</v>
      </c>
      <c r="F539" s="173">
        <v>2</v>
      </c>
      <c r="G539" s="173">
        <v>5</v>
      </c>
      <c r="H539" s="173">
        <v>3</v>
      </c>
      <c r="I539" s="173">
        <v>0</v>
      </c>
      <c r="J539" s="173">
        <v>0</v>
      </c>
      <c r="K539" s="173">
        <v>139</v>
      </c>
      <c r="L539" s="173">
        <v>7</v>
      </c>
      <c r="M539" s="173">
        <v>3</v>
      </c>
      <c r="N539" s="173"/>
      <c r="O539" s="173"/>
      <c r="P539" s="173"/>
      <c r="Q539" s="173"/>
      <c r="R539" s="173"/>
      <c r="S539" s="173"/>
      <c r="T539" s="971"/>
    </row>
    <row r="540" spans="1:20" s="972" customFormat="1" ht="18" customHeight="1">
      <c r="A540" s="968"/>
      <c r="B540" s="969"/>
      <c r="C540" s="970" t="s">
        <v>2187</v>
      </c>
      <c r="D540" s="971">
        <v>13</v>
      </c>
      <c r="E540" s="971">
        <v>3</v>
      </c>
      <c r="F540" s="971">
        <v>1</v>
      </c>
      <c r="G540" s="971">
        <v>1</v>
      </c>
      <c r="H540" s="971">
        <v>1</v>
      </c>
      <c r="I540" s="971">
        <v>0</v>
      </c>
      <c r="J540" s="971">
        <v>0</v>
      </c>
      <c r="K540" s="971">
        <v>10</v>
      </c>
      <c r="L540" s="971">
        <v>0</v>
      </c>
      <c r="M540" s="971">
        <v>0</v>
      </c>
      <c r="N540" s="971"/>
      <c r="O540" s="971"/>
      <c r="P540" s="971"/>
      <c r="Q540" s="971"/>
      <c r="R540" s="971"/>
      <c r="S540" s="971"/>
      <c r="T540" s="971"/>
    </row>
    <row r="541" spans="1:20">
      <c r="A541" s="1471" t="s">
        <v>2188</v>
      </c>
      <c r="B541" s="1471"/>
      <c r="C541" s="966" t="s">
        <v>1697</v>
      </c>
      <c r="D541" s="173">
        <v>4252</v>
      </c>
      <c r="E541" s="173">
        <v>412</v>
      </c>
      <c r="F541" s="173">
        <v>61</v>
      </c>
      <c r="G541" s="173">
        <v>240</v>
      </c>
      <c r="H541" s="173">
        <v>108</v>
      </c>
      <c r="I541" s="173">
        <v>3</v>
      </c>
      <c r="J541" s="173">
        <v>0</v>
      </c>
      <c r="K541" s="173">
        <v>3789</v>
      </c>
      <c r="L541" s="173">
        <v>180</v>
      </c>
      <c r="M541" s="173">
        <v>50</v>
      </c>
    </row>
    <row r="542" spans="1:20" s="972" customFormat="1" ht="18" customHeight="1">
      <c r="A542" s="968"/>
      <c r="B542" s="969"/>
      <c r="C542" s="970" t="s">
        <v>2187</v>
      </c>
      <c r="D542" s="971">
        <v>305</v>
      </c>
      <c r="E542" s="971">
        <v>21</v>
      </c>
      <c r="F542" s="971">
        <v>1</v>
      </c>
      <c r="G542" s="971">
        <v>10</v>
      </c>
      <c r="H542" s="971">
        <v>10</v>
      </c>
      <c r="I542" s="971">
        <v>0</v>
      </c>
      <c r="J542" s="971">
        <v>0</v>
      </c>
      <c r="K542" s="971">
        <v>280</v>
      </c>
      <c r="L542" s="971">
        <v>16</v>
      </c>
      <c r="M542" s="971">
        <v>4</v>
      </c>
      <c r="N542" s="971"/>
      <c r="O542" s="971"/>
      <c r="P542" s="971"/>
      <c r="Q542" s="971"/>
      <c r="R542" s="971"/>
      <c r="S542" s="971"/>
      <c r="T542" s="971"/>
    </row>
    <row r="543" spans="1:20" ht="27" customHeight="1">
      <c r="A543" s="1481" t="s">
        <v>498</v>
      </c>
      <c r="B543" s="1481"/>
    </row>
    <row r="544" spans="1:20" s="967" customFormat="1" ht="18" customHeight="1">
      <c r="A544" s="28"/>
      <c r="B544" s="723" t="s">
        <v>1711</v>
      </c>
      <c r="C544" s="966" t="s">
        <v>1697</v>
      </c>
      <c r="D544" s="173">
        <v>291</v>
      </c>
      <c r="E544" s="173">
        <v>9</v>
      </c>
      <c r="F544" s="173">
        <v>1</v>
      </c>
      <c r="G544" s="173">
        <v>6</v>
      </c>
      <c r="H544" s="173">
        <v>2</v>
      </c>
      <c r="I544" s="173">
        <v>0</v>
      </c>
      <c r="J544" s="173">
        <v>0</v>
      </c>
      <c r="K544" s="173">
        <v>277</v>
      </c>
      <c r="L544" s="173">
        <v>17</v>
      </c>
      <c r="M544" s="173">
        <v>5</v>
      </c>
      <c r="N544" s="173"/>
      <c r="O544" s="173"/>
      <c r="P544" s="173"/>
      <c r="Q544" s="173"/>
      <c r="R544" s="173"/>
      <c r="S544" s="173"/>
      <c r="T544" s="971"/>
    </row>
    <row r="545" spans="1:20" s="972" customFormat="1" ht="18" customHeight="1">
      <c r="A545" s="968"/>
      <c r="B545" s="969"/>
      <c r="C545" s="970" t="s">
        <v>2187</v>
      </c>
      <c r="D545" s="971">
        <v>25</v>
      </c>
      <c r="E545" s="971">
        <v>1</v>
      </c>
      <c r="F545" s="971">
        <v>0</v>
      </c>
      <c r="G545" s="971">
        <v>1</v>
      </c>
      <c r="H545" s="971">
        <v>0</v>
      </c>
      <c r="I545" s="971">
        <v>0</v>
      </c>
      <c r="J545" s="971">
        <v>0</v>
      </c>
      <c r="K545" s="971">
        <v>23</v>
      </c>
      <c r="L545" s="971">
        <v>3</v>
      </c>
      <c r="M545" s="971">
        <v>1</v>
      </c>
      <c r="N545" s="971"/>
      <c r="O545" s="971"/>
      <c r="P545" s="971"/>
      <c r="Q545" s="971"/>
      <c r="R545" s="971"/>
      <c r="S545" s="971"/>
      <c r="T545" s="971"/>
    </row>
    <row r="546" spans="1:20" s="967" customFormat="1" ht="9" customHeight="1">
      <c r="A546" s="28"/>
      <c r="B546" s="723" t="s">
        <v>859</v>
      </c>
      <c r="C546" s="966" t="s">
        <v>1697</v>
      </c>
      <c r="D546" s="173">
        <v>518</v>
      </c>
      <c r="E546" s="173">
        <v>9</v>
      </c>
      <c r="F546" s="173">
        <v>5</v>
      </c>
      <c r="G546" s="173">
        <v>4</v>
      </c>
      <c r="H546" s="173">
        <v>0</v>
      </c>
      <c r="I546" s="173">
        <v>0</v>
      </c>
      <c r="J546" s="173">
        <v>0</v>
      </c>
      <c r="K546" s="173">
        <v>505</v>
      </c>
      <c r="L546" s="173">
        <v>12</v>
      </c>
      <c r="M546" s="173">
        <v>4</v>
      </c>
      <c r="N546" s="173"/>
      <c r="O546" s="173"/>
      <c r="P546" s="173"/>
      <c r="Q546" s="173"/>
      <c r="R546" s="173"/>
      <c r="S546" s="173"/>
      <c r="T546" s="971"/>
    </row>
    <row r="547" spans="1:20" s="972" customFormat="1" ht="18" customHeight="1">
      <c r="A547" s="968"/>
      <c r="B547" s="969"/>
      <c r="C547" s="970" t="s">
        <v>2187</v>
      </c>
      <c r="D547" s="971">
        <v>40</v>
      </c>
      <c r="E547" s="971">
        <v>0</v>
      </c>
      <c r="F547" s="971">
        <v>0</v>
      </c>
      <c r="G547" s="971">
        <v>0</v>
      </c>
      <c r="H547" s="971">
        <v>0</v>
      </c>
      <c r="I547" s="971">
        <v>0</v>
      </c>
      <c r="J547" s="971">
        <v>0</v>
      </c>
      <c r="K547" s="971">
        <v>40</v>
      </c>
      <c r="L547" s="971">
        <v>2</v>
      </c>
      <c r="M547" s="971">
        <v>0</v>
      </c>
      <c r="N547" s="971"/>
      <c r="O547" s="971"/>
      <c r="P547" s="971"/>
      <c r="Q547" s="971"/>
      <c r="R547" s="971"/>
      <c r="S547" s="971"/>
      <c r="T547" s="971"/>
    </row>
    <row r="548" spans="1:20" s="967" customFormat="1" ht="9" customHeight="1">
      <c r="A548" s="28"/>
      <c r="B548" s="723" t="s">
        <v>860</v>
      </c>
      <c r="C548" s="966" t="s">
        <v>1697</v>
      </c>
      <c r="D548" s="173">
        <v>1300</v>
      </c>
      <c r="E548" s="173">
        <v>80</v>
      </c>
      <c r="F548" s="173">
        <v>14</v>
      </c>
      <c r="G548" s="173">
        <v>55</v>
      </c>
      <c r="H548" s="173">
        <v>12</v>
      </c>
      <c r="I548" s="173">
        <v>0</v>
      </c>
      <c r="J548" s="173">
        <v>0</v>
      </c>
      <c r="K548" s="173">
        <v>1203</v>
      </c>
      <c r="L548" s="173">
        <v>39</v>
      </c>
      <c r="M548" s="173">
        <v>17</v>
      </c>
      <c r="N548" s="173"/>
      <c r="O548" s="173"/>
      <c r="P548" s="173"/>
      <c r="Q548" s="173"/>
      <c r="R548" s="173"/>
      <c r="S548" s="173"/>
      <c r="T548" s="971"/>
    </row>
    <row r="549" spans="1:20" s="972" customFormat="1" ht="18" customHeight="1">
      <c r="A549" s="968"/>
      <c r="B549" s="969"/>
      <c r="C549" s="970" t="s">
        <v>2187</v>
      </c>
      <c r="D549" s="971">
        <v>110</v>
      </c>
      <c r="E549" s="971">
        <v>8</v>
      </c>
      <c r="F549" s="971">
        <v>2</v>
      </c>
      <c r="G549" s="971">
        <v>5</v>
      </c>
      <c r="H549" s="971">
        <v>1</v>
      </c>
      <c r="I549" s="971">
        <v>0</v>
      </c>
      <c r="J549" s="971">
        <v>0</v>
      </c>
      <c r="K549" s="971">
        <v>100</v>
      </c>
      <c r="L549" s="971">
        <v>3</v>
      </c>
      <c r="M549" s="971">
        <v>2</v>
      </c>
      <c r="N549" s="971"/>
      <c r="O549" s="971"/>
      <c r="P549" s="971"/>
      <c r="Q549" s="971"/>
      <c r="R549" s="971"/>
      <c r="S549" s="971"/>
      <c r="T549" s="971"/>
    </row>
    <row r="550" spans="1:20" s="967" customFormat="1" ht="9" customHeight="1">
      <c r="A550" s="28"/>
      <c r="B550" s="723" t="s">
        <v>861</v>
      </c>
      <c r="C550" s="966" t="s">
        <v>1697</v>
      </c>
      <c r="D550" s="173">
        <v>2574</v>
      </c>
      <c r="E550" s="173">
        <v>21</v>
      </c>
      <c r="F550" s="173">
        <v>2</v>
      </c>
      <c r="G550" s="173">
        <v>12</v>
      </c>
      <c r="H550" s="173">
        <v>7</v>
      </c>
      <c r="I550" s="173">
        <v>0</v>
      </c>
      <c r="J550" s="173">
        <v>0</v>
      </c>
      <c r="K550" s="173">
        <v>2415</v>
      </c>
      <c r="L550" s="173">
        <v>51</v>
      </c>
      <c r="M550" s="173">
        <v>138</v>
      </c>
      <c r="N550" s="173"/>
      <c r="O550" s="173"/>
      <c r="P550" s="173"/>
      <c r="Q550" s="173"/>
      <c r="R550" s="173"/>
      <c r="S550" s="173"/>
      <c r="T550" s="971"/>
    </row>
    <row r="551" spans="1:20" s="972" customFormat="1" ht="18" customHeight="1">
      <c r="A551" s="968"/>
      <c r="B551" s="969"/>
      <c r="C551" s="970" t="s">
        <v>2187</v>
      </c>
      <c r="D551" s="971">
        <v>209</v>
      </c>
      <c r="E551" s="971">
        <v>1</v>
      </c>
      <c r="F551" s="971">
        <v>0</v>
      </c>
      <c r="G551" s="971">
        <v>0</v>
      </c>
      <c r="H551" s="971">
        <v>1</v>
      </c>
      <c r="I551" s="971">
        <v>0</v>
      </c>
      <c r="J551" s="971">
        <v>0</v>
      </c>
      <c r="K551" s="971">
        <v>190</v>
      </c>
      <c r="L551" s="971">
        <v>3</v>
      </c>
      <c r="M551" s="971">
        <v>18</v>
      </c>
      <c r="N551" s="971"/>
      <c r="O551" s="971"/>
      <c r="P551" s="971"/>
      <c r="Q551" s="971"/>
      <c r="R551" s="971"/>
      <c r="S551" s="971"/>
      <c r="T551" s="971"/>
    </row>
    <row r="552" spans="1:20" s="967" customFormat="1" ht="9" customHeight="1">
      <c r="A552" s="28"/>
      <c r="B552" s="723" t="s">
        <v>862</v>
      </c>
      <c r="C552" s="966" t="s">
        <v>1697</v>
      </c>
      <c r="D552" s="173">
        <v>2895</v>
      </c>
      <c r="E552" s="173">
        <v>23</v>
      </c>
      <c r="F552" s="173">
        <v>6</v>
      </c>
      <c r="G552" s="173">
        <v>5</v>
      </c>
      <c r="H552" s="173">
        <v>12</v>
      </c>
      <c r="I552" s="173">
        <v>0</v>
      </c>
      <c r="J552" s="173">
        <v>0</v>
      </c>
      <c r="K552" s="173">
        <v>2661</v>
      </c>
      <c r="L552" s="173">
        <v>32</v>
      </c>
      <c r="M552" s="173">
        <v>211</v>
      </c>
      <c r="N552" s="173"/>
      <c r="O552" s="173"/>
      <c r="P552" s="173"/>
      <c r="Q552" s="173"/>
      <c r="R552" s="173"/>
      <c r="S552" s="173"/>
      <c r="T552" s="971"/>
    </row>
    <row r="553" spans="1:20" s="972" customFormat="1" ht="18" customHeight="1">
      <c r="A553" s="968"/>
      <c r="B553" s="969"/>
      <c r="C553" s="970" t="s">
        <v>2187</v>
      </c>
      <c r="D553" s="971">
        <v>228</v>
      </c>
      <c r="E553" s="971">
        <v>2</v>
      </c>
      <c r="F553" s="971">
        <v>2</v>
      </c>
      <c r="G553" s="971">
        <v>0</v>
      </c>
      <c r="H553" s="971">
        <v>0</v>
      </c>
      <c r="I553" s="971">
        <v>0</v>
      </c>
      <c r="J553" s="971">
        <v>0</v>
      </c>
      <c r="K553" s="971">
        <v>199</v>
      </c>
      <c r="L553" s="971">
        <v>6</v>
      </c>
      <c r="M553" s="971">
        <v>27</v>
      </c>
      <c r="N553" s="971"/>
      <c r="O553" s="971"/>
      <c r="P553" s="971"/>
      <c r="Q553" s="971"/>
      <c r="R553" s="971"/>
      <c r="S553" s="971"/>
      <c r="T553" s="971"/>
    </row>
    <row r="554" spans="1:20" s="967" customFormat="1" ht="9" customHeight="1">
      <c r="A554" s="28"/>
      <c r="B554" s="723" t="s">
        <v>863</v>
      </c>
      <c r="C554" s="966" t="s">
        <v>1697</v>
      </c>
      <c r="D554" s="173">
        <v>465</v>
      </c>
      <c r="E554" s="173">
        <v>3</v>
      </c>
      <c r="F554" s="173">
        <v>1</v>
      </c>
      <c r="G554" s="173">
        <v>1</v>
      </c>
      <c r="H554" s="173">
        <v>1</v>
      </c>
      <c r="I554" s="173">
        <v>0</v>
      </c>
      <c r="J554" s="173">
        <v>0</v>
      </c>
      <c r="K554" s="173">
        <v>456</v>
      </c>
      <c r="L554" s="173">
        <v>2</v>
      </c>
      <c r="M554" s="173">
        <v>6</v>
      </c>
      <c r="N554" s="173"/>
      <c r="O554" s="173"/>
      <c r="P554" s="173"/>
      <c r="Q554" s="173"/>
      <c r="R554" s="173"/>
      <c r="S554" s="173"/>
      <c r="T554" s="971"/>
    </row>
    <row r="555" spans="1:20" s="972" customFormat="1" ht="18" customHeight="1">
      <c r="A555" s="968"/>
      <c r="B555" s="969"/>
      <c r="C555" s="970" t="s">
        <v>2187</v>
      </c>
      <c r="D555" s="971">
        <v>36</v>
      </c>
      <c r="E555" s="971">
        <v>0</v>
      </c>
      <c r="F555" s="971">
        <v>0</v>
      </c>
      <c r="G555" s="971">
        <v>0</v>
      </c>
      <c r="H555" s="971">
        <v>0</v>
      </c>
      <c r="I555" s="971">
        <v>0</v>
      </c>
      <c r="J555" s="971">
        <v>0</v>
      </c>
      <c r="K555" s="971">
        <v>34</v>
      </c>
      <c r="L555" s="971">
        <v>0</v>
      </c>
      <c r="M555" s="971">
        <v>2</v>
      </c>
      <c r="N555" s="971"/>
      <c r="O555" s="971"/>
      <c r="P555" s="971"/>
      <c r="Q555" s="971"/>
      <c r="R555" s="971"/>
      <c r="S555" s="971"/>
      <c r="T555" s="971"/>
    </row>
    <row r="556" spans="1:20" s="967" customFormat="1" ht="9" customHeight="1">
      <c r="A556" s="28"/>
      <c r="B556" s="723" t="s">
        <v>864</v>
      </c>
      <c r="C556" s="966" t="s">
        <v>1697</v>
      </c>
      <c r="D556" s="173">
        <v>3102</v>
      </c>
      <c r="E556" s="173">
        <v>47</v>
      </c>
      <c r="F556" s="173">
        <v>8</v>
      </c>
      <c r="G556" s="173">
        <v>28</v>
      </c>
      <c r="H556" s="173">
        <v>10</v>
      </c>
      <c r="I556" s="173">
        <v>1</v>
      </c>
      <c r="J556" s="173">
        <v>0</v>
      </c>
      <c r="K556" s="173">
        <v>2944</v>
      </c>
      <c r="L556" s="173">
        <v>23</v>
      </c>
      <c r="M556" s="173">
        <v>111</v>
      </c>
      <c r="N556" s="173"/>
      <c r="O556" s="173"/>
      <c r="P556" s="173"/>
      <c r="Q556" s="173"/>
      <c r="R556" s="173"/>
      <c r="S556" s="173"/>
      <c r="T556" s="971"/>
    </row>
    <row r="557" spans="1:20" s="972" customFormat="1" ht="18" customHeight="1">
      <c r="A557" s="968"/>
      <c r="B557" s="969"/>
      <c r="C557" s="970" t="s">
        <v>2187</v>
      </c>
      <c r="D557" s="971">
        <v>255</v>
      </c>
      <c r="E557" s="971">
        <v>5</v>
      </c>
      <c r="F557" s="971">
        <v>2</v>
      </c>
      <c r="G557" s="971">
        <v>3</v>
      </c>
      <c r="H557" s="971">
        <v>0</v>
      </c>
      <c r="I557" s="971">
        <v>0</v>
      </c>
      <c r="J557" s="971">
        <v>0</v>
      </c>
      <c r="K557" s="971">
        <v>234</v>
      </c>
      <c r="L557" s="971">
        <v>1</v>
      </c>
      <c r="M557" s="971">
        <v>17</v>
      </c>
      <c r="N557" s="971"/>
      <c r="O557" s="971"/>
      <c r="P557" s="971"/>
      <c r="Q557" s="971"/>
      <c r="R557" s="971"/>
      <c r="S557" s="971"/>
      <c r="T557" s="971"/>
    </row>
    <row r="558" spans="1:20" s="967" customFormat="1" ht="18" customHeight="1">
      <c r="A558" s="28"/>
      <c r="B558" s="723" t="s">
        <v>2224</v>
      </c>
      <c r="C558" s="966" t="s">
        <v>1697</v>
      </c>
      <c r="D558" s="173">
        <v>680</v>
      </c>
      <c r="E558" s="173">
        <v>14</v>
      </c>
      <c r="F558" s="173">
        <v>6</v>
      </c>
      <c r="G558" s="173">
        <v>7</v>
      </c>
      <c r="H558" s="173">
        <v>1</v>
      </c>
      <c r="I558" s="173">
        <v>0</v>
      </c>
      <c r="J558" s="173">
        <v>0</v>
      </c>
      <c r="K558" s="173">
        <v>648</v>
      </c>
      <c r="L558" s="173">
        <v>10</v>
      </c>
      <c r="M558" s="173">
        <v>18</v>
      </c>
      <c r="N558" s="173"/>
      <c r="O558" s="173"/>
      <c r="P558" s="173"/>
      <c r="Q558" s="173"/>
      <c r="R558" s="173"/>
      <c r="S558" s="173"/>
      <c r="T558" s="971"/>
    </row>
    <row r="559" spans="1:20" s="972" customFormat="1" ht="18" customHeight="1">
      <c r="A559" s="968"/>
      <c r="B559" s="969"/>
      <c r="C559" s="970" t="s">
        <v>2187</v>
      </c>
      <c r="D559" s="971">
        <v>50</v>
      </c>
      <c r="E559" s="971">
        <v>0</v>
      </c>
      <c r="F559" s="971">
        <v>0</v>
      </c>
      <c r="G559" s="971">
        <v>0</v>
      </c>
      <c r="H559" s="971">
        <v>0</v>
      </c>
      <c r="I559" s="971">
        <v>0</v>
      </c>
      <c r="J559" s="971">
        <v>0</v>
      </c>
      <c r="K559" s="971">
        <v>46</v>
      </c>
      <c r="L559" s="971">
        <v>0</v>
      </c>
      <c r="M559" s="971">
        <v>4</v>
      </c>
      <c r="N559" s="971"/>
      <c r="O559" s="971"/>
      <c r="P559" s="971"/>
      <c r="Q559" s="971"/>
      <c r="R559" s="971"/>
      <c r="S559" s="971"/>
      <c r="T559" s="971"/>
    </row>
    <row r="560" spans="1:20" s="967" customFormat="1" ht="9" customHeight="1">
      <c r="A560" s="28"/>
      <c r="B560" s="723" t="s">
        <v>866</v>
      </c>
      <c r="C560" s="966" t="s">
        <v>1697</v>
      </c>
      <c r="D560" s="173">
        <v>250</v>
      </c>
      <c r="E560" s="173">
        <v>3</v>
      </c>
      <c r="F560" s="173">
        <v>1</v>
      </c>
      <c r="G560" s="173">
        <v>2</v>
      </c>
      <c r="H560" s="173">
        <v>0</v>
      </c>
      <c r="I560" s="173">
        <v>0</v>
      </c>
      <c r="J560" s="173">
        <v>0</v>
      </c>
      <c r="K560" s="173">
        <v>247</v>
      </c>
      <c r="L560" s="173">
        <v>2</v>
      </c>
      <c r="M560" s="173">
        <v>0</v>
      </c>
      <c r="N560" s="173"/>
      <c r="O560" s="173"/>
      <c r="P560" s="173"/>
      <c r="Q560" s="173"/>
      <c r="R560" s="173"/>
      <c r="S560" s="173"/>
      <c r="T560" s="971"/>
    </row>
    <row r="561" spans="1:20" s="972" customFormat="1" ht="18" customHeight="1">
      <c r="A561" s="968"/>
      <c r="B561" s="969"/>
      <c r="C561" s="970" t="s">
        <v>2187</v>
      </c>
      <c r="D561" s="971">
        <v>12</v>
      </c>
      <c r="E561" s="971">
        <v>1</v>
      </c>
      <c r="F561" s="971">
        <v>1</v>
      </c>
      <c r="G561" s="971">
        <v>0</v>
      </c>
      <c r="H561" s="971">
        <v>0</v>
      </c>
      <c r="I561" s="971">
        <v>0</v>
      </c>
      <c r="J561" s="971">
        <v>0</v>
      </c>
      <c r="K561" s="971">
        <v>12</v>
      </c>
      <c r="L561" s="971">
        <v>0</v>
      </c>
      <c r="M561" s="971">
        <v>0</v>
      </c>
      <c r="N561" s="971"/>
      <c r="O561" s="971"/>
      <c r="P561" s="971"/>
      <c r="Q561" s="971"/>
      <c r="R561" s="971"/>
      <c r="S561" s="971"/>
      <c r="T561" s="971"/>
    </row>
    <row r="562" spans="1:20">
      <c r="A562" s="1471" t="s">
        <v>2188</v>
      </c>
      <c r="B562" s="1471"/>
      <c r="C562" s="966" t="s">
        <v>1697</v>
      </c>
      <c r="D562" s="173">
        <v>12073</v>
      </c>
      <c r="E562" s="173">
        <v>207</v>
      </c>
      <c r="F562" s="173">
        <v>43</v>
      </c>
      <c r="G562" s="173">
        <v>119</v>
      </c>
      <c r="H562" s="173">
        <v>45</v>
      </c>
      <c r="I562" s="173">
        <v>1</v>
      </c>
      <c r="J562" s="173">
        <v>0</v>
      </c>
      <c r="K562" s="173">
        <v>11356</v>
      </c>
      <c r="L562" s="173">
        <v>187</v>
      </c>
      <c r="M562" s="173">
        <v>510</v>
      </c>
    </row>
    <row r="563" spans="1:20" s="972" customFormat="1" ht="18" customHeight="1">
      <c r="A563" s="968"/>
      <c r="B563" s="969"/>
      <c r="C563" s="970" t="s">
        <v>2187</v>
      </c>
      <c r="D563" s="971">
        <v>964</v>
      </c>
      <c r="E563" s="971">
        <v>17</v>
      </c>
      <c r="F563" s="971">
        <v>7</v>
      </c>
      <c r="G563" s="971">
        <v>9</v>
      </c>
      <c r="H563" s="971">
        <v>2</v>
      </c>
      <c r="I563" s="971">
        <v>0</v>
      </c>
      <c r="J563" s="971">
        <v>0</v>
      </c>
      <c r="K563" s="971">
        <v>876</v>
      </c>
      <c r="L563" s="971">
        <v>17</v>
      </c>
      <c r="M563" s="971">
        <v>71</v>
      </c>
      <c r="N563" s="971"/>
      <c r="O563" s="971"/>
      <c r="P563" s="971"/>
      <c r="Q563" s="971"/>
      <c r="R563" s="971"/>
      <c r="S563" s="971"/>
      <c r="T563" s="971"/>
    </row>
    <row r="564" spans="1:20">
      <c r="A564" s="968" t="s">
        <v>52</v>
      </c>
    </row>
    <row r="565" spans="1:20" ht="18.75" customHeight="1">
      <c r="D565" s="410" t="s">
        <v>608</v>
      </c>
    </row>
    <row r="566" spans="1:20" s="43" customFormat="1" ht="18.75" customHeight="1">
      <c r="B566" s="766"/>
      <c r="C566" s="766"/>
      <c r="D566" s="410" t="s">
        <v>1654</v>
      </c>
      <c r="E566" s="766"/>
      <c r="F566" s="766"/>
      <c r="G566" s="766"/>
      <c r="H566" s="766"/>
      <c r="I566" s="766"/>
      <c r="J566" s="766"/>
      <c r="K566" s="766"/>
      <c r="L566" s="766"/>
    </row>
    <row r="567" spans="1:20" ht="27" customHeight="1">
      <c r="A567" s="1481" t="s">
        <v>508</v>
      </c>
      <c r="B567" s="1481"/>
    </row>
    <row r="568" spans="1:20" s="967" customFormat="1" ht="9" customHeight="1">
      <c r="A568" s="28"/>
      <c r="B568" s="723" t="s">
        <v>867</v>
      </c>
      <c r="C568" s="966" t="s">
        <v>1697</v>
      </c>
      <c r="D568" s="173">
        <v>247</v>
      </c>
      <c r="E568" s="173">
        <v>14</v>
      </c>
      <c r="F568" s="173">
        <v>7</v>
      </c>
      <c r="G568" s="173">
        <v>6</v>
      </c>
      <c r="H568" s="173">
        <v>1</v>
      </c>
      <c r="I568" s="173">
        <v>0</v>
      </c>
      <c r="J568" s="173">
        <v>0</v>
      </c>
      <c r="K568" s="173">
        <v>233</v>
      </c>
      <c r="L568" s="173">
        <v>22</v>
      </c>
      <c r="M568" s="173">
        <v>0</v>
      </c>
      <c r="N568" s="173"/>
      <c r="O568" s="173"/>
      <c r="P568" s="173"/>
      <c r="Q568" s="173"/>
      <c r="R568" s="173"/>
      <c r="S568" s="173"/>
      <c r="T568" s="971"/>
    </row>
    <row r="569" spans="1:20" s="972" customFormat="1" ht="18" customHeight="1">
      <c r="A569" s="968"/>
      <c r="B569" s="969"/>
      <c r="C569" s="970" t="s">
        <v>2187</v>
      </c>
      <c r="D569" s="971">
        <v>13</v>
      </c>
      <c r="E569" s="971">
        <v>6</v>
      </c>
      <c r="F569" s="971">
        <v>3</v>
      </c>
      <c r="G569" s="971">
        <v>3</v>
      </c>
      <c r="H569" s="971">
        <v>0</v>
      </c>
      <c r="I569" s="971">
        <v>0</v>
      </c>
      <c r="J569" s="971">
        <v>0</v>
      </c>
      <c r="K569" s="971">
        <v>7</v>
      </c>
      <c r="L569" s="971">
        <v>4</v>
      </c>
      <c r="M569" s="971">
        <v>0</v>
      </c>
      <c r="N569" s="971"/>
      <c r="O569" s="971"/>
      <c r="P569" s="971"/>
      <c r="Q569" s="971"/>
      <c r="R569" s="971"/>
      <c r="S569" s="971"/>
      <c r="T569" s="971"/>
    </row>
    <row r="570" spans="1:20" s="967" customFormat="1" ht="18" customHeight="1">
      <c r="A570" s="28"/>
      <c r="B570" s="723" t="s">
        <v>2225</v>
      </c>
      <c r="C570" s="966" t="s">
        <v>1697</v>
      </c>
      <c r="D570" s="173">
        <v>95</v>
      </c>
      <c r="E570" s="173">
        <v>0</v>
      </c>
      <c r="F570" s="173">
        <v>0</v>
      </c>
      <c r="G570" s="173">
        <v>0</v>
      </c>
      <c r="H570" s="173">
        <v>0</v>
      </c>
      <c r="I570" s="173">
        <v>0</v>
      </c>
      <c r="J570" s="173">
        <v>0</v>
      </c>
      <c r="K570" s="173">
        <v>95</v>
      </c>
      <c r="L570" s="173">
        <v>4</v>
      </c>
      <c r="M570" s="173">
        <v>0</v>
      </c>
      <c r="N570" s="173"/>
      <c r="O570" s="173"/>
      <c r="P570" s="173"/>
      <c r="Q570" s="173"/>
      <c r="R570" s="173"/>
      <c r="S570" s="173"/>
      <c r="T570" s="971"/>
    </row>
    <row r="571" spans="1:20" s="972" customFormat="1" ht="18" customHeight="1">
      <c r="A571" s="968"/>
      <c r="B571" s="969"/>
      <c r="C571" s="970" t="s">
        <v>2187</v>
      </c>
      <c r="D571" s="971">
        <v>5</v>
      </c>
      <c r="E571" s="971">
        <v>0</v>
      </c>
      <c r="F571" s="971">
        <v>0</v>
      </c>
      <c r="G571" s="971">
        <v>0</v>
      </c>
      <c r="H571" s="971">
        <v>0</v>
      </c>
      <c r="I571" s="971">
        <v>0</v>
      </c>
      <c r="J571" s="971">
        <v>0</v>
      </c>
      <c r="K571" s="971">
        <v>5</v>
      </c>
      <c r="L571" s="971">
        <v>0</v>
      </c>
      <c r="M571" s="971">
        <v>0</v>
      </c>
      <c r="N571" s="971"/>
      <c r="O571" s="971"/>
      <c r="P571" s="971"/>
      <c r="Q571" s="971"/>
      <c r="R571" s="971"/>
      <c r="S571" s="971"/>
      <c r="T571" s="971"/>
    </row>
    <row r="572" spans="1:20" s="967" customFormat="1" ht="18" customHeight="1">
      <c r="A572" s="28"/>
      <c r="B572" s="723" t="s">
        <v>2226</v>
      </c>
      <c r="C572" s="966" t="s">
        <v>1697</v>
      </c>
      <c r="D572" s="173">
        <v>1944</v>
      </c>
      <c r="E572" s="173">
        <v>66</v>
      </c>
      <c r="F572" s="173">
        <v>44</v>
      </c>
      <c r="G572" s="173">
        <v>14</v>
      </c>
      <c r="H572" s="173">
        <v>8</v>
      </c>
      <c r="I572" s="173">
        <v>0</v>
      </c>
      <c r="J572" s="173">
        <v>0</v>
      </c>
      <c r="K572" s="173">
        <v>1841</v>
      </c>
      <c r="L572" s="173">
        <v>169</v>
      </c>
      <c r="M572" s="173">
        <v>37</v>
      </c>
      <c r="N572" s="173"/>
      <c r="O572" s="173"/>
      <c r="P572" s="173"/>
      <c r="Q572" s="173"/>
      <c r="R572" s="173"/>
      <c r="S572" s="173"/>
      <c r="T572" s="971"/>
    </row>
    <row r="573" spans="1:20" s="972" customFormat="1" ht="18" customHeight="1">
      <c r="A573" s="968"/>
      <c r="B573" s="969"/>
      <c r="C573" s="970" t="s">
        <v>2187</v>
      </c>
      <c r="D573" s="971">
        <v>100</v>
      </c>
      <c r="E573" s="971">
        <v>2</v>
      </c>
      <c r="F573" s="971">
        <v>0</v>
      </c>
      <c r="G573" s="971">
        <v>0</v>
      </c>
      <c r="H573" s="971">
        <v>2</v>
      </c>
      <c r="I573" s="971">
        <v>0</v>
      </c>
      <c r="J573" s="971">
        <v>0</v>
      </c>
      <c r="K573" s="971">
        <v>96</v>
      </c>
      <c r="L573" s="971">
        <v>9</v>
      </c>
      <c r="M573" s="971">
        <v>2</v>
      </c>
      <c r="N573" s="971"/>
      <c r="O573" s="971"/>
      <c r="P573" s="971"/>
      <c r="Q573" s="971"/>
      <c r="R573" s="971"/>
      <c r="S573" s="971"/>
      <c r="T573" s="971"/>
    </row>
    <row r="574" spans="1:20" s="967" customFormat="1" ht="27.6" customHeight="1">
      <c r="A574" s="28"/>
      <c r="B574" s="723" t="s">
        <v>2227</v>
      </c>
      <c r="C574" s="966" t="s">
        <v>1697</v>
      </c>
      <c r="D574" s="173">
        <v>5710</v>
      </c>
      <c r="E574" s="173">
        <v>47</v>
      </c>
      <c r="F574" s="173">
        <v>36</v>
      </c>
      <c r="G574" s="173">
        <v>4</v>
      </c>
      <c r="H574" s="173">
        <v>6</v>
      </c>
      <c r="I574" s="173">
        <v>1</v>
      </c>
      <c r="J574" s="173">
        <v>0</v>
      </c>
      <c r="K574" s="173">
        <v>5583</v>
      </c>
      <c r="L574" s="173">
        <v>404</v>
      </c>
      <c r="M574" s="173">
        <v>80</v>
      </c>
      <c r="N574" s="173"/>
      <c r="O574" s="173"/>
      <c r="P574" s="173"/>
      <c r="Q574" s="173"/>
      <c r="R574" s="173"/>
      <c r="S574" s="173"/>
      <c r="T574" s="971"/>
    </row>
    <row r="575" spans="1:20" s="972" customFormat="1" ht="18" customHeight="1">
      <c r="A575" s="968"/>
      <c r="B575" s="969"/>
      <c r="C575" s="970" t="s">
        <v>2187</v>
      </c>
      <c r="D575" s="971">
        <v>270</v>
      </c>
      <c r="E575" s="971">
        <v>7</v>
      </c>
      <c r="F575" s="971">
        <v>4</v>
      </c>
      <c r="G575" s="971">
        <v>1</v>
      </c>
      <c r="H575" s="971">
        <v>1</v>
      </c>
      <c r="I575" s="971">
        <v>1</v>
      </c>
      <c r="J575" s="971">
        <v>0</v>
      </c>
      <c r="K575" s="971">
        <v>253</v>
      </c>
      <c r="L575" s="971">
        <v>28</v>
      </c>
      <c r="M575" s="971">
        <v>10</v>
      </c>
      <c r="N575" s="971"/>
      <c r="O575" s="971"/>
      <c r="P575" s="971"/>
      <c r="Q575" s="971"/>
      <c r="R575" s="971"/>
      <c r="S575" s="971"/>
      <c r="T575" s="971"/>
    </row>
    <row r="576" spans="1:20" s="967" customFormat="1" ht="27.6" customHeight="1">
      <c r="A576" s="28"/>
      <c r="B576" s="723" t="s">
        <v>2245</v>
      </c>
      <c r="C576" s="966" t="s">
        <v>1697</v>
      </c>
      <c r="D576" s="173">
        <v>41016</v>
      </c>
      <c r="E576" s="173">
        <v>78</v>
      </c>
      <c r="F576" s="173">
        <v>48</v>
      </c>
      <c r="G576" s="173">
        <v>11</v>
      </c>
      <c r="H576" s="173">
        <v>16</v>
      </c>
      <c r="I576" s="173">
        <v>3</v>
      </c>
      <c r="J576" s="173">
        <v>0</v>
      </c>
      <c r="K576" s="173">
        <v>40205</v>
      </c>
      <c r="L576" s="173">
        <v>2003</v>
      </c>
      <c r="M576" s="173">
        <v>734</v>
      </c>
      <c r="N576" s="173"/>
      <c r="O576" s="173"/>
      <c r="P576" s="173"/>
      <c r="Q576" s="173"/>
      <c r="R576" s="173"/>
      <c r="S576" s="173"/>
      <c r="T576" s="971"/>
    </row>
    <row r="577" spans="1:20" s="972" customFormat="1" ht="18" customHeight="1">
      <c r="A577" s="968"/>
      <c r="B577" s="969"/>
      <c r="C577" s="970" t="s">
        <v>2187</v>
      </c>
      <c r="D577" s="971">
        <v>1701</v>
      </c>
      <c r="E577" s="971">
        <v>34</v>
      </c>
      <c r="F577" s="971">
        <v>20</v>
      </c>
      <c r="G577" s="971">
        <v>3</v>
      </c>
      <c r="H577" s="971">
        <v>9</v>
      </c>
      <c r="I577" s="971">
        <v>2</v>
      </c>
      <c r="J577" s="971">
        <v>0</v>
      </c>
      <c r="K577" s="971">
        <v>1624</v>
      </c>
      <c r="L577" s="971">
        <v>111</v>
      </c>
      <c r="M577" s="971">
        <v>43</v>
      </c>
      <c r="N577" s="971"/>
      <c r="O577" s="971"/>
      <c r="P577" s="971"/>
      <c r="Q577" s="971"/>
      <c r="R577" s="971"/>
      <c r="S577" s="971"/>
      <c r="T577" s="971"/>
    </row>
    <row r="578" spans="1:20" s="967" customFormat="1" ht="18" customHeight="1">
      <c r="A578" s="28"/>
      <c r="B578" s="723" t="s">
        <v>2246</v>
      </c>
      <c r="C578" s="966" t="s">
        <v>1697</v>
      </c>
      <c r="D578" s="173">
        <v>1595</v>
      </c>
      <c r="E578" s="173">
        <v>3</v>
      </c>
      <c r="F578" s="173">
        <v>0</v>
      </c>
      <c r="G578" s="173">
        <v>0</v>
      </c>
      <c r="H578" s="173">
        <v>2</v>
      </c>
      <c r="I578" s="173">
        <v>1</v>
      </c>
      <c r="J578" s="173">
        <v>0</v>
      </c>
      <c r="K578" s="173">
        <v>1490</v>
      </c>
      <c r="L578" s="173">
        <v>74</v>
      </c>
      <c r="M578" s="173">
        <v>102</v>
      </c>
      <c r="N578" s="173"/>
      <c r="O578" s="173"/>
      <c r="P578" s="173"/>
      <c r="Q578" s="173"/>
      <c r="R578" s="173"/>
      <c r="S578" s="173"/>
      <c r="T578" s="971"/>
    </row>
    <row r="579" spans="1:20" s="972" customFormat="1" ht="18" customHeight="1">
      <c r="A579" s="968"/>
      <c r="B579" s="969"/>
      <c r="C579" s="970" t="s">
        <v>2187</v>
      </c>
      <c r="D579" s="971">
        <v>66</v>
      </c>
      <c r="E579" s="971">
        <v>1</v>
      </c>
      <c r="F579" s="971">
        <v>0</v>
      </c>
      <c r="G579" s="971">
        <v>0</v>
      </c>
      <c r="H579" s="971">
        <v>0</v>
      </c>
      <c r="I579" s="971">
        <v>1</v>
      </c>
      <c r="J579" s="971">
        <v>0</v>
      </c>
      <c r="K579" s="971">
        <v>60</v>
      </c>
      <c r="L579" s="971">
        <v>8</v>
      </c>
      <c r="M579" s="971">
        <v>5</v>
      </c>
      <c r="N579" s="971"/>
      <c r="O579" s="971"/>
      <c r="P579" s="971"/>
      <c r="Q579" s="971"/>
      <c r="R579" s="971"/>
      <c r="S579" s="971"/>
      <c r="T579" s="971"/>
    </row>
    <row r="580" spans="1:20">
      <c r="A580" s="1471" t="s">
        <v>2188</v>
      </c>
      <c r="B580" s="1471"/>
      <c r="C580" s="966" t="s">
        <v>1697</v>
      </c>
      <c r="D580" s="173">
        <v>50607</v>
      </c>
      <c r="E580" s="173">
        <v>208</v>
      </c>
      <c r="F580" s="173">
        <v>135</v>
      </c>
      <c r="G580" s="173">
        <v>35</v>
      </c>
      <c r="H580" s="173">
        <v>32</v>
      </c>
      <c r="I580" s="173">
        <v>5</v>
      </c>
      <c r="J580" s="173">
        <v>0</v>
      </c>
      <c r="K580" s="173">
        <v>49445</v>
      </c>
      <c r="L580" s="173">
        <v>2677</v>
      </c>
      <c r="M580" s="173">
        <v>954</v>
      </c>
    </row>
    <row r="581" spans="1:20" s="972" customFormat="1" ht="18" customHeight="1">
      <c r="A581" s="968"/>
      <c r="B581" s="969"/>
      <c r="C581" s="970" t="s">
        <v>2187</v>
      </c>
      <c r="D581" s="971">
        <v>2155</v>
      </c>
      <c r="E581" s="971">
        <v>50</v>
      </c>
      <c r="F581" s="971">
        <v>27</v>
      </c>
      <c r="G581" s="971">
        <v>7</v>
      </c>
      <c r="H581" s="971">
        <v>12</v>
      </c>
      <c r="I581" s="971">
        <v>4</v>
      </c>
      <c r="J581" s="971">
        <v>0</v>
      </c>
      <c r="K581" s="971">
        <v>2044</v>
      </c>
      <c r="L581" s="971">
        <v>159</v>
      </c>
      <c r="M581" s="971">
        <v>60</v>
      </c>
      <c r="N581" s="971"/>
      <c r="O581" s="971"/>
      <c r="P581" s="971"/>
      <c r="Q581" s="971"/>
      <c r="R581" s="971"/>
      <c r="S581" s="971"/>
      <c r="T581" s="971"/>
    </row>
    <row r="582" spans="1:20" ht="27" customHeight="1">
      <c r="A582" s="1481" t="s">
        <v>517</v>
      </c>
      <c r="B582" s="1481"/>
    </row>
    <row r="583" spans="1:20" s="967" customFormat="1" ht="9" customHeight="1">
      <c r="A583" s="28"/>
      <c r="B583" s="723" t="s">
        <v>875</v>
      </c>
      <c r="C583" s="966" t="s">
        <v>1697</v>
      </c>
      <c r="D583" s="173">
        <v>41</v>
      </c>
      <c r="E583" s="173">
        <v>3</v>
      </c>
      <c r="F583" s="173">
        <v>2</v>
      </c>
      <c r="G583" s="173">
        <v>1</v>
      </c>
      <c r="H583" s="173">
        <v>0</v>
      </c>
      <c r="I583" s="173">
        <v>0</v>
      </c>
      <c r="J583" s="173">
        <v>0</v>
      </c>
      <c r="K583" s="173">
        <v>38</v>
      </c>
      <c r="L583" s="173">
        <v>0</v>
      </c>
      <c r="M583" s="173">
        <v>0</v>
      </c>
      <c r="N583" s="173"/>
      <c r="O583" s="173"/>
      <c r="P583" s="173"/>
      <c r="Q583" s="173"/>
      <c r="R583" s="173"/>
      <c r="S583" s="173"/>
      <c r="T583" s="971"/>
    </row>
    <row r="584" spans="1:20" s="972" customFormat="1" ht="18" customHeight="1">
      <c r="A584" s="968"/>
      <c r="B584" s="969"/>
      <c r="C584" s="970" t="s">
        <v>2187</v>
      </c>
      <c r="D584" s="971">
        <v>1</v>
      </c>
      <c r="E584" s="971">
        <v>0</v>
      </c>
      <c r="F584" s="971">
        <v>0</v>
      </c>
      <c r="G584" s="971">
        <v>0</v>
      </c>
      <c r="H584" s="971">
        <v>0</v>
      </c>
      <c r="I584" s="971">
        <v>0</v>
      </c>
      <c r="J584" s="971">
        <v>0</v>
      </c>
      <c r="K584" s="971">
        <v>1</v>
      </c>
      <c r="L584" s="971">
        <v>0</v>
      </c>
      <c r="M584" s="971">
        <v>0</v>
      </c>
      <c r="N584" s="971"/>
      <c r="O584" s="971"/>
      <c r="P584" s="971"/>
      <c r="Q584" s="971"/>
      <c r="R584" s="971"/>
      <c r="S584" s="971"/>
      <c r="T584" s="971"/>
    </row>
    <row r="585" spans="1:20" s="967" customFormat="1" ht="9" customHeight="1">
      <c r="A585" s="28"/>
      <c r="B585" s="723" t="s">
        <v>876</v>
      </c>
      <c r="C585" s="966" t="s">
        <v>1697</v>
      </c>
      <c r="D585" s="173">
        <v>249</v>
      </c>
      <c r="E585" s="173">
        <v>2</v>
      </c>
      <c r="F585" s="173">
        <v>0</v>
      </c>
      <c r="G585" s="173">
        <v>0</v>
      </c>
      <c r="H585" s="173">
        <v>2</v>
      </c>
      <c r="I585" s="173">
        <v>0</v>
      </c>
      <c r="J585" s="173">
        <v>0</v>
      </c>
      <c r="K585" s="173">
        <v>244</v>
      </c>
      <c r="L585" s="173">
        <v>4</v>
      </c>
      <c r="M585" s="173">
        <v>3</v>
      </c>
      <c r="N585" s="173"/>
      <c r="O585" s="173"/>
      <c r="P585" s="173"/>
      <c r="Q585" s="173"/>
      <c r="R585" s="173"/>
      <c r="S585" s="173"/>
      <c r="T585" s="971"/>
    </row>
    <row r="586" spans="1:20" s="972" customFormat="1" ht="18" customHeight="1">
      <c r="A586" s="968"/>
      <c r="B586" s="969"/>
      <c r="C586" s="970" t="s">
        <v>2187</v>
      </c>
      <c r="D586" s="971">
        <v>9</v>
      </c>
      <c r="E586" s="971">
        <v>0</v>
      </c>
      <c r="F586" s="971">
        <v>0</v>
      </c>
      <c r="G586" s="971">
        <v>0</v>
      </c>
      <c r="H586" s="971">
        <v>0</v>
      </c>
      <c r="I586" s="971">
        <v>0</v>
      </c>
      <c r="J586" s="971">
        <v>0</v>
      </c>
      <c r="K586" s="971">
        <v>9</v>
      </c>
      <c r="L586" s="971">
        <v>0</v>
      </c>
      <c r="M586" s="971">
        <v>0</v>
      </c>
      <c r="N586" s="971"/>
      <c r="O586" s="971"/>
      <c r="P586" s="971"/>
      <c r="Q586" s="971"/>
      <c r="R586" s="971"/>
      <c r="S586" s="971"/>
      <c r="T586" s="971"/>
    </row>
    <row r="587" spans="1:20" s="967" customFormat="1" ht="18" customHeight="1">
      <c r="A587" s="28"/>
      <c r="B587" s="723" t="s">
        <v>2229</v>
      </c>
      <c r="C587" s="966" t="s">
        <v>1697</v>
      </c>
      <c r="D587" s="173">
        <v>294</v>
      </c>
      <c r="E587" s="173">
        <v>0</v>
      </c>
      <c r="F587" s="173">
        <v>0</v>
      </c>
      <c r="G587" s="173">
        <v>0</v>
      </c>
      <c r="H587" s="173">
        <v>0</v>
      </c>
      <c r="I587" s="173">
        <v>0</v>
      </c>
      <c r="J587" s="173">
        <v>0</v>
      </c>
      <c r="K587" s="173">
        <v>275</v>
      </c>
      <c r="L587" s="173">
        <v>10</v>
      </c>
      <c r="M587" s="173">
        <v>19</v>
      </c>
      <c r="N587" s="173"/>
      <c r="O587" s="173"/>
      <c r="P587" s="173"/>
      <c r="Q587" s="173"/>
      <c r="R587" s="173"/>
      <c r="S587" s="173"/>
      <c r="T587" s="971"/>
    </row>
    <row r="588" spans="1:20" s="972" customFormat="1" ht="18" customHeight="1">
      <c r="A588" s="968"/>
      <c r="B588" s="969"/>
      <c r="C588" s="970" t="s">
        <v>2187</v>
      </c>
      <c r="D588" s="971">
        <v>21</v>
      </c>
      <c r="E588" s="971">
        <v>0</v>
      </c>
      <c r="F588" s="971">
        <v>0</v>
      </c>
      <c r="G588" s="971">
        <v>0</v>
      </c>
      <c r="H588" s="971">
        <v>0</v>
      </c>
      <c r="I588" s="971">
        <v>0</v>
      </c>
      <c r="J588" s="971">
        <v>0</v>
      </c>
      <c r="K588" s="971">
        <v>20</v>
      </c>
      <c r="L588" s="971">
        <v>0</v>
      </c>
      <c r="M588" s="971">
        <v>1</v>
      </c>
      <c r="N588" s="971"/>
      <c r="O588" s="971"/>
      <c r="P588" s="971"/>
      <c r="Q588" s="971"/>
      <c r="R588" s="971"/>
      <c r="S588" s="971"/>
      <c r="T588" s="971"/>
    </row>
    <row r="589" spans="1:20" s="967" customFormat="1" ht="18" customHeight="1">
      <c r="A589" s="28"/>
      <c r="B589" s="723" t="s">
        <v>2230</v>
      </c>
      <c r="C589" s="966" t="s">
        <v>1697</v>
      </c>
      <c r="D589" s="173">
        <v>435</v>
      </c>
      <c r="E589" s="173">
        <v>2</v>
      </c>
      <c r="F589" s="173">
        <v>0</v>
      </c>
      <c r="G589" s="173">
        <v>0</v>
      </c>
      <c r="H589" s="173">
        <v>2</v>
      </c>
      <c r="I589" s="173">
        <v>0</v>
      </c>
      <c r="J589" s="173">
        <v>0</v>
      </c>
      <c r="K589" s="173">
        <v>394</v>
      </c>
      <c r="L589" s="173">
        <v>3</v>
      </c>
      <c r="M589" s="173">
        <v>39</v>
      </c>
      <c r="N589" s="173"/>
      <c r="O589" s="173"/>
      <c r="P589" s="173"/>
      <c r="Q589" s="173"/>
      <c r="R589" s="173"/>
      <c r="S589" s="173"/>
      <c r="T589" s="971"/>
    </row>
    <row r="590" spans="1:20" s="972" customFormat="1" ht="18" customHeight="1">
      <c r="A590" s="968"/>
      <c r="B590" s="969"/>
      <c r="C590" s="970" t="s">
        <v>2187</v>
      </c>
      <c r="D590" s="971">
        <v>16</v>
      </c>
      <c r="E590" s="971">
        <v>0</v>
      </c>
      <c r="F590" s="971">
        <v>0</v>
      </c>
      <c r="G590" s="971">
        <v>0</v>
      </c>
      <c r="H590" s="971">
        <v>0</v>
      </c>
      <c r="I590" s="971">
        <v>0</v>
      </c>
      <c r="J590" s="971">
        <v>0</v>
      </c>
      <c r="K590" s="971">
        <v>16</v>
      </c>
      <c r="L590" s="971">
        <v>0</v>
      </c>
      <c r="M590" s="971">
        <v>0</v>
      </c>
      <c r="N590" s="971"/>
      <c r="O590" s="971"/>
      <c r="P590" s="971"/>
      <c r="Q590" s="971"/>
      <c r="R590" s="971"/>
      <c r="S590" s="971"/>
      <c r="T590" s="971"/>
    </row>
    <row r="591" spans="1:20">
      <c r="A591" s="1471" t="s">
        <v>2188</v>
      </c>
      <c r="B591" s="1471"/>
      <c r="C591" s="966" t="s">
        <v>1697</v>
      </c>
      <c r="D591" s="173">
        <v>1018</v>
      </c>
      <c r="E591" s="173">
        <v>7</v>
      </c>
      <c r="F591" s="173">
        <v>2</v>
      </c>
      <c r="G591" s="173">
        <v>1</v>
      </c>
      <c r="H591" s="173">
        <v>4</v>
      </c>
      <c r="I591" s="173">
        <v>0</v>
      </c>
      <c r="J591" s="173">
        <v>0</v>
      </c>
      <c r="K591" s="173">
        <v>950</v>
      </c>
      <c r="L591" s="173">
        <v>16</v>
      </c>
      <c r="M591" s="173">
        <v>61</v>
      </c>
    </row>
    <row r="592" spans="1:20" s="972" customFormat="1" ht="18" customHeight="1">
      <c r="A592" s="968"/>
      <c r="B592" s="969"/>
      <c r="C592" s="970" t="s">
        <v>2187</v>
      </c>
      <c r="D592" s="971">
        <v>47</v>
      </c>
      <c r="E592" s="971">
        <v>0</v>
      </c>
      <c r="F592" s="971">
        <v>0</v>
      </c>
      <c r="G592" s="971">
        <v>0</v>
      </c>
      <c r="H592" s="971">
        <v>0</v>
      </c>
      <c r="I592" s="971">
        <v>0</v>
      </c>
      <c r="J592" s="971">
        <v>0</v>
      </c>
      <c r="K592" s="971">
        <v>46</v>
      </c>
      <c r="L592" s="971">
        <v>0</v>
      </c>
      <c r="M592" s="971">
        <v>1</v>
      </c>
      <c r="N592" s="971"/>
      <c r="O592" s="971"/>
      <c r="P592" s="971"/>
      <c r="Q592" s="971"/>
      <c r="R592" s="971"/>
      <c r="S592" s="971"/>
      <c r="T592" s="971"/>
    </row>
    <row r="593" spans="1:20" ht="27" customHeight="1">
      <c r="A593" s="1481" t="s">
        <v>879</v>
      </c>
      <c r="B593" s="1481"/>
    </row>
    <row r="594" spans="1:20" s="967" customFormat="1" ht="18" customHeight="1">
      <c r="A594" s="28"/>
      <c r="B594" s="723" t="s">
        <v>1723</v>
      </c>
      <c r="C594" s="966" t="s">
        <v>1697</v>
      </c>
      <c r="D594" s="173">
        <v>307</v>
      </c>
      <c r="E594" s="173">
        <v>6</v>
      </c>
      <c r="F594" s="173">
        <v>2</v>
      </c>
      <c r="G594" s="173">
        <v>4</v>
      </c>
      <c r="H594" s="173">
        <v>0</v>
      </c>
      <c r="I594" s="173">
        <v>0</v>
      </c>
      <c r="J594" s="173">
        <v>0</v>
      </c>
      <c r="K594" s="173">
        <v>285</v>
      </c>
      <c r="L594" s="173">
        <v>4</v>
      </c>
      <c r="M594" s="173">
        <v>16</v>
      </c>
      <c r="N594" s="173"/>
      <c r="O594" s="173"/>
      <c r="P594" s="173"/>
      <c r="Q594" s="173"/>
      <c r="R594" s="173"/>
      <c r="S594" s="173"/>
      <c r="T594" s="971"/>
    </row>
    <row r="595" spans="1:20" s="972" customFormat="1" ht="18" customHeight="1">
      <c r="A595" s="968"/>
      <c r="B595" s="969"/>
      <c r="C595" s="970" t="s">
        <v>2187</v>
      </c>
      <c r="D595" s="971">
        <v>39</v>
      </c>
      <c r="E595" s="971">
        <v>1</v>
      </c>
      <c r="F595" s="971">
        <v>1</v>
      </c>
      <c r="G595" s="971">
        <v>0</v>
      </c>
      <c r="H595" s="971">
        <v>0</v>
      </c>
      <c r="I595" s="971">
        <v>0</v>
      </c>
      <c r="J595" s="971">
        <v>0</v>
      </c>
      <c r="K595" s="971">
        <v>29</v>
      </c>
      <c r="L595" s="971">
        <v>0</v>
      </c>
      <c r="M595" s="971">
        <v>9</v>
      </c>
      <c r="N595" s="971"/>
      <c r="O595" s="971"/>
      <c r="P595" s="971"/>
      <c r="Q595" s="971"/>
      <c r="R595" s="971"/>
      <c r="S595" s="971"/>
      <c r="T595" s="971"/>
    </row>
    <row r="596" spans="1:20" s="967" customFormat="1" ht="9" customHeight="1">
      <c r="A596" s="28"/>
      <c r="B596" s="723" t="s">
        <v>880</v>
      </c>
      <c r="C596" s="966" t="s">
        <v>1697</v>
      </c>
      <c r="D596" s="173">
        <v>102</v>
      </c>
      <c r="E596" s="173">
        <v>16</v>
      </c>
      <c r="F596" s="173">
        <v>5</v>
      </c>
      <c r="G596" s="173">
        <v>9</v>
      </c>
      <c r="H596" s="173">
        <v>2</v>
      </c>
      <c r="I596" s="173">
        <v>0</v>
      </c>
      <c r="J596" s="173">
        <v>0</v>
      </c>
      <c r="K596" s="173">
        <v>80</v>
      </c>
      <c r="L596" s="173">
        <v>4</v>
      </c>
      <c r="M596" s="173">
        <v>6</v>
      </c>
      <c r="N596" s="173"/>
      <c r="O596" s="173"/>
      <c r="P596" s="173"/>
      <c r="Q596" s="173"/>
      <c r="R596" s="173"/>
      <c r="S596" s="173"/>
      <c r="T596" s="971"/>
    </row>
    <row r="597" spans="1:20" s="972" customFormat="1" ht="18" customHeight="1">
      <c r="A597" s="968"/>
      <c r="B597" s="969"/>
      <c r="C597" s="970" t="s">
        <v>2187</v>
      </c>
      <c r="D597" s="971">
        <v>11</v>
      </c>
      <c r="E597" s="971">
        <v>1</v>
      </c>
      <c r="F597" s="971">
        <v>1</v>
      </c>
      <c r="G597" s="971">
        <v>0</v>
      </c>
      <c r="H597" s="971">
        <v>0</v>
      </c>
      <c r="I597" s="971">
        <v>0</v>
      </c>
      <c r="J597" s="971">
        <v>0</v>
      </c>
      <c r="K597" s="971">
        <v>8</v>
      </c>
      <c r="L597" s="971">
        <v>1</v>
      </c>
      <c r="M597" s="971">
        <v>2</v>
      </c>
      <c r="N597" s="971"/>
      <c r="O597" s="971"/>
      <c r="P597" s="971"/>
      <c r="Q597" s="971"/>
      <c r="R597" s="971"/>
      <c r="S597" s="971"/>
      <c r="T597" s="971"/>
    </row>
    <row r="598" spans="1:20" s="967" customFormat="1" ht="27.6" customHeight="1">
      <c r="A598" s="28"/>
      <c r="B598" s="723" t="s">
        <v>2231</v>
      </c>
      <c r="C598" s="966" t="s">
        <v>1697</v>
      </c>
      <c r="D598" s="173">
        <v>1098</v>
      </c>
      <c r="E598" s="173">
        <v>30</v>
      </c>
      <c r="F598" s="173">
        <v>6</v>
      </c>
      <c r="G598" s="173">
        <v>19</v>
      </c>
      <c r="H598" s="173">
        <v>6</v>
      </c>
      <c r="I598" s="173">
        <v>0</v>
      </c>
      <c r="J598" s="173">
        <v>0</v>
      </c>
      <c r="K598" s="173">
        <v>975</v>
      </c>
      <c r="L598" s="173">
        <v>12</v>
      </c>
      <c r="M598" s="173">
        <v>93</v>
      </c>
      <c r="N598" s="173"/>
      <c r="O598" s="173"/>
      <c r="P598" s="173"/>
      <c r="Q598" s="173"/>
      <c r="R598" s="173"/>
      <c r="S598" s="173"/>
      <c r="T598" s="971"/>
    </row>
    <row r="599" spans="1:20" s="972" customFormat="1" ht="18" customHeight="1">
      <c r="A599" s="968"/>
      <c r="B599" s="969"/>
      <c r="C599" s="970" t="s">
        <v>2187</v>
      </c>
      <c r="D599" s="971">
        <v>119</v>
      </c>
      <c r="E599" s="971">
        <v>3</v>
      </c>
      <c r="F599" s="971">
        <v>2</v>
      </c>
      <c r="G599" s="971">
        <v>1</v>
      </c>
      <c r="H599" s="971">
        <v>0</v>
      </c>
      <c r="I599" s="971">
        <v>0</v>
      </c>
      <c r="J599" s="971">
        <v>0</v>
      </c>
      <c r="K599" s="971">
        <v>87</v>
      </c>
      <c r="L599" s="971">
        <v>2</v>
      </c>
      <c r="M599" s="971">
        <v>30</v>
      </c>
      <c r="N599" s="971"/>
      <c r="O599" s="971"/>
      <c r="P599" s="971"/>
      <c r="Q599" s="971"/>
      <c r="R599" s="971"/>
      <c r="S599" s="971"/>
      <c r="T599" s="971"/>
    </row>
    <row r="600" spans="1:20" s="967" customFormat="1" ht="9" customHeight="1">
      <c r="A600" s="28"/>
      <c r="B600" s="723" t="s">
        <v>883</v>
      </c>
      <c r="C600" s="966" t="s">
        <v>1697</v>
      </c>
      <c r="D600" s="173">
        <v>174</v>
      </c>
      <c r="E600" s="173">
        <v>10</v>
      </c>
      <c r="F600" s="173">
        <v>4</v>
      </c>
      <c r="G600" s="173">
        <v>2</v>
      </c>
      <c r="H600" s="173">
        <v>4</v>
      </c>
      <c r="I600" s="173">
        <v>0</v>
      </c>
      <c r="J600" s="173">
        <v>0</v>
      </c>
      <c r="K600" s="173">
        <v>164</v>
      </c>
      <c r="L600" s="173">
        <v>1</v>
      </c>
      <c r="M600" s="173">
        <v>0</v>
      </c>
      <c r="N600" s="173"/>
      <c r="O600" s="173"/>
      <c r="P600" s="173"/>
      <c r="Q600" s="173"/>
      <c r="R600" s="173"/>
      <c r="S600" s="173"/>
      <c r="T600" s="971"/>
    </row>
    <row r="601" spans="1:20" s="972" customFormat="1" ht="18" customHeight="1">
      <c r="A601" s="968"/>
      <c r="B601" s="969"/>
      <c r="C601" s="970" t="s">
        <v>2187</v>
      </c>
      <c r="D601" s="971">
        <v>10</v>
      </c>
      <c r="E601" s="971">
        <v>1</v>
      </c>
      <c r="F601" s="971">
        <v>0</v>
      </c>
      <c r="G601" s="971">
        <v>1</v>
      </c>
      <c r="H601" s="971">
        <v>0</v>
      </c>
      <c r="I601" s="971">
        <v>0</v>
      </c>
      <c r="J601" s="971">
        <v>0</v>
      </c>
      <c r="K601" s="971">
        <v>9</v>
      </c>
      <c r="L601" s="971">
        <v>0</v>
      </c>
      <c r="M601" s="971">
        <v>0</v>
      </c>
      <c r="N601" s="971"/>
      <c r="O601" s="971"/>
      <c r="P601" s="971"/>
      <c r="Q601" s="971"/>
      <c r="R601" s="971"/>
      <c r="S601" s="971"/>
      <c r="T601" s="971"/>
    </row>
    <row r="602" spans="1:20" s="972" customFormat="1" ht="8.25" customHeight="1">
      <c r="A602" s="968"/>
      <c r="B602" s="969"/>
      <c r="C602" s="970"/>
      <c r="D602" s="971"/>
      <c r="E602" s="971"/>
      <c r="F602" s="971"/>
      <c r="G602" s="971"/>
      <c r="H602" s="971"/>
      <c r="I602" s="971"/>
      <c r="J602" s="971"/>
      <c r="K602" s="971"/>
      <c r="L602" s="971"/>
      <c r="M602" s="971"/>
      <c r="N602" s="971"/>
      <c r="O602" s="971"/>
      <c r="P602" s="971"/>
      <c r="Q602" s="971"/>
      <c r="R602" s="971"/>
      <c r="S602" s="971"/>
      <c r="T602" s="971"/>
    </row>
    <row r="603" spans="1:20">
      <c r="A603" s="968" t="s">
        <v>52</v>
      </c>
    </row>
    <row r="604" spans="1:20" ht="18.75" customHeight="1">
      <c r="D604" s="410" t="s">
        <v>608</v>
      </c>
    </row>
    <row r="605" spans="1:20" s="43" customFormat="1" ht="18.75" customHeight="1">
      <c r="B605" s="766"/>
      <c r="C605" s="766"/>
      <c r="D605" s="410" t="s">
        <v>1654</v>
      </c>
      <c r="E605" s="766"/>
      <c r="F605" s="766"/>
      <c r="G605" s="766"/>
      <c r="H605" s="766"/>
      <c r="I605" s="766"/>
      <c r="J605" s="766"/>
      <c r="K605" s="766"/>
      <c r="L605" s="766"/>
    </row>
    <row r="606" spans="1:20" s="967" customFormat="1" ht="27" customHeight="1">
      <c r="A606" s="28"/>
      <c r="B606" s="723" t="s">
        <v>1726</v>
      </c>
      <c r="C606" s="966" t="s">
        <v>1697</v>
      </c>
      <c r="D606" s="173">
        <v>143</v>
      </c>
      <c r="E606" s="173">
        <v>1</v>
      </c>
      <c r="F606" s="173">
        <v>1</v>
      </c>
      <c r="G606" s="173">
        <v>0</v>
      </c>
      <c r="H606" s="173">
        <v>0</v>
      </c>
      <c r="I606" s="173">
        <v>0</v>
      </c>
      <c r="J606" s="173">
        <v>0</v>
      </c>
      <c r="K606" s="173">
        <v>139</v>
      </c>
      <c r="L606" s="173">
        <v>0</v>
      </c>
      <c r="M606" s="173">
        <v>3</v>
      </c>
      <c r="N606" s="173"/>
      <c r="O606" s="173"/>
      <c r="P606" s="173"/>
      <c r="Q606" s="173"/>
      <c r="R606" s="173"/>
      <c r="S606" s="173"/>
      <c r="T606" s="971"/>
    </row>
    <row r="607" spans="1:20" s="972" customFormat="1" ht="18" customHeight="1">
      <c r="A607" s="968"/>
      <c r="B607" s="969"/>
      <c r="C607" s="970" t="s">
        <v>2187</v>
      </c>
      <c r="D607" s="971">
        <v>17</v>
      </c>
      <c r="E607" s="971">
        <v>0</v>
      </c>
      <c r="F607" s="971">
        <v>0</v>
      </c>
      <c r="G607" s="971">
        <v>0</v>
      </c>
      <c r="H607" s="971">
        <v>0</v>
      </c>
      <c r="I607" s="971">
        <v>0</v>
      </c>
      <c r="J607" s="971">
        <v>0</v>
      </c>
      <c r="K607" s="971">
        <v>17</v>
      </c>
      <c r="L607" s="971">
        <v>0</v>
      </c>
      <c r="M607" s="971">
        <v>0</v>
      </c>
      <c r="N607" s="971"/>
      <c r="O607" s="971"/>
      <c r="P607" s="971"/>
      <c r="Q607" s="971"/>
      <c r="R607" s="971"/>
      <c r="S607" s="971"/>
      <c r="T607" s="971"/>
    </row>
    <row r="608" spans="1:20">
      <c r="A608" s="1471" t="s">
        <v>2188</v>
      </c>
      <c r="B608" s="1471"/>
      <c r="C608" s="966" t="s">
        <v>1697</v>
      </c>
      <c r="D608" s="173">
        <v>1823</v>
      </c>
      <c r="E608" s="173">
        <v>63</v>
      </c>
      <c r="F608" s="173">
        <v>18</v>
      </c>
      <c r="G608" s="173">
        <v>33</v>
      </c>
      <c r="H608" s="173">
        <v>12</v>
      </c>
      <c r="I608" s="173">
        <v>0</v>
      </c>
      <c r="J608" s="173">
        <v>0</v>
      </c>
      <c r="K608" s="173">
        <v>1643</v>
      </c>
      <c r="L608" s="173">
        <v>20</v>
      </c>
      <c r="M608" s="173">
        <v>118</v>
      </c>
    </row>
    <row r="609" spans="1:20" s="972" customFormat="1" ht="18" customHeight="1">
      <c r="A609" s="968"/>
      <c r="B609" s="969"/>
      <c r="C609" s="970" t="s">
        <v>2187</v>
      </c>
      <c r="D609" s="971">
        <v>195</v>
      </c>
      <c r="E609" s="971">
        <v>5</v>
      </c>
      <c r="F609" s="971">
        <v>4</v>
      </c>
      <c r="G609" s="971">
        <v>2</v>
      </c>
      <c r="H609" s="971">
        <v>0</v>
      </c>
      <c r="I609" s="971">
        <v>0</v>
      </c>
      <c r="J609" s="971">
        <v>0</v>
      </c>
      <c r="K609" s="971">
        <v>149</v>
      </c>
      <c r="L609" s="971">
        <v>3</v>
      </c>
      <c r="M609" s="971">
        <v>41</v>
      </c>
      <c r="N609" s="971"/>
      <c r="O609" s="971"/>
      <c r="P609" s="971"/>
      <c r="Q609" s="971"/>
      <c r="R609" s="971"/>
      <c r="S609" s="971"/>
      <c r="T609" s="971"/>
    </row>
    <row r="610" spans="1:20" ht="27" customHeight="1">
      <c r="A610" s="1481" t="s">
        <v>529</v>
      </c>
      <c r="B610" s="1481"/>
    </row>
    <row r="611" spans="1:20" s="967" customFormat="1" ht="18" customHeight="1">
      <c r="A611" s="28"/>
      <c r="B611" s="723" t="s">
        <v>2233</v>
      </c>
      <c r="C611" s="966" t="s">
        <v>1697</v>
      </c>
      <c r="D611" s="173">
        <v>980</v>
      </c>
      <c r="E611" s="173">
        <v>91</v>
      </c>
      <c r="F611" s="173">
        <v>17</v>
      </c>
      <c r="G611" s="173">
        <v>57</v>
      </c>
      <c r="H611" s="173">
        <v>17</v>
      </c>
      <c r="I611" s="173">
        <v>0</v>
      </c>
      <c r="J611" s="173">
        <v>0</v>
      </c>
      <c r="K611" s="173">
        <v>839</v>
      </c>
      <c r="L611" s="173">
        <v>36</v>
      </c>
      <c r="M611" s="173">
        <v>50</v>
      </c>
      <c r="N611" s="173"/>
      <c r="O611" s="173"/>
      <c r="P611" s="173"/>
      <c r="Q611" s="173"/>
      <c r="R611" s="173"/>
      <c r="S611" s="173"/>
      <c r="T611" s="971"/>
    </row>
    <row r="612" spans="1:20" s="972" customFormat="1" ht="18" customHeight="1">
      <c r="A612" s="968"/>
      <c r="B612" s="969"/>
      <c r="C612" s="970" t="s">
        <v>2187</v>
      </c>
      <c r="D612" s="971">
        <v>65</v>
      </c>
      <c r="E612" s="971">
        <v>5</v>
      </c>
      <c r="F612" s="971">
        <v>1</v>
      </c>
      <c r="G612" s="971">
        <v>2</v>
      </c>
      <c r="H612" s="971">
        <v>2</v>
      </c>
      <c r="I612" s="971">
        <v>0</v>
      </c>
      <c r="J612" s="971">
        <v>0</v>
      </c>
      <c r="K612" s="971">
        <v>55</v>
      </c>
      <c r="L612" s="971">
        <v>5</v>
      </c>
      <c r="M612" s="971">
        <v>5</v>
      </c>
      <c r="N612" s="971"/>
      <c r="O612" s="971"/>
      <c r="P612" s="971"/>
      <c r="Q612" s="971"/>
      <c r="R612" s="971"/>
      <c r="S612" s="971"/>
      <c r="T612" s="971"/>
    </row>
    <row r="613" spans="1:20" s="967" customFormat="1" ht="27.6" customHeight="1">
      <c r="A613" s="28"/>
      <c r="B613" s="723" t="s">
        <v>2247</v>
      </c>
      <c r="C613" s="966" t="s">
        <v>1697</v>
      </c>
      <c r="D613" s="173">
        <v>46</v>
      </c>
      <c r="E613" s="173">
        <v>6</v>
      </c>
      <c r="F613" s="173">
        <v>0</v>
      </c>
      <c r="G613" s="173">
        <v>4</v>
      </c>
      <c r="H613" s="173">
        <v>2</v>
      </c>
      <c r="I613" s="173">
        <v>0</v>
      </c>
      <c r="J613" s="173">
        <v>0</v>
      </c>
      <c r="K613" s="173">
        <v>40</v>
      </c>
      <c r="L613" s="173">
        <v>1</v>
      </c>
      <c r="M613" s="173">
        <v>0</v>
      </c>
      <c r="N613" s="173"/>
      <c r="O613" s="173"/>
      <c r="P613" s="173"/>
      <c r="Q613" s="173"/>
      <c r="R613" s="173"/>
      <c r="S613" s="173"/>
      <c r="T613" s="971"/>
    </row>
    <row r="614" spans="1:20" s="972" customFormat="1" ht="18" customHeight="1">
      <c r="A614" s="968"/>
      <c r="B614" s="969"/>
      <c r="C614" s="970" t="s">
        <v>2187</v>
      </c>
      <c r="D614" s="971">
        <v>1</v>
      </c>
      <c r="E614" s="971">
        <v>0</v>
      </c>
      <c r="F614" s="971">
        <v>0</v>
      </c>
      <c r="G614" s="971">
        <v>0</v>
      </c>
      <c r="H614" s="971">
        <v>0</v>
      </c>
      <c r="I614" s="971">
        <v>0</v>
      </c>
      <c r="J614" s="971">
        <v>0</v>
      </c>
      <c r="K614" s="971">
        <v>1</v>
      </c>
      <c r="L614" s="971">
        <v>0</v>
      </c>
      <c r="M614" s="971">
        <v>0</v>
      </c>
      <c r="N614" s="971"/>
      <c r="O614" s="971"/>
      <c r="P614" s="971"/>
      <c r="Q614" s="971"/>
      <c r="R614" s="971"/>
      <c r="S614" s="971"/>
      <c r="T614" s="971"/>
    </row>
    <row r="615" spans="1:20" s="967" customFormat="1" ht="9" customHeight="1">
      <c r="A615" s="28"/>
      <c r="B615" s="723" t="s">
        <v>887</v>
      </c>
      <c r="C615" s="966" t="s">
        <v>1697</v>
      </c>
      <c r="D615" s="173">
        <v>292</v>
      </c>
      <c r="E615" s="173">
        <v>6</v>
      </c>
      <c r="F615" s="173">
        <v>6</v>
      </c>
      <c r="G615" s="173">
        <v>0</v>
      </c>
      <c r="H615" s="173">
        <v>0</v>
      </c>
      <c r="I615" s="173">
        <v>0</v>
      </c>
      <c r="J615" s="173">
        <v>0</v>
      </c>
      <c r="K615" s="173">
        <v>199</v>
      </c>
      <c r="L615" s="173">
        <v>2</v>
      </c>
      <c r="M615" s="173">
        <v>87</v>
      </c>
      <c r="N615" s="173"/>
      <c r="O615" s="173"/>
      <c r="P615" s="173"/>
      <c r="Q615" s="173"/>
      <c r="R615" s="173"/>
      <c r="S615" s="173"/>
      <c r="T615" s="971"/>
    </row>
    <row r="616" spans="1:20" s="972" customFormat="1" ht="18" customHeight="1">
      <c r="A616" s="968"/>
      <c r="B616" s="969"/>
      <c r="C616" s="970" t="s">
        <v>2187</v>
      </c>
      <c r="D616" s="971">
        <v>10</v>
      </c>
      <c r="E616" s="971">
        <v>0</v>
      </c>
      <c r="F616" s="971">
        <v>0</v>
      </c>
      <c r="G616" s="971">
        <v>0</v>
      </c>
      <c r="H616" s="971">
        <v>0</v>
      </c>
      <c r="I616" s="971">
        <v>0</v>
      </c>
      <c r="J616" s="971">
        <v>0</v>
      </c>
      <c r="K616" s="971">
        <v>1</v>
      </c>
      <c r="L616" s="971">
        <v>0</v>
      </c>
      <c r="M616" s="971">
        <v>9</v>
      </c>
      <c r="N616" s="971"/>
      <c r="O616" s="971"/>
      <c r="P616" s="971"/>
      <c r="Q616" s="971"/>
      <c r="R616" s="971"/>
      <c r="S616" s="971"/>
      <c r="T616" s="971"/>
    </row>
    <row r="617" spans="1:20" s="967" customFormat="1" ht="18" customHeight="1">
      <c r="A617" s="28"/>
      <c r="B617" s="723" t="s">
        <v>1730</v>
      </c>
      <c r="C617" s="966" t="s">
        <v>1697</v>
      </c>
      <c r="D617" s="173">
        <v>4336</v>
      </c>
      <c r="E617" s="173">
        <v>291</v>
      </c>
      <c r="F617" s="173">
        <v>29</v>
      </c>
      <c r="G617" s="173">
        <v>148</v>
      </c>
      <c r="H617" s="173">
        <v>112</v>
      </c>
      <c r="I617" s="173">
        <v>2</v>
      </c>
      <c r="J617" s="173">
        <v>0</v>
      </c>
      <c r="K617" s="173">
        <v>3672</v>
      </c>
      <c r="L617" s="173">
        <v>90</v>
      </c>
      <c r="M617" s="173">
        <v>373</v>
      </c>
      <c r="N617" s="173"/>
      <c r="O617" s="173"/>
      <c r="P617" s="173"/>
      <c r="Q617" s="173"/>
      <c r="R617" s="173"/>
      <c r="S617" s="173"/>
      <c r="T617" s="971"/>
    </row>
    <row r="618" spans="1:20" s="972" customFormat="1" ht="18" customHeight="1">
      <c r="A618" s="968"/>
      <c r="B618" s="969"/>
      <c r="C618" s="970" t="s">
        <v>2187</v>
      </c>
      <c r="D618" s="971">
        <v>298</v>
      </c>
      <c r="E618" s="971">
        <v>20</v>
      </c>
      <c r="F618" s="971">
        <v>0</v>
      </c>
      <c r="G618" s="971">
        <v>9</v>
      </c>
      <c r="H618" s="971">
        <v>11</v>
      </c>
      <c r="I618" s="971">
        <v>0</v>
      </c>
      <c r="J618" s="971">
        <v>0</v>
      </c>
      <c r="K618" s="971">
        <v>246</v>
      </c>
      <c r="L618" s="971">
        <v>6</v>
      </c>
      <c r="M618" s="971">
        <v>32</v>
      </c>
      <c r="N618" s="971"/>
      <c r="O618" s="971"/>
      <c r="P618" s="971"/>
      <c r="Q618" s="971"/>
      <c r="R618" s="971"/>
      <c r="S618" s="971"/>
      <c r="T618" s="971"/>
    </row>
    <row r="619" spans="1:20" s="967" customFormat="1" ht="9" customHeight="1">
      <c r="A619" s="28"/>
      <c r="B619" s="723" t="s">
        <v>889</v>
      </c>
      <c r="C619" s="966" t="s">
        <v>1697</v>
      </c>
      <c r="D619" s="173">
        <v>2387</v>
      </c>
      <c r="E619" s="173">
        <v>172</v>
      </c>
      <c r="F619" s="173">
        <v>34</v>
      </c>
      <c r="G619" s="173">
        <v>91</v>
      </c>
      <c r="H619" s="173">
        <v>47</v>
      </c>
      <c r="I619" s="173">
        <v>0</v>
      </c>
      <c r="J619" s="173">
        <v>0</v>
      </c>
      <c r="K619" s="173">
        <v>2113</v>
      </c>
      <c r="L619" s="173">
        <v>62</v>
      </c>
      <c r="M619" s="173">
        <v>102</v>
      </c>
      <c r="N619" s="173"/>
      <c r="O619" s="173"/>
      <c r="P619" s="173"/>
      <c r="Q619" s="173"/>
      <c r="R619" s="173"/>
      <c r="S619" s="173"/>
      <c r="T619" s="971"/>
    </row>
    <row r="620" spans="1:20" s="972" customFormat="1" ht="18" customHeight="1">
      <c r="A620" s="968"/>
      <c r="B620" s="969"/>
      <c r="C620" s="970" t="s">
        <v>2187</v>
      </c>
      <c r="D620" s="971">
        <v>195</v>
      </c>
      <c r="E620" s="971">
        <v>17</v>
      </c>
      <c r="F620" s="971">
        <v>4</v>
      </c>
      <c r="G620" s="971">
        <v>10</v>
      </c>
      <c r="H620" s="971">
        <v>3</v>
      </c>
      <c r="I620" s="971">
        <v>0</v>
      </c>
      <c r="J620" s="971">
        <v>0</v>
      </c>
      <c r="K620" s="971">
        <v>160</v>
      </c>
      <c r="L620" s="971">
        <v>3</v>
      </c>
      <c r="M620" s="971">
        <v>19</v>
      </c>
      <c r="N620" s="971"/>
      <c r="O620" s="971"/>
      <c r="P620" s="971"/>
      <c r="Q620" s="971"/>
      <c r="R620" s="971"/>
      <c r="S620" s="971"/>
      <c r="T620" s="971"/>
    </row>
    <row r="621" spans="1:20" s="967" customFormat="1" ht="9" customHeight="1">
      <c r="A621" s="28"/>
      <c r="B621" s="723" t="s">
        <v>890</v>
      </c>
      <c r="C621" s="966" t="s">
        <v>1697</v>
      </c>
      <c r="D621" s="173">
        <v>287</v>
      </c>
      <c r="E621" s="173">
        <v>2</v>
      </c>
      <c r="F621" s="173">
        <v>0</v>
      </c>
      <c r="G621" s="173">
        <v>1</v>
      </c>
      <c r="H621" s="173">
        <v>1</v>
      </c>
      <c r="I621" s="173">
        <v>0</v>
      </c>
      <c r="J621" s="173">
        <v>0</v>
      </c>
      <c r="K621" s="173">
        <v>280</v>
      </c>
      <c r="L621" s="173">
        <v>7</v>
      </c>
      <c r="M621" s="173">
        <v>5</v>
      </c>
      <c r="N621" s="173"/>
      <c r="O621" s="173"/>
      <c r="P621" s="173"/>
      <c r="Q621" s="173"/>
      <c r="R621" s="173"/>
      <c r="S621" s="173"/>
      <c r="T621" s="971"/>
    </row>
    <row r="622" spans="1:20" s="972" customFormat="1" ht="18" customHeight="1">
      <c r="A622" s="968"/>
      <c r="B622" s="969"/>
      <c r="C622" s="970" t="s">
        <v>2187</v>
      </c>
      <c r="D622" s="971">
        <v>21</v>
      </c>
      <c r="E622" s="971">
        <v>0</v>
      </c>
      <c r="F622" s="971">
        <v>0</v>
      </c>
      <c r="G622" s="971">
        <v>0</v>
      </c>
      <c r="H622" s="971">
        <v>0</v>
      </c>
      <c r="I622" s="971">
        <v>0</v>
      </c>
      <c r="J622" s="971">
        <v>0</v>
      </c>
      <c r="K622" s="971">
        <v>21</v>
      </c>
      <c r="L622" s="971">
        <v>0</v>
      </c>
      <c r="M622" s="971">
        <v>0</v>
      </c>
      <c r="N622" s="971"/>
      <c r="O622" s="971"/>
      <c r="P622" s="971"/>
      <c r="Q622" s="971"/>
      <c r="R622" s="971"/>
      <c r="S622" s="971"/>
      <c r="T622" s="971"/>
    </row>
    <row r="623" spans="1:20" s="967" customFormat="1" ht="9" customHeight="1">
      <c r="A623" s="28"/>
      <c r="B623" s="723" t="s">
        <v>891</v>
      </c>
      <c r="C623" s="966" t="s">
        <v>1697</v>
      </c>
      <c r="D623" s="173">
        <v>469</v>
      </c>
      <c r="E623" s="173">
        <v>31</v>
      </c>
      <c r="F623" s="173">
        <v>0</v>
      </c>
      <c r="G623" s="173">
        <v>15</v>
      </c>
      <c r="H623" s="173">
        <v>16</v>
      </c>
      <c r="I623" s="173">
        <v>0</v>
      </c>
      <c r="J623" s="173">
        <v>0</v>
      </c>
      <c r="K623" s="173">
        <v>428</v>
      </c>
      <c r="L623" s="173">
        <v>15</v>
      </c>
      <c r="M623" s="173">
        <v>11</v>
      </c>
      <c r="N623" s="173"/>
      <c r="O623" s="173"/>
      <c r="P623" s="173"/>
      <c r="Q623" s="173"/>
      <c r="R623" s="173"/>
      <c r="S623" s="173"/>
      <c r="T623" s="971"/>
    </row>
    <row r="624" spans="1:20" s="972" customFormat="1" ht="18" customHeight="1">
      <c r="A624" s="968"/>
      <c r="B624" s="969"/>
      <c r="C624" s="970" t="s">
        <v>2187</v>
      </c>
      <c r="D624" s="971">
        <v>42</v>
      </c>
      <c r="E624" s="971">
        <v>0</v>
      </c>
      <c r="F624" s="971">
        <v>0</v>
      </c>
      <c r="G624" s="971">
        <v>0</v>
      </c>
      <c r="H624" s="971">
        <v>0</v>
      </c>
      <c r="I624" s="971">
        <v>0</v>
      </c>
      <c r="J624" s="971">
        <v>0</v>
      </c>
      <c r="K624" s="971">
        <v>39</v>
      </c>
      <c r="L624" s="971">
        <v>1</v>
      </c>
      <c r="M624" s="971">
        <v>3</v>
      </c>
      <c r="N624" s="971"/>
      <c r="O624" s="971"/>
      <c r="P624" s="971"/>
      <c r="Q624" s="971"/>
      <c r="R624" s="971"/>
      <c r="S624" s="971"/>
      <c r="T624" s="971"/>
    </row>
    <row r="625" spans="1:20" s="967" customFormat="1" ht="9" customHeight="1">
      <c r="A625" s="28"/>
      <c r="B625" s="723" t="s">
        <v>892</v>
      </c>
      <c r="C625" s="966" t="s">
        <v>1697</v>
      </c>
      <c r="D625" s="173">
        <v>68</v>
      </c>
      <c r="E625" s="173">
        <v>0</v>
      </c>
      <c r="F625" s="173">
        <v>0</v>
      </c>
      <c r="G625" s="173">
        <v>0</v>
      </c>
      <c r="H625" s="173">
        <v>0</v>
      </c>
      <c r="I625" s="173">
        <v>0</v>
      </c>
      <c r="J625" s="173">
        <v>0</v>
      </c>
      <c r="K625" s="173">
        <v>68</v>
      </c>
      <c r="L625" s="173">
        <v>1</v>
      </c>
      <c r="M625" s="173">
        <v>0</v>
      </c>
      <c r="N625" s="173"/>
      <c r="O625" s="173"/>
      <c r="P625" s="173"/>
      <c r="Q625" s="173"/>
      <c r="R625" s="173"/>
      <c r="S625" s="173"/>
      <c r="T625" s="971"/>
    </row>
    <row r="626" spans="1:20" s="972" customFormat="1" ht="18" customHeight="1">
      <c r="A626" s="968"/>
      <c r="B626" s="969"/>
      <c r="C626" s="970" t="s">
        <v>2187</v>
      </c>
      <c r="D626" s="971">
        <v>8</v>
      </c>
      <c r="E626" s="971">
        <v>0</v>
      </c>
      <c r="F626" s="971">
        <v>0</v>
      </c>
      <c r="G626" s="971">
        <v>0</v>
      </c>
      <c r="H626" s="971">
        <v>0</v>
      </c>
      <c r="I626" s="971">
        <v>0</v>
      </c>
      <c r="J626" s="971">
        <v>0</v>
      </c>
      <c r="K626" s="971">
        <v>8</v>
      </c>
      <c r="L626" s="971">
        <v>0</v>
      </c>
      <c r="M626" s="971">
        <v>0</v>
      </c>
      <c r="N626" s="971"/>
      <c r="O626" s="971"/>
      <c r="P626" s="971"/>
      <c r="Q626" s="971"/>
      <c r="R626" s="971"/>
      <c r="S626" s="971"/>
      <c r="T626" s="971"/>
    </row>
    <row r="627" spans="1:20" s="967" customFormat="1" ht="9" customHeight="1">
      <c r="A627" s="28"/>
      <c r="B627" s="723" t="s">
        <v>893</v>
      </c>
      <c r="C627" s="966" t="s">
        <v>1697</v>
      </c>
      <c r="D627" s="173">
        <v>1407</v>
      </c>
      <c r="E627" s="173">
        <v>35</v>
      </c>
      <c r="F627" s="173">
        <v>4</v>
      </c>
      <c r="G627" s="173">
        <v>24</v>
      </c>
      <c r="H627" s="173">
        <v>7</v>
      </c>
      <c r="I627" s="173">
        <v>0</v>
      </c>
      <c r="J627" s="173">
        <v>0</v>
      </c>
      <c r="K627" s="173">
        <v>1268</v>
      </c>
      <c r="L627" s="173">
        <v>33</v>
      </c>
      <c r="M627" s="173">
        <v>104</v>
      </c>
      <c r="N627" s="173"/>
      <c r="O627" s="173"/>
      <c r="P627" s="173"/>
      <c r="Q627" s="173"/>
      <c r="R627" s="173"/>
      <c r="S627" s="173"/>
      <c r="T627" s="971"/>
    </row>
    <row r="628" spans="1:20" s="972" customFormat="1" ht="18" customHeight="1">
      <c r="A628" s="968"/>
      <c r="B628" s="969"/>
      <c r="C628" s="970" t="s">
        <v>2187</v>
      </c>
      <c r="D628" s="971">
        <v>105</v>
      </c>
      <c r="E628" s="971">
        <v>1</v>
      </c>
      <c r="F628" s="971">
        <v>0</v>
      </c>
      <c r="G628" s="971">
        <v>1</v>
      </c>
      <c r="H628" s="971">
        <v>0</v>
      </c>
      <c r="I628" s="971">
        <v>0</v>
      </c>
      <c r="J628" s="971">
        <v>0</v>
      </c>
      <c r="K628" s="971">
        <v>94</v>
      </c>
      <c r="L628" s="971">
        <v>1</v>
      </c>
      <c r="M628" s="971">
        <v>10</v>
      </c>
      <c r="N628" s="971"/>
      <c r="O628" s="971"/>
      <c r="P628" s="971"/>
      <c r="Q628" s="971"/>
      <c r="R628" s="971"/>
      <c r="S628" s="971"/>
      <c r="T628" s="971"/>
    </row>
    <row r="629" spans="1:20" s="967" customFormat="1" ht="9" customHeight="1">
      <c r="A629" s="28"/>
      <c r="B629" s="723" t="s">
        <v>894</v>
      </c>
      <c r="C629" s="966" t="s">
        <v>1697</v>
      </c>
      <c r="D629" s="173">
        <v>141</v>
      </c>
      <c r="E629" s="173">
        <v>10</v>
      </c>
      <c r="F629" s="173">
        <v>1</v>
      </c>
      <c r="G629" s="173">
        <v>6</v>
      </c>
      <c r="H629" s="173">
        <v>3</v>
      </c>
      <c r="I629" s="173">
        <v>0</v>
      </c>
      <c r="J629" s="173">
        <v>0</v>
      </c>
      <c r="K629" s="173">
        <v>131</v>
      </c>
      <c r="L629" s="173">
        <v>4</v>
      </c>
      <c r="M629" s="173">
        <v>0</v>
      </c>
      <c r="N629" s="173"/>
      <c r="O629" s="173"/>
      <c r="P629" s="173"/>
      <c r="Q629" s="173"/>
      <c r="R629" s="173"/>
      <c r="S629" s="173"/>
      <c r="T629" s="971"/>
    </row>
    <row r="630" spans="1:20" s="972" customFormat="1" ht="18" customHeight="1">
      <c r="A630" s="968"/>
      <c r="B630" s="969"/>
      <c r="C630" s="970" t="s">
        <v>2187</v>
      </c>
      <c r="D630" s="971">
        <v>16</v>
      </c>
      <c r="E630" s="971">
        <v>0</v>
      </c>
      <c r="F630" s="971">
        <v>0</v>
      </c>
      <c r="G630" s="971">
        <v>0</v>
      </c>
      <c r="H630" s="971">
        <v>0</v>
      </c>
      <c r="I630" s="971">
        <v>0</v>
      </c>
      <c r="J630" s="971">
        <v>0</v>
      </c>
      <c r="K630" s="971">
        <v>16</v>
      </c>
      <c r="L630" s="971">
        <v>1</v>
      </c>
      <c r="M630" s="971">
        <v>0</v>
      </c>
      <c r="N630" s="971"/>
      <c r="O630" s="971"/>
      <c r="P630" s="971"/>
      <c r="Q630" s="971"/>
      <c r="R630" s="971"/>
      <c r="S630" s="971"/>
      <c r="T630" s="971"/>
    </row>
    <row r="631" spans="1:20">
      <c r="A631" s="1471" t="s">
        <v>2188</v>
      </c>
      <c r="B631" s="1471"/>
      <c r="C631" s="966" t="s">
        <v>1697</v>
      </c>
      <c r="D631" s="173">
        <v>10412</v>
      </c>
      <c r="E631" s="173">
        <v>643</v>
      </c>
      <c r="F631" s="173">
        <v>91</v>
      </c>
      <c r="G631" s="173">
        <v>346</v>
      </c>
      <c r="H631" s="173">
        <v>205</v>
      </c>
      <c r="I631" s="173">
        <v>2</v>
      </c>
      <c r="J631" s="173">
        <v>0</v>
      </c>
      <c r="K631" s="173">
        <v>9037</v>
      </c>
      <c r="L631" s="173">
        <v>250</v>
      </c>
      <c r="M631" s="173">
        <v>732</v>
      </c>
    </row>
    <row r="632" spans="1:20" s="972" customFormat="1" ht="18" customHeight="1">
      <c r="A632" s="968"/>
      <c r="B632" s="969"/>
      <c r="C632" s="970" t="s">
        <v>2187</v>
      </c>
      <c r="D632" s="971">
        <v>762</v>
      </c>
      <c r="E632" s="971">
        <v>43</v>
      </c>
      <c r="F632" s="971">
        <v>5</v>
      </c>
      <c r="G632" s="971">
        <v>22</v>
      </c>
      <c r="H632" s="971">
        <v>16</v>
      </c>
      <c r="I632" s="971">
        <v>0</v>
      </c>
      <c r="J632" s="971">
        <v>0</v>
      </c>
      <c r="K632" s="971">
        <v>641</v>
      </c>
      <c r="L632" s="971">
        <v>17</v>
      </c>
      <c r="M632" s="971">
        <v>78</v>
      </c>
      <c r="N632" s="971"/>
      <c r="O632" s="971"/>
      <c r="P632" s="971"/>
      <c r="Q632" s="971"/>
      <c r="R632" s="971"/>
      <c r="S632" s="971"/>
      <c r="T632" s="971"/>
    </row>
    <row r="633" spans="1:20" ht="27" customHeight="1">
      <c r="A633" s="1481" t="s">
        <v>539</v>
      </c>
      <c r="B633" s="1481"/>
    </row>
    <row r="634" spans="1:20" s="967" customFormat="1" ht="18" customHeight="1">
      <c r="A634" s="28"/>
      <c r="B634" s="723" t="s">
        <v>1732</v>
      </c>
      <c r="C634" s="966" t="s">
        <v>1697</v>
      </c>
      <c r="D634" s="173">
        <v>170</v>
      </c>
      <c r="E634" s="173">
        <v>2</v>
      </c>
      <c r="F634" s="173">
        <v>1</v>
      </c>
      <c r="G634" s="173">
        <v>1</v>
      </c>
      <c r="H634" s="173">
        <v>0</v>
      </c>
      <c r="I634" s="173">
        <v>0</v>
      </c>
      <c r="J634" s="173">
        <v>0</v>
      </c>
      <c r="K634" s="173">
        <v>167</v>
      </c>
      <c r="L634" s="173">
        <v>4</v>
      </c>
      <c r="M634" s="173">
        <v>1</v>
      </c>
      <c r="N634" s="173"/>
      <c r="O634" s="173"/>
      <c r="P634" s="173"/>
      <c r="Q634" s="173"/>
      <c r="R634" s="173"/>
      <c r="S634" s="173"/>
      <c r="T634" s="971"/>
    </row>
    <row r="635" spans="1:20" s="972" customFormat="1" ht="18" customHeight="1">
      <c r="A635" s="968"/>
      <c r="B635" s="969"/>
      <c r="C635" s="970" t="s">
        <v>2187</v>
      </c>
      <c r="D635" s="971">
        <v>11</v>
      </c>
      <c r="E635" s="971">
        <v>0</v>
      </c>
      <c r="F635" s="971">
        <v>0</v>
      </c>
      <c r="G635" s="971">
        <v>0</v>
      </c>
      <c r="H635" s="971">
        <v>0</v>
      </c>
      <c r="I635" s="971">
        <v>0</v>
      </c>
      <c r="J635" s="971">
        <v>0</v>
      </c>
      <c r="K635" s="971">
        <v>11</v>
      </c>
      <c r="L635" s="971">
        <v>1</v>
      </c>
      <c r="M635" s="971">
        <v>0</v>
      </c>
      <c r="N635" s="971"/>
      <c r="O635" s="971"/>
      <c r="P635" s="971"/>
      <c r="Q635" s="971"/>
      <c r="R635" s="971"/>
      <c r="S635" s="971"/>
      <c r="T635" s="971"/>
    </row>
    <row r="636" spans="1:20" s="967" customFormat="1" ht="9" customHeight="1">
      <c r="A636" s="28"/>
      <c r="B636" s="723" t="s">
        <v>896</v>
      </c>
      <c r="C636" s="966" t="s">
        <v>1697</v>
      </c>
      <c r="D636" s="173">
        <v>85</v>
      </c>
      <c r="E636" s="173">
        <v>0</v>
      </c>
      <c r="F636" s="173">
        <v>0</v>
      </c>
      <c r="G636" s="173">
        <v>0</v>
      </c>
      <c r="H636" s="173">
        <v>0</v>
      </c>
      <c r="I636" s="173">
        <v>0</v>
      </c>
      <c r="J636" s="173">
        <v>0</v>
      </c>
      <c r="K636" s="173">
        <v>85</v>
      </c>
      <c r="L636" s="173">
        <v>6</v>
      </c>
      <c r="M636" s="173">
        <v>0</v>
      </c>
      <c r="N636" s="173"/>
      <c r="O636" s="173"/>
      <c r="P636" s="173"/>
      <c r="Q636" s="173"/>
      <c r="R636" s="173"/>
      <c r="S636" s="173"/>
      <c r="T636" s="971"/>
    </row>
    <row r="637" spans="1:20" s="972" customFormat="1" ht="18" customHeight="1">
      <c r="A637" s="968"/>
      <c r="B637" s="969"/>
      <c r="C637" s="970" t="s">
        <v>2187</v>
      </c>
      <c r="D637" s="971">
        <v>4</v>
      </c>
      <c r="E637" s="971">
        <v>0</v>
      </c>
      <c r="F637" s="971">
        <v>0</v>
      </c>
      <c r="G637" s="971">
        <v>0</v>
      </c>
      <c r="H637" s="971">
        <v>0</v>
      </c>
      <c r="I637" s="971">
        <v>0</v>
      </c>
      <c r="J637" s="971">
        <v>0</v>
      </c>
      <c r="K637" s="971">
        <v>4</v>
      </c>
      <c r="L637" s="971">
        <v>1</v>
      </c>
      <c r="M637" s="971">
        <v>0</v>
      </c>
      <c r="N637" s="971"/>
      <c r="O637" s="971"/>
      <c r="P637" s="971"/>
      <c r="Q637" s="971"/>
      <c r="R637" s="971"/>
      <c r="S637" s="971"/>
      <c r="T637" s="971"/>
    </row>
    <row r="638" spans="1:20" s="967" customFormat="1" ht="9" customHeight="1">
      <c r="A638" s="28"/>
      <c r="B638" s="723" t="s">
        <v>897</v>
      </c>
      <c r="C638" s="966" t="s">
        <v>1697</v>
      </c>
      <c r="D638" s="173">
        <v>323</v>
      </c>
      <c r="E638" s="173">
        <v>30</v>
      </c>
      <c r="F638" s="173">
        <v>1</v>
      </c>
      <c r="G638" s="173">
        <v>11</v>
      </c>
      <c r="H638" s="173">
        <v>18</v>
      </c>
      <c r="I638" s="173">
        <v>0</v>
      </c>
      <c r="J638" s="173">
        <v>0</v>
      </c>
      <c r="K638" s="173">
        <v>278</v>
      </c>
      <c r="L638" s="173">
        <v>7</v>
      </c>
      <c r="M638" s="173">
        <v>16</v>
      </c>
      <c r="N638" s="173"/>
      <c r="O638" s="173"/>
      <c r="P638" s="173"/>
      <c r="Q638" s="173"/>
      <c r="R638" s="173"/>
      <c r="S638" s="173"/>
      <c r="T638" s="971"/>
    </row>
    <row r="639" spans="1:20" s="972" customFormat="1" ht="18" customHeight="1">
      <c r="A639" s="968"/>
      <c r="B639" s="969"/>
      <c r="C639" s="970" t="s">
        <v>2187</v>
      </c>
      <c r="D639" s="971">
        <v>36</v>
      </c>
      <c r="E639" s="971">
        <v>2</v>
      </c>
      <c r="F639" s="971">
        <v>0</v>
      </c>
      <c r="G639" s="971">
        <v>0</v>
      </c>
      <c r="H639" s="971">
        <v>2</v>
      </c>
      <c r="I639" s="971">
        <v>0</v>
      </c>
      <c r="J639" s="971">
        <v>0</v>
      </c>
      <c r="K639" s="971">
        <v>28</v>
      </c>
      <c r="L639" s="971">
        <v>0</v>
      </c>
      <c r="M639" s="971">
        <v>5</v>
      </c>
      <c r="N639" s="971"/>
      <c r="O639" s="971"/>
      <c r="P639" s="971"/>
      <c r="Q639" s="971"/>
      <c r="R639" s="971"/>
      <c r="S639" s="971"/>
      <c r="T639" s="971"/>
    </row>
    <row r="640" spans="1:20" s="967" customFormat="1" ht="27.6" customHeight="1">
      <c r="A640" s="28"/>
      <c r="B640" s="723" t="s">
        <v>2234</v>
      </c>
      <c r="C640" s="966" t="s">
        <v>1697</v>
      </c>
      <c r="D640" s="173">
        <v>95</v>
      </c>
      <c r="E640" s="173">
        <v>3</v>
      </c>
      <c r="F640" s="173">
        <v>1</v>
      </c>
      <c r="G640" s="173">
        <v>2</v>
      </c>
      <c r="H640" s="173">
        <v>0</v>
      </c>
      <c r="I640" s="173">
        <v>0</v>
      </c>
      <c r="J640" s="173">
        <v>0</v>
      </c>
      <c r="K640" s="173">
        <v>92</v>
      </c>
      <c r="L640" s="173">
        <v>5</v>
      </c>
      <c r="M640" s="173">
        <v>0</v>
      </c>
      <c r="N640" s="173"/>
      <c r="O640" s="173"/>
      <c r="P640" s="173"/>
      <c r="Q640" s="173"/>
      <c r="R640" s="173"/>
      <c r="S640" s="173"/>
      <c r="T640" s="971"/>
    </row>
    <row r="641" spans="1:20" s="972" customFormat="1" ht="18" customHeight="1">
      <c r="A641" s="968"/>
      <c r="B641" s="969"/>
      <c r="C641" s="970" t="s">
        <v>2187</v>
      </c>
      <c r="D641" s="971">
        <v>12</v>
      </c>
      <c r="E641" s="971">
        <v>0</v>
      </c>
      <c r="F641" s="971">
        <v>0</v>
      </c>
      <c r="G641" s="971">
        <v>0</v>
      </c>
      <c r="H641" s="971">
        <v>0</v>
      </c>
      <c r="I641" s="971">
        <v>0</v>
      </c>
      <c r="J641" s="971">
        <v>0</v>
      </c>
      <c r="K641" s="971">
        <v>12</v>
      </c>
      <c r="L641" s="971">
        <v>1</v>
      </c>
      <c r="M641" s="971">
        <v>0</v>
      </c>
      <c r="N641" s="971"/>
      <c r="O641" s="971"/>
      <c r="P641" s="971"/>
      <c r="Q641" s="971"/>
      <c r="R641" s="971"/>
      <c r="S641" s="971"/>
      <c r="T641" s="971"/>
    </row>
    <row r="642" spans="1:20" s="967" customFormat="1" ht="9" customHeight="1">
      <c r="A642" s="28"/>
      <c r="B642" s="723" t="s">
        <v>900</v>
      </c>
      <c r="C642" s="966" t="s">
        <v>1697</v>
      </c>
      <c r="D642" s="173">
        <v>158</v>
      </c>
      <c r="E642" s="173">
        <v>15</v>
      </c>
      <c r="F642" s="173">
        <v>6</v>
      </c>
      <c r="G642" s="173">
        <v>8</v>
      </c>
      <c r="H642" s="173">
        <v>2</v>
      </c>
      <c r="I642" s="173">
        <v>0</v>
      </c>
      <c r="J642" s="173">
        <v>0</v>
      </c>
      <c r="K642" s="173">
        <v>142</v>
      </c>
      <c r="L642" s="173">
        <v>6</v>
      </c>
      <c r="M642" s="173">
        <v>1</v>
      </c>
      <c r="N642" s="173"/>
      <c r="O642" s="173"/>
      <c r="P642" s="173"/>
      <c r="Q642" s="173"/>
      <c r="R642" s="173"/>
      <c r="S642" s="173"/>
      <c r="T642" s="971"/>
    </row>
    <row r="643" spans="1:20" s="972" customFormat="1" ht="18" customHeight="1">
      <c r="A643" s="968"/>
      <c r="B643" s="969"/>
      <c r="C643" s="970" t="s">
        <v>2187</v>
      </c>
      <c r="D643" s="971">
        <v>10</v>
      </c>
      <c r="E643" s="971">
        <v>3</v>
      </c>
      <c r="F643" s="971">
        <v>2</v>
      </c>
      <c r="G643" s="971">
        <v>1</v>
      </c>
      <c r="H643" s="971">
        <v>0</v>
      </c>
      <c r="I643" s="971">
        <v>0</v>
      </c>
      <c r="J643" s="971">
        <v>0</v>
      </c>
      <c r="K643" s="971">
        <v>6</v>
      </c>
      <c r="L643" s="971">
        <v>0</v>
      </c>
      <c r="M643" s="971">
        <v>1</v>
      </c>
      <c r="N643" s="971"/>
      <c r="O643" s="971"/>
      <c r="P643" s="971"/>
      <c r="Q643" s="971"/>
      <c r="R643" s="971"/>
      <c r="S643" s="971"/>
      <c r="T643" s="971"/>
    </row>
    <row r="644" spans="1:20">
      <c r="A644" s="1471" t="s">
        <v>2188</v>
      </c>
      <c r="B644" s="1471"/>
      <c r="C644" s="966" t="s">
        <v>1697</v>
      </c>
      <c r="D644" s="173">
        <v>831</v>
      </c>
      <c r="E644" s="173">
        <v>49</v>
      </c>
      <c r="F644" s="173">
        <v>9</v>
      </c>
      <c r="G644" s="173">
        <v>21</v>
      </c>
      <c r="H644" s="173">
        <v>19</v>
      </c>
      <c r="I644" s="173">
        <v>0</v>
      </c>
      <c r="J644" s="173">
        <v>0</v>
      </c>
      <c r="K644" s="173">
        <v>764</v>
      </c>
      <c r="L644" s="173">
        <v>28</v>
      </c>
      <c r="M644" s="173">
        <v>18</v>
      </c>
    </row>
    <row r="645" spans="1:20" s="972" customFormat="1" ht="15.75" customHeight="1">
      <c r="A645" s="968"/>
      <c r="B645" s="969"/>
      <c r="C645" s="970" t="s">
        <v>2187</v>
      </c>
      <c r="D645" s="971">
        <v>71</v>
      </c>
      <c r="E645" s="971">
        <v>5</v>
      </c>
      <c r="F645" s="971">
        <v>2</v>
      </c>
      <c r="G645" s="971">
        <v>1</v>
      </c>
      <c r="H645" s="971">
        <v>2</v>
      </c>
      <c r="I645" s="971">
        <v>0</v>
      </c>
      <c r="J645" s="971">
        <v>0</v>
      </c>
      <c r="K645" s="971">
        <v>60</v>
      </c>
      <c r="L645" s="971">
        <v>3</v>
      </c>
      <c r="M645" s="971">
        <v>6</v>
      </c>
      <c r="N645" s="971"/>
      <c r="O645" s="971"/>
      <c r="P645" s="971"/>
      <c r="Q645" s="971"/>
      <c r="R645" s="971"/>
      <c r="S645" s="971"/>
      <c r="T645" s="971"/>
    </row>
    <row r="646" spans="1:20">
      <c r="A646" s="968" t="s">
        <v>52</v>
      </c>
    </row>
    <row r="647" spans="1:20" ht="18.75" customHeight="1">
      <c r="D647" s="410" t="s">
        <v>608</v>
      </c>
    </row>
    <row r="648" spans="1:20" s="43" customFormat="1" ht="18.75" customHeight="1">
      <c r="B648" s="766"/>
      <c r="C648" s="766"/>
      <c r="D648" s="410" t="s">
        <v>1654</v>
      </c>
      <c r="E648" s="766"/>
      <c r="F648" s="766"/>
      <c r="G648" s="766"/>
      <c r="H648" s="766"/>
      <c r="I648" s="766"/>
      <c r="J648" s="766"/>
      <c r="K648" s="766"/>
      <c r="L648" s="766"/>
    </row>
    <row r="649" spans="1:20" ht="36" customHeight="1">
      <c r="A649" s="1481" t="s">
        <v>2235</v>
      </c>
      <c r="B649" s="1481"/>
    </row>
    <row r="650" spans="1:20" s="967" customFormat="1" ht="9" customHeight="1">
      <c r="A650" s="28"/>
      <c r="B650" s="723" t="s">
        <v>903</v>
      </c>
      <c r="C650" s="966" t="s">
        <v>1697</v>
      </c>
      <c r="D650" s="173">
        <v>3191</v>
      </c>
      <c r="E650" s="173">
        <v>206</v>
      </c>
      <c r="F650" s="173">
        <v>81</v>
      </c>
      <c r="G650" s="173">
        <v>91</v>
      </c>
      <c r="H650" s="173">
        <v>32</v>
      </c>
      <c r="I650" s="173">
        <v>2</v>
      </c>
      <c r="J650" s="173">
        <v>0</v>
      </c>
      <c r="K650" s="173">
        <v>2403</v>
      </c>
      <c r="L650" s="173">
        <v>351</v>
      </c>
      <c r="M650" s="173">
        <v>583</v>
      </c>
      <c r="N650" s="173"/>
      <c r="O650" s="173"/>
      <c r="P650" s="173"/>
      <c r="Q650" s="173"/>
      <c r="R650" s="173"/>
      <c r="S650" s="173"/>
      <c r="T650" s="971"/>
    </row>
    <row r="651" spans="1:20" s="972" customFormat="1" ht="18" customHeight="1">
      <c r="A651" s="968"/>
      <c r="B651" s="969"/>
      <c r="C651" s="970" t="s">
        <v>2187</v>
      </c>
      <c r="D651" s="971">
        <v>681</v>
      </c>
      <c r="E651" s="971">
        <v>86</v>
      </c>
      <c r="F651" s="971">
        <v>27</v>
      </c>
      <c r="G651" s="971">
        <v>41</v>
      </c>
      <c r="H651" s="971">
        <v>18</v>
      </c>
      <c r="I651" s="971">
        <v>0</v>
      </c>
      <c r="J651" s="971">
        <v>0</v>
      </c>
      <c r="K651" s="971">
        <v>469</v>
      </c>
      <c r="L651" s="971">
        <v>45</v>
      </c>
      <c r="M651" s="971">
        <v>126</v>
      </c>
      <c r="N651" s="971"/>
      <c r="O651" s="971"/>
      <c r="P651" s="971"/>
      <c r="Q651" s="971"/>
      <c r="R651" s="971"/>
      <c r="S651" s="971"/>
      <c r="T651" s="971"/>
    </row>
    <row r="652" spans="1:20" s="967" customFormat="1" ht="9" customHeight="1">
      <c r="A652" s="28"/>
      <c r="B652" s="723" t="s">
        <v>904</v>
      </c>
      <c r="C652" s="966" t="s">
        <v>1697</v>
      </c>
      <c r="D652" s="173">
        <v>28817</v>
      </c>
      <c r="E652" s="173">
        <v>6533</v>
      </c>
      <c r="F652" s="173">
        <v>1652</v>
      </c>
      <c r="G652" s="173">
        <v>3607</v>
      </c>
      <c r="H652" s="173">
        <v>1232</v>
      </c>
      <c r="I652" s="173">
        <v>42</v>
      </c>
      <c r="J652" s="173">
        <v>0</v>
      </c>
      <c r="K652" s="173">
        <v>20490</v>
      </c>
      <c r="L652" s="173">
        <v>2581</v>
      </c>
      <c r="M652" s="173">
        <v>1795</v>
      </c>
      <c r="N652" s="173"/>
      <c r="O652" s="173"/>
      <c r="P652" s="173"/>
      <c r="Q652" s="173"/>
      <c r="R652" s="173"/>
      <c r="S652" s="173"/>
      <c r="T652" s="971"/>
    </row>
    <row r="653" spans="1:20" s="972" customFormat="1" ht="18" customHeight="1">
      <c r="A653" s="968"/>
      <c r="B653" s="969"/>
      <c r="C653" s="970" t="s">
        <v>2187</v>
      </c>
      <c r="D653" s="971">
        <v>2660</v>
      </c>
      <c r="E653" s="971">
        <v>583</v>
      </c>
      <c r="F653" s="971">
        <v>131</v>
      </c>
      <c r="G653" s="971">
        <v>347</v>
      </c>
      <c r="H653" s="971">
        <v>105</v>
      </c>
      <c r="I653" s="971">
        <v>1</v>
      </c>
      <c r="J653" s="971">
        <v>0</v>
      </c>
      <c r="K653" s="971">
        <v>1814</v>
      </c>
      <c r="L653" s="971">
        <v>210</v>
      </c>
      <c r="M653" s="971">
        <v>263</v>
      </c>
      <c r="N653" s="971"/>
      <c r="O653" s="971"/>
      <c r="P653" s="971"/>
      <c r="Q653" s="971"/>
      <c r="R653" s="971"/>
      <c r="S653" s="971"/>
      <c r="T653" s="971"/>
    </row>
    <row r="654" spans="1:20" s="967" customFormat="1" ht="18" customHeight="1">
      <c r="A654" s="28"/>
      <c r="B654" s="723" t="s">
        <v>2209</v>
      </c>
      <c r="C654" s="966" t="s">
        <v>1697</v>
      </c>
      <c r="D654" s="173">
        <v>2</v>
      </c>
      <c r="E654" s="173">
        <v>1</v>
      </c>
      <c r="F654" s="173">
        <v>0</v>
      </c>
      <c r="G654" s="173">
        <v>0</v>
      </c>
      <c r="H654" s="173">
        <v>1</v>
      </c>
      <c r="I654" s="173">
        <v>0</v>
      </c>
      <c r="J654" s="173">
        <v>0</v>
      </c>
      <c r="K654" s="173">
        <v>1</v>
      </c>
      <c r="L654" s="173">
        <v>0</v>
      </c>
      <c r="M654" s="173">
        <v>0</v>
      </c>
      <c r="N654" s="173"/>
      <c r="O654" s="173"/>
      <c r="P654" s="173"/>
      <c r="Q654" s="173"/>
      <c r="R654" s="173"/>
      <c r="S654" s="173"/>
      <c r="T654" s="971"/>
    </row>
    <row r="655" spans="1:20" s="967" customFormat="1" ht="18" customHeight="1">
      <c r="A655" s="28"/>
      <c r="B655" s="723" t="s">
        <v>906</v>
      </c>
      <c r="C655" s="966" t="s">
        <v>1697</v>
      </c>
      <c r="D655" s="173">
        <v>7854</v>
      </c>
      <c r="E655" s="173">
        <v>3518</v>
      </c>
      <c r="F655" s="173">
        <v>700</v>
      </c>
      <c r="G655" s="173">
        <v>2061</v>
      </c>
      <c r="H655" s="173">
        <v>743</v>
      </c>
      <c r="I655" s="173">
        <v>14</v>
      </c>
      <c r="J655" s="173">
        <v>0</v>
      </c>
      <c r="K655" s="173">
        <v>4193</v>
      </c>
      <c r="L655" s="173">
        <v>180</v>
      </c>
      <c r="M655" s="173">
        <v>143</v>
      </c>
      <c r="N655" s="173"/>
      <c r="O655" s="173"/>
      <c r="P655" s="173"/>
      <c r="Q655" s="173"/>
      <c r="R655" s="173"/>
      <c r="S655" s="173"/>
      <c r="T655" s="971"/>
    </row>
    <row r="656" spans="1:20" s="972" customFormat="1" ht="18" customHeight="1">
      <c r="A656" s="968"/>
      <c r="B656" s="969"/>
      <c r="C656" s="970" t="s">
        <v>2187</v>
      </c>
      <c r="D656" s="971">
        <v>616</v>
      </c>
      <c r="E656" s="971">
        <v>254</v>
      </c>
      <c r="F656" s="971">
        <v>49</v>
      </c>
      <c r="G656" s="971">
        <v>167</v>
      </c>
      <c r="H656" s="971">
        <v>38</v>
      </c>
      <c r="I656" s="971">
        <v>0</v>
      </c>
      <c r="J656" s="971">
        <v>0</v>
      </c>
      <c r="K656" s="971">
        <v>327</v>
      </c>
      <c r="L656" s="971">
        <v>13</v>
      </c>
      <c r="M656" s="971">
        <v>35</v>
      </c>
      <c r="N656" s="971"/>
      <c r="O656" s="971"/>
      <c r="P656" s="971"/>
      <c r="Q656" s="971"/>
      <c r="R656" s="971"/>
      <c r="S656" s="971"/>
      <c r="T656" s="971"/>
    </row>
    <row r="657" spans="1:20" s="967" customFormat="1" ht="9" customHeight="1">
      <c r="A657" s="28"/>
      <c r="B657" s="723" t="s">
        <v>907</v>
      </c>
      <c r="C657" s="966" t="s">
        <v>1697</v>
      </c>
      <c r="D657" s="173">
        <v>3100</v>
      </c>
      <c r="E657" s="173">
        <v>267</v>
      </c>
      <c r="F657" s="173">
        <v>88</v>
      </c>
      <c r="G657" s="173">
        <v>146</v>
      </c>
      <c r="H657" s="173">
        <v>33</v>
      </c>
      <c r="I657" s="173">
        <v>1</v>
      </c>
      <c r="J657" s="173">
        <v>0</v>
      </c>
      <c r="K657" s="173">
        <v>2611</v>
      </c>
      <c r="L657" s="173">
        <v>450</v>
      </c>
      <c r="M657" s="173">
        <v>222</v>
      </c>
      <c r="N657" s="173"/>
      <c r="O657" s="173"/>
      <c r="P657" s="173"/>
      <c r="Q657" s="173"/>
      <c r="R657" s="173"/>
      <c r="S657" s="173"/>
      <c r="T657" s="971"/>
    </row>
    <row r="658" spans="1:20" s="972" customFormat="1" ht="18" customHeight="1">
      <c r="A658" s="968"/>
      <c r="B658" s="969"/>
      <c r="C658" s="970" t="s">
        <v>2187</v>
      </c>
      <c r="D658" s="971">
        <v>194</v>
      </c>
      <c r="E658" s="971">
        <v>23</v>
      </c>
      <c r="F658" s="971">
        <v>4</v>
      </c>
      <c r="G658" s="971">
        <v>14</v>
      </c>
      <c r="H658" s="971">
        <v>4</v>
      </c>
      <c r="I658" s="971">
        <v>1</v>
      </c>
      <c r="J658" s="971">
        <v>0</v>
      </c>
      <c r="K658" s="971">
        <v>151</v>
      </c>
      <c r="L658" s="971">
        <v>27</v>
      </c>
      <c r="M658" s="971">
        <v>20</v>
      </c>
      <c r="N658" s="971"/>
      <c r="O658" s="971"/>
      <c r="P658" s="971"/>
      <c r="Q658" s="971"/>
      <c r="R658" s="971"/>
      <c r="S658" s="971"/>
      <c r="T658" s="971"/>
    </row>
    <row r="659" spans="1:20" s="967" customFormat="1" ht="9" customHeight="1">
      <c r="A659" s="28"/>
      <c r="B659" s="723" t="s">
        <v>1758</v>
      </c>
      <c r="C659" s="966" t="s">
        <v>1697</v>
      </c>
      <c r="D659" s="173">
        <v>2596</v>
      </c>
      <c r="E659" s="173">
        <v>135</v>
      </c>
      <c r="F659" s="173">
        <v>39</v>
      </c>
      <c r="G659" s="173">
        <v>72</v>
      </c>
      <c r="H659" s="173">
        <v>23</v>
      </c>
      <c r="I659" s="173">
        <v>1</v>
      </c>
      <c r="J659" s="173">
        <v>0</v>
      </c>
      <c r="K659" s="173">
        <v>2378</v>
      </c>
      <c r="L659" s="173">
        <v>290</v>
      </c>
      <c r="M659" s="173">
        <v>83</v>
      </c>
      <c r="N659" s="173"/>
      <c r="O659" s="173"/>
      <c r="P659" s="173"/>
      <c r="Q659" s="173"/>
      <c r="R659" s="173"/>
      <c r="S659" s="173"/>
      <c r="T659" s="971"/>
    </row>
    <row r="660" spans="1:20" s="972" customFormat="1" ht="18" customHeight="1">
      <c r="A660" s="968"/>
      <c r="B660" s="969"/>
      <c r="C660" s="970" t="s">
        <v>2187</v>
      </c>
      <c r="D660" s="971">
        <v>229</v>
      </c>
      <c r="E660" s="971">
        <v>15</v>
      </c>
      <c r="F660" s="971">
        <v>2</v>
      </c>
      <c r="G660" s="971">
        <v>7</v>
      </c>
      <c r="H660" s="971">
        <v>5</v>
      </c>
      <c r="I660" s="971">
        <v>1</v>
      </c>
      <c r="J660" s="971">
        <v>0</v>
      </c>
      <c r="K660" s="971">
        <v>202</v>
      </c>
      <c r="L660" s="971">
        <v>27</v>
      </c>
      <c r="M660" s="971">
        <v>12</v>
      </c>
      <c r="N660" s="971"/>
      <c r="O660" s="971"/>
      <c r="P660" s="971"/>
      <c r="Q660" s="971"/>
      <c r="R660" s="971"/>
      <c r="S660" s="971"/>
      <c r="T660" s="971"/>
    </row>
    <row r="661" spans="1:20" s="967" customFormat="1" ht="18" customHeight="1">
      <c r="A661" s="28"/>
      <c r="B661" s="723" t="s">
        <v>2236</v>
      </c>
      <c r="C661" s="966" t="s">
        <v>1697</v>
      </c>
      <c r="D661" s="173">
        <v>5419</v>
      </c>
      <c r="E661" s="173">
        <v>299</v>
      </c>
      <c r="F661" s="173">
        <v>39</v>
      </c>
      <c r="G661" s="173">
        <v>111</v>
      </c>
      <c r="H661" s="173">
        <v>146</v>
      </c>
      <c r="I661" s="173">
        <v>4</v>
      </c>
      <c r="J661" s="173">
        <v>0</v>
      </c>
      <c r="K661" s="173">
        <v>5049</v>
      </c>
      <c r="L661" s="173">
        <v>125</v>
      </c>
      <c r="M661" s="173">
        <v>71</v>
      </c>
      <c r="N661" s="173"/>
      <c r="O661" s="173"/>
      <c r="P661" s="173"/>
      <c r="Q661" s="173"/>
      <c r="R661" s="173"/>
      <c r="S661" s="173"/>
      <c r="T661" s="971"/>
    </row>
    <row r="662" spans="1:20" s="972" customFormat="1" ht="18" customHeight="1">
      <c r="A662" s="968"/>
      <c r="B662" s="969"/>
      <c r="C662" s="970" t="s">
        <v>2187</v>
      </c>
      <c r="D662" s="971">
        <v>289</v>
      </c>
      <c r="E662" s="971">
        <v>20</v>
      </c>
      <c r="F662" s="971">
        <v>4</v>
      </c>
      <c r="G662" s="971">
        <v>6</v>
      </c>
      <c r="H662" s="971">
        <v>9</v>
      </c>
      <c r="I662" s="971">
        <v>1</v>
      </c>
      <c r="J662" s="971">
        <v>0</v>
      </c>
      <c r="K662" s="971">
        <v>252</v>
      </c>
      <c r="L662" s="971">
        <v>6</v>
      </c>
      <c r="M662" s="971">
        <v>17</v>
      </c>
      <c r="N662" s="971"/>
      <c r="O662" s="971"/>
      <c r="P662" s="971"/>
      <c r="Q662" s="971"/>
      <c r="R662" s="971"/>
      <c r="S662" s="971"/>
      <c r="T662" s="971"/>
    </row>
    <row r="663" spans="1:20" s="967" customFormat="1" ht="9" customHeight="1">
      <c r="A663" s="28"/>
      <c r="B663" s="723" t="s">
        <v>910</v>
      </c>
      <c r="C663" s="966" t="s">
        <v>1697</v>
      </c>
      <c r="D663" s="173">
        <v>111</v>
      </c>
      <c r="E663" s="173">
        <v>4</v>
      </c>
      <c r="F663" s="173">
        <v>2</v>
      </c>
      <c r="G663" s="173">
        <v>1</v>
      </c>
      <c r="H663" s="173">
        <v>0</v>
      </c>
      <c r="I663" s="173">
        <v>1</v>
      </c>
      <c r="J663" s="173">
        <v>0</v>
      </c>
      <c r="K663" s="173">
        <v>103</v>
      </c>
      <c r="L663" s="173">
        <v>16</v>
      </c>
      <c r="M663" s="173">
        <v>4</v>
      </c>
      <c r="N663" s="173"/>
      <c r="O663" s="173"/>
      <c r="P663" s="173"/>
      <c r="Q663" s="173"/>
      <c r="R663" s="173"/>
      <c r="S663" s="173"/>
      <c r="T663" s="971"/>
    </row>
    <row r="664" spans="1:20" s="972" customFormat="1" ht="18" customHeight="1">
      <c r="A664" s="968"/>
      <c r="B664" s="969"/>
      <c r="C664" s="970" t="s">
        <v>2187</v>
      </c>
      <c r="D664" s="971">
        <v>7</v>
      </c>
      <c r="E664" s="971">
        <v>1</v>
      </c>
      <c r="F664" s="971">
        <v>0</v>
      </c>
      <c r="G664" s="971">
        <v>0</v>
      </c>
      <c r="H664" s="971">
        <v>0</v>
      </c>
      <c r="I664" s="971">
        <v>1</v>
      </c>
      <c r="J664" s="971">
        <v>0</v>
      </c>
      <c r="K664" s="971">
        <v>7</v>
      </c>
      <c r="L664" s="971">
        <v>1</v>
      </c>
      <c r="M664" s="971">
        <v>0</v>
      </c>
      <c r="N664" s="971"/>
      <c r="O664" s="971"/>
      <c r="P664" s="971"/>
      <c r="Q664" s="971"/>
      <c r="R664" s="971"/>
      <c r="S664" s="971"/>
      <c r="T664" s="971"/>
    </row>
    <row r="665" spans="1:20" s="967" customFormat="1" ht="9" customHeight="1">
      <c r="A665" s="28"/>
      <c r="B665" s="723" t="s">
        <v>911</v>
      </c>
      <c r="C665" s="966" t="s">
        <v>1697</v>
      </c>
      <c r="D665" s="173">
        <v>454</v>
      </c>
      <c r="E665" s="173">
        <v>39</v>
      </c>
      <c r="F665" s="173">
        <v>29</v>
      </c>
      <c r="G665" s="173">
        <v>9</v>
      </c>
      <c r="H665" s="173">
        <v>2</v>
      </c>
      <c r="I665" s="173">
        <v>0</v>
      </c>
      <c r="J665" s="173">
        <v>0</v>
      </c>
      <c r="K665" s="173">
        <v>266</v>
      </c>
      <c r="L665" s="173">
        <v>20</v>
      </c>
      <c r="M665" s="173">
        <v>149</v>
      </c>
      <c r="N665" s="173"/>
      <c r="O665" s="173"/>
      <c r="P665" s="173"/>
      <c r="Q665" s="173"/>
      <c r="R665" s="173"/>
      <c r="S665" s="173"/>
      <c r="T665" s="971"/>
    </row>
    <row r="666" spans="1:20" s="972" customFormat="1" ht="18" customHeight="1">
      <c r="A666" s="968"/>
      <c r="B666" s="969"/>
      <c r="C666" s="970" t="s">
        <v>2187</v>
      </c>
      <c r="D666" s="971">
        <v>60</v>
      </c>
      <c r="E666" s="971">
        <v>4</v>
      </c>
      <c r="F666" s="971">
        <v>3</v>
      </c>
      <c r="G666" s="971">
        <v>1</v>
      </c>
      <c r="H666" s="971">
        <v>0</v>
      </c>
      <c r="I666" s="971">
        <v>0</v>
      </c>
      <c r="J666" s="971">
        <v>0</v>
      </c>
      <c r="K666" s="971">
        <v>21</v>
      </c>
      <c r="L666" s="971">
        <v>3</v>
      </c>
      <c r="M666" s="971">
        <v>35</v>
      </c>
      <c r="N666" s="971"/>
      <c r="O666" s="971"/>
      <c r="P666" s="971"/>
      <c r="Q666" s="971"/>
      <c r="R666" s="971"/>
      <c r="S666" s="971"/>
      <c r="T666" s="971"/>
    </row>
    <row r="667" spans="1:20" s="967" customFormat="1" ht="27.6" customHeight="1">
      <c r="A667" s="28"/>
      <c r="B667" s="723" t="s">
        <v>1750</v>
      </c>
      <c r="C667" s="966" t="s">
        <v>1697</v>
      </c>
      <c r="D667" s="173">
        <v>286</v>
      </c>
      <c r="E667" s="173">
        <v>16</v>
      </c>
      <c r="F667" s="173">
        <v>5</v>
      </c>
      <c r="G667" s="173">
        <v>11</v>
      </c>
      <c r="H667" s="173">
        <v>0</v>
      </c>
      <c r="I667" s="173">
        <v>0</v>
      </c>
      <c r="J667" s="173">
        <v>0</v>
      </c>
      <c r="K667" s="173">
        <v>264</v>
      </c>
      <c r="L667" s="173">
        <v>39</v>
      </c>
      <c r="M667" s="173">
        <v>7</v>
      </c>
      <c r="N667" s="173"/>
      <c r="O667" s="173"/>
      <c r="P667" s="173"/>
      <c r="Q667" s="173"/>
      <c r="R667" s="173"/>
      <c r="S667" s="173"/>
      <c r="T667" s="971"/>
    </row>
    <row r="668" spans="1:20" s="972" customFormat="1" ht="18" customHeight="1">
      <c r="A668" s="968"/>
      <c r="B668" s="969"/>
      <c r="C668" s="970" t="s">
        <v>2187</v>
      </c>
      <c r="D668" s="971">
        <v>54</v>
      </c>
      <c r="E668" s="971">
        <v>4</v>
      </c>
      <c r="F668" s="971">
        <v>0</v>
      </c>
      <c r="G668" s="971">
        <v>4</v>
      </c>
      <c r="H668" s="971">
        <v>0</v>
      </c>
      <c r="I668" s="971">
        <v>0</v>
      </c>
      <c r="J668" s="971">
        <v>0</v>
      </c>
      <c r="K668" s="971">
        <v>48</v>
      </c>
      <c r="L668" s="971">
        <v>2</v>
      </c>
      <c r="M668" s="971">
        <v>2</v>
      </c>
      <c r="N668" s="971"/>
      <c r="O668" s="971"/>
      <c r="P668" s="971"/>
      <c r="Q668" s="971"/>
      <c r="R668" s="971"/>
      <c r="S668" s="971"/>
      <c r="T668" s="971"/>
    </row>
    <row r="669" spans="1:20">
      <c r="A669" s="1471" t="s">
        <v>2188</v>
      </c>
      <c r="B669" s="1471"/>
      <c r="C669" s="966" t="s">
        <v>1697</v>
      </c>
      <c r="D669" s="173">
        <v>51830</v>
      </c>
      <c r="E669" s="173">
        <v>11016</v>
      </c>
      <c r="F669" s="173">
        <v>2633</v>
      </c>
      <c r="G669" s="173">
        <v>6108</v>
      </c>
      <c r="H669" s="173">
        <v>2212</v>
      </c>
      <c r="I669" s="173">
        <v>65</v>
      </c>
      <c r="J669" s="173">
        <v>0</v>
      </c>
      <c r="K669" s="173">
        <v>37758</v>
      </c>
      <c r="L669" s="173">
        <v>4052</v>
      </c>
      <c r="M669" s="173">
        <v>3056</v>
      </c>
    </row>
    <row r="670" spans="1:20" s="972" customFormat="1" ht="18" customHeight="1">
      <c r="A670" s="968"/>
      <c r="B670" s="969"/>
      <c r="C670" s="970" t="s">
        <v>2187</v>
      </c>
      <c r="D670" s="971">
        <v>4790</v>
      </c>
      <c r="E670" s="971">
        <v>989</v>
      </c>
      <c r="F670" s="971">
        <v>220</v>
      </c>
      <c r="G670" s="971">
        <v>586</v>
      </c>
      <c r="H670" s="971">
        <v>179</v>
      </c>
      <c r="I670" s="971">
        <v>5</v>
      </c>
      <c r="J670" s="971">
        <v>0</v>
      </c>
      <c r="K670" s="971">
        <v>3291</v>
      </c>
      <c r="L670" s="971">
        <v>334</v>
      </c>
      <c r="M670" s="971">
        <v>511</v>
      </c>
      <c r="N670" s="971"/>
      <c r="O670" s="971"/>
      <c r="P670" s="971"/>
      <c r="Q670" s="971"/>
      <c r="R670" s="971"/>
      <c r="S670" s="971"/>
      <c r="T670" s="971"/>
    </row>
    <row r="671" spans="1:20" ht="27" customHeight="1">
      <c r="A671" s="1481" t="s">
        <v>2237</v>
      </c>
      <c r="B671" s="1481"/>
    </row>
    <row r="672" spans="1:20" s="967" customFormat="1" ht="18" customHeight="1">
      <c r="A672" s="28"/>
      <c r="B672" s="723" t="s">
        <v>2248</v>
      </c>
      <c r="C672" s="966" t="s">
        <v>1697</v>
      </c>
      <c r="D672" s="173">
        <v>24319</v>
      </c>
      <c r="E672" s="173">
        <v>673</v>
      </c>
      <c r="F672" s="173">
        <v>141</v>
      </c>
      <c r="G672" s="173">
        <v>334</v>
      </c>
      <c r="H672" s="173">
        <v>178</v>
      </c>
      <c r="I672" s="173">
        <v>20</v>
      </c>
      <c r="J672" s="173">
        <v>0</v>
      </c>
      <c r="K672" s="173">
        <v>22989</v>
      </c>
      <c r="L672" s="173">
        <v>1518</v>
      </c>
      <c r="M672" s="173">
        <v>657</v>
      </c>
      <c r="N672" s="173"/>
      <c r="O672" s="173"/>
      <c r="P672" s="173"/>
      <c r="Q672" s="173"/>
      <c r="R672" s="173"/>
      <c r="S672" s="173"/>
      <c r="T672" s="971"/>
    </row>
    <row r="673" spans="1:20" s="972" customFormat="1" ht="18" customHeight="1">
      <c r="A673" s="968"/>
      <c r="B673" s="969"/>
      <c r="C673" s="970" t="s">
        <v>2187</v>
      </c>
      <c r="D673" s="971">
        <v>1099</v>
      </c>
      <c r="E673" s="971">
        <v>67</v>
      </c>
      <c r="F673" s="971">
        <v>8</v>
      </c>
      <c r="G673" s="971">
        <v>21</v>
      </c>
      <c r="H673" s="971">
        <v>24</v>
      </c>
      <c r="I673" s="971">
        <v>14</v>
      </c>
      <c r="J673" s="971">
        <v>0</v>
      </c>
      <c r="K673" s="971">
        <v>963</v>
      </c>
      <c r="L673" s="971">
        <v>54</v>
      </c>
      <c r="M673" s="971">
        <v>69</v>
      </c>
      <c r="N673" s="971"/>
      <c r="O673" s="971"/>
      <c r="P673" s="971"/>
      <c r="Q673" s="971"/>
      <c r="R673" s="971"/>
      <c r="S673" s="971"/>
      <c r="T673" s="971"/>
    </row>
    <row r="674" spans="1:20" s="967" customFormat="1" ht="18" customHeight="1">
      <c r="A674" s="28"/>
      <c r="B674" s="723" t="s">
        <v>2239</v>
      </c>
      <c r="C674" s="966" t="s">
        <v>1697</v>
      </c>
      <c r="D674" s="173">
        <v>398</v>
      </c>
      <c r="E674" s="173">
        <v>19</v>
      </c>
      <c r="F674" s="173">
        <v>6</v>
      </c>
      <c r="G674" s="173">
        <v>12</v>
      </c>
      <c r="H674" s="173">
        <v>1</v>
      </c>
      <c r="I674" s="173">
        <v>0</v>
      </c>
      <c r="J674" s="173">
        <v>0</v>
      </c>
      <c r="K674" s="173">
        <v>365</v>
      </c>
      <c r="L674" s="173">
        <v>11</v>
      </c>
      <c r="M674" s="173">
        <v>14</v>
      </c>
      <c r="N674" s="173"/>
      <c r="O674" s="173"/>
      <c r="P674" s="173"/>
      <c r="Q674" s="173"/>
      <c r="R674" s="173"/>
      <c r="S674" s="173"/>
      <c r="T674" s="971"/>
    </row>
    <row r="675" spans="1:20" s="972" customFormat="1" ht="18" customHeight="1">
      <c r="A675" s="968"/>
      <c r="B675" s="969"/>
      <c r="C675" s="970" t="s">
        <v>2187</v>
      </c>
      <c r="D675" s="971">
        <v>10</v>
      </c>
      <c r="E675" s="971">
        <v>2</v>
      </c>
      <c r="F675" s="971">
        <v>2</v>
      </c>
      <c r="G675" s="971">
        <v>0</v>
      </c>
      <c r="H675" s="971">
        <v>0</v>
      </c>
      <c r="I675" s="971">
        <v>0</v>
      </c>
      <c r="J675" s="971">
        <v>0</v>
      </c>
      <c r="K675" s="971">
        <v>8</v>
      </c>
      <c r="L675" s="971">
        <v>1</v>
      </c>
      <c r="M675" s="971">
        <v>0</v>
      </c>
      <c r="N675" s="971"/>
      <c r="O675" s="971"/>
      <c r="P675" s="971"/>
      <c r="Q675" s="971"/>
      <c r="R675" s="971"/>
      <c r="S675" s="971"/>
      <c r="T675" s="971"/>
    </row>
    <row r="676" spans="1:20" s="967" customFormat="1" ht="18" customHeight="1">
      <c r="A676" s="28"/>
      <c r="B676" s="723" t="s">
        <v>1744</v>
      </c>
      <c r="C676" s="966" t="s">
        <v>1697</v>
      </c>
      <c r="D676" s="173">
        <v>3846</v>
      </c>
      <c r="E676" s="173">
        <v>8</v>
      </c>
      <c r="F676" s="173">
        <v>2</v>
      </c>
      <c r="G676" s="173">
        <v>6</v>
      </c>
      <c r="H676" s="173">
        <v>0</v>
      </c>
      <c r="I676" s="173">
        <v>0</v>
      </c>
      <c r="J676" s="173">
        <v>0</v>
      </c>
      <c r="K676" s="173">
        <v>635</v>
      </c>
      <c r="L676" s="173">
        <v>34</v>
      </c>
      <c r="M676" s="173">
        <v>3203</v>
      </c>
      <c r="N676" s="173"/>
      <c r="O676" s="173"/>
      <c r="P676" s="173"/>
      <c r="Q676" s="173"/>
      <c r="R676" s="173"/>
      <c r="S676" s="173"/>
      <c r="T676" s="971"/>
    </row>
    <row r="677" spans="1:20" s="972" customFormat="1" ht="18" customHeight="1">
      <c r="A677" s="968"/>
      <c r="B677" s="969"/>
      <c r="C677" s="970" t="s">
        <v>2187</v>
      </c>
      <c r="D677" s="971">
        <v>98</v>
      </c>
      <c r="E677" s="971">
        <v>0</v>
      </c>
      <c r="F677" s="971">
        <v>0</v>
      </c>
      <c r="G677" s="971">
        <v>0</v>
      </c>
      <c r="H677" s="971">
        <v>0</v>
      </c>
      <c r="I677" s="971">
        <v>0</v>
      </c>
      <c r="J677" s="971">
        <v>0</v>
      </c>
      <c r="K677" s="971">
        <v>24</v>
      </c>
      <c r="L677" s="971">
        <v>4</v>
      </c>
      <c r="M677" s="971">
        <v>74</v>
      </c>
      <c r="N677" s="971"/>
      <c r="O677" s="971"/>
      <c r="P677" s="971"/>
      <c r="Q677" s="971"/>
      <c r="R677" s="971"/>
      <c r="S677" s="971"/>
      <c r="T677" s="971"/>
    </row>
    <row r="678" spans="1:20" s="967" customFormat="1" ht="27.6" customHeight="1">
      <c r="A678" s="28"/>
      <c r="B678" s="723" t="s">
        <v>1745</v>
      </c>
      <c r="C678" s="966" t="s">
        <v>1697</v>
      </c>
      <c r="D678" s="173">
        <v>34</v>
      </c>
      <c r="E678" s="173">
        <v>0</v>
      </c>
      <c r="F678" s="173">
        <v>0</v>
      </c>
      <c r="G678" s="173">
        <v>0</v>
      </c>
      <c r="H678" s="173">
        <v>0</v>
      </c>
      <c r="I678" s="173">
        <v>0</v>
      </c>
      <c r="J678" s="173">
        <v>0</v>
      </c>
      <c r="K678" s="173">
        <v>23</v>
      </c>
      <c r="L678" s="173">
        <v>3</v>
      </c>
      <c r="M678" s="173">
        <v>11</v>
      </c>
      <c r="N678" s="173"/>
      <c r="O678" s="173"/>
      <c r="P678" s="173"/>
      <c r="Q678" s="173"/>
      <c r="R678" s="173"/>
      <c r="S678" s="173"/>
      <c r="T678" s="971"/>
    </row>
    <row r="679" spans="1:20" s="972" customFormat="1" ht="18" customHeight="1">
      <c r="A679" s="968"/>
      <c r="B679" s="969"/>
      <c r="C679" s="970" t="s">
        <v>2187</v>
      </c>
      <c r="D679" s="971">
        <v>3</v>
      </c>
      <c r="E679" s="971">
        <v>0</v>
      </c>
      <c r="F679" s="971">
        <v>0</v>
      </c>
      <c r="G679" s="971">
        <v>0</v>
      </c>
      <c r="H679" s="971">
        <v>0</v>
      </c>
      <c r="I679" s="971">
        <v>0</v>
      </c>
      <c r="J679" s="971">
        <v>0</v>
      </c>
      <c r="K679" s="971">
        <v>3</v>
      </c>
      <c r="L679" s="971">
        <v>0</v>
      </c>
      <c r="M679" s="971">
        <v>0</v>
      </c>
      <c r="N679" s="971"/>
      <c r="O679" s="971"/>
      <c r="P679" s="971"/>
      <c r="Q679" s="971"/>
      <c r="R679" s="971"/>
      <c r="S679" s="971"/>
      <c r="T679" s="971"/>
    </row>
    <row r="680" spans="1:20">
      <c r="A680" s="1471" t="s">
        <v>2188</v>
      </c>
      <c r="B680" s="1471"/>
      <c r="C680" s="966" t="s">
        <v>1697</v>
      </c>
      <c r="D680" s="173">
        <v>28596</v>
      </c>
      <c r="E680" s="173">
        <v>700</v>
      </c>
      <c r="F680" s="173">
        <v>149</v>
      </c>
      <c r="G680" s="173">
        <v>352</v>
      </c>
      <c r="H680" s="173">
        <v>179</v>
      </c>
      <c r="I680" s="173">
        <v>20</v>
      </c>
      <c r="J680" s="173">
        <v>0</v>
      </c>
      <c r="K680" s="173">
        <v>24012</v>
      </c>
      <c r="L680" s="173">
        <v>1565</v>
      </c>
      <c r="M680" s="173">
        <v>3885</v>
      </c>
    </row>
    <row r="681" spans="1:20" s="972" customFormat="1" ht="18" customHeight="1">
      <c r="A681" s="968"/>
      <c r="B681" s="969"/>
      <c r="C681" s="970" t="s">
        <v>2187</v>
      </c>
      <c r="D681" s="971">
        <v>1210</v>
      </c>
      <c r="E681" s="971">
        <v>69</v>
      </c>
      <c r="F681" s="971">
        <v>10</v>
      </c>
      <c r="G681" s="971">
        <v>21</v>
      </c>
      <c r="H681" s="971">
        <v>24</v>
      </c>
      <c r="I681" s="971">
        <v>14</v>
      </c>
      <c r="J681" s="971">
        <v>0</v>
      </c>
      <c r="K681" s="971">
        <v>998</v>
      </c>
      <c r="L681" s="971">
        <v>58</v>
      </c>
      <c r="M681" s="971">
        <v>143</v>
      </c>
      <c r="N681" s="971"/>
      <c r="O681" s="971"/>
      <c r="P681" s="971"/>
      <c r="Q681" s="971"/>
      <c r="R681" s="971"/>
      <c r="S681" s="971"/>
      <c r="T681" s="971"/>
    </row>
    <row r="682" spans="1:20">
      <c r="A682" s="1471" t="s">
        <v>168</v>
      </c>
      <c r="B682" s="1471" t="e">
        <v>#N/A</v>
      </c>
      <c r="C682" s="966" t="s">
        <v>1697</v>
      </c>
      <c r="D682" s="173">
        <v>164813</v>
      </c>
      <c r="E682" s="173">
        <v>13404</v>
      </c>
      <c r="F682" s="173">
        <v>3161</v>
      </c>
      <c r="G682" s="173">
        <v>7304</v>
      </c>
      <c r="H682" s="173">
        <v>2840</v>
      </c>
      <c r="I682" s="173">
        <v>99</v>
      </c>
      <c r="J682" s="173">
        <v>0</v>
      </c>
      <c r="K682" s="173">
        <v>141910</v>
      </c>
      <c r="L682" s="173">
        <v>9082</v>
      </c>
      <c r="M682" s="173">
        <v>9499</v>
      </c>
    </row>
    <row r="683" spans="1:20" s="972" customFormat="1" ht="18" customHeight="1">
      <c r="A683" s="968"/>
      <c r="B683" s="969"/>
      <c r="C683" s="970" t="s">
        <v>2187</v>
      </c>
      <c r="D683" s="971">
        <v>10833</v>
      </c>
      <c r="E683" s="971">
        <v>1204</v>
      </c>
      <c r="F683" s="971">
        <v>278</v>
      </c>
      <c r="G683" s="971">
        <v>658</v>
      </c>
      <c r="H683" s="971">
        <v>245</v>
      </c>
      <c r="I683" s="971">
        <v>23</v>
      </c>
      <c r="J683" s="971">
        <v>0</v>
      </c>
      <c r="K683" s="971">
        <v>8612</v>
      </c>
      <c r="L683" s="971">
        <v>619</v>
      </c>
      <c r="M683" s="971">
        <v>1018</v>
      </c>
      <c r="N683" s="971"/>
      <c r="O683" s="971"/>
      <c r="P683" s="971"/>
      <c r="Q683" s="971"/>
      <c r="R683" s="971"/>
      <c r="S683" s="971"/>
      <c r="T683" s="971"/>
    </row>
    <row r="689" spans="1:20" s="972" customFormat="1" ht="8.25" customHeight="1">
      <c r="A689" s="968"/>
      <c r="B689" s="969"/>
      <c r="C689" s="970"/>
      <c r="D689" s="971"/>
      <c r="E689" s="971"/>
      <c r="F689" s="971"/>
      <c r="G689" s="971"/>
      <c r="H689" s="971"/>
      <c r="I689" s="971"/>
      <c r="J689" s="971"/>
      <c r="K689" s="971"/>
      <c r="L689" s="971"/>
      <c r="M689" s="971"/>
      <c r="N689" s="971"/>
      <c r="O689" s="971"/>
      <c r="P689" s="971"/>
      <c r="Q689" s="971"/>
      <c r="R689" s="971"/>
      <c r="S689" s="971"/>
      <c r="T689" s="971"/>
    </row>
    <row r="690" spans="1:20">
      <c r="A690" s="968" t="s">
        <v>52</v>
      </c>
    </row>
    <row r="691" spans="1:20" s="43" customFormat="1" ht="18.75" customHeight="1">
      <c r="B691" s="1003"/>
      <c r="C691" s="92"/>
      <c r="D691" s="410" t="s">
        <v>609</v>
      </c>
      <c r="E691" s="92"/>
      <c r="F691" s="92"/>
      <c r="G691" s="92"/>
      <c r="H691" s="92"/>
      <c r="I691" s="92"/>
      <c r="J691" s="92"/>
      <c r="K691" s="92"/>
      <c r="L691" s="92"/>
    </row>
    <row r="692" spans="1:20" s="43" customFormat="1" ht="18.75" customHeight="1">
      <c r="B692" s="766"/>
      <c r="C692" s="766"/>
      <c r="D692" s="410" t="s">
        <v>1654</v>
      </c>
      <c r="E692" s="766"/>
      <c r="F692" s="766"/>
      <c r="G692" s="766"/>
      <c r="H692" s="766"/>
      <c r="I692" s="766"/>
      <c r="J692" s="766"/>
      <c r="K692" s="766"/>
      <c r="L692" s="766"/>
    </row>
    <row r="693" spans="1:20" ht="27" customHeight="1">
      <c r="A693" s="1481" t="s">
        <v>462</v>
      </c>
      <c r="B693" s="1481"/>
    </row>
    <row r="694" spans="1:20" s="967" customFormat="1" ht="18" customHeight="1">
      <c r="A694" s="28"/>
      <c r="B694" s="723" t="s">
        <v>1694</v>
      </c>
      <c r="C694" s="966" t="s">
        <v>1697</v>
      </c>
      <c r="D694" s="173">
        <v>42</v>
      </c>
      <c r="E694" s="173">
        <v>0</v>
      </c>
      <c r="F694" s="173">
        <v>0</v>
      </c>
      <c r="G694" s="173">
        <v>0</v>
      </c>
      <c r="H694" s="173">
        <v>0</v>
      </c>
      <c r="I694" s="173">
        <v>0</v>
      </c>
      <c r="J694" s="173">
        <v>0</v>
      </c>
      <c r="K694" s="173">
        <v>41</v>
      </c>
      <c r="L694" s="173">
        <v>13</v>
      </c>
      <c r="M694" s="173">
        <v>1</v>
      </c>
      <c r="N694" s="173"/>
      <c r="O694" s="173"/>
      <c r="P694" s="173"/>
      <c r="Q694" s="173"/>
      <c r="R694" s="173"/>
      <c r="S694" s="173"/>
      <c r="T694" s="971"/>
    </row>
    <row r="695" spans="1:20" s="967" customFormat="1" ht="18" customHeight="1">
      <c r="A695" s="28"/>
      <c r="B695" s="723" t="s">
        <v>827</v>
      </c>
      <c r="C695" s="966" t="s">
        <v>1697</v>
      </c>
      <c r="D695" s="173">
        <v>36</v>
      </c>
      <c r="E695" s="173">
        <v>0</v>
      </c>
      <c r="F695" s="173">
        <v>0</v>
      </c>
      <c r="G695" s="173">
        <v>0</v>
      </c>
      <c r="H695" s="173">
        <v>0</v>
      </c>
      <c r="I695" s="173">
        <v>0</v>
      </c>
      <c r="J695" s="173">
        <v>0</v>
      </c>
      <c r="K695" s="173">
        <v>36</v>
      </c>
      <c r="L695" s="173">
        <v>1</v>
      </c>
      <c r="M695" s="173">
        <v>0</v>
      </c>
      <c r="N695" s="173"/>
      <c r="O695" s="173"/>
      <c r="P695" s="173"/>
      <c r="Q695" s="173"/>
      <c r="R695" s="173"/>
      <c r="S695" s="173"/>
      <c r="T695" s="971"/>
    </row>
    <row r="696" spans="1:20" s="967" customFormat="1" ht="18" customHeight="1">
      <c r="A696" s="28"/>
      <c r="B696" s="723" t="s">
        <v>828</v>
      </c>
      <c r="C696" s="966" t="s">
        <v>1697</v>
      </c>
      <c r="D696" s="173">
        <v>32</v>
      </c>
      <c r="E696" s="173">
        <v>0</v>
      </c>
      <c r="F696" s="173">
        <v>0</v>
      </c>
      <c r="G696" s="173">
        <v>0</v>
      </c>
      <c r="H696" s="173">
        <v>0</v>
      </c>
      <c r="I696" s="173">
        <v>0</v>
      </c>
      <c r="J696" s="173">
        <v>0</v>
      </c>
      <c r="K696" s="173">
        <v>31</v>
      </c>
      <c r="L696" s="173">
        <v>2</v>
      </c>
      <c r="M696" s="173">
        <v>1</v>
      </c>
      <c r="N696" s="173"/>
      <c r="O696" s="173"/>
      <c r="P696" s="173"/>
      <c r="Q696" s="173"/>
      <c r="R696" s="173"/>
      <c r="S696" s="173"/>
      <c r="T696" s="971"/>
    </row>
    <row r="697" spans="1:20" s="967" customFormat="1" ht="18" customHeight="1">
      <c r="A697" s="28"/>
      <c r="B697" s="723" t="s">
        <v>829</v>
      </c>
      <c r="C697" s="966" t="s">
        <v>1697</v>
      </c>
      <c r="D697" s="173">
        <v>55</v>
      </c>
      <c r="E697" s="173">
        <v>0</v>
      </c>
      <c r="F697" s="173">
        <v>0</v>
      </c>
      <c r="G697" s="173">
        <v>0</v>
      </c>
      <c r="H697" s="173">
        <v>0</v>
      </c>
      <c r="I697" s="173">
        <v>0</v>
      </c>
      <c r="J697" s="173">
        <v>0</v>
      </c>
      <c r="K697" s="173">
        <v>55</v>
      </c>
      <c r="L697" s="173">
        <v>6</v>
      </c>
      <c r="M697" s="173">
        <v>0</v>
      </c>
      <c r="N697" s="173"/>
      <c r="O697" s="173"/>
      <c r="P697" s="173"/>
      <c r="Q697" s="173"/>
      <c r="R697" s="173"/>
      <c r="S697" s="173"/>
      <c r="T697" s="971"/>
    </row>
    <row r="698" spans="1:20" s="967" customFormat="1" ht="18" customHeight="1">
      <c r="A698" s="28"/>
      <c r="B698" s="723" t="s">
        <v>830</v>
      </c>
      <c r="C698" s="966" t="s">
        <v>1697</v>
      </c>
      <c r="D698" s="173">
        <v>107</v>
      </c>
      <c r="E698" s="173">
        <v>0</v>
      </c>
      <c r="F698" s="173">
        <v>0</v>
      </c>
      <c r="G698" s="173">
        <v>0</v>
      </c>
      <c r="H698" s="173">
        <v>0</v>
      </c>
      <c r="I698" s="173">
        <v>0</v>
      </c>
      <c r="J698" s="173">
        <v>0</v>
      </c>
      <c r="K698" s="173">
        <v>106</v>
      </c>
      <c r="L698" s="173">
        <v>8</v>
      </c>
      <c r="M698" s="173">
        <v>1</v>
      </c>
      <c r="N698" s="173"/>
      <c r="O698" s="173"/>
      <c r="P698" s="173"/>
      <c r="Q698" s="173"/>
      <c r="R698" s="173"/>
      <c r="S698" s="173"/>
      <c r="T698" s="971"/>
    </row>
    <row r="699" spans="1:20" s="967" customFormat="1" ht="27.6" customHeight="1">
      <c r="A699" s="28"/>
      <c r="B699" s="723" t="s">
        <v>2216</v>
      </c>
      <c r="C699" s="966" t="s">
        <v>1697</v>
      </c>
      <c r="D699" s="173">
        <v>7</v>
      </c>
      <c r="E699" s="173">
        <v>0</v>
      </c>
      <c r="F699" s="173">
        <v>0</v>
      </c>
      <c r="G699" s="173">
        <v>0</v>
      </c>
      <c r="H699" s="173">
        <v>0</v>
      </c>
      <c r="I699" s="173">
        <v>0</v>
      </c>
      <c r="J699" s="173">
        <v>0</v>
      </c>
      <c r="K699" s="173">
        <v>6</v>
      </c>
      <c r="L699" s="173">
        <v>0</v>
      </c>
      <c r="M699" s="173">
        <v>1</v>
      </c>
      <c r="N699" s="173"/>
      <c r="O699" s="173"/>
      <c r="P699" s="173"/>
      <c r="Q699" s="173"/>
      <c r="R699" s="173"/>
      <c r="S699" s="173"/>
      <c r="T699" s="971"/>
    </row>
    <row r="700" spans="1:20" s="967" customFormat="1" ht="36" customHeight="1">
      <c r="A700" s="28"/>
      <c r="B700" s="723" t="s">
        <v>2217</v>
      </c>
      <c r="C700" s="966" t="s">
        <v>1697</v>
      </c>
      <c r="D700" s="173">
        <v>51</v>
      </c>
      <c r="E700" s="173">
        <v>1</v>
      </c>
      <c r="F700" s="173">
        <v>0</v>
      </c>
      <c r="G700" s="173">
        <v>1</v>
      </c>
      <c r="H700" s="173">
        <v>0</v>
      </c>
      <c r="I700" s="173">
        <v>0</v>
      </c>
      <c r="J700" s="173">
        <v>0</v>
      </c>
      <c r="K700" s="173">
        <v>50</v>
      </c>
      <c r="L700" s="173">
        <v>3</v>
      </c>
      <c r="M700" s="173">
        <v>0</v>
      </c>
      <c r="N700" s="173"/>
      <c r="O700" s="173"/>
      <c r="P700" s="173"/>
      <c r="Q700" s="173"/>
      <c r="R700" s="173"/>
      <c r="S700" s="173"/>
      <c r="T700" s="971"/>
    </row>
    <row r="701" spans="1:20" s="967" customFormat="1" ht="27.6" customHeight="1">
      <c r="A701" s="28"/>
      <c r="B701" s="723" t="s">
        <v>2218</v>
      </c>
      <c r="C701" s="966" t="s">
        <v>1697</v>
      </c>
      <c r="D701" s="173">
        <v>5</v>
      </c>
      <c r="E701" s="173">
        <v>0</v>
      </c>
      <c r="F701" s="173">
        <v>0</v>
      </c>
      <c r="G701" s="173">
        <v>0</v>
      </c>
      <c r="H701" s="173">
        <v>0</v>
      </c>
      <c r="I701" s="173">
        <v>0</v>
      </c>
      <c r="J701" s="173">
        <v>0</v>
      </c>
      <c r="K701" s="173">
        <v>5</v>
      </c>
      <c r="L701" s="173">
        <v>0</v>
      </c>
      <c r="M701" s="173">
        <v>0</v>
      </c>
      <c r="N701" s="173"/>
      <c r="O701" s="173"/>
      <c r="P701" s="173"/>
      <c r="Q701" s="173"/>
      <c r="R701" s="173"/>
      <c r="S701" s="173"/>
      <c r="T701" s="971"/>
    </row>
    <row r="702" spans="1:20" s="967" customFormat="1" ht="27.6" customHeight="1">
      <c r="A702" s="28"/>
      <c r="B702" s="723" t="s">
        <v>2249</v>
      </c>
      <c r="C702" s="966" t="s">
        <v>1697</v>
      </c>
      <c r="D702" s="173">
        <v>87</v>
      </c>
      <c r="E702" s="173">
        <v>0</v>
      </c>
      <c r="F702" s="173">
        <v>0</v>
      </c>
      <c r="G702" s="173">
        <v>0</v>
      </c>
      <c r="H702" s="173">
        <v>0</v>
      </c>
      <c r="I702" s="173">
        <v>0</v>
      </c>
      <c r="J702" s="173">
        <v>0</v>
      </c>
      <c r="K702" s="173">
        <v>87</v>
      </c>
      <c r="L702" s="173">
        <v>4</v>
      </c>
      <c r="M702" s="173">
        <v>0</v>
      </c>
      <c r="N702" s="173"/>
      <c r="O702" s="173"/>
      <c r="P702" s="173"/>
      <c r="Q702" s="173"/>
      <c r="R702" s="173"/>
      <c r="S702" s="173"/>
      <c r="T702" s="971"/>
    </row>
    <row r="703" spans="1:20" s="967" customFormat="1" ht="18" customHeight="1">
      <c r="A703" s="28"/>
      <c r="B703" s="723" t="s">
        <v>837</v>
      </c>
      <c r="C703" s="966" t="s">
        <v>1697</v>
      </c>
      <c r="D703" s="173">
        <v>42</v>
      </c>
      <c r="E703" s="173">
        <v>1</v>
      </c>
      <c r="F703" s="173">
        <v>0</v>
      </c>
      <c r="G703" s="173">
        <v>1</v>
      </c>
      <c r="H703" s="173">
        <v>0</v>
      </c>
      <c r="I703" s="173">
        <v>0</v>
      </c>
      <c r="J703" s="173">
        <v>0</v>
      </c>
      <c r="K703" s="173">
        <v>40</v>
      </c>
      <c r="L703" s="173">
        <v>2</v>
      </c>
      <c r="M703" s="173">
        <v>1</v>
      </c>
      <c r="N703" s="173"/>
      <c r="O703" s="173"/>
      <c r="P703" s="173"/>
      <c r="Q703" s="173"/>
      <c r="R703" s="173"/>
      <c r="S703" s="173"/>
      <c r="T703" s="971"/>
    </row>
    <row r="704" spans="1:20" s="967" customFormat="1" ht="18" customHeight="1">
      <c r="A704" s="28"/>
      <c r="B704" s="723" t="s">
        <v>838</v>
      </c>
      <c r="C704" s="966" t="s">
        <v>1697</v>
      </c>
      <c r="D704" s="173">
        <v>36</v>
      </c>
      <c r="E704" s="173">
        <v>0</v>
      </c>
      <c r="F704" s="173">
        <v>0</v>
      </c>
      <c r="G704" s="173">
        <v>0</v>
      </c>
      <c r="H704" s="173">
        <v>0</v>
      </c>
      <c r="I704" s="173">
        <v>0</v>
      </c>
      <c r="J704" s="173">
        <v>0</v>
      </c>
      <c r="K704" s="173">
        <v>36</v>
      </c>
      <c r="L704" s="173">
        <v>2</v>
      </c>
      <c r="M704" s="173">
        <v>0</v>
      </c>
      <c r="N704" s="173"/>
      <c r="O704" s="173"/>
      <c r="P704" s="173"/>
      <c r="Q704" s="173"/>
      <c r="R704" s="173"/>
      <c r="S704" s="173"/>
      <c r="T704" s="971"/>
    </row>
    <row r="705" spans="1:20" s="967" customFormat="1" ht="27.6" customHeight="1">
      <c r="A705" s="28"/>
      <c r="B705" s="723" t="s">
        <v>2220</v>
      </c>
      <c r="C705" s="966" t="s">
        <v>1697</v>
      </c>
      <c r="D705" s="173">
        <v>11</v>
      </c>
      <c r="E705" s="173">
        <v>0</v>
      </c>
      <c r="F705" s="173">
        <v>0</v>
      </c>
      <c r="G705" s="173">
        <v>0</v>
      </c>
      <c r="H705" s="173">
        <v>0</v>
      </c>
      <c r="I705" s="173">
        <v>0</v>
      </c>
      <c r="J705" s="173">
        <v>0</v>
      </c>
      <c r="K705" s="173">
        <v>11</v>
      </c>
      <c r="L705" s="173">
        <v>1</v>
      </c>
      <c r="M705" s="173">
        <v>0</v>
      </c>
      <c r="N705" s="173"/>
      <c r="O705" s="173"/>
      <c r="P705" s="173"/>
      <c r="Q705" s="173"/>
      <c r="R705" s="173"/>
      <c r="S705" s="173"/>
      <c r="T705" s="971"/>
    </row>
    <row r="706" spans="1:20" s="967" customFormat="1" ht="36" customHeight="1">
      <c r="A706" s="28"/>
      <c r="B706" s="723" t="s">
        <v>2221</v>
      </c>
      <c r="C706" s="966" t="s">
        <v>1697</v>
      </c>
      <c r="D706" s="173">
        <v>30</v>
      </c>
      <c r="E706" s="173">
        <v>0</v>
      </c>
      <c r="F706" s="173">
        <v>0</v>
      </c>
      <c r="G706" s="173">
        <v>0</v>
      </c>
      <c r="H706" s="173">
        <v>0</v>
      </c>
      <c r="I706" s="173">
        <v>0</v>
      </c>
      <c r="J706" s="173">
        <v>0</v>
      </c>
      <c r="K706" s="173">
        <v>30</v>
      </c>
      <c r="L706" s="173">
        <v>3</v>
      </c>
      <c r="M706" s="173">
        <v>0</v>
      </c>
      <c r="N706" s="173"/>
      <c r="O706" s="173"/>
      <c r="P706" s="173"/>
      <c r="Q706" s="173"/>
      <c r="R706" s="173"/>
      <c r="S706" s="173"/>
      <c r="T706" s="971"/>
    </row>
    <row r="707" spans="1:20" s="967" customFormat="1" ht="18" customHeight="1">
      <c r="A707" s="28"/>
      <c r="B707" s="723" t="s">
        <v>842</v>
      </c>
      <c r="C707" s="966" t="s">
        <v>1697</v>
      </c>
      <c r="D707" s="173">
        <v>26</v>
      </c>
      <c r="E707" s="173">
        <v>2</v>
      </c>
      <c r="F707" s="173">
        <v>1</v>
      </c>
      <c r="G707" s="173">
        <v>1</v>
      </c>
      <c r="H707" s="173">
        <v>0</v>
      </c>
      <c r="I707" s="173">
        <v>0</v>
      </c>
      <c r="J707" s="173">
        <v>0</v>
      </c>
      <c r="K707" s="173">
        <v>24</v>
      </c>
      <c r="L707" s="173">
        <v>1</v>
      </c>
      <c r="M707" s="173">
        <v>0</v>
      </c>
      <c r="N707" s="173"/>
      <c r="O707" s="173"/>
      <c r="P707" s="173"/>
      <c r="Q707" s="173"/>
      <c r="R707" s="173"/>
      <c r="S707" s="173"/>
      <c r="T707" s="971"/>
    </row>
    <row r="708" spans="1:20" s="967" customFormat="1" ht="18" customHeight="1">
      <c r="A708" s="28"/>
      <c r="B708" s="723" t="s">
        <v>843</v>
      </c>
      <c r="C708" s="966" t="s">
        <v>1697</v>
      </c>
      <c r="D708" s="173">
        <v>144</v>
      </c>
      <c r="E708" s="173">
        <v>2</v>
      </c>
      <c r="F708" s="173">
        <v>0</v>
      </c>
      <c r="G708" s="173">
        <v>2</v>
      </c>
      <c r="H708" s="173">
        <v>0</v>
      </c>
      <c r="I708" s="173">
        <v>0</v>
      </c>
      <c r="J708" s="173">
        <v>0</v>
      </c>
      <c r="K708" s="173">
        <v>141</v>
      </c>
      <c r="L708" s="173">
        <v>13</v>
      </c>
      <c r="M708" s="173">
        <v>1</v>
      </c>
      <c r="N708" s="173"/>
      <c r="O708" s="173"/>
      <c r="P708" s="173"/>
      <c r="Q708" s="173"/>
      <c r="R708" s="173"/>
      <c r="S708" s="173"/>
      <c r="T708" s="971"/>
    </row>
    <row r="709" spans="1:20" s="967" customFormat="1" ht="18" customHeight="1">
      <c r="A709" s="28"/>
      <c r="B709" s="723" t="s">
        <v>844</v>
      </c>
      <c r="C709" s="966" t="s">
        <v>1697</v>
      </c>
      <c r="D709" s="173">
        <v>117</v>
      </c>
      <c r="E709" s="173">
        <v>0</v>
      </c>
      <c r="F709" s="173">
        <v>0</v>
      </c>
      <c r="G709" s="173">
        <v>0</v>
      </c>
      <c r="H709" s="173">
        <v>0</v>
      </c>
      <c r="I709" s="173">
        <v>0</v>
      </c>
      <c r="J709" s="173">
        <v>0</v>
      </c>
      <c r="K709" s="173">
        <v>117</v>
      </c>
      <c r="L709" s="173">
        <v>12</v>
      </c>
      <c r="M709" s="173">
        <v>0</v>
      </c>
      <c r="N709" s="173"/>
      <c r="O709" s="173"/>
      <c r="P709" s="173"/>
      <c r="Q709" s="173"/>
      <c r="R709" s="173"/>
      <c r="S709" s="173"/>
      <c r="T709" s="971"/>
    </row>
    <row r="710" spans="1:20" s="967" customFormat="1" ht="18" customHeight="1">
      <c r="A710" s="28"/>
      <c r="B710" s="723" t="s">
        <v>845</v>
      </c>
      <c r="C710" s="966" t="s">
        <v>1697</v>
      </c>
      <c r="D710" s="173">
        <v>9</v>
      </c>
      <c r="E710" s="173">
        <v>0</v>
      </c>
      <c r="F710" s="173">
        <v>0</v>
      </c>
      <c r="G710" s="173">
        <v>0</v>
      </c>
      <c r="H710" s="173">
        <v>0</v>
      </c>
      <c r="I710" s="173">
        <v>0</v>
      </c>
      <c r="J710" s="173">
        <v>0</v>
      </c>
      <c r="K710" s="173">
        <v>9</v>
      </c>
      <c r="L710" s="173">
        <v>0</v>
      </c>
      <c r="M710" s="173">
        <v>0</v>
      </c>
      <c r="N710" s="173"/>
      <c r="O710" s="173"/>
      <c r="P710" s="173"/>
      <c r="Q710" s="173"/>
      <c r="R710" s="173"/>
      <c r="S710" s="173"/>
      <c r="T710" s="971"/>
    </row>
    <row r="711" spans="1:20" ht="18" customHeight="1">
      <c r="A711" s="1471" t="s">
        <v>2188</v>
      </c>
      <c r="B711" s="1471"/>
      <c r="C711" s="966" t="s">
        <v>1697</v>
      </c>
      <c r="D711" s="173">
        <v>837</v>
      </c>
      <c r="E711" s="173">
        <v>6</v>
      </c>
      <c r="F711" s="173">
        <v>1</v>
      </c>
      <c r="G711" s="173">
        <v>5</v>
      </c>
      <c r="H711" s="173">
        <v>0</v>
      </c>
      <c r="I711" s="173">
        <v>0</v>
      </c>
      <c r="J711" s="173">
        <v>0</v>
      </c>
      <c r="K711" s="173">
        <v>824</v>
      </c>
      <c r="L711" s="173">
        <v>70</v>
      </c>
      <c r="M711" s="173">
        <v>6</v>
      </c>
    </row>
    <row r="712" spans="1:20" ht="27" customHeight="1">
      <c r="A712" s="1481" t="s">
        <v>484</v>
      </c>
      <c r="B712" s="1481"/>
    </row>
    <row r="713" spans="1:20" s="967" customFormat="1" ht="9" customHeight="1">
      <c r="A713" s="28"/>
      <c r="B713" s="723" t="s">
        <v>484</v>
      </c>
      <c r="C713" s="966" t="s">
        <v>1697</v>
      </c>
      <c r="D713" s="173">
        <v>85</v>
      </c>
      <c r="E713" s="173">
        <v>0</v>
      </c>
      <c r="F713" s="173">
        <v>0</v>
      </c>
      <c r="G713" s="173">
        <v>0</v>
      </c>
      <c r="H713" s="173">
        <v>0</v>
      </c>
      <c r="I713" s="173">
        <v>0</v>
      </c>
      <c r="J713" s="173">
        <v>0</v>
      </c>
      <c r="K713" s="173">
        <v>83</v>
      </c>
      <c r="L713" s="173">
        <v>10</v>
      </c>
      <c r="M713" s="173">
        <v>2</v>
      </c>
      <c r="N713" s="173"/>
      <c r="O713" s="173"/>
      <c r="P713" s="173"/>
      <c r="Q713" s="173"/>
      <c r="R713" s="173"/>
      <c r="S713" s="173"/>
      <c r="T713" s="971"/>
    </row>
    <row r="714" spans="1:20" ht="18" customHeight="1">
      <c r="A714" s="1471" t="s">
        <v>2188</v>
      </c>
      <c r="B714" s="1471"/>
      <c r="C714" s="966" t="s">
        <v>1697</v>
      </c>
      <c r="D714" s="173">
        <v>85</v>
      </c>
      <c r="E714" s="173">
        <v>0</v>
      </c>
      <c r="F714" s="173">
        <v>0</v>
      </c>
      <c r="G714" s="173">
        <v>0</v>
      </c>
      <c r="H714" s="173">
        <v>0</v>
      </c>
      <c r="I714" s="173">
        <v>0</v>
      </c>
      <c r="J714" s="173">
        <v>0</v>
      </c>
      <c r="K714" s="173">
        <v>83</v>
      </c>
      <c r="L714" s="173">
        <v>10</v>
      </c>
      <c r="M714" s="173">
        <v>2</v>
      </c>
    </row>
    <row r="715" spans="1:20" ht="27" customHeight="1">
      <c r="A715" s="1481" t="s">
        <v>846</v>
      </c>
      <c r="B715" s="1481"/>
    </row>
    <row r="716" spans="1:20" s="967" customFormat="1" ht="27.6" customHeight="1">
      <c r="A716" s="28"/>
      <c r="B716" s="723" t="s">
        <v>2222</v>
      </c>
      <c r="C716" s="966" t="s">
        <v>1697</v>
      </c>
      <c r="D716" s="173">
        <v>80</v>
      </c>
      <c r="E716" s="173">
        <v>2</v>
      </c>
      <c r="F716" s="173">
        <v>1</v>
      </c>
      <c r="G716" s="173">
        <v>1</v>
      </c>
      <c r="H716" s="173">
        <v>0</v>
      </c>
      <c r="I716" s="173">
        <v>0</v>
      </c>
      <c r="J716" s="173">
        <v>0</v>
      </c>
      <c r="K716" s="173">
        <v>78</v>
      </c>
      <c r="L716" s="173">
        <v>11</v>
      </c>
      <c r="M716" s="173">
        <v>0</v>
      </c>
      <c r="N716" s="173"/>
      <c r="O716" s="173"/>
      <c r="P716" s="173"/>
      <c r="Q716" s="173"/>
      <c r="R716" s="173"/>
      <c r="S716" s="173"/>
      <c r="T716" s="971"/>
    </row>
    <row r="717" spans="1:20" s="967" customFormat="1" ht="18" customHeight="1">
      <c r="A717" s="28"/>
      <c r="B717" s="723" t="s">
        <v>848</v>
      </c>
      <c r="C717" s="966" t="s">
        <v>1697</v>
      </c>
      <c r="D717" s="173">
        <v>4</v>
      </c>
      <c r="E717" s="173">
        <v>0</v>
      </c>
      <c r="F717" s="173">
        <v>0</v>
      </c>
      <c r="G717" s="173">
        <v>0</v>
      </c>
      <c r="H717" s="173">
        <v>0</v>
      </c>
      <c r="I717" s="173">
        <v>0</v>
      </c>
      <c r="J717" s="173">
        <v>0</v>
      </c>
      <c r="K717" s="173">
        <v>4</v>
      </c>
      <c r="L717" s="173">
        <v>1</v>
      </c>
      <c r="M717" s="173">
        <v>0</v>
      </c>
      <c r="N717" s="173"/>
      <c r="O717" s="173"/>
      <c r="P717" s="173"/>
      <c r="Q717" s="173"/>
      <c r="R717" s="173"/>
      <c r="S717" s="173"/>
      <c r="T717" s="971"/>
    </row>
    <row r="718" spans="1:20" s="967" customFormat="1" ht="18" customHeight="1">
      <c r="A718" s="28"/>
      <c r="B718" s="723" t="s">
        <v>850</v>
      </c>
      <c r="C718" s="966" t="s">
        <v>1697</v>
      </c>
      <c r="D718" s="173">
        <v>53</v>
      </c>
      <c r="E718" s="173">
        <v>0</v>
      </c>
      <c r="F718" s="173">
        <v>0</v>
      </c>
      <c r="G718" s="173">
        <v>0</v>
      </c>
      <c r="H718" s="173">
        <v>0</v>
      </c>
      <c r="I718" s="173">
        <v>0</v>
      </c>
      <c r="J718" s="173">
        <v>0</v>
      </c>
      <c r="K718" s="173">
        <v>52</v>
      </c>
      <c r="L718" s="173">
        <v>7</v>
      </c>
      <c r="M718" s="173">
        <v>1</v>
      </c>
      <c r="N718" s="173"/>
      <c r="O718" s="173"/>
      <c r="P718" s="173"/>
      <c r="Q718" s="173"/>
      <c r="R718" s="173"/>
      <c r="S718" s="173"/>
      <c r="T718" s="971"/>
    </row>
    <row r="719" spans="1:20" s="967" customFormat="1" ht="18" customHeight="1">
      <c r="A719" s="28"/>
      <c r="B719" s="723" t="s">
        <v>851</v>
      </c>
      <c r="C719" s="966" t="s">
        <v>1697</v>
      </c>
      <c r="D719" s="173">
        <v>53</v>
      </c>
      <c r="E719" s="173">
        <v>5</v>
      </c>
      <c r="F719" s="173">
        <v>0</v>
      </c>
      <c r="G719" s="173">
        <v>5</v>
      </c>
      <c r="H719" s="173">
        <v>0</v>
      </c>
      <c r="I719" s="173">
        <v>0</v>
      </c>
      <c r="J719" s="173">
        <v>0</v>
      </c>
      <c r="K719" s="173">
        <v>49</v>
      </c>
      <c r="L719" s="173">
        <v>3</v>
      </c>
      <c r="M719" s="173">
        <v>0</v>
      </c>
      <c r="N719" s="173"/>
      <c r="O719" s="173"/>
      <c r="P719" s="173"/>
      <c r="Q719" s="173"/>
      <c r="R719" s="173"/>
      <c r="S719" s="173"/>
      <c r="T719" s="971"/>
    </row>
    <row r="720" spans="1:20" s="967" customFormat="1" ht="18" customHeight="1">
      <c r="A720" s="28"/>
      <c r="B720" s="723" t="s">
        <v>852</v>
      </c>
      <c r="C720" s="966" t="s">
        <v>1697</v>
      </c>
      <c r="D720" s="173">
        <v>72</v>
      </c>
      <c r="E720" s="173">
        <v>0</v>
      </c>
      <c r="F720" s="173">
        <v>0</v>
      </c>
      <c r="G720" s="173">
        <v>0</v>
      </c>
      <c r="H720" s="173">
        <v>0</v>
      </c>
      <c r="I720" s="173">
        <v>0</v>
      </c>
      <c r="J720" s="173">
        <v>0</v>
      </c>
      <c r="K720" s="173">
        <v>68</v>
      </c>
      <c r="L720" s="173">
        <v>4</v>
      </c>
      <c r="M720" s="173">
        <v>4</v>
      </c>
      <c r="N720" s="173"/>
      <c r="O720" s="173"/>
      <c r="P720" s="173"/>
      <c r="Q720" s="173"/>
      <c r="R720" s="173"/>
      <c r="S720" s="173"/>
      <c r="T720" s="971"/>
    </row>
    <row r="721" spans="1:20" s="967" customFormat="1" ht="18" customHeight="1">
      <c r="A721" s="28"/>
      <c r="B721" s="723" t="s">
        <v>853</v>
      </c>
      <c r="C721" s="966" t="s">
        <v>1697</v>
      </c>
      <c r="D721" s="173">
        <v>178</v>
      </c>
      <c r="E721" s="173">
        <v>2</v>
      </c>
      <c r="F721" s="173">
        <v>0</v>
      </c>
      <c r="G721" s="173">
        <v>2</v>
      </c>
      <c r="H721" s="173">
        <v>0</v>
      </c>
      <c r="I721" s="173">
        <v>0</v>
      </c>
      <c r="J721" s="173">
        <v>0</v>
      </c>
      <c r="K721" s="173">
        <v>174</v>
      </c>
      <c r="L721" s="173">
        <v>18</v>
      </c>
      <c r="M721" s="173">
        <v>2</v>
      </c>
      <c r="N721" s="173"/>
      <c r="O721" s="173"/>
      <c r="P721" s="173"/>
      <c r="Q721" s="173"/>
      <c r="R721" s="173"/>
      <c r="S721" s="173"/>
      <c r="T721" s="971"/>
    </row>
    <row r="722" spans="1:20" s="972" customFormat="1" ht="8.25" customHeight="1">
      <c r="A722" s="968"/>
      <c r="B722" s="969"/>
      <c r="C722" s="970"/>
      <c r="D722" s="971"/>
      <c r="E722" s="971"/>
      <c r="F722" s="971"/>
      <c r="G722" s="971"/>
      <c r="H722" s="971"/>
      <c r="I722" s="971"/>
      <c r="J722" s="971"/>
      <c r="K722" s="971"/>
      <c r="L722" s="971"/>
      <c r="M722" s="971"/>
      <c r="N722" s="971"/>
      <c r="O722" s="971"/>
      <c r="P722" s="971"/>
      <c r="Q722" s="971"/>
      <c r="R722" s="971"/>
      <c r="S722" s="971"/>
      <c r="T722" s="971"/>
    </row>
    <row r="723" spans="1:20" s="972" customFormat="1" ht="8.25" customHeight="1">
      <c r="A723" s="968"/>
      <c r="B723" s="969"/>
      <c r="C723" s="970"/>
      <c r="D723" s="971"/>
      <c r="E723" s="971"/>
      <c r="F723" s="971"/>
      <c r="G723" s="971"/>
      <c r="H723" s="971"/>
      <c r="I723" s="971"/>
      <c r="J723" s="971"/>
      <c r="K723" s="971"/>
      <c r="L723" s="971"/>
      <c r="M723" s="971"/>
      <c r="N723" s="971"/>
      <c r="O723" s="971"/>
      <c r="P723" s="971"/>
      <c r="Q723" s="971"/>
      <c r="R723" s="971"/>
      <c r="S723" s="971"/>
      <c r="T723" s="971"/>
    </row>
    <row r="724" spans="1:20" s="972" customFormat="1" ht="8.25" customHeight="1">
      <c r="A724" s="968"/>
      <c r="B724" s="969"/>
      <c r="C724" s="970"/>
      <c r="D724" s="971"/>
      <c r="E724" s="971"/>
      <c r="F724" s="971"/>
      <c r="G724" s="971"/>
      <c r="H724" s="971"/>
      <c r="I724" s="971"/>
      <c r="J724" s="971"/>
      <c r="K724" s="971"/>
      <c r="L724" s="971"/>
      <c r="M724" s="971"/>
      <c r="N724" s="971"/>
      <c r="O724" s="971"/>
      <c r="P724" s="971"/>
      <c r="Q724" s="971"/>
      <c r="R724" s="971"/>
      <c r="S724" s="971"/>
      <c r="T724" s="971"/>
    </row>
    <row r="725" spans="1:20">
      <c r="A725" s="968" t="s">
        <v>52</v>
      </c>
    </row>
    <row r="726" spans="1:20" s="43" customFormat="1" ht="18.75" customHeight="1">
      <c r="B726" s="1003"/>
      <c r="C726" s="92"/>
      <c r="D726" s="410" t="s">
        <v>609</v>
      </c>
      <c r="E726" s="92"/>
      <c r="F726" s="92"/>
      <c r="G726" s="92"/>
      <c r="H726" s="92"/>
      <c r="I726" s="92"/>
      <c r="J726" s="92"/>
      <c r="K726" s="92"/>
      <c r="L726" s="92"/>
    </row>
    <row r="727" spans="1:20" s="43" customFormat="1" ht="18.75" customHeight="1">
      <c r="B727" s="766"/>
      <c r="C727" s="766"/>
      <c r="D727" s="410" t="s">
        <v>1654</v>
      </c>
      <c r="E727" s="766"/>
      <c r="F727" s="766"/>
      <c r="G727" s="766"/>
      <c r="H727" s="766"/>
      <c r="I727" s="766"/>
      <c r="J727" s="766"/>
      <c r="K727" s="766"/>
      <c r="L727" s="766"/>
    </row>
    <row r="728" spans="1:20" s="967" customFormat="1" ht="18" customHeight="1">
      <c r="A728" s="28"/>
      <c r="B728" s="723" t="s">
        <v>1708</v>
      </c>
      <c r="C728" s="966" t="s">
        <v>1697</v>
      </c>
      <c r="D728" s="173">
        <v>25</v>
      </c>
      <c r="E728" s="173">
        <v>1</v>
      </c>
      <c r="F728" s="173">
        <v>1</v>
      </c>
      <c r="G728" s="173">
        <v>0</v>
      </c>
      <c r="H728" s="173">
        <v>0</v>
      </c>
      <c r="I728" s="173">
        <v>0</v>
      </c>
      <c r="J728" s="173">
        <v>0</v>
      </c>
      <c r="K728" s="173">
        <v>24</v>
      </c>
      <c r="L728" s="173">
        <v>0</v>
      </c>
      <c r="M728" s="173">
        <v>0</v>
      </c>
      <c r="N728" s="173"/>
      <c r="O728" s="173"/>
      <c r="P728" s="173"/>
      <c r="Q728" s="173"/>
      <c r="R728" s="173"/>
      <c r="S728" s="173"/>
      <c r="T728" s="971"/>
    </row>
    <row r="729" spans="1:20" s="967" customFormat="1" ht="18" customHeight="1">
      <c r="A729" s="28"/>
      <c r="B729" s="723" t="s">
        <v>855</v>
      </c>
      <c r="C729" s="966" t="s">
        <v>1697</v>
      </c>
      <c r="D729" s="173">
        <v>373</v>
      </c>
      <c r="E729" s="173">
        <v>7</v>
      </c>
      <c r="F729" s="173">
        <v>1</v>
      </c>
      <c r="G729" s="173">
        <v>5</v>
      </c>
      <c r="H729" s="173">
        <v>1</v>
      </c>
      <c r="I729" s="173">
        <v>0</v>
      </c>
      <c r="J729" s="173">
        <v>0</v>
      </c>
      <c r="K729" s="173">
        <v>358</v>
      </c>
      <c r="L729" s="173">
        <v>37</v>
      </c>
      <c r="M729" s="173">
        <v>8</v>
      </c>
      <c r="N729" s="173"/>
      <c r="O729" s="173"/>
      <c r="P729" s="173"/>
      <c r="Q729" s="173"/>
      <c r="R729" s="173"/>
      <c r="S729" s="173"/>
      <c r="T729" s="971"/>
    </row>
    <row r="730" spans="1:20" s="967" customFormat="1" ht="36" customHeight="1">
      <c r="A730" s="28"/>
      <c r="B730" s="723" t="s">
        <v>2223</v>
      </c>
      <c r="C730" s="966" t="s">
        <v>1697</v>
      </c>
      <c r="D730" s="173">
        <v>43</v>
      </c>
      <c r="E730" s="173">
        <v>0</v>
      </c>
      <c r="F730" s="173">
        <v>0</v>
      </c>
      <c r="G730" s="173">
        <v>0</v>
      </c>
      <c r="H730" s="173">
        <v>0</v>
      </c>
      <c r="I730" s="173">
        <v>0</v>
      </c>
      <c r="J730" s="173">
        <v>0</v>
      </c>
      <c r="K730" s="173">
        <v>42</v>
      </c>
      <c r="L730" s="173">
        <v>4</v>
      </c>
      <c r="M730" s="173">
        <v>1</v>
      </c>
      <c r="N730" s="173"/>
      <c r="O730" s="173"/>
      <c r="P730" s="173"/>
      <c r="Q730" s="173"/>
      <c r="R730" s="173"/>
      <c r="S730" s="173"/>
      <c r="T730" s="971"/>
    </row>
    <row r="731" spans="1:20" ht="18" customHeight="1">
      <c r="A731" s="1471" t="s">
        <v>2188</v>
      </c>
      <c r="B731" s="1471"/>
      <c r="C731" s="966" t="s">
        <v>1697</v>
      </c>
      <c r="D731" s="173">
        <v>881</v>
      </c>
      <c r="E731" s="173">
        <v>16</v>
      </c>
      <c r="F731" s="173">
        <v>3</v>
      </c>
      <c r="G731" s="173">
        <v>12</v>
      </c>
      <c r="H731" s="173">
        <v>1</v>
      </c>
      <c r="I731" s="173">
        <v>0</v>
      </c>
      <c r="J731" s="173">
        <v>0</v>
      </c>
      <c r="K731" s="173">
        <v>849</v>
      </c>
      <c r="L731" s="173">
        <v>83</v>
      </c>
      <c r="M731" s="173">
        <v>16</v>
      </c>
    </row>
    <row r="732" spans="1:20" ht="27" customHeight="1">
      <c r="A732" s="1481" t="s">
        <v>498</v>
      </c>
      <c r="B732" s="1481"/>
    </row>
    <row r="733" spans="1:20" s="967" customFormat="1" ht="18" customHeight="1">
      <c r="A733" s="28"/>
      <c r="B733" s="723" t="s">
        <v>1711</v>
      </c>
      <c r="C733" s="966" t="s">
        <v>1697</v>
      </c>
      <c r="D733" s="173">
        <v>40</v>
      </c>
      <c r="E733" s="173">
        <v>0</v>
      </c>
      <c r="F733" s="173">
        <v>0</v>
      </c>
      <c r="G733" s="173">
        <v>0</v>
      </c>
      <c r="H733" s="173">
        <v>0</v>
      </c>
      <c r="I733" s="173">
        <v>0</v>
      </c>
      <c r="J733" s="173">
        <v>0</v>
      </c>
      <c r="K733" s="173">
        <v>40</v>
      </c>
      <c r="L733" s="173">
        <v>7</v>
      </c>
      <c r="M733" s="173">
        <v>0</v>
      </c>
      <c r="N733" s="173"/>
      <c r="O733" s="173"/>
      <c r="P733" s="173"/>
      <c r="Q733" s="173"/>
      <c r="R733" s="173"/>
      <c r="S733" s="173"/>
      <c r="T733" s="971"/>
    </row>
    <row r="734" spans="1:20" s="967" customFormat="1" ht="18" customHeight="1">
      <c r="A734" s="28"/>
      <c r="B734" s="723" t="s">
        <v>859</v>
      </c>
      <c r="C734" s="966" t="s">
        <v>1697</v>
      </c>
      <c r="D734" s="173">
        <v>131</v>
      </c>
      <c r="E734" s="173">
        <v>1</v>
      </c>
      <c r="F734" s="173">
        <v>0</v>
      </c>
      <c r="G734" s="173">
        <v>1</v>
      </c>
      <c r="H734" s="173">
        <v>0</v>
      </c>
      <c r="I734" s="173">
        <v>0</v>
      </c>
      <c r="J734" s="173">
        <v>0</v>
      </c>
      <c r="K734" s="173">
        <v>130</v>
      </c>
      <c r="L734" s="173">
        <v>9</v>
      </c>
      <c r="M734" s="173">
        <v>0</v>
      </c>
      <c r="N734" s="173"/>
      <c r="O734" s="173"/>
      <c r="P734" s="173"/>
      <c r="Q734" s="173"/>
      <c r="R734" s="173"/>
      <c r="S734" s="173"/>
      <c r="T734" s="971"/>
    </row>
    <row r="735" spans="1:20" s="967" customFormat="1" ht="18" customHeight="1">
      <c r="A735" s="28"/>
      <c r="B735" s="723" t="s">
        <v>860</v>
      </c>
      <c r="C735" s="966" t="s">
        <v>1697</v>
      </c>
      <c r="D735" s="173">
        <v>326</v>
      </c>
      <c r="E735" s="173">
        <v>8</v>
      </c>
      <c r="F735" s="173">
        <v>2</v>
      </c>
      <c r="G735" s="173">
        <v>6</v>
      </c>
      <c r="H735" s="173">
        <v>1</v>
      </c>
      <c r="I735" s="173">
        <v>0</v>
      </c>
      <c r="J735" s="173">
        <v>0</v>
      </c>
      <c r="K735" s="173">
        <v>310</v>
      </c>
      <c r="L735" s="173">
        <v>34</v>
      </c>
      <c r="M735" s="173">
        <v>7</v>
      </c>
      <c r="N735" s="173"/>
      <c r="O735" s="173"/>
      <c r="P735" s="173"/>
      <c r="Q735" s="173"/>
      <c r="R735" s="173"/>
      <c r="S735" s="173"/>
      <c r="T735" s="971"/>
    </row>
    <row r="736" spans="1:20" s="967" customFormat="1" ht="18" customHeight="1">
      <c r="A736" s="28"/>
      <c r="B736" s="723" t="s">
        <v>861</v>
      </c>
      <c r="C736" s="966" t="s">
        <v>1697</v>
      </c>
      <c r="D736" s="173">
        <v>566</v>
      </c>
      <c r="E736" s="173">
        <v>4</v>
      </c>
      <c r="F736" s="173">
        <v>1</v>
      </c>
      <c r="G736" s="173">
        <v>2</v>
      </c>
      <c r="H736" s="173">
        <v>1</v>
      </c>
      <c r="I736" s="173">
        <v>0</v>
      </c>
      <c r="J736" s="173">
        <v>0</v>
      </c>
      <c r="K736" s="173">
        <v>471</v>
      </c>
      <c r="L736" s="173">
        <v>19</v>
      </c>
      <c r="M736" s="173">
        <v>92</v>
      </c>
      <c r="N736" s="173"/>
      <c r="O736" s="173"/>
      <c r="P736" s="173"/>
      <c r="Q736" s="173"/>
      <c r="R736" s="173"/>
      <c r="S736" s="173"/>
      <c r="T736" s="971"/>
    </row>
    <row r="737" spans="1:20" s="967" customFormat="1" ht="18" customHeight="1">
      <c r="A737" s="28"/>
      <c r="B737" s="723" t="s">
        <v>862</v>
      </c>
      <c r="C737" s="966" t="s">
        <v>1697</v>
      </c>
      <c r="D737" s="173">
        <v>596</v>
      </c>
      <c r="E737" s="173">
        <v>0</v>
      </c>
      <c r="F737" s="173">
        <v>0</v>
      </c>
      <c r="G737" s="173">
        <v>0</v>
      </c>
      <c r="H737" s="173">
        <v>0</v>
      </c>
      <c r="I737" s="173">
        <v>0</v>
      </c>
      <c r="J737" s="173">
        <v>0</v>
      </c>
      <c r="K737" s="173">
        <v>531</v>
      </c>
      <c r="L737" s="173">
        <v>14</v>
      </c>
      <c r="M737" s="173">
        <v>65</v>
      </c>
      <c r="N737" s="173"/>
      <c r="O737" s="173"/>
      <c r="P737" s="173"/>
      <c r="Q737" s="173"/>
      <c r="R737" s="173"/>
      <c r="S737" s="173"/>
      <c r="T737" s="971"/>
    </row>
    <row r="738" spans="1:20" s="967" customFormat="1" ht="18" customHeight="1">
      <c r="A738" s="28"/>
      <c r="B738" s="723" t="s">
        <v>863</v>
      </c>
      <c r="C738" s="966" t="s">
        <v>1697</v>
      </c>
      <c r="D738" s="173">
        <v>152</v>
      </c>
      <c r="E738" s="173">
        <v>0</v>
      </c>
      <c r="F738" s="173">
        <v>0</v>
      </c>
      <c r="G738" s="173">
        <v>0</v>
      </c>
      <c r="H738" s="173">
        <v>0</v>
      </c>
      <c r="I738" s="173">
        <v>0</v>
      </c>
      <c r="J738" s="173">
        <v>0</v>
      </c>
      <c r="K738" s="173">
        <v>114</v>
      </c>
      <c r="L738" s="173">
        <v>2</v>
      </c>
      <c r="M738" s="173">
        <v>38</v>
      </c>
      <c r="N738" s="173"/>
      <c r="O738" s="173"/>
      <c r="P738" s="173"/>
      <c r="Q738" s="173"/>
      <c r="R738" s="173"/>
      <c r="S738" s="173"/>
      <c r="T738" s="971"/>
    </row>
    <row r="739" spans="1:20" s="967" customFormat="1" ht="18" customHeight="1">
      <c r="A739" s="28"/>
      <c r="B739" s="723" t="s">
        <v>864</v>
      </c>
      <c r="C739" s="966" t="s">
        <v>1697</v>
      </c>
      <c r="D739" s="173">
        <v>662</v>
      </c>
      <c r="E739" s="173">
        <v>1</v>
      </c>
      <c r="F739" s="173">
        <v>0</v>
      </c>
      <c r="G739" s="173">
        <v>1</v>
      </c>
      <c r="H739" s="173">
        <v>0</v>
      </c>
      <c r="I739" s="173">
        <v>0</v>
      </c>
      <c r="J739" s="173">
        <v>0</v>
      </c>
      <c r="K739" s="173">
        <v>612</v>
      </c>
      <c r="L739" s="173">
        <v>19</v>
      </c>
      <c r="M739" s="173">
        <v>49</v>
      </c>
      <c r="N739" s="173"/>
      <c r="O739" s="173"/>
      <c r="P739" s="173"/>
      <c r="Q739" s="173"/>
      <c r="R739" s="173"/>
      <c r="S739" s="173"/>
      <c r="T739" s="971"/>
    </row>
    <row r="740" spans="1:20" s="967" customFormat="1" ht="27.6" customHeight="1">
      <c r="A740" s="28"/>
      <c r="B740" s="723" t="s">
        <v>2224</v>
      </c>
      <c r="C740" s="966" t="s">
        <v>1697</v>
      </c>
      <c r="D740" s="173">
        <v>162</v>
      </c>
      <c r="E740" s="173">
        <v>2</v>
      </c>
      <c r="F740" s="173">
        <v>0</v>
      </c>
      <c r="G740" s="173">
        <v>1</v>
      </c>
      <c r="H740" s="173">
        <v>1</v>
      </c>
      <c r="I740" s="173">
        <v>0</v>
      </c>
      <c r="J740" s="173">
        <v>0</v>
      </c>
      <c r="K740" s="173">
        <v>142</v>
      </c>
      <c r="L740" s="173">
        <v>10</v>
      </c>
      <c r="M740" s="173">
        <v>18</v>
      </c>
      <c r="N740" s="173"/>
      <c r="O740" s="173"/>
      <c r="P740" s="173"/>
      <c r="Q740" s="173"/>
      <c r="R740" s="173"/>
      <c r="S740" s="173"/>
      <c r="T740" s="971"/>
    </row>
    <row r="741" spans="1:20" s="967" customFormat="1" ht="18" customHeight="1">
      <c r="A741" s="28"/>
      <c r="B741" s="723" t="s">
        <v>866</v>
      </c>
      <c r="C741" s="966" t="s">
        <v>1697</v>
      </c>
      <c r="D741" s="173">
        <v>54</v>
      </c>
      <c r="E741" s="173">
        <v>0</v>
      </c>
      <c r="F741" s="173">
        <v>0</v>
      </c>
      <c r="G741" s="173">
        <v>0</v>
      </c>
      <c r="H741" s="173">
        <v>0</v>
      </c>
      <c r="I741" s="173">
        <v>0</v>
      </c>
      <c r="J741" s="173">
        <v>0</v>
      </c>
      <c r="K741" s="173">
        <v>54</v>
      </c>
      <c r="L741" s="173">
        <v>0</v>
      </c>
      <c r="M741" s="173">
        <v>0</v>
      </c>
      <c r="N741" s="173"/>
      <c r="O741" s="173"/>
      <c r="P741" s="173"/>
      <c r="Q741" s="173"/>
      <c r="R741" s="173"/>
      <c r="S741" s="173"/>
      <c r="T741" s="971"/>
    </row>
    <row r="742" spans="1:20" ht="18" customHeight="1">
      <c r="A742" s="1471" t="s">
        <v>2188</v>
      </c>
      <c r="B742" s="1471"/>
      <c r="C742" s="966" t="s">
        <v>1697</v>
      </c>
      <c r="D742" s="173">
        <v>2688</v>
      </c>
      <c r="E742" s="173">
        <v>16</v>
      </c>
      <c r="F742" s="173">
        <v>3</v>
      </c>
      <c r="G742" s="173">
        <v>11</v>
      </c>
      <c r="H742" s="173">
        <v>3</v>
      </c>
      <c r="I742" s="173">
        <v>0</v>
      </c>
      <c r="J742" s="173">
        <v>0</v>
      </c>
      <c r="K742" s="173">
        <v>2403</v>
      </c>
      <c r="L742" s="173">
        <v>113</v>
      </c>
      <c r="M742" s="173">
        <v>269</v>
      </c>
    </row>
    <row r="743" spans="1:20" ht="27" customHeight="1">
      <c r="A743" s="1481" t="s">
        <v>508</v>
      </c>
      <c r="B743" s="1481"/>
    </row>
    <row r="744" spans="1:20" s="967" customFormat="1" ht="9" customHeight="1">
      <c r="A744" s="28"/>
      <c r="B744" s="723" t="s">
        <v>867</v>
      </c>
      <c r="C744" s="966" t="s">
        <v>1697</v>
      </c>
      <c r="D744" s="173">
        <v>116</v>
      </c>
      <c r="E744" s="173">
        <v>0</v>
      </c>
      <c r="F744" s="173">
        <v>0</v>
      </c>
      <c r="G744" s="173">
        <v>0</v>
      </c>
      <c r="H744" s="173">
        <v>0</v>
      </c>
      <c r="I744" s="173">
        <v>0</v>
      </c>
      <c r="J744" s="173">
        <v>0</v>
      </c>
      <c r="K744" s="173">
        <v>81</v>
      </c>
      <c r="L744" s="173">
        <v>20</v>
      </c>
      <c r="M744" s="173">
        <v>35</v>
      </c>
      <c r="N744" s="173"/>
      <c r="O744" s="173"/>
      <c r="P744" s="173"/>
      <c r="Q744" s="173"/>
      <c r="R744" s="173"/>
      <c r="S744" s="173"/>
      <c r="T744" s="971"/>
    </row>
    <row r="745" spans="1:20" s="967" customFormat="1" ht="27.6" customHeight="1">
      <c r="A745" s="28"/>
      <c r="B745" s="723" t="s">
        <v>2225</v>
      </c>
      <c r="C745" s="966" t="s">
        <v>1697</v>
      </c>
      <c r="D745" s="173">
        <v>54</v>
      </c>
      <c r="E745" s="173">
        <v>0</v>
      </c>
      <c r="F745" s="173">
        <v>0</v>
      </c>
      <c r="G745" s="173">
        <v>0</v>
      </c>
      <c r="H745" s="173">
        <v>0</v>
      </c>
      <c r="I745" s="173">
        <v>0</v>
      </c>
      <c r="J745" s="173">
        <v>0</v>
      </c>
      <c r="K745" s="173">
        <v>53</v>
      </c>
      <c r="L745" s="173">
        <v>2</v>
      </c>
      <c r="M745" s="173">
        <v>1</v>
      </c>
      <c r="N745" s="173"/>
      <c r="O745" s="173"/>
      <c r="P745" s="173"/>
      <c r="Q745" s="173"/>
      <c r="R745" s="173"/>
      <c r="S745" s="173"/>
      <c r="T745" s="971"/>
    </row>
    <row r="746" spans="1:20" s="967" customFormat="1" ht="27.6" customHeight="1">
      <c r="A746" s="28"/>
      <c r="B746" s="723" t="s">
        <v>2226</v>
      </c>
      <c r="C746" s="966" t="s">
        <v>1697</v>
      </c>
      <c r="D746" s="173">
        <v>436</v>
      </c>
      <c r="E746" s="173">
        <v>0</v>
      </c>
      <c r="F746" s="173">
        <v>0</v>
      </c>
      <c r="G746" s="173">
        <v>0</v>
      </c>
      <c r="H746" s="173">
        <v>0</v>
      </c>
      <c r="I746" s="173">
        <v>0</v>
      </c>
      <c r="J746" s="173">
        <v>0</v>
      </c>
      <c r="K746" s="173">
        <v>434</v>
      </c>
      <c r="L746" s="173">
        <v>8</v>
      </c>
      <c r="M746" s="173">
        <v>2</v>
      </c>
      <c r="N746" s="173"/>
      <c r="O746" s="173"/>
      <c r="P746" s="173"/>
      <c r="Q746" s="173"/>
      <c r="R746" s="173"/>
      <c r="S746" s="173"/>
      <c r="T746" s="971"/>
    </row>
    <row r="747" spans="1:20" s="967" customFormat="1" ht="36" customHeight="1">
      <c r="A747" s="28"/>
      <c r="B747" s="723" t="s">
        <v>2227</v>
      </c>
      <c r="C747" s="966" t="s">
        <v>1697</v>
      </c>
      <c r="D747" s="173">
        <v>2100</v>
      </c>
      <c r="E747" s="173">
        <v>0</v>
      </c>
      <c r="F747" s="173">
        <v>0</v>
      </c>
      <c r="G747" s="173">
        <v>0</v>
      </c>
      <c r="H747" s="173">
        <v>0</v>
      </c>
      <c r="I747" s="173">
        <v>0</v>
      </c>
      <c r="J747" s="173">
        <v>0</v>
      </c>
      <c r="K747" s="173">
        <v>2076</v>
      </c>
      <c r="L747" s="173">
        <v>70</v>
      </c>
      <c r="M747" s="173">
        <v>24</v>
      </c>
      <c r="N747" s="173"/>
      <c r="O747" s="173"/>
      <c r="P747" s="173"/>
      <c r="Q747" s="173"/>
      <c r="R747" s="173"/>
      <c r="S747" s="173"/>
      <c r="T747" s="971"/>
    </row>
    <row r="748" spans="1:20" s="967" customFormat="1" ht="36" customHeight="1">
      <c r="A748" s="28"/>
      <c r="B748" s="723" t="s">
        <v>2245</v>
      </c>
      <c r="C748" s="966" t="s">
        <v>1697</v>
      </c>
      <c r="D748" s="173">
        <v>16355</v>
      </c>
      <c r="E748" s="173">
        <v>1</v>
      </c>
      <c r="F748" s="173">
        <v>0</v>
      </c>
      <c r="G748" s="173">
        <v>1</v>
      </c>
      <c r="H748" s="173">
        <v>0</v>
      </c>
      <c r="I748" s="173">
        <v>0</v>
      </c>
      <c r="J748" s="173">
        <v>0</v>
      </c>
      <c r="K748" s="173">
        <v>16205</v>
      </c>
      <c r="L748" s="173">
        <v>82</v>
      </c>
      <c r="M748" s="173">
        <v>149</v>
      </c>
      <c r="N748" s="173"/>
      <c r="O748" s="173"/>
      <c r="P748" s="173"/>
      <c r="Q748" s="173"/>
      <c r="R748" s="173"/>
      <c r="S748" s="173"/>
      <c r="T748" s="971"/>
    </row>
    <row r="749" spans="1:20" s="967" customFormat="1" ht="27.6" customHeight="1">
      <c r="A749" s="28"/>
      <c r="B749" s="723" t="s">
        <v>2246</v>
      </c>
      <c r="C749" s="966" t="s">
        <v>1697</v>
      </c>
      <c r="D749" s="173">
        <v>581</v>
      </c>
      <c r="E749" s="173">
        <v>0</v>
      </c>
      <c r="F749" s="173">
        <v>0</v>
      </c>
      <c r="G749" s="173">
        <v>0</v>
      </c>
      <c r="H749" s="173">
        <v>0</v>
      </c>
      <c r="I749" s="173">
        <v>0</v>
      </c>
      <c r="J749" s="173">
        <v>0</v>
      </c>
      <c r="K749" s="173">
        <v>489</v>
      </c>
      <c r="L749" s="173">
        <v>0</v>
      </c>
      <c r="M749" s="173">
        <v>92</v>
      </c>
      <c r="N749" s="173"/>
      <c r="O749" s="173"/>
      <c r="P749" s="173"/>
      <c r="Q749" s="173"/>
      <c r="R749" s="173"/>
      <c r="S749" s="173"/>
      <c r="T749" s="971"/>
    </row>
    <row r="750" spans="1:20" ht="18" customHeight="1">
      <c r="A750" s="1471" t="s">
        <v>2188</v>
      </c>
      <c r="B750" s="1471"/>
      <c r="C750" s="966" t="s">
        <v>1697</v>
      </c>
      <c r="D750" s="173">
        <v>19641</v>
      </c>
      <c r="E750" s="173">
        <v>1</v>
      </c>
      <c r="F750" s="173">
        <v>0</v>
      </c>
      <c r="G750" s="173">
        <v>1</v>
      </c>
      <c r="H750" s="173">
        <v>0</v>
      </c>
      <c r="I750" s="173">
        <v>0</v>
      </c>
      <c r="J750" s="173">
        <v>0</v>
      </c>
      <c r="K750" s="173">
        <v>19338</v>
      </c>
      <c r="L750" s="173">
        <v>182</v>
      </c>
      <c r="M750" s="173">
        <v>303</v>
      </c>
    </row>
    <row r="751" spans="1:20" ht="27" customHeight="1">
      <c r="A751" s="1481" t="s">
        <v>517</v>
      </c>
      <c r="B751" s="1481"/>
    </row>
    <row r="752" spans="1:20" s="967" customFormat="1" ht="9" customHeight="1">
      <c r="A752" s="28"/>
      <c r="B752" s="723" t="s">
        <v>875</v>
      </c>
      <c r="C752" s="966" t="s">
        <v>1697</v>
      </c>
      <c r="D752" s="173">
        <v>11</v>
      </c>
      <c r="E752" s="173">
        <v>0</v>
      </c>
      <c r="F752" s="173">
        <v>0</v>
      </c>
      <c r="G752" s="173">
        <v>0</v>
      </c>
      <c r="H752" s="173">
        <v>0</v>
      </c>
      <c r="I752" s="173">
        <v>0</v>
      </c>
      <c r="J752" s="173">
        <v>0</v>
      </c>
      <c r="K752" s="173">
        <v>11</v>
      </c>
      <c r="L752" s="173">
        <v>1</v>
      </c>
      <c r="M752" s="173">
        <v>0</v>
      </c>
      <c r="N752" s="173"/>
      <c r="O752" s="173"/>
      <c r="P752" s="173"/>
      <c r="Q752" s="173"/>
      <c r="R752" s="173"/>
      <c r="S752" s="173"/>
      <c r="T752" s="971"/>
    </row>
    <row r="753" spans="1:20" s="967" customFormat="1" ht="18" customHeight="1">
      <c r="A753" s="28"/>
      <c r="B753" s="723" t="s">
        <v>876</v>
      </c>
      <c r="C753" s="966" t="s">
        <v>1697</v>
      </c>
      <c r="D753" s="173">
        <v>31</v>
      </c>
      <c r="E753" s="173">
        <v>0</v>
      </c>
      <c r="F753" s="173">
        <v>0</v>
      </c>
      <c r="G753" s="173">
        <v>0</v>
      </c>
      <c r="H753" s="173">
        <v>0</v>
      </c>
      <c r="I753" s="173">
        <v>0</v>
      </c>
      <c r="J753" s="173">
        <v>0</v>
      </c>
      <c r="K753" s="173">
        <v>31</v>
      </c>
      <c r="L753" s="173">
        <v>1</v>
      </c>
      <c r="M753" s="173">
        <v>0</v>
      </c>
      <c r="N753" s="173"/>
      <c r="O753" s="173"/>
      <c r="P753" s="173"/>
      <c r="Q753" s="173"/>
      <c r="R753" s="173"/>
      <c r="S753" s="173"/>
      <c r="T753" s="971"/>
    </row>
    <row r="754" spans="1:20" s="967" customFormat="1" ht="27.6" customHeight="1">
      <c r="A754" s="28"/>
      <c r="B754" s="723" t="s">
        <v>2229</v>
      </c>
      <c r="C754" s="966" t="s">
        <v>1697</v>
      </c>
      <c r="D754" s="173">
        <v>86</v>
      </c>
      <c r="E754" s="173">
        <v>0</v>
      </c>
      <c r="F754" s="173">
        <v>0</v>
      </c>
      <c r="G754" s="173">
        <v>0</v>
      </c>
      <c r="H754" s="173">
        <v>0</v>
      </c>
      <c r="I754" s="173">
        <v>0</v>
      </c>
      <c r="J754" s="173">
        <v>0</v>
      </c>
      <c r="K754" s="173">
        <v>80</v>
      </c>
      <c r="L754" s="173">
        <v>0</v>
      </c>
      <c r="M754" s="173">
        <v>6</v>
      </c>
      <c r="N754" s="173"/>
      <c r="O754" s="173"/>
      <c r="P754" s="173"/>
      <c r="Q754" s="173"/>
      <c r="R754" s="173"/>
      <c r="S754" s="173"/>
      <c r="T754" s="971"/>
    </row>
    <row r="755" spans="1:20" s="967" customFormat="1" ht="27.6" customHeight="1">
      <c r="A755" s="28"/>
      <c r="B755" s="723" t="s">
        <v>2230</v>
      </c>
      <c r="C755" s="966" t="s">
        <v>1697</v>
      </c>
      <c r="D755" s="173">
        <v>102</v>
      </c>
      <c r="E755" s="173">
        <v>0</v>
      </c>
      <c r="F755" s="173">
        <v>0</v>
      </c>
      <c r="G755" s="173">
        <v>0</v>
      </c>
      <c r="H755" s="173">
        <v>0</v>
      </c>
      <c r="I755" s="173">
        <v>0</v>
      </c>
      <c r="J755" s="173">
        <v>0</v>
      </c>
      <c r="K755" s="173">
        <v>96</v>
      </c>
      <c r="L755" s="173">
        <v>3</v>
      </c>
      <c r="M755" s="173">
        <v>6</v>
      </c>
      <c r="N755" s="173"/>
      <c r="O755" s="173"/>
      <c r="P755" s="173"/>
      <c r="Q755" s="173"/>
      <c r="R755" s="173"/>
      <c r="S755" s="173"/>
      <c r="T755" s="971"/>
    </row>
    <row r="756" spans="1:20" ht="18" customHeight="1">
      <c r="A756" s="1471" t="s">
        <v>2188</v>
      </c>
      <c r="B756" s="1471"/>
      <c r="C756" s="966" t="s">
        <v>1697</v>
      </c>
      <c r="D756" s="173">
        <v>230</v>
      </c>
      <c r="E756" s="173">
        <v>0</v>
      </c>
      <c r="F756" s="173">
        <v>0</v>
      </c>
      <c r="G756" s="173">
        <v>0</v>
      </c>
      <c r="H756" s="173">
        <v>0</v>
      </c>
      <c r="I756" s="173">
        <v>0</v>
      </c>
      <c r="J756" s="173">
        <v>0</v>
      </c>
      <c r="K756" s="173">
        <v>218</v>
      </c>
      <c r="L756" s="173">
        <v>5</v>
      </c>
      <c r="M756" s="173">
        <v>12</v>
      </c>
    </row>
    <row r="757" spans="1:20" ht="7.5" customHeight="1">
      <c r="A757" s="968"/>
    </row>
    <row r="758" spans="1:20">
      <c r="A758" s="968" t="s">
        <v>52</v>
      </c>
    </row>
    <row r="759" spans="1:20" s="43" customFormat="1" ht="18.75" customHeight="1">
      <c r="B759" s="1003"/>
      <c r="C759" s="92"/>
      <c r="D759" s="410" t="s">
        <v>609</v>
      </c>
      <c r="E759" s="92"/>
      <c r="F759" s="92"/>
      <c r="G759" s="92"/>
      <c r="H759" s="92"/>
      <c r="I759" s="92"/>
      <c r="J759" s="92"/>
      <c r="K759" s="92"/>
      <c r="L759" s="92"/>
    </row>
    <row r="760" spans="1:20" s="43" customFormat="1" ht="18.75" customHeight="1">
      <c r="B760" s="766"/>
      <c r="C760" s="766"/>
      <c r="D760" s="410" t="s">
        <v>1654</v>
      </c>
      <c r="E760" s="766"/>
      <c r="F760" s="766"/>
      <c r="G760" s="766"/>
      <c r="H760" s="766"/>
      <c r="I760" s="766"/>
      <c r="J760" s="766"/>
      <c r="K760" s="766"/>
      <c r="L760" s="766"/>
    </row>
    <row r="761" spans="1:20" ht="27" customHeight="1">
      <c r="A761" s="1481" t="s">
        <v>879</v>
      </c>
      <c r="B761" s="1481"/>
    </row>
    <row r="762" spans="1:20" s="967" customFormat="1" ht="18" customHeight="1">
      <c r="A762" s="28"/>
      <c r="B762" s="723" t="s">
        <v>1723</v>
      </c>
      <c r="C762" s="966" t="s">
        <v>1697</v>
      </c>
      <c r="D762" s="173">
        <v>67</v>
      </c>
      <c r="E762" s="173">
        <v>0</v>
      </c>
      <c r="F762" s="173">
        <v>0</v>
      </c>
      <c r="G762" s="173">
        <v>0</v>
      </c>
      <c r="H762" s="173">
        <v>0</v>
      </c>
      <c r="I762" s="173">
        <v>0</v>
      </c>
      <c r="J762" s="173">
        <v>0</v>
      </c>
      <c r="K762" s="173">
        <v>55</v>
      </c>
      <c r="L762" s="173">
        <v>2</v>
      </c>
      <c r="M762" s="173">
        <v>12</v>
      </c>
      <c r="N762" s="173"/>
      <c r="O762" s="173"/>
      <c r="P762" s="173"/>
      <c r="Q762" s="173"/>
      <c r="R762" s="173"/>
      <c r="S762" s="173"/>
      <c r="T762" s="971"/>
    </row>
    <row r="763" spans="1:20" s="967" customFormat="1" ht="18" customHeight="1">
      <c r="A763" s="28"/>
      <c r="B763" s="723" t="s">
        <v>880</v>
      </c>
      <c r="C763" s="966" t="s">
        <v>1697</v>
      </c>
      <c r="D763" s="173">
        <v>24</v>
      </c>
      <c r="E763" s="173">
        <v>0</v>
      </c>
      <c r="F763" s="173">
        <v>0</v>
      </c>
      <c r="G763" s="173">
        <v>0</v>
      </c>
      <c r="H763" s="173">
        <v>0</v>
      </c>
      <c r="I763" s="173">
        <v>0</v>
      </c>
      <c r="J763" s="173">
        <v>0</v>
      </c>
      <c r="K763" s="173">
        <v>24</v>
      </c>
      <c r="L763" s="173">
        <v>1</v>
      </c>
      <c r="M763" s="173">
        <v>0</v>
      </c>
      <c r="N763" s="173"/>
      <c r="O763" s="173"/>
      <c r="P763" s="173"/>
      <c r="Q763" s="173"/>
      <c r="R763" s="173"/>
      <c r="S763" s="173"/>
      <c r="T763" s="971"/>
    </row>
    <row r="764" spans="1:20" s="967" customFormat="1" ht="36" customHeight="1">
      <c r="A764" s="28"/>
      <c r="B764" s="723" t="s">
        <v>2231</v>
      </c>
      <c r="C764" s="966" t="s">
        <v>1697</v>
      </c>
      <c r="D764" s="173">
        <v>389</v>
      </c>
      <c r="E764" s="173">
        <v>0</v>
      </c>
      <c r="F764" s="173">
        <v>0</v>
      </c>
      <c r="G764" s="173">
        <v>0</v>
      </c>
      <c r="H764" s="173">
        <v>0</v>
      </c>
      <c r="I764" s="173">
        <v>0</v>
      </c>
      <c r="J764" s="173">
        <v>0</v>
      </c>
      <c r="K764" s="173">
        <v>335</v>
      </c>
      <c r="L764" s="173">
        <v>13</v>
      </c>
      <c r="M764" s="173">
        <v>54</v>
      </c>
      <c r="N764" s="173"/>
      <c r="O764" s="173"/>
      <c r="P764" s="173"/>
      <c r="Q764" s="173"/>
      <c r="R764" s="173"/>
      <c r="S764" s="173"/>
      <c r="T764" s="971"/>
    </row>
    <row r="765" spans="1:20" s="967" customFormat="1" ht="27.6" customHeight="1">
      <c r="A765" s="28"/>
      <c r="B765" s="723" t="s">
        <v>2232</v>
      </c>
      <c r="C765" s="966" t="s">
        <v>1697</v>
      </c>
      <c r="D765" s="173">
        <v>12</v>
      </c>
      <c r="E765" s="173">
        <v>0</v>
      </c>
      <c r="F765" s="173">
        <v>0</v>
      </c>
      <c r="G765" s="173">
        <v>0</v>
      </c>
      <c r="H765" s="173">
        <v>0</v>
      </c>
      <c r="I765" s="173">
        <v>0</v>
      </c>
      <c r="J765" s="173">
        <v>0</v>
      </c>
      <c r="K765" s="173">
        <v>12</v>
      </c>
      <c r="L765" s="173">
        <v>3</v>
      </c>
      <c r="M765" s="173">
        <v>0</v>
      </c>
      <c r="N765" s="173"/>
      <c r="O765" s="173"/>
      <c r="P765" s="173"/>
      <c r="Q765" s="173"/>
      <c r="R765" s="173"/>
      <c r="S765" s="173"/>
      <c r="T765" s="971"/>
    </row>
    <row r="766" spans="1:20" s="967" customFormat="1" ht="27.6" customHeight="1">
      <c r="A766" s="28"/>
      <c r="B766" s="723" t="s">
        <v>1726</v>
      </c>
      <c r="C766" s="966" t="s">
        <v>1697</v>
      </c>
      <c r="D766" s="173">
        <v>51</v>
      </c>
      <c r="E766" s="173">
        <v>0</v>
      </c>
      <c r="F766" s="173">
        <v>0</v>
      </c>
      <c r="G766" s="173">
        <v>0</v>
      </c>
      <c r="H766" s="173">
        <v>0</v>
      </c>
      <c r="I766" s="173">
        <v>0</v>
      </c>
      <c r="J766" s="173">
        <v>0</v>
      </c>
      <c r="K766" s="173">
        <v>50</v>
      </c>
      <c r="L766" s="173">
        <v>2</v>
      </c>
      <c r="M766" s="173">
        <v>1</v>
      </c>
      <c r="N766" s="173"/>
      <c r="O766" s="173"/>
      <c r="P766" s="173"/>
      <c r="Q766" s="173"/>
      <c r="R766" s="173"/>
      <c r="S766" s="173"/>
      <c r="T766" s="971"/>
    </row>
    <row r="767" spans="1:20" ht="18" customHeight="1">
      <c r="A767" s="1471" t="s">
        <v>2188</v>
      </c>
      <c r="B767" s="1471"/>
      <c r="C767" s="966" t="s">
        <v>1697</v>
      </c>
      <c r="D767" s="173">
        <v>544</v>
      </c>
      <c r="E767" s="173">
        <v>0</v>
      </c>
      <c r="F767" s="173">
        <v>0</v>
      </c>
      <c r="G767" s="173">
        <v>0</v>
      </c>
      <c r="H767" s="173">
        <v>0</v>
      </c>
      <c r="I767" s="173">
        <v>0</v>
      </c>
      <c r="J767" s="173">
        <v>0</v>
      </c>
      <c r="K767" s="173">
        <v>477</v>
      </c>
      <c r="L767" s="173">
        <v>20</v>
      </c>
      <c r="M767" s="173">
        <v>67</v>
      </c>
    </row>
    <row r="768" spans="1:20" ht="27" customHeight="1">
      <c r="A768" s="1481" t="s">
        <v>529</v>
      </c>
      <c r="B768" s="1481"/>
    </row>
    <row r="769" spans="1:20" s="967" customFormat="1" ht="18" customHeight="1">
      <c r="A769" s="28"/>
      <c r="B769" s="723" t="s">
        <v>2233</v>
      </c>
      <c r="C769" s="966" t="s">
        <v>1697</v>
      </c>
      <c r="D769" s="173">
        <v>84</v>
      </c>
      <c r="E769" s="173">
        <v>7</v>
      </c>
      <c r="F769" s="173">
        <v>0</v>
      </c>
      <c r="G769" s="173">
        <v>6</v>
      </c>
      <c r="H769" s="173">
        <v>1</v>
      </c>
      <c r="I769" s="173">
        <v>0</v>
      </c>
      <c r="J769" s="173">
        <v>0</v>
      </c>
      <c r="K769" s="173">
        <v>74</v>
      </c>
      <c r="L769" s="173">
        <v>5</v>
      </c>
      <c r="M769" s="173">
        <v>3</v>
      </c>
      <c r="N769" s="173"/>
      <c r="O769" s="173"/>
      <c r="P769" s="173"/>
      <c r="Q769" s="173"/>
      <c r="R769" s="173"/>
      <c r="S769" s="173"/>
      <c r="T769" s="971"/>
    </row>
    <row r="770" spans="1:20" s="967" customFormat="1" ht="36" customHeight="1">
      <c r="A770" s="28"/>
      <c r="B770" s="723" t="s">
        <v>2243</v>
      </c>
      <c r="C770" s="966" t="s">
        <v>1697</v>
      </c>
      <c r="D770" s="173">
        <v>25</v>
      </c>
      <c r="E770" s="173">
        <v>0</v>
      </c>
      <c r="F770" s="173">
        <v>0</v>
      </c>
      <c r="G770" s="173">
        <v>0</v>
      </c>
      <c r="H770" s="173">
        <v>0</v>
      </c>
      <c r="I770" s="173">
        <v>0</v>
      </c>
      <c r="J770" s="173">
        <v>0</v>
      </c>
      <c r="K770" s="173">
        <v>23</v>
      </c>
      <c r="L770" s="173">
        <v>0</v>
      </c>
      <c r="M770" s="173">
        <v>2</v>
      </c>
      <c r="N770" s="173"/>
      <c r="O770" s="173"/>
      <c r="P770" s="173"/>
      <c r="Q770" s="173"/>
      <c r="R770" s="173"/>
      <c r="S770" s="173"/>
      <c r="T770" s="971"/>
    </row>
    <row r="771" spans="1:20" s="967" customFormat="1" ht="18" customHeight="1">
      <c r="A771" s="28"/>
      <c r="B771" s="723" t="s">
        <v>887</v>
      </c>
      <c r="C771" s="966" t="s">
        <v>1697</v>
      </c>
      <c r="D771" s="173">
        <v>6</v>
      </c>
      <c r="E771" s="173">
        <v>0</v>
      </c>
      <c r="F771" s="173">
        <v>0</v>
      </c>
      <c r="G771" s="173">
        <v>0</v>
      </c>
      <c r="H771" s="173">
        <v>0</v>
      </c>
      <c r="I771" s="173">
        <v>0</v>
      </c>
      <c r="J771" s="173">
        <v>0</v>
      </c>
      <c r="K771" s="173">
        <v>6</v>
      </c>
      <c r="L771" s="173">
        <v>0</v>
      </c>
      <c r="M771" s="173">
        <v>0</v>
      </c>
      <c r="N771" s="173"/>
      <c r="O771" s="173"/>
      <c r="P771" s="173"/>
      <c r="Q771" s="173"/>
      <c r="R771" s="173"/>
      <c r="S771" s="173"/>
      <c r="T771" s="971"/>
    </row>
    <row r="772" spans="1:20" s="967" customFormat="1" ht="27.6" customHeight="1">
      <c r="A772" s="28"/>
      <c r="B772" s="723" t="s">
        <v>1730</v>
      </c>
      <c r="C772" s="966" t="s">
        <v>1697</v>
      </c>
      <c r="D772" s="173">
        <v>817</v>
      </c>
      <c r="E772" s="173">
        <v>18</v>
      </c>
      <c r="F772" s="173">
        <v>2</v>
      </c>
      <c r="G772" s="173">
        <v>11</v>
      </c>
      <c r="H772" s="173">
        <v>5</v>
      </c>
      <c r="I772" s="173">
        <v>0</v>
      </c>
      <c r="J772" s="173">
        <v>0</v>
      </c>
      <c r="K772" s="173">
        <v>729</v>
      </c>
      <c r="L772" s="173">
        <v>35</v>
      </c>
      <c r="M772" s="173">
        <v>70</v>
      </c>
      <c r="N772" s="173"/>
      <c r="O772" s="173"/>
      <c r="P772" s="173"/>
      <c r="Q772" s="173"/>
      <c r="R772" s="173"/>
      <c r="S772" s="173"/>
      <c r="T772" s="971"/>
    </row>
    <row r="773" spans="1:20" s="967" customFormat="1" ht="18" customHeight="1">
      <c r="A773" s="28"/>
      <c r="B773" s="723" t="s">
        <v>889</v>
      </c>
      <c r="C773" s="966" t="s">
        <v>1697</v>
      </c>
      <c r="D773" s="173">
        <v>398</v>
      </c>
      <c r="E773" s="173">
        <v>9</v>
      </c>
      <c r="F773" s="173">
        <v>1</v>
      </c>
      <c r="G773" s="173">
        <v>8</v>
      </c>
      <c r="H773" s="173">
        <v>0</v>
      </c>
      <c r="I773" s="173">
        <v>0</v>
      </c>
      <c r="J773" s="173">
        <v>0</v>
      </c>
      <c r="K773" s="173">
        <v>341</v>
      </c>
      <c r="L773" s="173">
        <v>16</v>
      </c>
      <c r="M773" s="173">
        <v>48</v>
      </c>
      <c r="N773" s="173"/>
      <c r="O773" s="173"/>
      <c r="P773" s="173"/>
      <c r="Q773" s="173"/>
      <c r="R773" s="173"/>
      <c r="S773" s="173"/>
      <c r="T773" s="971"/>
    </row>
    <row r="774" spans="1:20" s="967" customFormat="1" ht="18" customHeight="1">
      <c r="A774" s="28"/>
      <c r="B774" s="723" t="s">
        <v>890</v>
      </c>
      <c r="C774" s="966" t="s">
        <v>1697</v>
      </c>
      <c r="D774" s="173">
        <v>27</v>
      </c>
      <c r="E774" s="173">
        <v>0</v>
      </c>
      <c r="F774" s="173">
        <v>0</v>
      </c>
      <c r="G774" s="173">
        <v>0</v>
      </c>
      <c r="H774" s="173">
        <v>0</v>
      </c>
      <c r="I774" s="173">
        <v>0</v>
      </c>
      <c r="J774" s="173">
        <v>0</v>
      </c>
      <c r="K774" s="173">
        <v>16</v>
      </c>
      <c r="L774" s="173">
        <v>0</v>
      </c>
      <c r="M774" s="173">
        <v>11</v>
      </c>
      <c r="N774" s="173"/>
      <c r="O774" s="173"/>
      <c r="P774" s="173"/>
      <c r="Q774" s="173"/>
      <c r="R774" s="173"/>
      <c r="S774" s="173"/>
      <c r="T774" s="971"/>
    </row>
    <row r="775" spans="1:20" s="967" customFormat="1" ht="18" customHeight="1">
      <c r="A775" s="28"/>
      <c r="B775" s="723" t="s">
        <v>891</v>
      </c>
      <c r="C775" s="966" t="s">
        <v>1697</v>
      </c>
      <c r="D775" s="173">
        <v>82</v>
      </c>
      <c r="E775" s="173">
        <v>1</v>
      </c>
      <c r="F775" s="173">
        <v>0</v>
      </c>
      <c r="G775" s="173">
        <v>0</v>
      </c>
      <c r="H775" s="173">
        <v>1</v>
      </c>
      <c r="I775" s="173">
        <v>0</v>
      </c>
      <c r="J775" s="173">
        <v>0</v>
      </c>
      <c r="K775" s="173">
        <v>75</v>
      </c>
      <c r="L775" s="173">
        <v>6</v>
      </c>
      <c r="M775" s="173">
        <v>6</v>
      </c>
      <c r="N775" s="173"/>
      <c r="O775" s="173"/>
      <c r="P775" s="173"/>
      <c r="Q775" s="173"/>
      <c r="R775" s="173"/>
      <c r="S775" s="173"/>
      <c r="T775" s="971"/>
    </row>
    <row r="776" spans="1:20" s="967" customFormat="1" ht="18" customHeight="1">
      <c r="A776" s="28"/>
      <c r="B776" s="723" t="s">
        <v>892</v>
      </c>
      <c r="C776" s="966" t="s">
        <v>1697</v>
      </c>
      <c r="D776" s="173">
        <v>3</v>
      </c>
      <c r="E776" s="173">
        <v>0</v>
      </c>
      <c r="F776" s="173">
        <v>0</v>
      </c>
      <c r="G776" s="173">
        <v>0</v>
      </c>
      <c r="H776" s="173">
        <v>0</v>
      </c>
      <c r="I776" s="173">
        <v>0</v>
      </c>
      <c r="J776" s="173">
        <v>0</v>
      </c>
      <c r="K776" s="173">
        <v>3</v>
      </c>
      <c r="L776" s="173">
        <v>0</v>
      </c>
      <c r="M776" s="173">
        <v>0</v>
      </c>
      <c r="N776" s="173"/>
      <c r="O776" s="173"/>
      <c r="P776" s="173"/>
      <c r="Q776" s="173"/>
      <c r="R776" s="173"/>
      <c r="S776" s="173"/>
      <c r="T776" s="971"/>
    </row>
    <row r="777" spans="1:20" s="967" customFormat="1" ht="18" customHeight="1">
      <c r="A777" s="28"/>
      <c r="B777" s="723" t="s">
        <v>893</v>
      </c>
      <c r="C777" s="966" t="s">
        <v>1697</v>
      </c>
      <c r="D777" s="173">
        <v>179</v>
      </c>
      <c r="E777" s="173">
        <v>7</v>
      </c>
      <c r="F777" s="173">
        <v>0</v>
      </c>
      <c r="G777" s="173">
        <v>3</v>
      </c>
      <c r="H777" s="173">
        <v>4</v>
      </c>
      <c r="I777" s="173">
        <v>0</v>
      </c>
      <c r="J777" s="173">
        <v>0</v>
      </c>
      <c r="K777" s="173">
        <v>158</v>
      </c>
      <c r="L777" s="173">
        <v>8</v>
      </c>
      <c r="M777" s="173">
        <v>14</v>
      </c>
      <c r="N777" s="173"/>
      <c r="O777" s="173"/>
      <c r="P777" s="173"/>
      <c r="Q777" s="173"/>
      <c r="R777" s="173"/>
      <c r="S777" s="173"/>
      <c r="T777" s="971"/>
    </row>
    <row r="778" spans="1:20" s="967" customFormat="1" ht="18" customHeight="1">
      <c r="A778" s="28"/>
      <c r="B778" s="723" t="s">
        <v>894</v>
      </c>
      <c r="C778" s="966" t="s">
        <v>1697</v>
      </c>
      <c r="D778" s="173">
        <v>7</v>
      </c>
      <c r="E778" s="173">
        <v>0</v>
      </c>
      <c r="F778" s="173">
        <v>0</v>
      </c>
      <c r="G778" s="173">
        <v>0</v>
      </c>
      <c r="H778" s="173">
        <v>0</v>
      </c>
      <c r="I778" s="173">
        <v>0</v>
      </c>
      <c r="J778" s="173">
        <v>0</v>
      </c>
      <c r="K778" s="173">
        <v>7</v>
      </c>
      <c r="L778" s="173">
        <v>0</v>
      </c>
      <c r="M778" s="173">
        <v>0</v>
      </c>
      <c r="N778" s="173"/>
      <c r="O778" s="173"/>
      <c r="P778" s="173"/>
      <c r="Q778" s="173"/>
      <c r="R778" s="173"/>
      <c r="S778" s="173"/>
      <c r="T778" s="971"/>
    </row>
    <row r="779" spans="1:20" ht="18" customHeight="1">
      <c r="A779" s="1471" t="s">
        <v>2188</v>
      </c>
      <c r="B779" s="1471"/>
      <c r="C779" s="966" t="s">
        <v>1697</v>
      </c>
      <c r="D779" s="173">
        <v>1628</v>
      </c>
      <c r="E779" s="173">
        <v>42</v>
      </c>
      <c r="F779" s="173">
        <v>3</v>
      </c>
      <c r="G779" s="173">
        <v>29</v>
      </c>
      <c r="H779" s="173">
        <v>11</v>
      </c>
      <c r="I779" s="173">
        <v>0</v>
      </c>
      <c r="J779" s="173">
        <v>0</v>
      </c>
      <c r="K779" s="173">
        <v>1432</v>
      </c>
      <c r="L779" s="173">
        <v>70</v>
      </c>
      <c r="M779" s="173">
        <v>154</v>
      </c>
    </row>
    <row r="780" spans="1:20" ht="27" customHeight="1">
      <c r="A780" s="1481" t="s">
        <v>539</v>
      </c>
      <c r="B780" s="1481"/>
    </row>
    <row r="781" spans="1:20" s="967" customFormat="1" ht="18" customHeight="1">
      <c r="A781" s="28"/>
      <c r="B781" s="723" t="s">
        <v>1732</v>
      </c>
      <c r="C781" s="966" t="s">
        <v>1697</v>
      </c>
      <c r="D781" s="173">
        <v>65</v>
      </c>
      <c r="E781" s="173">
        <v>0</v>
      </c>
      <c r="F781" s="173">
        <v>0</v>
      </c>
      <c r="G781" s="173">
        <v>0</v>
      </c>
      <c r="H781" s="173">
        <v>0</v>
      </c>
      <c r="I781" s="173">
        <v>0</v>
      </c>
      <c r="J781" s="173">
        <v>0</v>
      </c>
      <c r="K781" s="173">
        <v>59</v>
      </c>
      <c r="L781" s="173">
        <v>4</v>
      </c>
      <c r="M781" s="173">
        <v>6</v>
      </c>
      <c r="N781" s="173"/>
      <c r="O781" s="173"/>
      <c r="P781" s="173"/>
      <c r="Q781" s="173"/>
      <c r="R781" s="173"/>
      <c r="S781" s="173"/>
      <c r="T781" s="971"/>
    </row>
    <row r="782" spans="1:20" s="967" customFormat="1" ht="18" customHeight="1">
      <c r="A782" s="28"/>
      <c r="B782" s="723" t="s">
        <v>896</v>
      </c>
      <c r="C782" s="966" t="s">
        <v>1697</v>
      </c>
      <c r="D782" s="173">
        <v>5</v>
      </c>
      <c r="E782" s="173">
        <v>0</v>
      </c>
      <c r="F782" s="173">
        <v>0</v>
      </c>
      <c r="G782" s="173">
        <v>0</v>
      </c>
      <c r="H782" s="173">
        <v>0</v>
      </c>
      <c r="I782" s="173">
        <v>0</v>
      </c>
      <c r="J782" s="173">
        <v>0</v>
      </c>
      <c r="K782" s="173">
        <v>5</v>
      </c>
      <c r="L782" s="173">
        <v>1</v>
      </c>
      <c r="M782" s="173">
        <v>0</v>
      </c>
      <c r="N782" s="173"/>
      <c r="O782" s="173"/>
      <c r="P782" s="173"/>
      <c r="Q782" s="173"/>
      <c r="R782" s="173"/>
      <c r="S782" s="173"/>
      <c r="T782" s="971"/>
    </row>
    <row r="783" spans="1:20" s="967" customFormat="1" ht="18" customHeight="1">
      <c r="A783" s="28"/>
      <c r="B783" s="723" t="s">
        <v>897</v>
      </c>
      <c r="C783" s="966" t="s">
        <v>1697</v>
      </c>
      <c r="D783" s="173">
        <v>52</v>
      </c>
      <c r="E783" s="173">
        <v>0</v>
      </c>
      <c r="F783" s="173">
        <v>0</v>
      </c>
      <c r="G783" s="173">
        <v>0</v>
      </c>
      <c r="H783" s="173">
        <v>0</v>
      </c>
      <c r="I783" s="173">
        <v>0</v>
      </c>
      <c r="J783" s="173">
        <v>0</v>
      </c>
      <c r="K783" s="173">
        <v>48</v>
      </c>
      <c r="L783" s="173">
        <v>5</v>
      </c>
      <c r="M783" s="173">
        <v>3</v>
      </c>
      <c r="N783" s="173"/>
      <c r="O783" s="173"/>
      <c r="P783" s="173"/>
      <c r="Q783" s="173"/>
      <c r="R783" s="173"/>
      <c r="S783" s="173"/>
      <c r="T783" s="971"/>
    </row>
    <row r="784" spans="1:20" s="967" customFormat="1" ht="36" customHeight="1">
      <c r="A784" s="28"/>
      <c r="B784" s="723" t="s">
        <v>2234</v>
      </c>
      <c r="C784" s="966" t="s">
        <v>1697</v>
      </c>
      <c r="D784" s="173">
        <v>18</v>
      </c>
      <c r="E784" s="173">
        <v>0</v>
      </c>
      <c r="F784" s="173">
        <v>0</v>
      </c>
      <c r="G784" s="173">
        <v>0</v>
      </c>
      <c r="H784" s="173">
        <v>0</v>
      </c>
      <c r="I784" s="173">
        <v>0</v>
      </c>
      <c r="J784" s="173">
        <v>0</v>
      </c>
      <c r="K784" s="173">
        <v>18</v>
      </c>
      <c r="L784" s="173">
        <v>1</v>
      </c>
      <c r="M784" s="173">
        <v>0</v>
      </c>
      <c r="N784" s="173"/>
      <c r="O784" s="173"/>
      <c r="P784" s="173"/>
      <c r="Q784" s="173"/>
      <c r="R784" s="173"/>
      <c r="S784" s="173"/>
      <c r="T784" s="971"/>
    </row>
    <row r="785" spans="1:20" s="967" customFormat="1" ht="18" customHeight="1">
      <c r="A785" s="28"/>
      <c r="B785" s="723" t="s">
        <v>900</v>
      </c>
      <c r="C785" s="966" t="s">
        <v>1697</v>
      </c>
      <c r="D785" s="173">
        <v>32</v>
      </c>
      <c r="E785" s="173">
        <v>0</v>
      </c>
      <c r="F785" s="173">
        <v>0</v>
      </c>
      <c r="G785" s="173">
        <v>0</v>
      </c>
      <c r="H785" s="173">
        <v>0</v>
      </c>
      <c r="I785" s="173">
        <v>0</v>
      </c>
      <c r="J785" s="173">
        <v>0</v>
      </c>
      <c r="K785" s="173">
        <v>31</v>
      </c>
      <c r="L785" s="173">
        <v>2</v>
      </c>
      <c r="M785" s="173">
        <v>1</v>
      </c>
      <c r="N785" s="173"/>
      <c r="O785" s="173"/>
      <c r="P785" s="173"/>
      <c r="Q785" s="173"/>
      <c r="R785" s="173"/>
      <c r="S785" s="173"/>
      <c r="T785" s="971"/>
    </row>
    <row r="786" spans="1:20" ht="18" customHeight="1">
      <c r="A786" s="1471" t="s">
        <v>2188</v>
      </c>
      <c r="B786" s="1471"/>
      <c r="C786" s="966" t="s">
        <v>1697</v>
      </c>
      <c r="D786" s="173">
        <v>172</v>
      </c>
      <c r="E786" s="173">
        <v>0</v>
      </c>
      <c r="F786" s="173">
        <v>0</v>
      </c>
      <c r="G786" s="173">
        <v>0</v>
      </c>
      <c r="H786" s="173">
        <v>0</v>
      </c>
      <c r="I786" s="173">
        <v>0</v>
      </c>
      <c r="J786" s="173">
        <v>0</v>
      </c>
      <c r="K786" s="173">
        <v>161</v>
      </c>
      <c r="L786" s="173">
        <v>12</v>
      </c>
      <c r="M786" s="173">
        <v>10</v>
      </c>
    </row>
    <row r="794" spans="1:20">
      <c r="A794" s="968" t="s">
        <v>52</v>
      </c>
    </row>
    <row r="795" spans="1:20" s="43" customFormat="1" ht="18.75" customHeight="1">
      <c r="B795" s="1003"/>
      <c r="C795" s="92"/>
      <c r="D795" s="410" t="s">
        <v>609</v>
      </c>
      <c r="E795" s="92"/>
      <c r="F795" s="92"/>
      <c r="G795" s="92"/>
      <c r="H795" s="92"/>
      <c r="I795" s="92"/>
      <c r="J795" s="92"/>
      <c r="K795" s="92"/>
      <c r="L795" s="92"/>
    </row>
    <row r="796" spans="1:20" s="43" customFormat="1" ht="18.75" customHeight="1">
      <c r="B796" s="766"/>
      <c r="C796" s="766"/>
      <c r="D796" s="410" t="s">
        <v>1654</v>
      </c>
      <c r="E796" s="766"/>
      <c r="F796" s="766"/>
      <c r="G796" s="766"/>
      <c r="H796" s="766"/>
      <c r="I796" s="766"/>
      <c r="J796" s="766"/>
      <c r="K796" s="766"/>
      <c r="L796" s="766"/>
    </row>
    <row r="797" spans="1:20" ht="36" customHeight="1">
      <c r="A797" s="1481" t="s">
        <v>2235</v>
      </c>
      <c r="B797" s="1481"/>
    </row>
    <row r="798" spans="1:20" s="967" customFormat="1" ht="9" customHeight="1">
      <c r="A798" s="28"/>
      <c r="B798" s="723" t="s">
        <v>903</v>
      </c>
      <c r="C798" s="966" t="s">
        <v>1697</v>
      </c>
      <c r="D798" s="173">
        <v>219</v>
      </c>
      <c r="E798" s="173">
        <v>4</v>
      </c>
      <c r="F798" s="173">
        <v>2</v>
      </c>
      <c r="G798" s="173">
        <v>2</v>
      </c>
      <c r="H798" s="173">
        <v>1</v>
      </c>
      <c r="I798" s="173">
        <v>0</v>
      </c>
      <c r="J798" s="173">
        <v>0</v>
      </c>
      <c r="K798" s="173">
        <v>212</v>
      </c>
      <c r="L798" s="173">
        <v>43</v>
      </c>
      <c r="M798" s="173">
        <v>3</v>
      </c>
      <c r="N798" s="173"/>
      <c r="O798" s="173"/>
      <c r="P798" s="173"/>
      <c r="Q798" s="173"/>
      <c r="R798" s="173"/>
      <c r="S798" s="173"/>
      <c r="T798" s="971"/>
    </row>
    <row r="799" spans="1:20" s="967" customFormat="1" ht="18" customHeight="1">
      <c r="A799" s="28"/>
      <c r="B799" s="723" t="s">
        <v>904</v>
      </c>
      <c r="C799" s="966" t="s">
        <v>1697</v>
      </c>
      <c r="D799" s="173">
        <v>6605</v>
      </c>
      <c r="E799" s="173">
        <v>208</v>
      </c>
      <c r="F799" s="173">
        <v>47</v>
      </c>
      <c r="G799" s="173">
        <v>125</v>
      </c>
      <c r="H799" s="173">
        <v>35</v>
      </c>
      <c r="I799" s="173">
        <v>2</v>
      </c>
      <c r="J799" s="173">
        <v>0</v>
      </c>
      <c r="K799" s="173">
        <v>5866</v>
      </c>
      <c r="L799" s="173">
        <v>1145</v>
      </c>
      <c r="M799" s="173">
        <v>531</v>
      </c>
      <c r="N799" s="173"/>
      <c r="O799" s="173"/>
      <c r="P799" s="173"/>
      <c r="Q799" s="173"/>
      <c r="R799" s="173"/>
      <c r="S799" s="173"/>
      <c r="T799" s="971"/>
    </row>
    <row r="800" spans="1:20" s="967" customFormat="1" ht="27" customHeight="1">
      <c r="A800" s="28"/>
      <c r="B800" s="723" t="s">
        <v>2209</v>
      </c>
      <c r="C800" s="966" t="s">
        <v>1697</v>
      </c>
      <c r="D800" s="173">
        <v>8</v>
      </c>
      <c r="E800" s="173">
        <v>0</v>
      </c>
      <c r="F800" s="173">
        <v>0</v>
      </c>
      <c r="G800" s="173">
        <v>0</v>
      </c>
      <c r="H800" s="173">
        <v>0</v>
      </c>
      <c r="I800" s="173">
        <v>0</v>
      </c>
      <c r="J800" s="173">
        <v>0</v>
      </c>
      <c r="K800" s="173">
        <v>8</v>
      </c>
      <c r="L800" s="173">
        <v>0</v>
      </c>
      <c r="M800" s="173">
        <v>0</v>
      </c>
      <c r="N800" s="173"/>
      <c r="O800" s="173"/>
      <c r="P800" s="173"/>
      <c r="Q800" s="173"/>
      <c r="R800" s="173"/>
      <c r="S800" s="173"/>
      <c r="T800" s="971"/>
    </row>
    <row r="801" spans="1:20" s="967" customFormat="1" ht="18" customHeight="1">
      <c r="A801" s="28"/>
      <c r="B801" s="723" t="s">
        <v>906</v>
      </c>
      <c r="C801" s="966" t="s">
        <v>1697</v>
      </c>
      <c r="D801" s="173">
        <v>1288</v>
      </c>
      <c r="E801" s="173">
        <v>98</v>
      </c>
      <c r="F801" s="173">
        <v>7</v>
      </c>
      <c r="G801" s="173">
        <v>80</v>
      </c>
      <c r="H801" s="173">
        <v>11</v>
      </c>
      <c r="I801" s="173">
        <v>0</v>
      </c>
      <c r="J801" s="173">
        <v>0</v>
      </c>
      <c r="K801" s="173">
        <v>1115</v>
      </c>
      <c r="L801" s="173">
        <v>90</v>
      </c>
      <c r="M801" s="173">
        <v>75</v>
      </c>
      <c r="N801" s="173"/>
      <c r="O801" s="173"/>
      <c r="P801" s="173"/>
      <c r="Q801" s="173"/>
      <c r="R801" s="173"/>
      <c r="S801" s="173"/>
      <c r="T801" s="971"/>
    </row>
    <row r="802" spans="1:20" s="967" customFormat="1" ht="18" customHeight="1">
      <c r="A802" s="28"/>
      <c r="B802" s="723" t="s">
        <v>907</v>
      </c>
      <c r="C802" s="966" t="s">
        <v>1697</v>
      </c>
      <c r="D802" s="173">
        <v>1174</v>
      </c>
      <c r="E802" s="173">
        <v>8</v>
      </c>
      <c r="F802" s="173">
        <v>1</v>
      </c>
      <c r="G802" s="173">
        <v>5</v>
      </c>
      <c r="H802" s="173">
        <v>2</v>
      </c>
      <c r="I802" s="173">
        <v>0</v>
      </c>
      <c r="J802" s="173">
        <v>0</v>
      </c>
      <c r="K802" s="173">
        <v>1025</v>
      </c>
      <c r="L802" s="173">
        <v>221</v>
      </c>
      <c r="M802" s="173">
        <v>141</v>
      </c>
      <c r="N802" s="173"/>
      <c r="O802" s="173"/>
      <c r="P802" s="173"/>
      <c r="Q802" s="173"/>
      <c r="R802" s="173"/>
      <c r="S802" s="173"/>
      <c r="T802" s="971"/>
    </row>
    <row r="803" spans="1:20" s="967" customFormat="1" ht="18" customHeight="1">
      <c r="A803" s="28"/>
      <c r="B803" s="723" t="s">
        <v>1758</v>
      </c>
      <c r="C803" s="966" t="s">
        <v>1697</v>
      </c>
      <c r="D803" s="173">
        <v>928</v>
      </c>
      <c r="E803" s="173">
        <v>8</v>
      </c>
      <c r="F803" s="173">
        <v>2</v>
      </c>
      <c r="G803" s="173">
        <v>4</v>
      </c>
      <c r="H803" s="173">
        <v>2</v>
      </c>
      <c r="I803" s="173">
        <v>0</v>
      </c>
      <c r="J803" s="173">
        <v>0</v>
      </c>
      <c r="K803" s="173">
        <v>827</v>
      </c>
      <c r="L803" s="173">
        <v>179</v>
      </c>
      <c r="M803" s="173">
        <v>93</v>
      </c>
      <c r="N803" s="173"/>
      <c r="O803" s="173"/>
      <c r="P803" s="173"/>
      <c r="Q803" s="173"/>
      <c r="R803" s="173"/>
      <c r="S803" s="173"/>
      <c r="T803" s="971"/>
    </row>
    <row r="804" spans="1:20" s="967" customFormat="1" ht="27" customHeight="1">
      <c r="A804" s="28"/>
      <c r="B804" s="723" t="s">
        <v>2236</v>
      </c>
      <c r="C804" s="966" t="s">
        <v>1697</v>
      </c>
      <c r="D804" s="173">
        <v>1881</v>
      </c>
      <c r="E804" s="173">
        <v>7</v>
      </c>
      <c r="F804" s="173">
        <v>1</v>
      </c>
      <c r="G804" s="173">
        <v>1</v>
      </c>
      <c r="H804" s="173">
        <v>5</v>
      </c>
      <c r="I804" s="173">
        <v>0</v>
      </c>
      <c r="J804" s="173">
        <v>0</v>
      </c>
      <c r="K804" s="173">
        <v>1802</v>
      </c>
      <c r="L804" s="173">
        <v>46</v>
      </c>
      <c r="M804" s="173">
        <v>72</v>
      </c>
      <c r="N804" s="173"/>
      <c r="O804" s="173"/>
      <c r="P804" s="173"/>
      <c r="Q804" s="173"/>
      <c r="R804" s="173"/>
      <c r="S804" s="173"/>
      <c r="T804" s="971"/>
    </row>
    <row r="805" spans="1:20" s="967" customFormat="1" ht="18" customHeight="1">
      <c r="A805" s="28"/>
      <c r="B805" s="723" t="s">
        <v>910</v>
      </c>
      <c r="C805" s="966" t="s">
        <v>1697</v>
      </c>
      <c r="D805" s="173">
        <v>29</v>
      </c>
      <c r="E805" s="173">
        <v>0</v>
      </c>
      <c r="F805" s="173">
        <v>0</v>
      </c>
      <c r="G805" s="173">
        <v>0</v>
      </c>
      <c r="H805" s="173">
        <v>0</v>
      </c>
      <c r="I805" s="173">
        <v>0</v>
      </c>
      <c r="J805" s="173">
        <v>0</v>
      </c>
      <c r="K805" s="173">
        <v>29</v>
      </c>
      <c r="L805" s="173">
        <v>4</v>
      </c>
      <c r="M805" s="173">
        <v>0</v>
      </c>
      <c r="N805" s="173"/>
      <c r="O805" s="173"/>
      <c r="P805" s="173"/>
      <c r="Q805" s="173"/>
      <c r="R805" s="173"/>
      <c r="S805" s="173"/>
      <c r="T805" s="971"/>
    </row>
    <row r="806" spans="1:20" s="967" customFormat="1" ht="18" customHeight="1">
      <c r="A806" s="28"/>
      <c r="B806" s="723" t="s">
        <v>911</v>
      </c>
      <c r="C806" s="966" t="s">
        <v>1697</v>
      </c>
      <c r="D806" s="173">
        <v>87</v>
      </c>
      <c r="E806" s="173">
        <v>0</v>
      </c>
      <c r="F806" s="173">
        <v>0</v>
      </c>
      <c r="G806" s="173">
        <v>0</v>
      </c>
      <c r="H806" s="173">
        <v>0</v>
      </c>
      <c r="I806" s="173">
        <v>0</v>
      </c>
      <c r="J806" s="173">
        <v>0</v>
      </c>
      <c r="K806" s="173">
        <v>82</v>
      </c>
      <c r="L806" s="173">
        <v>29</v>
      </c>
      <c r="M806" s="173">
        <v>5</v>
      </c>
      <c r="N806" s="173"/>
      <c r="O806" s="173"/>
      <c r="P806" s="173"/>
      <c r="Q806" s="173"/>
      <c r="R806" s="173"/>
      <c r="S806" s="173"/>
      <c r="T806" s="971"/>
    </row>
    <row r="807" spans="1:20" s="967" customFormat="1" ht="36" customHeight="1">
      <c r="A807" s="28"/>
      <c r="B807" s="723" t="s">
        <v>1750</v>
      </c>
      <c r="C807" s="966" t="s">
        <v>1697</v>
      </c>
      <c r="D807" s="173">
        <v>93</v>
      </c>
      <c r="E807" s="173">
        <v>7</v>
      </c>
      <c r="F807" s="173">
        <v>2</v>
      </c>
      <c r="G807" s="173">
        <v>5</v>
      </c>
      <c r="H807" s="173">
        <v>0</v>
      </c>
      <c r="I807" s="173">
        <v>0</v>
      </c>
      <c r="J807" s="173">
        <v>0</v>
      </c>
      <c r="K807" s="173">
        <v>72</v>
      </c>
      <c r="L807" s="173">
        <v>14</v>
      </c>
      <c r="M807" s="173">
        <v>14</v>
      </c>
      <c r="N807" s="173"/>
      <c r="O807" s="173"/>
      <c r="P807" s="173"/>
      <c r="Q807" s="173"/>
      <c r="R807" s="173"/>
      <c r="S807" s="173"/>
      <c r="T807" s="971"/>
    </row>
    <row r="808" spans="1:20" ht="18" customHeight="1">
      <c r="A808" s="1471" t="s">
        <v>2188</v>
      </c>
      <c r="B808" s="1471"/>
      <c r="C808" s="966" t="s">
        <v>1697</v>
      </c>
      <c r="D808" s="173">
        <v>12311</v>
      </c>
      <c r="E808" s="173">
        <v>339</v>
      </c>
      <c r="F808" s="173">
        <v>62</v>
      </c>
      <c r="G808" s="173">
        <v>221</v>
      </c>
      <c r="H808" s="173">
        <v>55</v>
      </c>
      <c r="I808" s="173">
        <v>2</v>
      </c>
      <c r="J808" s="173">
        <v>0</v>
      </c>
      <c r="K808" s="173">
        <v>11038</v>
      </c>
      <c r="L808" s="173">
        <v>1770</v>
      </c>
      <c r="M808" s="173">
        <v>934</v>
      </c>
    </row>
    <row r="809" spans="1:20" ht="36" customHeight="1">
      <c r="A809" s="1481" t="s">
        <v>2237</v>
      </c>
      <c r="B809" s="1481"/>
    </row>
    <row r="810" spans="1:20" s="967" customFormat="1" ht="18" customHeight="1">
      <c r="A810" s="28"/>
      <c r="B810" s="723" t="s">
        <v>2238</v>
      </c>
      <c r="C810" s="966" t="s">
        <v>1697</v>
      </c>
      <c r="D810" s="173">
        <v>6468</v>
      </c>
      <c r="E810" s="173">
        <v>28</v>
      </c>
      <c r="F810" s="173">
        <v>6</v>
      </c>
      <c r="G810" s="173">
        <v>20</v>
      </c>
      <c r="H810" s="173">
        <v>2</v>
      </c>
      <c r="I810" s="173">
        <v>0</v>
      </c>
      <c r="J810" s="173">
        <v>0</v>
      </c>
      <c r="K810" s="173">
        <v>6259</v>
      </c>
      <c r="L810" s="173">
        <v>464</v>
      </c>
      <c r="M810" s="173">
        <v>180</v>
      </c>
      <c r="N810" s="173"/>
      <c r="O810" s="173"/>
      <c r="P810" s="173"/>
      <c r="Q810" s="173"/>
      <c r="R810" s="173"/>
      <c r="S810" s="173"/>
      <c r="T810" s="971"/>
    </row>
    <row r="811" spans="1:20" s="967" customFormat="1" ht="27" customHeight="1">
      <c r="A811" s="28"/>
      <c r="B811" s="723" t="s">
        <v>2239</v>
      </c>
      <c r="C811" s="966" t="s">
        <v>1697</v>
      </c>
      <c r="D811" s="173">
        <v>203</v>
      </c>
      <c r="E811" s="173">
        <v>0</v>
      </c>
      <c r="F811" s="173">
        <v>0</v>
      </c>
      <c r="G811" s="173">
        <v>0</v>
      </c>
      <c r="H811" s="173">
        <v>0</v>
      </c>
      <c r="I811" s="173">
        <v>0</v>
      </c>
      <c r="J811" s="173">
        <v>0</v>
      </c>
      <c r="K811" s="173">
        <v>201</v>
      </c>
      <c r="L811" s="173">
        <v>3</v>
      </c>
      <c r="M811" s="173">
        <v>2</v>
      </c>
      <c r="N811" s="173"/>
      <c r="O811" s="173"/>
      <c r="P811" s="173"/>
      <c r="Q811" s="173"/>
      <c r="R811" s="173"/>
      <c r="S811" s="173"/>
      <c r="T811" s="971"/>
    </row>
    <row r="812" spans="1:20" s="967" customFormat="1" ht="27" customHeight="1">
      <c r="A812" s="28"/>
      <c r="B812" s="723" t="s">
        <v>1744</v>
      </c>
      <c r="C812" s="966" t="s">
        <v>1697</v>
      </c>
      <c r="D812" s="173">
        <v>2712</v>
      </c>
      <c r="E812" s="173">
        <v>0</v>
      </c>
      <c r="F812" s="173">
        <v>0</v>
      </c>
      <c r="G812" s="173">
        <v>0</v>
      </c>
      <c r="H812" s="173">
        <v>0</v>
      </c>
      <c r="I812" s="173">
        <v>0</v>
      </c>
      <c r="J812" s="173">
        <v>0</v>
      </c>
      <c r="K812" s="173">
        <v>356</v>
      </c>
      <c r="L812" s="173">
        <v>36</v>
      </c>
      <c r="M812" s="173">
        <v>2356</v>
      </c>
      <c r="N812" s="173"/>
      <c r="O812" s="173"/>
      <c r="P812" s="173"/>
      <c r="Q812" s="173"/>
      <c r="R812" s="173"/>
      <c r="S812" s="173"/>
      <c r="T812" s="971"/>
    </row>
    <row r="813" spans="1:20" s="967" customFormat="1" ht="36" customHeight="1">
      <c r="A813" s="28"/>
      <c r="B813" s="723" t="s">
        <v>1745</v>
      </c>
      <c r="C813" s="966" t="s">
        <v>1697</v>
      </c>
      <c r="D813" s="173">
        <v>29</v>
      </c>
      <c r="E813" s="173">
        <v>0</v>
      </c>
      <c r="F813" s="173">
        <v>0</v>
      </c>
      <c r="G813" s="173">
        <v>0</v>
      </c>
      <c r="H813" s="173">
        <v>0</v>
      </c>
      <c r="I813" s="173">
        <v>0</v>
      </c>
      <c r="J813" s="173">
        <v>0</v>
      </c>
      <c r="K813" s="173">
        <v>29</v>
      </c>
      <c r="L813" s="173">
        <v>2</v>
      </c>
      <c r="M813" s="173">
        <v>0</v>
      </c>
      <c r="N813" s="173"/>
      <c r="O813" s="173"/>
      <c r="P813" s="173"/>
      <c r="Q813" s="173"/>
      <c r="R813" s="173"/>
      <c r="S813" s="173"/>
      <c r="T813" s="971"/>
    </row>
    <row r="814" spans="1:20" ht="18" customHeight="1">
      <c r="A814" s="1471" t="s">
        <v>2188</v>
      </c>
      <c r="B814" s="1471"/>
      <c r="C814" s="966" t="s">
        <v>1697</v>
      </c>
      <c r="D814" s="173">
        <v>9412</v>
      </c>
      <c r="E814" s="173">
        <v>28</v>
      </c>
      <c r="F814" s="173">
        <v>6</v>
      </c>
      <c r="G814" s="173">
        <v>20</v>
      </c>
      <c r="H814" s="173">
        <v>2</v>
      </c>
      <c r="I814" s="173">
        <v>0</v>
      </c>
      <c r="J814" s="173">
        <v>0</v>
      </c>
      <c r="K814" s="173">
        <v>6845</v>
      </c>
      <c r="L814" s="173">
        <v>505</v>
      </c>
      <c r="M814" s="173">
        <v>2538</v>
      </c>
    </row>
    <row r="815" spans="1:20" ht="18" customHeight="1">
      <c r="A815" s="1471" t="s">
        <v>168</v>
      </c>
      <c r="B815" s="1471" t="e">
        <v>#N/A</v>
      </c>
      <c r="C815" s="966" t="s">
        <v>1697</v>
      </c>
      <c r="D815" s="173">
        <v>48427</v>
      </c>
      <c r="E815" s="173">
        <v>449</v>
      </c>
      <c r="F815" s="173">
        <v>78</v>
      </c>
      <c r="G815" s="173">
        <v>298</v>
      </c>
      <c r="H815" s="173">
        <v>71</v>
      </c>
      <c r="I815" s="173">
        <v>2</v>
      </c>
      <c r="J815" s="173">
        <v>0</v>
      </c>
      <c r="K815" s="173">
        <v>43667</v>
      </c>
      <c r="L815" s="173">
        <v>2841</v>
      </c>
      <c r="M815" s="173">
        <v>4311</v>
      </c>
    </row>
    <row r="839" spans="1:20">
      <c r="A839" s="968" t="s">
        <v>52</v>
      </c>
    </row>
    <row r="840" spans="1:20" s="43" customFormat="1" ht="18.75" customHeight="1">
      <c r="B840" s="1003"/>
      <c r="C840" s="92"/>
      <c r="D840" s="410" t="s">
        <v>2210</v>
      </c>
      <c r="E840" s="92"/>
      <c r="F840" s="92"/>
      <c r="G840" s="92"/>
      <c r="H840" s="92"/>
      <c r="I840" s="92"/>
      <c r="J840" s="92"/>
      <c r="K840" s="92"/>
      <c r="L840" s="92"/>
    </row>
    <row r="841" spans="1:20" s="43" customFormat="1" ht="18.75" customHeight="1">
      <c r="B841" s="766"/>
      <c r="C841" s="766"/>
      <c r="D841" s="410" t="s">
        <v>1654</v>
      </c>
      <c r="E841" s="766"/>
      <c r="F841" s="766"/>
      <c r="G841" s="766"/>
      <c r="H841" s="766"/>
      <c r="I841" s="766"/>
      <c r="J841" s="766"/>
      <c r="K841" s="766"/>
      <c r="L841" s="766"/>
    </row>
    <row r="842" spans="1:20" ht="27" customHeight="1">
      <c r="A842" s="1481" t="s">
        <v>462</v>
      </c>
      <c r="B842" s="1481"/>
    </row>
    <row r="843" spans="1:20" s="967" customFormat="1" ht="17.45" customHeight="1">
      <c r="A843" s="28"/>
      <c r="B843" s="723" t="s">
        <v>1694</v>
      </c>
      <c r="C843" s="966" t="s">
        <v>1697</v>
      </c>
      <c r="D843" s="173">
        <v>319</v>
      </c>
      <c r="E843" s="173">
        <v>17</v>
      </c>
      <c r="F843" s="173">
        <v>3</v>
      </c>
      <c r="G843" s="173">
        <v>10</v>
      </c>
      <c r="H843" s="173">
        <v>4</v>
      </c>
      <c r="I843" s="173">
        <v>0</v>
      </c>
      <c r="J843" s="173">
        <v>0</v>
      </c>
      <c r="K843" s="173">
        <v>301</v>
      </c>
      <c r="L843" s="173">
        <v>44</v>
      </c>
      <c r="M843" s="173">
        <v>1</v>
      </c>
      <c r="N843" s="173"/>
      <c r="O843" s="173"/>
      <c r="P843" s="173"/>
      <c r="Q843" s="173"/>
      <c r="R843" s="173"/>
      <c r="S843" s="173"/>
      <c r="T843" s="971"/>
    </row>
    <row r="844" spans="1:20" s="972" customFormat="1" ht="18" customHeight="1">
      <c r="A844" s="968"/>
      <c r="B844" s="969"/>
      <c r="C844" s="970" t="s">
        <v>2187</v>
      </c>
      <c r="D844" s="971">
        <v>31</v>
      </c>
      <c r="E844" s="971">
        <v>0</v>
      </c>
      <c r="F844" s="971">
        <v>0</v>
      </c>
      <c r="G844" s="971">
        <v>0</v>
      </c>
      <c r="H844" s="971">
        <v>0</v>
      </c>
      <c r="I844" s="971">
        <v>0</v>
      </c>
      <c r="J844" s="971">
        <v>0</v>
      </c>
      <c r="K844" s="971">
        <v>31</v>
      </c>
      <c r="L844" s="971">
        <v>3</v>
      </c>
      <c r="M844" s="971">
        <v>0</v>
      </c>
      <c r="N844" s="971"/>
      <c r="O844" s="971"/>
      <c r="P844" s="971"/>
      <c r="Q844" s="971"/>
      <c r="R844" s="971"/>
      <c r="S844" s="971"/>
      <c r="T844" s="971"/>
    </row>
    <row r="845" spans="1:20" s="967" customFormat="1">
      <c r="A845" s="28"/>
      <c r="B845" s="755" t="s">
        <v>827</v>
      </c>
      <c r="C845" s="966" t="s">
        <v>1697</v>
      </c>
      <c r="D845" s="173">
        <v>172</v>
      </c>
      <c r="E845" s="173">
        <v>3</v>
      </c>
      <c r="F845" s="173">
        <v>0</v>
      </c>
      <c r="G845" s="173">
        <v>2</v>
      </c>
      <c r="H845" s="173">
        <v>1</v>
      </c>
      <c r="I845" s="173">
        <v>0</v>
      </c>
      <c r="J845" s="173">
        <v>0</v>
      </c>
      <c r="K845" s="173">
        <v>169</v>
      </c>
      <c r="L845" s="173">
        <v>2</v>
      </c>
      <c r="M845" s="173">
        <v>0</v>
      </c>
      <c r="N845" s="173"/>
      <c r="O845" s="173"/>
      <c r="P845" s="173"/>
      <c r="Q845" s="173"/>
      <c r="R845" s="173"/>
      <c r="S845" s="173"/>
      <c r="T845" s="971"/>
    </row>
    <row r="846" spans="1:20" s="972" customFormat="1" ht="18" customHeight="1">
      <c r="A846" s="968"/>
      <c r="B846" s="969"/>
      <c r="C846" s="970" t="s">
        <v>2187</v>
      </c>
      <c r="D846" s="971">
        <v>10</v>
      </c>
      <c r="E846" s="971">
        <v>0</v>
      </c>
      <c r="F846" s="971">
        <v>0</v>
      </c>
      <c r="G846" s="971">
        <v>0</v>
      </c>
      <c r="H846" s="971">
        <v>0</v>
      </c>
      <c r="I846" s="971">
        <v>0</v>
      </c>
      <c r="J846" s="971">
        <v>0</v>
      </c>
      <c r="K846" s="971">
        <v>10</v>
      </c>
      <c r="L846" s="971">
        <v>0</v>
      </c>
      <c r="M846" s="971">
        <v>0</v>
      </c>
      <c r="N846" s="971"/>
      <c r="O846" s="971"/>
      <c r="P846" s="971"/>
      <c r="Q846" s="971"/>
      <c r="R846" s="971"/>
      <c r="S846" s="971"/>
      <c r="T846" s="971"/>
    </row>
    <row r="847" spans="1:20" s="967" customFormat="1">
      <c r="A847" s="28"/>
      <c r="B847" s="755" t="s">
        <v>828</v>
      </c>
      <c r="C847" s="966" t="s">
        <v>1697</v>
      </c>
      <c r="D847" s="173">
        <v>178</v>
      </c>
      <c r="E847" s="173">
        <v>2</v>
      </c>
      <c r="F847" s="173">
        <v>0</v>
      </c>
      <c r="G847" s="173">
        <v>2</v>
      </c>
      <c r="H847" s="173">
        <v>0</v>
      </c>
      <c r="I847" s="173">
        <v>0</v>
      </c>
      <c r="J847" s="173">
        <v>0</v>
      </c>
      <c r="K847" s="173">
        <v>175</v>
      </c>
      <c r="L847" s="173">
        <v>4</v>
      </c>
      <c r="M847" s="173">
        <v>1</v>
      </c>
      <c r="N847" s="173"/>
      <c r="O847" s="173"/>
      <c r="P847" s="173"/>
      <c r="Q847" s="173"/>
      <c r="R847" s="173"/>
      <c r="S847" s="173"/>
      <c r="T847" s="971"/>
    </row>
    <row r="848" spans="1:20" s="972" customFormat="1" ht="18" customHeight="1">
      <c r="A848" s="968"/>
      <c r="B848" s="969"/>
      <c r="C848" s="970" t="s">
        <v>2187</v>
      </c>
      <c r="D848" s="971">
        <v>9</v>
      </c>
      <c r="E848" s="971">
        <v>0</v>
      </c>
      <c r="F848" s="971">
        <v>0</v>
      </c>
      <c r="G848" s="971">
        <v>0</v>
      </c>
      <c r="H848" s="971">
        <v>0</v>
      </c>
      <c r="I848" s="971">
        <v>0</v>
      </c>
      <c r="J848" s="971">
        <v>0</v>
      </c>
      <c r="K848" s="971">
        <v>9</v>
      </c>
      <c r="L848" s="971">
        <v>1</v>
      </c>
      <c r="M848" s="971">
        <v>0</v>
      </c>
      <c r="N848" s="971"/>
      <c r="O848" s="971"/>
      <c r="P848" s="971"/>
      <c r="Q848" s="971"/>
      <c r="R848" s="971"/>
      <c r="S848" s="971"/>
      <c r="T848" s="971"/>
    </row>
    <row r="849" spans="1:20" s="967" customFormat="1">
      <c r="A849" s="28"/>
      <c r="B849" s="755" t="s">
        <v>829</v>
      </c>
      <c r="C849" s="966" t="s">
        <v>1697</v>
      </c>
      <c r="D849" s="173">
        <v>216</v>
      </c>
      <c r="E849" s="173">
        <v>4</v>
      </c>
      <c r="F849" s="173">
        <v>1</v>
      </c>
      <c r="G849" s="173">
        <v>2</v>
      </c>
      <c r="H849" s="173">
        <v>1</v>
      </c>
      <c r="I849" s="173">
        <v>0</v>
      </c>
      <c r="J849" s="173">
        <v>0</v>
      </c>
      <c r="K849" s="173">
        <v>212</v>
      </c>
      <c r="L849" s="173">
        <v>12</v>
      </c>
      <c r="M849" s="173">
        <v>0</v>
      </c>
      <c r="N849" s="173"/>
      <c r="O849" s="173"/>
      <c r="P849" s="173"/>
      <c r="Q849" s="173"/>
      <c r="R849" s="173"/>
      <c r="S849" s="173"/>
      <c r="T849" s="971"/>
    </row>
    <row r="850" spans="1:20" s="972" customFormat="1" ht="18" customHeight="1">
      <c r="A850" s="968"/>
      <c r="B850" s="969"/>
      <c r="C850" s="970" t="s">
        <v>2187</v>
      </c>
      <c r="D850" s="971">
        <v>14</v>
      </c>
      <c r="E850" s="971">
        <v>0</v>
      </c>
      <c r="F850" s="971">
        <v>0</v>
      </c>
      <c r="G850" s="971">
        <v>0</v>
      </c>
      <c r="H850" s="971">
        <v>0</v>
      </c>
      <c r="I850" s="971">
        <v>0</v>
      </c>
      <c r="J850" s="971">
        <v>0</v>
      </c>
      <c r="K850" s="971">
        <v>14</v>
      </c>
      <c r="L850" s="971">
        <v>1</v>
      </c>
      <c r="M850" s="971">
        <v>0</v>
      </c>
      <c r="N850" s="971"/>
      <c r="O850" s="971"/>
      <c r="P850" s="971"/>
      <c r="Q850" s="971"/>
      <c r="R850" s="971"/>
      <c r="S850" s="971"/>
      <c r="T850" s="971"/>
    </row>
    <row r="851" spans="1:20" s="967" customFormat="1">
      <c r="A851" s="28"/>
      <c r="B851" s="755" t="s">
        <v>830</v>
      </c>
      <c r="C851" s="966" t="s">
        <v>1697</v>
      </c>
      <c r="D851" s="173">
        <v>451</v>
      </c>
      <c r="E851" s="173">
        <v>9</v>
      </c>
      <c r="F851" s="173">
        <v>2</v>
      </c>
      <c r="G851" s="173">
        <v>4</v>
      </c>
      <c r="H851" s="173">
        <v>2</v>
      </c>
      <c r="I851" s="173">
        <v>1</v>
      </c>
      <c r="J851" s="173">
        <v>0</v>
      </c>
      <c r="K851" s="173">
        <v>441</v>
      </c>
      <c r="L851" s="173">
        <v>13</v>
      </c>
      <c r="M851" s="173">
        <v>1</v>
      </c>
      <c r="N851" s="173"/>
      <c r="O851" s="173"/>
      <c r="P851" s="173"/>
      <c r="Q851" s="173"/>
      <c r="R851" s="173"/>
      <c r="S851" s="173"/>
      <c r="T851" s="971"/>
    </row>
    <row r="852" spans="1:20" s="972" customFormat="1" ht="18" customHeight="1">
      <c r="A852" s="968"/>
      <c r="B852" s="969"/>
      <c r="C852" s="970" t="s">
        <v>2187</v>
      </c>
      <c r="D852" s="971">
        <v>23</v>
      </c>
      <c r="E852" s="971">
        <v>1</v>
      </c>
      <c r="F852" s="971">
        <v>0</v>
      </c>
      <c r="G852" s="971">
        <v>0</v>
      </c>
      <c r="H852" s="971">
        <v>1</v>
      </c>
      <c r="I852" s="971">
        <v>0</v>
      </c>
      <c r="J852" s="971">
        <v>0</v>
      </c>
      <c r="K852" s="971">
        <v>22</v>
      </c>
      <c r="L852" s="971">
        <v>0</v>
      </c>
      <c r="M852" s="971">
        <v>0</v>
      </c>
      <c r="N852" s="971"/>
      <c r="O852" s="971"/>
      <c r="P852" s="971"/>
      <c r="Q852" s="971"/>
      <c r="R852" s="971"/>
      <c r="S852" s="971"/>
      <c r="T852" s="971"/>
    </row>
    <row r="853" spans="1:20" s="967" customFormat="1" ht="18" customHeight="1">
      <c r="A853" s="28"/>
      <c r="B853" s="723" t="s">
        <v>2216</v>
      </c>
      <c r="C853" s="966" t="s">
        <v>1697</v>
      </c>
      <c r="D853" s="173">
        <v>180</v>
      </c>
      <c r="E853" s="173">
        <v>4</v>
      </c>
      <c r="F853" s="173">
        <v>0</v>
      </c>
      <c r="G853" s="173">
        <v>4</v>
      </c>
      <c r="H853" s="173">
        <v>0</v>
      </c>
      <c r="I853" s="173">
        <v>0</v>
      </c>
      <c r="J853" s="173">
        <v>0</v>
      </c>
      <c r="K853" s="173">
        <v>74</v>
      </c>
      <c r="L853" s="173">
        <v>5</v>
      </c>
      <c r="M853" s="173">
        <v>102</v>
      </c>
      <c r="N853" s="173"/>
      <c r="O853" s="173"/>
      <c r="P853" s="173"/>
      <c r="Q853" s="173"/>
      <c r="R853" s="173"/>
      <c r="S853" s="173"/>
      <c r="T853" s="971"/>
    </row>
    <row r="854" spans="1:20" s="972" customFormat="1" ht="18" customHeight="1">
      <c r="A854" s="968"/>
      <c r="B854" s="969"/>
      <c r="C854" s="970" t="s">
        <v>2187</v>
      </c>
      <c r="D854" s="971">
        <v>107</v>
      </c>
      <c r="E854" s="971">
        <v>1</v>
      </c>
      <c r="F854" s="971">
        <v>0</v>
      </c>
      <c r="G854" s="971">
        <v>1</v>
      </c>
      <c r="H854" s="971">
        <v>0</v>
      </c>
      <c r="I854" s="971">
        <v>0</v>
      </c>
      <c r="J854" s="971">
        <v>0</v>
      </c>
      <c r="K854" s="971">
        <v>5</v>
      </c>
      <c r="L854" s="971">
        <v>0</v>
      </c>
      <c r="M854" s="971">
        <v>101</v>
      </c>
      <c r="N854" s="971"/>
      <c r="O854" s="971"/>
      <c r="P854" s="971"/>
      <c r="Q854" s="971"/>
      <c r="R854" s="971"/>
      <c r="S854" s="971"/>
      <c r="T854" s="971"/>
    </row>
    <row r="855" spans="1:20" s="967" customFormat="1" ht="27.6" customHeight="1">
      <c r="A855" s="28"/>
      <c r="B855" s="723" t="s">
        <v>2217</v>
      </c>
      <c r="C855" s="966" t="s">
        <v>1697</v>
      </c>
      <c r="D855" s="173">
        <v>264</v>
      </c>
      <c r="E855" s="173">
        <v>15</v>
      </c>
      <c r="F855" s="173">
        <v>6</v>
      </c>
      <c r="G855" s="173">
        <v>8</v>
      </c>
      <c r="H855" s="173">
        <v>1</v>
      </c>
      <c r="I855" s="173">
        <v>0</v>
      </c>
      <c r="J855" s="173">
        <v>0</v>
      </c>
      <c r="K855" s="173">
        <v>248</v>
      </c>
      <c r="L855" s="173">
        <v>21</v>
      </c>
      <c r="M855" s="173">
        <v>0</v>
      </c>
      <c r="N855" s="173"/>
      <c r="O855" s="173"/>
      <c r="P855" s="173"/>
      <c r="Q855" s="173"/>
      <c r="R855" s="173"/>
      <c r="S855" s="173"/>
      <c r="T855" s="971"/>
    </row>
    <row r="856" spans="1:20" s="972" customFormat="1" ht="18" customHeight="1">
      <c r="A856" s="968"/>
      <c r="B856" s="969"/>
      <c r="C856" s="970" t="s">
        <v>2187</v>
      </c>
      <c r="D856" s="971">
        <v>13</v>
      </c>
      <c r="E856" s="971">
        <v>1</v>
      </c>
      <c r="F856" s="971">
        <v>0</v>
      </c>
      <c r="G856" s="971">
        <v>1</v>
      </c>
      <c r="H856" s="971">
        <v>0</v>
      </c>
      <c r="I856" s="971">
        <v>0</v>
      </c>
      <c r="J856" s="971">
        <v>0</v>
      </c>
      <c r="K856" s="971">
        <v>12</v>
      </c>
      <c r="L856" s="971">
        <v>3</v>
      </c>
      <c r="M856" s="971">
        <v>0</v>
      </c>
      <c r="N856" s="971"/>
      <c r="O856" s="971"/>
      <c r="P856" s="971"/>
      <c r="Q856" s="971"/>
      <c r="R856" s="971"/>
      <c r="S856" s="971"/>
      <c r="T856" s="971"/>
    </row>
    <row r="857" spans="1:20" s="967" customFormat="1" ht="17.45" customHeight="1">
      <c r="A857" s="28"/>
      <c r="B857" s="723" t="s">
        <v>2218</v>
      </c>
      <c r="C857" s="966" t="s">
        <v>1697</v>
      </c>
      <c r="D857" s="173">
        <v>49</v>
      </c>
      <c r="E857" s="173">
        <v>1</v>
      </c>
      <c r="F857" s="173">
        <v>1</v>
      </c>
      <c r="G857" s="173">
        <v>0</v>
      </c>
      <c r="H857" s="173">
        <v>1</v>
      </c>
      <c r="I857" s="173">
        <v>0</v>
      </c>
      <c r="J857" s="173">
        <v>0</v>
      </c>
      <c r="K857" s="173">
        <v>48</v>
      </c>
      <c r="L857" s="173">
        <v>0</v>
      </c>
      <c r="M857" s="173">
        <v>0</v>
      </c>
      <c r="N857" s="173"/>
      <c r="O857" s="173"/>
      <c r="P857" s="173"/>
      <c r="Q857" s="173"/>
      <c r="R857" s="173"/>
      <c r="S857" s="173"/>
      <c r="T857" s="971"/>
    </row>
    <row r="858" spans="1:20" s="972" customFormat="1" ht="18" customHeight="1">
      <c r="A858" s="968"/>
      <c r="B858" s="969"/>
      <c r="C858" s="970" t="s">
        <v>2187</v>
      </c>
      <c r="D858" s="971">
        <v>2</v>
      </c>
      <c r="E858" s="971">
        <v>0</v>
      </c>
      <c r="F858" s="971">
        <v>0</v>
      </c>
      <c r="G858" s="971">
        <v>0</v>
      </c>
      <c r="H858" s="971">
        <v>0</v>
      </c>
      <c r="I858" s="971">
        <v>0</v>
      </c>
      <c r="J858" s="971">
        <v>0</v>
      </c>
      <c r="K858" s="971">
        <v>2</v>
      </c>
      <c r="L858" s="971">
        <v>0</v>
      </c>
      <c r="M858" s="971">
        <v>0</v>
      </c>
      <c r="N858" s="971"/>
      <c r="O858" s="971"/>
      <c r="P858" s="971"/>
      <c r="Q858" s="971"/>
      <c r="R858" s="971"/>
      <c r="S858" s="971"/>
      <c r="T858" s="971"/>
    </row>
    <row r="859" spans="1:20" s="967" customFormat="1" ht="27.6" customHeight="1">
      <c r="A859" s="28"/>
      <c r="B859" s="723" t="s">
        <v>2219</v>
      </c>
      <c r="C859" s="966" t="s">
        <v>1697</v>
      </c>
      <c r="D859" s="173">
        <v>329</v>
      </c>
      <c r="E859" s="173">
        <v>6</v>
      </c>
      <c r="F859" s="173">
        <v>1</v>
      </c>
      <c r="G859" s="173">
        <v>2</v>
      </c>
      <c r="H859" s="173">
        <v>4</v>
      </c>
      <c r="I859" s="173">
        <v>0</v>
      </c>
      <c r="J859" s="173">
        <v>0</v>
      </c>
      <c r="K859" s="173">
        <v>323</v>
      </c>
      <c r="L859" s="173">
        <v>10</v>
      </c>
      <c r="M859" s="173">
        <v>0</v>
      </c>
      <c r="N859" s="173"/>
      <c r="O859" s="173"/>
      <c r="P859" s="173"/>
      <c r="Q859" s="173"/>
      <c r="R859" s="173"/>
      <c r="S859" s="173"/>
      <c r="T859" s="971"/>
    </row>
    <row r="860" spans="1:20" s="972" customFormat="1" ht="18" customHeight="1">
      <c r="A860" s="968"/>
      <c r="B860" s="969"/>
      <c r="C860" s="970" t="s">
        <v>2187</v>
      </c>
      <c r="D860" s="971">
        <v>19</v>
      </c>
      <c r="E860" s="971">
        <v>0</v>
      </c>
      <c r="F860" s="971">
        <v>0</v>
      </c>
      <c r="G860" s="971">
        <v>0</v>
      </c>
      <c r="H860" s="971">
        <v>0</v>
      </c>
      <c r="I860" s="971">
        <v>0</v>
      </c>
      <c r="J860" s="971">
        <v>0</v>
      </c>
      <c r="K860" s="971">
        <v>19</v>
      </c>
      <c r="L860" s="971">
        <v>0</v>
      </c>
      <c r="M860" s="971">
        <v>0</v>
      </c>
      <c r="N860" s="971"/>
      <c r="O860" s="971"/>
      <c r="P860" s="971"/>
      <c r="Q860" s="971"/>
      <c r="R860" s="971"/>
      <c r="S860" s="971"/>
      <c r="T860" s="971"/>
    </row>
    <row r="861" spans="1:20" s="967" customFormat="1">
      <c r="A861" s="28"/>
      <c r="B861" s="755" t="s">
        <v>837</v>
      </c>
      <c r="C861" s="966" t="s">
        <v>1697</v>
      </c>
      <c r="D861" s="173">
        <v>178</v>
      </c>
      <c r="E861" s="173">
        <v>1</v>
      </c>
      <c r="F861" s="173">
        <v>0</v>
      </c>
      <c r="G861" s="173">
        <v>1</v>
      </c>
      <c r="H861" s="173">
        <v>0</v>
      </c>
      <c r="I861" s="173">
        <v>0</v>
      </c>
      <c r="J861" s="173">
        <v>0</v>
      </c>
      <c r="K861" s="173">
        <v>175</v>
      </c>
      <c r="L861" s="173">
        <v>4</v>
      </c>
      <c r="M861" s="173">
        <v>1</v>
      </c>
      <c r="N861" s="173"/>
      <c r="O861" s="173"/>
      <c r="P861" s="173"/>
      <c r="Q861" s="173"/>
      <c r="R861" s="173"/>
      <c r="S861" s="173"/>
      <c r="T861" s="971"/>
    </row>
    <row r="862" spans="1:20" s="972" customFormat="1" ht="18" customHeight="1">
      <c r="A862" s="968"/>
      <c r="B862" s="969"/>
      <c r="C862" s="970" t="s">
        <v>2187</v>
      </c>
      <c r="D862" s="971">
        <v>8</v>
      </c>
      <c r="E862" s="971">
        <v>0</v>
      </c>
      <c r="F862" s="971">
        <v>0</v>
      </c>
      <c r="G862" s="971">
        <v>0</v>
      </c>
      <c r="H862" s="971">
        <v>0</v>
      </c>
      <c r="I862" s="971">
        <v>0</v>
      </c>
      <c r="J862" s="971">
        <v>0</v>
      </c>
      <c r="K862" s="971">
        <v>8</v>
      </c>
      <c r="L862" s="971">
        <v>0</v>
      </c>
      <c r="M862" s="971">
        <v>0</v>
      </c>
      <c r="N862" s="971"/>
      <c r="O862" s="971"/>
      <c r="P862" s="971"/>
      <c r="Q862" s="971"/>
      <c r="R862" s="971"/>
      <c r="S862" s="971"/>
      <c r="T862" s="971"/>
    </row>
    <row r="863" spans="1:20" s="967" customFormat="1">
      <c r="A863" s="28"/>
      <c r="B863" s="755" t="s">
        <v>838</v>
      </c>
      <c r="C863" s="966" t="s">
        <v>1697</v>
      </c>
      <c r="D863" s="173">
        <v>142</v>
      </c>
      <c r="E863" s="173">
        <v>0</v>
      </c>
      <c r="F863" s="173">
        <v>0</v>
      </c>
      <c r="G863" s="173">
        <v>0</v>
      </c>
      <c r="H863" s="173">
        <v>0</v>
      </c>
      <c r="I863" s="173">
        <v>0</v>
      </c>
      <c r="J863" s="173">
        <v>0</v>
      </c>
      <c r="K863" s="173">
        <v>141</v>
      </c>
      <c r="L863" s="173">
        <v>3</v>
      </c>
      <c r="M863" s="173">
        <v>1</v>
      </c>
      <c r="N863" s="173"/>
      <c r="O863" s="173"/>
      <c r="P863" s="173"/>
      <c r="Q863" s="173"/>
      <c r="R863" s="173"/>
      <c r="S863" s="173"/>
      <c r="T863" s="971"/>
    </row>
    <row r="864" spans="1:20" s="972" customFormat="1" ht="18" customHeight="1">
      <c r="A864" s="968"/>
      <c r="B864" s="969"/>
      <c r="C864" s="970" t="s">
        <v>2187</v>
      </c>
      <c r="D864" s="971">
        <v>9</v>
      </c>
      <c r="E864" s="971">
        <v>0</v>
      </c>
      <c r="F864" s="971">
        <v>0</v>
      </c>
      <c r="G864" s="971">
        <v>0</v>
      </c>
      <c r="H864" s="971">
        <v>0</v>
      </c>
      <c r="I864" s="971">
        <v>0</v>
      </c>
      <c r="J864" s="971">
        <v>0</v>
      </c>
      <c r="K864" s="971">
        <v>9</v>
      </c>
      <c r="L864" s="971">
        <v>1</v>
      </c>
      <c r="M864" s="971">
        <v>0</v>
      </c>
      <c r="N864" s="971"/>
      <c r="O864" s="971"/>
      <c r="P864" s="971"/>
      <c r="Q864" s="971"/>
      <c r="R864" s="971"/>
      <c r="S864" s="971"/>
      <c r="T864" s="971"/>
    </row>
    <row r="865" spans="1:20" s="967" customFormat="1" ht="17.45" customHeight="1">
      <c r="A865" s="28"/>
      <c r="B865" s="723" t="s">
        <v>2220</v>
      </c>
      <c r="C865" s="966" t="s">
        <v>1697</v>
      </c>
      <c r="D865" s="173">
        <v>45</v>
      </c>
      <c r="E865" s="173">
        <v>0</v>
      </c>
      <c r="F865" s="173">
        <v>0</v>
      </c>
      <c r="G865" s="173">
        <v>0</v>
      </c>
      <c r="H865" s="173">
        <v>0</v>
      </c>
      <c r="I865" s="173">
        <v>0</v>
      </c>
      <c r="J865" s="173">
        <v>0</v>
      </c>
      <c r="K865" s="173">
        <v>45</v>
      </c>
      <c r="L865" s="173">
        <v>2</v>
      </c>
      <c r="M865" s="173">
        <v>0</v>
      </c>
      <c r="N865" s="173"/>
      <c r="O865" s="173"/>
      <c r="P865" s="173"/>
      <c r="Q865" s="173"/>
      <c r="R865" s="173"/>
      <c r="S865" s="173"/>
      <c r="T865" s="971"/>
    </row>
    <row r="866" spans="1:20" s="972" customFormat="1" ht="18" customHeight="1">
      <c r="A866" s="968"/>
      <c r="B866" s="969"/>
      <c r="C866" s="970" t="s">
        <v>2187</v>
      </c>
      <c r="D866" s="971">
        <v>3</v>
      </c>
      <c r="E866" s="971">
        <v>0</v>
      </c>
      <c r="F866" s="971">
        <v>0</v>
      </c>
      <c r="G866" s="971">
        <v>0</v>
      </c>
      <c r="H866" s="971">
        <v>0</v>
      </c>
      <c r="I866" s="971">
        <v>0</v>
      </c>
      <c r="J866" s="971">
        <v>0</v>
      </c>
      <c r="K866" s="971">
        <v>3</v>
      </c>
      <c r="L866" s="971">
        <v>1</v>
      </c>
      <c r="M866" s="971">
        <v>0</v>
      </c>
      <c r="N866" s="971"/>
      <c r="O866" s="971"/>
      <c r="P866" s="971"/>
      <c r="Q866" s="971"/>
      <c r="R866" s="971"/>
      <c r="S866" s="971"/>
      <c r="T866" s="971"/>
    </row>
    <row r="867" spans="1:20" s="967" customFormat="1" ht="27.6" customHeight="1">
      <c r="A867" s="28"/>
      <c r="B867" s="723" t="s">
        <v>2221</v>
      </c>
      <c r="C867" s="966" t="s">
        <v>1697</v>
      </c>
      <c r="D867" s="173">
        <v>145</v>
      </c>
      <c r="E867" s="173">
        <v>3</v>
      </c>
      <c r="F867" s="173">
        <v>1</v>
      </c>
      <c r="G867" s="173">
        <v>0</v>
      </c>
      <c r="H867" s="173">
        <v>2</v>
      </c>
      <c r="I867" s="173">
        <v>0</v>
      </c>
      <c r="J867" s="173">
        <v>0</v>
      </c>
      <c r="K867" s="173">
        <v>142</v>
      </c>
      <c r="L867" s="173">
        <v>7</v>
      </c>
      <c r="M867" s="173">
        <v>0</v>
      </c>
      <c r="N867" s="173"/>
      <c r="O867" s="173"/>
      <c r="P867" s="173"/>
      <c r="Q867" s="173"/>
      <c r="R867" s="173"/>
      <c r="S867" s="173"/>
      <c r="T867" s="971"/>
    </row>
    <row r="868" spans="1:20" s="972" customFormat="1" ht="18" customHeight="1">
      <c r="A868" s="968"/>
      <c r="B868" s="969"/>
      <c r="C868" s="970" t="s">
        <v>2187</v>
      </c>
      <c r="D868" s="971">
        <v>11</v>
      </c>
      <c r="E868" s="971">
        <v>0</v>
      </c>
      <c r="F868" s="971">
        <v>0</v>
      </c>
      <c r="G868" s="971">
        <v>0</v>
      </c>
      <c r="H868" s="971">
        <v>0</v>
      </c>
      <c r="I868" s="971">
        <v>0</v>
      </c>
      <c r="J868" s="971">
        <v>0</v>
      </c>
      <c r="K868" s="971">
        <v>11</v>
      </c>
      <c r="L868" s="971">
        <v>0</v>
      </c>
      <c r="M868" s="971">
        <v>0</v>
      </c>
      <c r="N868" s="971"/>
      <c r="O868" s="971"/>
      <c r="P868" s="971"/>
      <c r="Q868" s="971"/>
      <c r="R868" s="971"/>
      <c r="S868" s="971"/>
      <c r="T868" s="971"/>
    </row>
    <row r="869" spans="1:20" s="967" customFormat="1">
      <c r="A869" s="28"/>
      <c r="B869" s="755" t="s">
        <v>842</v>
      </c>
      <c r="C869" s="966" t="s">
        <v>1697</v>
      </c>
      <c r="D869" s="173">
        <v>82</v>
      </c>
      <c r="E869" s="173">
        <v>3</v>
      </c>
      <c r="F869" s="173">
        <v>1</v>
      </c>
      <c r="G869" s="173">
        <v>2</v>
      </c>
      <c r="H869" s="173">
        <v>0</v>
      </c>
      <c r="I869" s="173">
        <v>0</v>
      </c>
      <c r="J869" s="173">
        <v>0</v>
      </c>
      <c r="K869" s="173">
        <v>79</v>
      </c>
      <c r="L869" s="173">
        <v>3</v>
      </c>
      <c r="M869" s="173">
        <v>0</v>
      </c>
      <c r="N869" s="173"/>
      <c r="O869" s="173"/>
      <c r="P869" s="173"/>
      <c r="Q869" s="173"/>
      <c r="R869" s="173"/>
      <c r="S869" s="173"/>
      <c r="T869" s="971"/>
    </row>
    <row r="870" spans="1:20" s="972" customFormat="1" ht="18" customHeight="1">
      <c r="A870" s="968"/>
      <c r="B870" s="969"/>
      <c r="C870" s="970" t="s">
        <v>2187</v>
      </c>
      <c r="D870" s="971">
        <v>3</v>
      </c>
      <c r="E870" s="971">
        <v>0</v>
      </c>
      <c r="F870" s="971">
        <v>0</v>
      </c>
      <c r="G870" s="971">
        <v>0</v>
      </c>
      <c r="H870" s="971">
        <v>0</v>
      </c>
      <c r="I870" s="971">
        <v>0</v>
      </c>
      <c r="J870" s="971">
        <v>0</v>
      </c>
      <c r="K870" s="971">
        <v>3</v>
      </c>
      <c r="L870" s="971">
        <v>1</v>
      </c>
      <c r="M870" s="971">
        <v>0</v>
      </c>
      <c r="N870" s="971"/>
      <c r="O870" s="971"/>
      <c r="P870" s="971"/>
      <c r="Q870" s="971"/>
      <c r="R870" s="971"/>
      <c r="S870" s="971"/>
      <c r="T870" s="971"/>
    </row>
    <row r="871" spans="1:20" s="967" customFormat="1">
      <c r="A871" s="28"/>
      <c r="B871" s="755" t="s">
        <v>843</v>
      </c>
      <c r="C871" s="966" t="s">
        <v>1697</v>
      </c>
      <c r="D871" s="173">
        <v>572</v>
      </c>
      <c r="E871" s="173">
        <v>9</v>
      </c>
      <c r="F871" s="173">
        <v>1</v>
      </c>
      <c r="G871" s="173">
        <v>6</v>
      </c>
      <c r="H871" s="173">
        <v>2</v>
      </c>
      <c r="I871" s="173">
        <v>0</v>
      </c>
      <c r="J871" s="173">
        <v>0</v>
      </c>
      <c r="K871" s="173">
        <v>560</v>
      </c>
      <c r="L871" s="173">
        <v>20</v>
      </c>
      <c r="M871" s="173">
        <v>3</v>
      </c>
      <c r="N871" s="173"/>
      <c r="O871" s="173"/>
      <c r="P871" s="173"/>
      <c r="Q871" s="173"/>
      <c r="R871" s="173"/>
      <c r="S871" s="173"/>
      <c r="T871" s="971"/>
    </row>
    <row r="872" spans="1:20" s="972" customFormat="1" ht="18" customHeight="1">
      <c r="A872" s="968"/>
      <c r="B872" s="969"/>
      <c r="C872" s="970" t="s">
        <v>2187</v>
      </c>
      <c r="D872" s="971">
        <v>32</v>
      </c>
      <c r="E872" s="971">
        <v>0</v>
      </c>
      <c r="F872" s="971">
        <v>0</v>
      </c>
      <c r="G872" s="971">
        <v>0</v>
      </c>
      <c r="H872" s="971">
        <v>0</v>
      </c>
      <c r="I872" s="971">
        <v>0</v>
      </c>
      <c r="J872" s="971">
        <v>0</v>
      </c>
      <c r="K872" s="971">
        <v>32</v>
      </c>
      <c r="L872" s="971">
        <v>1</v>
      </c>
      <c r="M872" s="971">
        <v>0</v>
      </c>
      <c r="N872" s="971"/>
      <c r="O872" s="971"/>
      <c r="P872" s="971"/>
      <c r="Q872" s="971"/>
      <c r="R872" s="971"/>
      <c r="S872" s="971"/>
      <c r="T872" s="971"/>
    </row>
    <row r="873" spans="1:20" s="967" customFormat="1">
      <c r="A873" s="28"/>
      <c r="B873" s="755" t="s">
        <v>844</v>
      </c>
      <c r="C873" s="966" t="s">
        <v>1697</v>
      </c>
      <c r="D873" s="173">
        <v>500</v>
      </c>
      <c r="E873" s="173">
        <v>14</v>
      </c>
      <c r="F873" s="173">
        <v>6</v>
      </c>
      <c r="G873" s="173">
        <v>7</v>
      </c>
      <c r="H873" s="173">
        <v>1</v>
      </c>
      <c r="I873" s="173">
        <v>0</v>
      </c>
      <c r="J873" s="173">
        <v>0</v>
      </c>
      <c r="K873" s="173">
        <v>482</v>
      </c>
      <c r="L873" s="173">
        <v>22</v>
      </c>
      <c r="M873" s="173">
        <v>5</v>
      </c>
      <c r="N873" s="173"/>
      <c r="O873" s="173"/>
      <c r="P873" s="173"/>
      <c r="Q873" s="173"/>
      <c r="R873" s="173"/>
      <c r="S873" s="173"/>
      <c r="T873" s="971"/>
    </row>
    <row r="874" spans="1:20" s="972" customFormat="1" ht="18" customHeight="1">
      <c r="A874" s="968"/>
      <c r="B874" s="969"/>
      <c r="C874" s="970" t="s">
        <v>2187</v>
      </c>
      <c r="D874" s="971">
        <v>21</v>
      </c>
      <c r="E874" s="971">
        <v>1</v>
      </c>
      <c r="F874" s="971">
        <v>1</v>
      </c>
      <c r="G874" s="971">
        <v>0</v>
      </c>
      <c r="H874" s="971">
        <v>0</v>
      </c>
      <c r="I874" s="971">
        <v>0</v>
      </c>
      <c r="J874" s="971">
        <v>0</v>
      </c>
      <c r="K874" s="971">
        <v>20</v>
      </c>
      <c r="L874" s="971">
        <v>1</v>
      </c>
      <c r="M874" s="971">
        <v>0</v>
      </c>
      <c r="N874" s="971"/>
      <c r="O874" s="971"/>
      <c r="P874" s="971"/>
      <c r="Q874" s="971"/>
      <c r="R874" s="971"/>
      <c r="S874" s="971"/>
      <c r="T874" s="971"/>
    </row>
    <row r="875" spans="1:20" s="967" customFormat="1">
      <c r="A875" s="28"/>
      <c r="B875" s="755" t="s">
        <v>845</v>
      </c>
      <c r="C875" s="966" t="s">
        <v>1697</v>
      </c>
      <c r="D875" s="173">
        <v>67</v>
      </c>
      <c r="E875" s="173">
        <v>0</v>
      </c>
      <c r="F875" s="173">
        <v>0</v>
      </c>
      <c r="G875" s="173">
        <v>0</v>
      </c>
      <c r="H875" s="173">
        <v>0</v>
      </c>
      <c r="I875" s="173">
        <v>0</v>
      </c>
      <c r="J875" s="173">
        <v>0</v>
      </c>
      <c r="K875" s="173">
        <v>67</v>
      </c>
      <c r="L875" s="173">
        <v>0</v>
      </c>
      <c r="M875" s="173">
        <v>0</v>
      </c>
      <c r="N875" s="173"/>
      <c r="O875" s="173"/>
      <c r="P875" s="173"/>
      <c r="Q875" s="173"/>
      <c r="R875" s="173"/>
      <c r="S875" s="173"/>
      <c r="T875" s="971"/>
    </row>
    <row r="876" spans="1:20" s="972" customFormat="1" ht="18" customHeight="1">
      <c r="A876" s="968"/>
      <c r="B876" s="969"/>
      <c r="C876" s="970" t="s">
        <v>2187</v>
      </c>
      <c r="D876" s="971">
        <v>3</v>
      </c>
      <c r="E876" s="971">
        <v>0</v>
      </c>
      <c r="F876" s="971">
        <v>0</v>
      </c>
      <c r="G876" s="971">
        <v>0</v>
      </c>
      <c r="H876" s="971">
        <v>0</v>
      </c>
      <c r="I876" s="971">
        <v>0</v>
      </c>
      <c r="J876" s="971">
        <v>0</v>
      </c>
      <c r="K876" s="971">
        <v>3</v>
      </c>
      <c r="L876" s="971">
        <v>0</v>
      </c>
      <c r="M876" s="971">
        <v>0</v>
      </c>
      <c r="N876" s="971"/>
      <c r="O876" s="971"/>
      <c r="P876" s="971"/>
      <c r="Q876" s="971"/>
      <c r="R876" s="971"/>
      <c r="S876" s="971"/>
      <c r="T876" s="971"/>
    </row>
    <row r="877" spans="1:20" ht="9" customHeight="1">
      <c r="A877" s="1471" t="s">
        <v>2188</v>
      </c>
      <c r="B877" s="1471"/>
      <c r="C877" s="966" t="s">
        <v>1697</v>
      </c>
      <c r="D877" s="173">
        <v>3886</v>
      </c>
      <c r="E877" s="173">
        <v>90</v>
      </c>
      <c r="F877" s="173">
        <v>21</v>
      </c>
      <c r="G877" s="173">
        <v>50</v>
      </c>
      <c r="H877" s="173">
        <v>18</v>
      </c>
      <c r="I877" s="173">
        <v>1</v>
      </c>
      <c r="J877" s="173">
        <v>0</v>
      </c>
      <c r="K877" s="173">
        <v>3682</v>
      </c>
      <c r="L877" s="173">
        <v>171</v>
      </c>
      <c r="M877" s="173">
        <v>115</v>
      </c>
    </row>
    <row r="878" spans="1:20" s="972" customFormat="1" ht="18" customHeight="1">
      <c r="A878" s="968"/>
      <c r="B878" s="969"/>
      <c r="C878" s="970" t="s">
        <v>2187</v>
      </c>
      <c r="D878" s="971">
        <v>317</v>
      </c>
      <c r="E878" s="971">
        <v>3</v>
      </c>
      <c r="F878" s="971">
        <v>1</v>
      </c>
      <c r="G878" s="971">
        <v>1</v>
      </c>
      <c r="H878" s="971">
        <v>1</v>
      </c>
      <c r="I878" s="971">
        <v>0</v>
      </c>
      <c r="J878" s="971">
        <v>0</v>
      </c>
      <c r="K878" s="971">
        <v>213</v>
      </c>
      <c r="L878" s="971">
        <v>12</v>
      </c>
      <c r="M878" s="971">
        <v>101</v>
      </c>
      <c r="N878" s="971"/>
      <c r="O878" s="971"/>
      <c r="P878" s="971"/>
      <c r="Q878" s="971"/>
      <c r="R878" s="971"/>
      <c r="S878" s="971"/>
      <c r="T878" s="971"/>
    </row>
    <row r="883" spans="1:20">
      <c r="A883" s="968" t="s">
        <v>52</v>
      </c>
    </row>
    <row r="884" spans="1:20" s="43" customFormat="1" ht="18.75" customHeight="1">
      <c r="B884" s="1003"/>
      <c r="C884" s="92"/>
      <c r="D884" s="410" t="s">
        <v>2210</v>
      </c>
      <c r="E884" s="92"/>
      <c r="F884" s="92"/>
      <c r="G884" s="92"/>
      <c r="H884" s="92"/>
      <c r="I884" s="92"/>
      <c r="J884" s="92"/>
      <c r="K884" s="92"/>
      <c r="L884" s="92"/>
    </row>
    <row r="885" spans="1:20" s="43" customFormat="1" ht="18.75" customHeight="1">
      <c r="B885" s="766"/>
      <c r="C885" s="766"/>
      <c r="D885" s="410" t="s">
        <v>1654</v>
      </c>
      <c r="E885" s="766"/>
      <c r="F885" s="766"/>
      <c r="G885" s="766"/>
      <c r="H885" s="766"/>
      <c r="I885" s="766"/>
      <c r="J885" s="766"/>
      <c r="K885" s="766"/>
      <c r="L885" s="766"/>
    </row>
    <row r="886" spans="1:20" ht="27" customHeight="1">
      <c r="A886" s="1481" t="s">
        <v>484</v>
      </c>
      <c r="B886" s="1481"/>
    </row>
    <row r="887" spans="1:20" s="967" customFormat="1">
      <c r="A887" s="28"/>
      <c r="B887" s="755" t="s">
        <v>484</v>
      </c>
      <c r="C887" s="966" t="s">
        <v>1697</v>
      </c>
      <c r="D887" s="173">
        <v>406</v>
      </c>
      <c r="E887" s="173">
        <v>16</v>
      </c>
      <c r="F887" s="173">
        <v>2</v>
      </c>
      <c r="G887" s="173">
        <v>6</v>
      </c>
      <c r="H887" s="173">
        <v>6</v>
      </c>
      <c r="I887" s="173">
        <v>2</v>
      </c>
      <c r="J887" s="173">
        <v>0</v>
      </c>
      <c r="K887" s="173">
        <v>382</v>
      </c>
      <c r="L887" s="173">
        <v>17</v>
      </c>
      <c r="M887" s="173">
        <v>8</v>
      </c>
      <c r="N887" s="173"/>
      <c r="O887" s="173"/>
      <c r="P887" s="173"/>
      <c r="Q887" s="173"/>
      <c r="R887" s="173"/>
      <c r="S887" s="173"/>
      <c r="T887" s="971"/>
    </row>
    <row r="888" spans="1:20" s="972" customFormat="1" ht="18" customHeight="1">
      <c r="A888" s="968"/>
      <c r="B888" s="969"/>
      <c r="C888" s="970" t="s">
        <v>2187</v>
      </c>
      <c r="D888" s="971">
        <v>17</v>
      </c>
      <c r="E888" s="971">
        <v>3</v>
      </c>
      <c r="F888" s="971">
        <v>2</v>
      </c>
      <c r="G888" s="971">
        <v>0</v>
      </c>
      <c r="H888" s="971">
        <v>0</v>
      </c>
      <c r="I888" s="971">
        <v>1</v>
      </c>
      <c r="J888" s="971">
        <v>0</v>
      </c>
      <c r="K888" s="971">
        <v>13</v>
      </c>
      <c r="L888" s="971">
        <v>0</v>
      </c>
      <c r="M888" s="971">
        <v>2</v>
      </c>
      <c r="N888" s="971"/>
      <c r="O888" s="971"/>
      <c r="P888" s="971"/>
      <c r="Q888" s="971"/>
      <c r="R888" s="971"/>
      <c r="S888" s="971"/>
      <c r="T888" s="971"/>
    </row>
    <row r="889" spans="1:20" ht="9" customHeight="1">
      <c r="A889" s="1471" t="s">
        <v>2188</v>
      </c>
      <c r="B889" s="1471"/>
      <c r="C889" s="966" t="s">
        <v>1697</v>
      </c>
      <c r="D889" s="173">
        <v>406</v>
      </c>
      <c r="E889" s="173">
        <v>16</v>
      </c>
      <c r="F889" s="173">
        <v>2</v>
      </c>
      <c r="G889" s="173">
        <v>6</v>
      </c>
      <c r="H889" s="173">
        <v>6</v>
      </c>
      <c r="I889" s="173">
        <v>2</v>
      </c>
      <c r="J889" s="173">
        <v>0</v>
      </c>
      <c r="K889" s="173">
        <v>382</v>
      </c>
      <c r="L889" s="173">
        <v>17</v>
      </c>
      <c r="M889" s="173">
        <v>8</v>
      </c>
    </row>
    <row r="890" spans="1:20" s="972" customFormat="1" ht="18" customHeight="1">
      <c r="A890" s="968"/>
      <c r="B890" s="969"/>
      <c r="C890" s="970" t="s">
        <v>2187</v>
      </c>
      <c r="D890" s="971">
        <v>17</v>
      </c>
      <c r="E890" s="971">
        <v>3</v>
      </c>
      <c r="F890" s="971">
        <v>2</v>
      </c>
      <c r="G890" s="971">
        <v>0</v>
      </c>
      <c r="H890" s="971">
        <v>0</v>
      </c>
      <c r="I890" s="971">
        <v>1</v>
      </c>
      <c r="J890" s="971">
        <v>0</v>
      </c>
      <c r="K890" s="971">
        <v>13</v>
      </c>
      <c r="L890" s="971">
        <v>0</v>
      </c>
      <c r="M890" s="971">
        <v>2</v>
      </c>
      <c r="N890" s="971"/>
      <c r="O890" s="971"/>
      <c r="P890" s="971"/>
      <c r="Q890" s="971"/>
      <c r="R890" s="971"/>
      <c r="S890" s="971"/>
      <c r="T890" s="971"/>
    </row>
    <row r="891" spans="1:20" ht="27" customHeight="1">
      <c r="A891" s="1481" t="s">
        <v>846</v>
      </c>
      <c r="B891" s="1481"/>
    </row>
    <row r="892" spans="1:20" s="967" customFormat="1" ht="27.6" customHeight="1">
      <c r="A892" s="28"/>
      <c r="B892" s="723" t="s">
        <v>2222</v>
      </c>
      <c r="C892" s="966" t="s">
        <v>1697</v>
      </c>
      <c r="D892" s="173">
        <v>360</v>
      </c>
      <c r="E892" s="173">
        <v>19</v>
      </c>
      <c r="F892" s="173">
        <v>3</v>
      </c>
      <c r="G892" s="173">
        <v>14</v>
      </c>
      <c r="H892" s="173">
        <v>2</v>
      </c>
      <c r="I892" s="173">
        <v>0</v>
      </c>
      <c r="J892" s="173">
        <v>0</v>
      </c>
      <c r="K892" s="173">
        <v>341</v>
      </c>
      <c r="L892" s="173">
        <v>42</v>
      </c>
      <c r="M892" s="173">
        <v>1</v>
      </c>
      <c r="N892" s="173"/>
      <c r="O892" s="173"/>
      <c r="P892" s="173"/>
      <c r="Q892" s="173"/>
      <c r="R892" s="173"/>
      <c r="S892" s="173"/>
      <c r="T892" s="971"/>
    </row>
    <row r="893" spans="1:20" s="972" customFormat="1" ht="18" customHeight="1">
      <c r="A893" s="968"/>
      <c r="B893" s="969"/>
      <c r="C893" s="970" t="s">
        <v>2187</v>
      </c>
      <c r="D893" s="971">
        <v>17</v>
      </c>
      <c r="E893" s="971">
        <v>1</v>
      </c>
      <c r="F893" s="971">
        <v>0</v>
      </c>
      <c r="G893" s="971">
        <v>1</v>
      </c>
      <c r="H893" s="971">
        <v>0</v>
      </c>
      <c r="I893" s="971">
        <v>0</v>
      </c>
      <c r="J893" s="971">
        <v>0</v>
      </c>
      <c r="K893" s="971">
        <v>16</v>
      </c>
      <c r="L893" s="971">
        <v>1</v>
      </c>
      <c r="M893" s="971">
        <v>0</v>
      </c>
      <c r="N893" s="971"/>
      <c r="O893" s="971"/>
      <c r="P893" s="971"/>
      <c r="Q893" s="971"/>
      <c r="R893" s="971"/>
      <c r="S893" s="971"/>
      <c r="T893" s="971"/>
    </row>
    <row r="894" spans="1:20" s="967" customFormat="1">
      <c r="A894" s="28"/>
      <c r="B894" s="755" t="s">
        <v>848</v>
      </c>
      <c r="C894" s="966" t="s">
        <v>1697</v>
      </c>
      <c r="D894" s="173">
        <v>15</v>
      </c>
      <c r="E894" s="173">
        <v>0</v>
      </c>
      <c r="F894" s="173">
        <v>0</v>
      </c>
      <c r="G894" s="173">
        <v>0</v>
      </c>
      <c r="H894" s="173">
        <v>0</v>
      </c>
      <c r="I894" s="173">
        <v>0</v>
      </c>
      <c r="J894" s="173">
        <v>0</v>
      </c>
      <c r="K894" s="173">
        <v>15</v>
      </c>
      <c r="L894" s="173">
        <v>1</v>
      </c>
      <c r="M894" s="173">
        <v>0</v>
      </c>
      <c r="N894" s="173"/>
      <c r="O894" s="173"/>
      <c r="P894" s="173"/>
      <c r="Q894" s="173"/>
      <c r="R894" s="173"/>
      <c r="S894" s="173"/>
      <c r="T894" s="971"/>
    </row>
    <row r="895" spans="1:20" s="972" customFormat="1" ht="18" customHeight="1">
      <c r="A895" s="968"/>
      <c r="B895" s="969"/>
      <c r="C895" s="970" t="s">
        <v>2187</v>
      </c>
      <c r="D895" s="971">
        <v>1</v>
      </c>
      <c r="E895" s="971">
        <v>0</v>
      </c>
      <c r="F895" s="971">
        <v>0</v>
      </c>
      <c r="G895" s="971">
        <v>0</v>
      </c>
      <c r="H895" s="971">
        <v>0</v>
      </c>
      <c r="I895" s="971">
        <v>0</v>
      </c>
      <c r="J895" s="971">
        <v>0</v>
      </c>
      <c r="K895" s="971">
        <v>1</v>
      </c>
      <c r="L895" s="971">
        <v>0</v>
      </c>
      <c r="M895" s="971">
        <v>0</v>
      </c>
      <c r="N895" s="971"/>
      <c r="O895" s="971"/>
      <c r="P895" s="971"/>
      <c r="Q895" s="971"/>
      <c r="R895" s="971"/>
      <c r="S895" s="971"/>
      <c r="T895" s="971"/>
    </row>
    <row r="896" spans="1:20" s="967" customFormat="1">
      <c r="A896" s="28"/>
      <c r="B896" s="755" t="s">
        <v>850</v>
      </c>
      <c r="C896" s="966" t="s">
        <v>1697</v>
      </c>
      <c r="D896" s="173">
        <v>210</v>
      </c>
      <c r="E896" s="173">
        <v>15</v>
      </c>
      <c r="F896" s="173">
        <v>3</v>
      </c>
      <c r="G896" s="173">
        <v>11</v>
      </c>
      <c r="H896" s="173">
        <v>1</v>
      </c>
      <c r="I896" s="173">
        <v>0</v>
      </c>
      <c r="J896" s="173">
        <v>0</v>
      </c>
      <c r="K896" s="173">
        <v>194</v>
      </c>
      <c r="L896" s="173">
        <v>10</v>
      </c>
      <c r="M896" s="173">
        <v>1</v>
      </c>
      <c r="N896" s="173"/>
      <c r="O896" s="173"/>
      <c r="P896" s="173"/>
      <c r="Q896" s="173"/>
      <c r="R896" s="173"/>
      <c r="S896" s="173"/>
      <c r="T896" s="971"/>
    </row>
    <row r="897" spans="1:20" s="972" customFormat="1" ht="18" customHeight="1">
      <c r="A897" s="968"/>
      <c r="B897" s="969"/>
      <c r="C897" s="970" t="s">
        <v>2187</v>
      </c>
      <c r="D897" s="971">
        <v>11</v>
      </c>
      <c r="E897" s="971">
        <v>1</v>
      </c>
      <c r="F897" s="971">
        <v>0</v>
      </c>
      <c r="G897" s="971">
        <v>1</v>
      </c>
      <c r="H897" s="971">
        <v>0</v>
      </c>
      <c r="I897" s="971">
        <v>0</v>
      </c>
      <c r="J897" s="971">
        <v>0</v>
      </c>
      <c r="K897" s="971">
        <v>10</v>
      </c>
      <c r="L897" s="971">
        <v>1</v>
      </c>
      <c r="M897" s="971">
        <v>0</v>
      </c>
      <c r="N897" s="971"/>
      <c r="O897" s="971"/>
      <c r="P897" s="971"/>
      <c r="Q897" s="971"/>
      <c r="R897" s="971"/>
      <c r="S897" s="971"/>
      <c r="T897" s="971"/>
    </row>
    <row r="898" spans="1:20" s="967" customFormat="1">
      <c r="A898" s="28"/>
      <c r="B898" s="755" t="s">
        <v>851</v>
      </c>
      <c r="C898" s="966" t="s">
        <v>1697</v>
      </c>
      <c r="D898" s="173">
        <v>287</v>
      </c>
      <c r="E898" s="173">
        <v>12</v>
      </c>
      <c r="F898" s="173">
        <v>0</v>
      </c>
      <c r="G898" s="173">
        <v>9</v>
      </c>
      <c r="H898" s="173">
        <v>4</v>
      </c>
      <c r="I898" s="173">
        <v>0</v>
      </c>
      <c r="J898" s="173">
        <v>0</v>
      </c>
      <c r="K898" s="173">
        <v>274</v>
      </c>
      <c r="L898" s="173">
        <v>12</v>
      </c>
      <c r="M898" s="173">
        <v>1</v>
      </c>
      <c r="N898" s="173"/>
      <c r="O898" s="173"/>
      <c r="P898" s="173"/>
      <c r="Q898" s="173"/>
      <c r="R898" s="173"/>
      <c r="S898" s="173"/>
      <c r="T898" s="971"/>
    </row>
    <row r="899" spans="1:20" s="972" customFormat="1" ht="18" customHeight="1">
      <c r="A899" s="968"/>
      <c r="B899" s="969"/>
      <c r="C899" s="970" t="s">
        <v>2187</v>
      </c>
      <c r="D899" s="971">
        <v>25</v>
      </c>
      <c r="E899" s="971">
        <v>1</v>
      </c>
      <c r="F899" s="971">
        <v>0</v>
      </c>
      <c r="G899" s="971">
        <v>0</v>
      </c>
      <c r="H899" s="971">
        <v>1</v>
      </c>
      <c r="I899" s="971">
        <v>0</v>
      </c>
      <c r="J899" s="971">
        <v>0</v>
      </c>
      <c r="K899" s="971">
        <v>24</v>
      </c>
      <c r="L899" s="971">
        <v>5</v>
      </c>
      <c r="M899" s="971">
        <v>0</v>
      </c>
      <c r="N899" s="971"/>
      <c r="O899" s="971"/>
      <c r="P899" s="971"/>
      <c r="Q899" s="971"/>
      <c r="R899" s="971"/>
      <c r="S899" s="971"/>
      <c r="T899" s="971"/>
    </row>
    <row r="900" spans="1:20" s="967" customFormat="1">
      <c r="A900" s="28"/>
      <c r="B900" s="755" t="s">
        <v>852</v>
      </c>
      <c r="C900" s="966" t="s">
        <v>1697</v>
      </c>
      <c r="D900" s="173">
        <v>373</v>
      </c>
      <c r="E900" s="173">
        <v>11</v>
      </c>
      <c r="F900" s="173">
        <v>3</v>
      </c>
      <c r="G900" s="173">
        <v>5</v>
      </c>
      <c r="H900" s="173">
        <v>3</v>
      </c>
      <c r="I900" s="173">
        <v>0</v>
      </c>
      <c r="J900" s="173">
        <v>0</v>
      </c>
      <c r="K900" s="173">
        <v>349</v>
      </c>
      <c r="L900" s="173">
        <v>12</v>
      </c>
      <c r="M900" s="173">
        <v>13</v>
      </c>
      <c r="N900" s="173"/>
      <c r="O900" s="173"/>
      <c r="P900" s="173"/>
      <c r="Q900" s="173"/>
      <c r="R900" s="173"/>
      <c r="S900" s="173"/>
      <c r="T900" s="971"/>
    </row>
    <row r="901" spans="1:20" s="972" customFormat="1" ht="18" customHeight="1">
      <c r="A901" s="968"/>
      <c r="B901" s="969"/>
      <c r="C901" s="970" t="s">
        <v>2187</v>
      </c>
      <c r="D901" s="971">
        <v>23</v>
      </c>
      <c r="E901" s="971">
        <v>2</v>
      </c>
      <c r="F901" s="971">
        <v>0</v>
      </c>
      <c r="G901" s="971">
        <v>1</v>
      </c>
      <c r="H901" s="971">
        <v>1</v>
      </c>
      <c r="I901" s="971">
        <v>0</v>
      </c>
      <c r="J901" s="971">
        <v>0</v>
      </c>
      <c r="K901" s="971">
        <v>20</v>
      </c>
      <c r="L901" s="971">
        <v>0</v>
      </c>
      <c r="M901" s="971">
        <v>1</v>
      </c>
      <c r="N901" s="971"/>
      <c r="O901" s="971"/>
      <c r="P901" s="971"/>
      <c r="Q901" s="971"/>
      <c r="R901" s="971"/>
      <c r="S901" s="971"/>
      <c r="T901" s="971"/>
    </row>
    <row r="902" spans="1:20" s="967" customFormat="1">
      <c r="A902" s="28"/>
      <c r="B902" s="755" t="s">
        <v>853</v>
      </c>
      <c r="C902" s="966" t="s">
        <v>1697</v>
      </c>
      <c r="D902" s="173">
        <v>842</v>
      </c>
      <c r="E902" s="173">
        <v>19</v>
      </c>
      <c r="F902" s="173">
        <v>3</v>
      </c>
      <c r="G902" s="173">
        <v>12</v>
      </c>
      <c r="H902" s="173">
        <v>4</v>
      </c>
      <c r="I902" s="173">
        <v>0</v>
      </c>
      <c r="J902" s="173">
        <v>0</v>
      </c>
      <c r="K902" s="173">
        <v>821</v>
      </c>
      <c r="L902" s="173">
        <v>39</v>
      </c>
      <c r="M902" s="173">
        <v>2</v>
      </c>
      <c r="N902" s="173"/>
      <c r="O902" s="173"/>
      <c r="P902" s="173"/>
      <c r="Q902" s="173"/>
      <c r="R902" s="173"/>
      <c r="S902" s="173"/>
      <c r="T902" s="971"/>
    </row>
    <row r="903" spans="1:20" s="972" customFormat="1" ht="18" customHeight="1">
      <c r="A903" s="968"/>
      <c r="B903" s="969"/>
      <c r="C903" s="970" t="s">
        <v>2187</v>
      </c>
      <c r="D903" s="971">
        <v>58</v>
      </c>
      <c r="E903" s="971">
        <v>1</v>
      </c>
      <c r="F903" s="971">
        <v>0</v>
      </c>
      <c r="G903" s="971">
        <v>0</v>
      </c>
      <c r="H903" s="971">
        <v>1</v>
      </c>
      <c r="I903" s="971">
        <v>0</v>
      </c>
      <c r="J903" s="971">
        <v>0</v>
      </c>
      <c r="K903" s="971">
        <v>57</v>
      </c>
      <c r="L903" s="971">
        <v>4</v>
      </c>
      <c r="M903" s="971">
        <v>0</v>
      </c>
      <c r="N903" s="971"/>
      <c r="O903" s="971"/>
      <c r="P903" s="971"/>
      <c r="Q903" s="971"/>
      <c r="R903" s="971"/>
      <c r="S903" s="971"/>
      <c r="T903" s="971"/>
    </row>
    <row r="904" spans="1:20" s="967" customFormat="1">
      <c r="A904" s="28"/>
      <c r="B904" s="755" t="s">
        <v>1708</v>
      </c>
      <c r="C904" s="966" t="s">
        <v>1697</v>
      </c>
      <c r="D904" s="173">
        <v>589</v>
      </c>
      <c r="E904" s="173">
        <v>213</v>
      </c>
      <c r="F904" s="173">
        <v>25</v>
      </c>
      <c r="G904" s="173">
        <v>131</v>
      </c>
      <c r="H904" s="173">
        <v>55</v>
      </c>
      <c r="I904" s="173">
        <v>3</v>
      </c>
      <c r="J904" s="173">
        <v>0</v>
      </c>
      <c r="K904" s="173">
        <v>376</v>
      </c>
      <c r="L904" s="173">
        <v>7</v>
      </c>
      <c r="M904" s="173">
        <v>0</v>
      </c>
      <c r="N904" s="173"/>
      <c r="O904" s="173"/>
      <c r="P904" s="173"/>
      <c r="Q904" s="173"/>
      <c r="R904" s="173"/>
      <c r="S904" s="173"/>
      <c r="T904" s="971"/>
    </row>
    <row r="905" spans="1:20" s="972" customFormat="1" ht="18" customHeight="1">
      <c r="A905" s="968"/>
      <c r="B905" s="969"/>
      <c r="C905" s="970" t="s">
        <v>2187</v>
      </c>
      <c r="D905" s="971">
        <v>12</v>
      </c>
      <c r="E905" s="971">
        <v>5</v>
      </c>
      <c r="F905" s="971">
        <v>0</v>
      </c>
      <c r="G905" s="971">
        <v>2</v>
      </c>
      <c r="H905" s="971">
        <v>3</v>
      </c>
      <c r="I905" s="971">
        <v>0</v>
      </c>
      <c r="J905" s="971">
        <v>0</v>
      </c>
      <c r="K905" s="971">
        <v>8</v>
      </c>
      <c r="L905" s="971">
        <v>1</v>
      </c>
      <c r="M905" s="971">
        <v>0</v>
      </c>
      <c r="N905" s="971"/>
      <c r="O905" s="971"/>
      <c r="P905" s="971"/>
      <c r="Q905" s="971"/>
      <c r="R905" s="971"/>
      <c r="S905" s="971"/>
      <c r="T905" s="971"/>
    </row>
    <row r="906" spans="1:20" s="967" customFormat="1">
      <c r="A906" s="28"/>
      <c r="B906" s="755" t="s">
        <v>855</v>
      </c>
      <c r="C906" s="966" t="s">
        <v>1697</v>
      </c>
      <c r="D906" s="173">
        <v>2262</v>
      </c>
      <c r="E906" s="173">
        <v>129</v>
      </c>
      <c r="F906" s="173">
        <v>26</v>
      </c>
      <c r="G906" s="173">
        <v>65</v>
      </c>
      <c r="H906" s="173">
        <v>38</v>
      </c>
      <c r="I906" s="173">
        <v>0</v>
      </c>
      <c r="J906" s="173">
        <v>0</v>
      </c>
      <c r="K906" s="173">
        <v>2089</v>
      </c>
      <c r="L906" s="173">
        <v>132</v>
      </c>
      <c r="M906" s="173">
        <v>44</v>
      </c>
      <c r="N906" s="173"/>
      <c r="O906" s="173"/>
      <c r="P906" s="173"/>
      <c r="Q906" s="173"/>
      <c r="R906" s="173"/>
      <c r="S906" s="173"/>
      <c r="T906" s="971"/>
    </row>
    <row r="907" spans="1:20" s="972" customFormat="1" ht="18" customHeight="1">
      <c r="A907" s="968"/>
      <c r="B907" s="969"/>
      <c r="C907" s="970" t="s">
        <v>2187</v>
      </c>
      <c r="D907" s="971">
        <v>146</v>
      </c>
      <c r="E907" s="971">
        <v>7</v>
      </c>
      <c r="F907" s="971">
        <v>0</v>
      </c>
      <c r="G907" s="971">
        <v>4</v>
      </c>
      <c r="H907" s="971">
        <v>3</v>
      </c>
      <c r="I907" s="971">
        <v>0</v>
      </c>
      <c r="J907" s="971">
        <v>0</v>
      </c>
      <c r="K907" s="971">
        <v>136</v>
      </c>
      <c r="L907" s="971">
        <v>5</v>
      </c>
      <c r="M907" s="971">
        <v>3</v>
      </c>
      <c r="N907" s="971"/>
      <c r="O907" s="971"/>
      <c r="P907" s="971"/>
      <c r="Q907" s="971"/>
      <c r="R907" s="971"/>
      <c r="S907" s="971"/>
      <c r="T907" s="971"/>
    </row>
    <row r="908" spans="1:20" s="967" customFormat="1" ht="27.6" customHeight="1">
      <c r="A908" s="28"/>
      <c r="B908" s="723" t="s">
        <v>2223</v>
      </c>
      <c r="C908" s="966" t="s">
        <v>1697</v>
      </c>
      <c r="D908" s="173">
        <v>195</v>
      </c>
      <c r="E908" s="173">
        <v>10</v>
      </c>
      <c r="F908" s="173">
        <v>2</v>
      </c>
      <c r="G908" s="173">
        <v>5</v>
      </c>
      <c r="H908" s="173">
        <v>3</v>
      </c>
      <c r="I908" s="173">
        <v>0</v>
      </c>
      <c r="J908" s="173">
        <v>0</v>
      </c>
      <c r="K908" s="173">
        <v>181</v>
      </c>
      <c r="L908" s="173">
        <v>10</v>
      </c>
      <c r="M908" s="173">
        <v>4</v>
      </c>
      <c r="N908" s="173"/>
      <c r="O908" s="173"/>
      <c r="P908" s="173"/>
      <c r="Q908" s="173"/>
      <c r="R908" s="173"/>
      <c r="S908" s="173"/>
      <c r="T908" s="971"/>
    </row>
    <row r="909" spans="1:20" s="972" customFormat="1" ht="18" customHeight="1">
      <c r="A909" s="968"/>
      <c r="B909" s="969"/>
      <c r="C909" s="970" t="s">
        <v>2187</v>
      </c>
      <c r="D909" s="971">
        <v>13</v>
      </c>
      <c r="E909" s="971">
        <v>3</v>
      </c>
      <c r="F909" s="971">
        <v>1</v>
      </c>
      <c r="G909" s="971">
        <v>1</v>
      </c>
      <c r="H909" s="971">
        <v>1</v>
      </c>
      <c r="I909" s="971">
        <v>0</v>
      </c>
      <c r="J909" s="971">
        <v>0</v>
      </c>
      <c r="K909" s="971">
        <v>10</v>
      </c>
      <c r="L909" s="971">
        <v>0</v>
      </c>
      <c r="M909" s="971">
        <v>0</v>
      </c>
      <c r="N909" s="971"/>
      <c r="O909" s="971"/>
      <c r="P909" s="971"/>
      <c r="Q909" s="971"/>
      <c r="R909" s="971"/>
      <c r="S909" s="971"/>
      <c r="T909" s="971"/>
    </row>
    <row r="910" spans="1:20" ht="9" customHeight="1">
      <c r="A910" s="1471" t="s">
        <v>2188</v>
      </c>
      <c r="B910" s="1471"/>
      <c r="C910" s="966" t="s">
        <v>1697</v>
      </c>
      <c r="D910" s="173">
        <v>5132</v>
      </c>
      <c r="E910" s="173">
        <v>428</v>
      </c>
      <c r="F910" s="173">
        <v>64</v>
      </c>
      <c r="G910" s="173">
        <v>252</v>
      </c>
      <c r="H910" s="173">
        <v>109</v>
      </c>
      <c r="I910" s="173">
        <v>3</v>
      </c>
      <c r="J910" s="173">
        <v>0</v>
      </c>
      <c r="K910" s="173">
        <v>4638</v>
      </c>
      <c r="L910" s="173">
        <v>263</v>
      </c>
      <c r="M910" s="173">
        <v>66</v>
      </c>
    </row>
    <row r="911" spans="1:20" s="972" customFormat="1" ht="18" customHeight="1">
      <c r="A911" s="968"/>
      <c r="B911" s="969"/>
      <c r="C911" s="970" t="s">
        <v>2187</v>
      </c>
      <c r="D911" s="971">
        <v>305</v>
      </c>
      <c r="E911" s="971">
        <v>21</v>
      </c>
      <c r="F911" s="971">
        <v>1</v>
      </c>
      <c r="G911" s="971">
        <v>10</v>
      </c>
      <c r="H911" s="971">
        <v>10</v>
      </c>
      <c r="I911" s="971">
        <v>0</v>
      </c>
      <c r="J911" s="971">
        <v>0</v>
      </c>
      <c r="K911" s="971">
        <v>280</v>
      </c>
      <c r="L911" s="971">
        <v>16</v>
      </c>
      <c r="M911" s="971">
        <v>4</v>
      </c>
      <c r="N911" s="971"/>
      <c r="O911" s="971"/>
      <c r="P911" s="971"/>
      <c r="Q911" s="971"/>
      <c r="R911" s="971"/>
      <c r="S911" s="971"/>
      <c r="T911" s="971"/>
    </row>
    <row r="912" spans="1:20" ht="27" customHeight="1">
      <c r="A912" s="1481" t="s">
        <v>498</v>
      </c>
      <c r="B912" s="1481"/>
    </row>
    <row r="913" spans="1:20" s="967" customFormat="1" ht="17.45" customHeight="1">
      <c r="A913" s="28"/>
      <c r="B913" s="723" t="s">
        <v>1711</v>
      </c>
      <c r="C913" s="966" t="s">
        <v>1697</v>
      </c>
      <c r="D913" s="173">
        <v>330</v>
      </c>
      <c r="E913" s="173">
        <v>9</v>
      </c>
      <c r="F913" s="173">
        <v>1</v>
      </c>
      <c r="G913" s="173">
        <v>6</v>
      </c>
      <c r="H913" s="173">
        <v>2</v>
      </c>
      <c r="I913" s="173">
        <v>0</v>
      </c>
      <c r="J913" s="173">
        <v>0</v>
      </c>
      <c r="K913" s="173">
        <v>317</v>
      </c>
      <c r="L913" s="173">
        <v>23</v>
      </c>
      <c r="M913" s="173">
        <v>5</v>
      </c>
      <c r="N913" s="173"/>
      <c r="O913" s="173"/>
      <c r="P913" s="173"/>
      <c r="Q913" s="173"/>
      <c r="R913" s="173"/>
      <c r="S913" s="173"/>
      <c r="T913" s="971"/>
    </row>
    <row r="914" spans="1:20" s="972" customFormat="1" ht="18" customHeight="1">
      <c r="A914" s="968"/>
      <c r="B914" s="969"/>
      <c r="C914" s="970" t="s">
        <v>2187</v>
      </c>
      <c r="D914" s="971">
        <v>25</v>
      </c>
      <c r="E914" s="971">
        <v>1</v>
      </c>
      <c r="F914" s="971">
        <v>0</v>
      </c>
      <c r="G914" s="971">
        <v>1</v>
      </c>
      <c r="H914" s="971">
        <v>0</v>
      </c>
      <c r="I914" s="971">
        <v>0</v>
      </c>
      <c r="J914" s="971">
        <v>0</v>
      </c>
      <c r="K914" s="971">
        <v>23</v>
      </c>
      <c r="L914" s="971">
        <v>3</v>
      </c>
      <c r="M914" s="971">
        <v>1</v>
      </c>
      <c r="N914" s="971"/>
      <c r="O914" s="971"/>
      <c r="P914" s="971"/>
      <c r="Q914" s="971"/>
      <c r="R914" s="971"/>
      <c r="S914" s="971"/>
      <c r="T914" s="971"/>
    </row>
    <row r="915" spans="1:20" s="967" customFormat="1">
      <c r="A915" s="28"/>
      <c r="B915" s="755" t="s">
        <v>859</v>
      </c>
      <c r="C915" s="966" t="s">
        <v>1697</v>
      </c>
      <c r="D915" s="173">
        <v>649</v>
      </c>
      <c r="E915" s="173">
        <v>10</v>
      </c>
      <c r="F915" s="173">
        <v>5</v>
      </c>
      <c r="G915" s="173">
        <v>5</v>
      </c>
      <c r="H915" s="173">
        <v>0</v>
      </c>
      <c r="I915" s="173">
        <v>0</v>
      </c>
      <c r="J915" s="173">
        <v>0</v>
      </c>
      <c r="K915" s="173">
        <v>635</v>
      </c>
      <c r="L915" s="173">
        <v>21</v>
      </c>
      <c r="M915" s="173">
        <v>4</v>
      </c>
      <c r="N915" s="173"/>
      <c r="O915" s="173"/>
      <c r="P915" s="173"/>
      <c r="Q915" s="173"/>
      <c r="R915" s="173"/>
      <c r="S915" s="173"/>
      <c r="T915" s="971"/>
    </row>
    <row r="916" spans="1:20" s="972" customFormat="1" ht="18" customHeight="1">
      <c r="A916" s="968"/>
      <c r="B916" s="969"/>
      <c r="C916" s="970" t="s">
        <v>2187</v>
      </c>
      <c r="D916" s="971">
        <v>40</v>
      </c>
      <c r="E916" s="971">
        <v>0</v>
      </c>
      <c r="F916" s="971">
        <v>0</v>
      </c>
      <c r="G916" s="971">
        <v>0</v>
      </c>
      <c r="H916" s="971">
        <v>0</v>
      </c>
      <c r="I916" s="971">
        <v>0</v>
      </c>
      <c r="J916" s="971">
        <v>0</v>
      </c>
      <c r="K916" s="971">
        <v>40</v>
      </c>
      <c r="L916" s="971">
        <v>2</v>
      </c>
      <c r="M916" s="971">
        <v>0</v>
      </c>
      <c r="N916" s="971"/>
      <c r="O916" s="971"/>
      <c r="P916" s="971"/>
      <c r="Q916" s="971"/>
      <c r="R916" s="971"/>
      <c r="S916" s="971"/>
      <c r="T916" s="971"/>
    </row>
    <row r="917" spans="1:20" s="967" customFormat="1">
      <c r="A917" s="28"/>
      <c r="B917" s="755" t="s">
        <v>860</v>
      </c>
      <c r="C917" s="966" t="s">
        <v>1697</v>
      </c>
      <c r="D917" s="173">
        <v>1625</v>
      </c>
      <c r="E917" s="173">
        <v>88</v>
      </c>
      <c r="F917" s="173">
        <v>16</v>
      </c>
      <c r="G917" s="173">
        <v>60</v>
      </c>
      <c r="H917" s="173">
        <v>13</v>
      </c>
      <c r="I917" s="173">
        <v>0</v>
      </c>
      <c r="J917" s="173">
        <v>0</v>
      </c>
      <c r="K917" s="173">
        <v>1513</v>
      </c>
      <c r="L917" s="173">
        <v>74</v>
      </c>
      <c r="M917" s="173">
        <v>24</v>
      </c>
      <c r="N917" s="173"/>
      <c r="O917" s="173"/>
      <c r="P917" s="173"/>
      <c r="Q917" s="173"/>
      <c r="R917" s="173"/>
      <c r="S917" s="173"/>
      <c r="T917" s="971"/>
    </row>
    <row r="918" spans="1:20" s="972" customFormat="1" ht="18" customHeight="1">
      <c r="A918" s="968"/>
      <c r="B918" s="969"/>
      <c r="C918" s="970" t="s">
        <v>2187</v>
      </c>
      <c r="D918" s="971">
        <v>110</v>
      </c>
      <c r="E918" s="971">
        <v>8</v>
      </c>
      <c r="F918" s="971">
        <v>2</v>
      </c>
      <c r="G918" s="971">
        <v>5</v>
      </c>
      <c r="H918" s="971">
        <v>1</v>
      </c>
      <c r="I918" s="971">
        <v>0</v>
      </c>
      <c r="J918" s="971">
        <v>0</v>
      </c>
      <c r="K918" s="971">
        <v>100</v>
      </c>
      <c r="L918" s="971">
        <v>3</v>
      </c>
      <c r="M918" s="971">
        <v>2</v>
      </c>
      <c r="N918" s="971"/>
      <c r="O918" s="971"/>
      <c r="P918" s="971"/>
      <c r="Q918" s="971"/>
      <c r="R918" s="971"/>
      <c r="S918" s="971"/>
      <c r="T918" s="971"/>
    </row>
    <row r="919" spans="1:20" s="967" customFormat="1">
      <c r="A919" s="28"/>
      <c r="B919" s="755" t="s">
        <v>861</v>
      </c>
      <c r="C919" s="966" t="s">
        <v>1697</v>
      </c>
      <c r="D919" s="173">
        <v>3140</v>
      </c>
      <c r="E919" s="173">
        <v>25</v>
      </c>
      <c r="F919" s="173">
        <v>3</v>
      </c>
      <c r="G919" s="173">
        <v>14</v>
      </c>
      <c r="H919" s="173">
        <v>8</v>
      </c>
      <c r="I919" s="173">
        <v>0</v>
      </c>
      <c r="J919" s="173">
        <v>0</v>
      </c>
      <c r="K919" s="173">
        <v>2885</v>
      </c>
      <c r="L919" s="173">
        <v>70</v>
      </c>
      <c r="M919" s="173">
        <v>230</v>
      </c>
      <c r="N919" s="173"/>
      <c r="O919" s="173"/>
      <c r="P919" s="173"/>
      <c r="Q919" s="173"/>
      <c r="R919" s="173"/>
      <c r="S919" s="173"/>
      <c r="T919" s="971"/>
    </row>
    <row r="920" spans="1:20" s="972" customFormat="1" ht="18" customHeight="1">
      <c r="A920" s="968"/>
      <c r="B920" s="969"/>
      <c r="C920" s="970" t="s">
        <v>2187</v>
      </c>
      <c r="D920" s="971">
        <v>209</v>
      </c>
      <c r="E920" s="971">
        <v>1</v>
      </c>
      <c r="F920" s="971">
        <v>0</v>
      </c>
      <c r="G920" s="971">
        <v>0</v>
      </c>
      <c r="H920" s="971">
        <v>1</v>
      </c>
      <c r="I920" s="971">
        <v>0</v>
      </c>
      <c r="J920" s="971">
        <v>0</v>
      </c>
      <c r="K920" s="971">
        <v>190</v>
      </c>
      <c r="L920" s="971">
        <v>3</v>
      </c>
      <c r="M920" s="971">
        <v>18</v>
      </c>
      <c r="N920" s="971"/>
      <c r="O920" s="971"/>
      <c r="P920" s="971"/>
      <c r="Q920" s="971"/>
      <c r="R920" s="971"/>
      <c r="S920" s="971"/>
      <c r="T920" s="971"/>
    </row>
    <row r="921" spans="1:20" s="967" customFormat="1">
      <c r="A921" s="28"/>
      <c r="B921" s="755" t="s">
        <v>862</v>
      </c>
      <c r="C921" s="966" t="s">
        <v>1697</v>
      </c>
      <c r="D921" s="173">
        <v>3491</v>
      </c>
      <c r="E921" s="173">
        <v>23</v>
      </c>
      <c r="F921" s="173">
        <v>6</v>
      </c>
      <c r="G921" s="173">
        <v>5</v>
      </c>
      <c r="H921" s="173">
        <v>12</v>
      </c>
      <c r="I921" s="173">
        <v>0</v>
      </c>
      <c r="J921" s="173">
        <v>0</v>
      </c>
      <c r="K921" s="173">
        <v>3192</v>
      </c>
      <c r="L921" s="173">
        <v>46</v>
      </c>
      <c r="M921" s="173">
        <v>276</v>
      </c>
      <c r="N921" s="173"/>
      <c r="O921" s="173"/>
      <c r="P921" s="173"/>
      <c r="Q921" s="173"/>
      <c r="R921" s="173"/>
      <c r="S921" s="173"/>
      <c r="T921" s="971"/>
    </row>
    <row r="922" spans="1:20" s="972" customFormat="1" ht="18" customHeight="1">
      <c r="A922" s="968"/>
      <c r="B922" s="969"/>
      <c r="C922" s="970" t="s">
        <v>2187</v>
      </c>
      <c r="D922" s="971">
        <v>228</v>
      </c>
      <c r="E922" s="971">
        <v>2</v>
      </c>
      <c r="F922" s="971">
        <v>2</v>
      </c>
      <c r="G922" s="971">
        <v>0</v>
      </c>
      <c r="H922" s="971">
        <v>0</v>
      </c>
      <c r="I922" s="971">
        <v>0</v>
      </c>
      <c r="J922" s="971">
        <v>0</v>
      </c>
      <c r="K922" s="971">
        <v>199</v>
      </c>
      <c r="L922" s="971">
        <v>6</v>
      </c>
      <c r="M922" s="971">
        <v>27</v>
      </c>
      <c r="N922" s="971"/>
      <c r="O922" s="971"/>
      <c r="P922" s="971"/>
      <c r="Q922" s="971"/>
      <c r="R922" s="971"/>
      <c r="S922" s="971"/>
      <c r="T922" s="971"/>
    </row>
    <row r="923" spans="1:20" s="967" customFormat="1">
      <c r="A923" s="28"/>
      <c r="B923" s="755" t="s">
        <v>863</v>
      </c>
      <c r="C923" s="966" t="s">
        <v>1697</v>
      </c>
      <c r="D923" s="173">
        <v>617</v>
      </c>
      <c r="E923" s="173">
        <v>3</v>
      </c>
      <c r="F923" s="173">
        <v>1</v>
      </c>
      <c r="G923" s="173">
        <v>1</v>
      </c>
      <c r="H923" s="173">
        <v>1</v>
      </c>
      <c r="I923" s="173">
        <v>0</v>
      </c>
      <c r="J923" s="173">
        <v>0</v>
      </c>
      <c r="K923" s="173">
        <v>570</v>
      </c>
      <c r="L923" s="173">
        <v>3</v>
      </c>
      <c r="M923" s="173">
        <v>44</v>
      </c>
      <c r="N923" s="173"/>
      <c r="O923" s="173"/>
      <c r="P923" s="173"/>
      <c r="Q923" s="173"/>
      <c r="R923" s="173"/>
      <c r="S923" s="173"/>
      <c r="T923" s="971"/>
    </row>
    <row r="924" spans="1:20" s="972" customFormat="1" ht="18" customHeight="1">
      <c r="A924" s="968"/>
      <c r="B924" s="969"/>
      <c r="C924" s="970" t="s">
        <v>2187</v>
      </c>
      <c r="D924" s="971">
        <v>36</v>
      </c>
      <c r="E924" s="971">
        <v>0</v>
      </c>
      <c r="F924" s="971">
        <v>0</v>
      </c>
      <c r="G924" s="971">
        <v>0</v>
      </c>
      <c r="H924" s="971">
        <v>0</v>
      </c>
      <c r="I924" s="971">
        <v>0</v>
      </c>
      <c r="J924" s="971">
        <v>0</v>
      </c>
      <c r="K924" s="971">
        <v>34</v>
      </c>
      <c r="L924" s="971">
        <v>0</v>
      </c>
      <c r="M924" s="971">
        <v>2</v>
      </c>
      <c r="N924" s="971"/>
      <c r="O924" s="971"/>
      <c r="P924" s="971"/>
      <c r="Q924" s="971"/>
      <c r="R924" s="971"/>
      <c r="S924" s="971"/>
      <c r="T924" s="971"/>
    </row>
    <row r="929" spans="1:20">
      <c r="A929" s="968" t="s">
        <v>52</v>
      </c>
    </row>
    <row r="930" spans="1:20" s="43" customFormat="1" ht="18.75" customHeight="1">
      <c r="B930" s="1003"/>
      <c r="C930" s="92"/>
      <c r="D930" s="410" t="s">
        <v>2210</v>
      </c>
      <c r="E930" s="92"/>
      <c r="F930" s="92"/>
      <c r="G930" s="92"/>
      <c r="H930" s="92"/>
      <c r="I930" s="92"/>
      <c r="J930" s="92"/>
      <c r="K930" s="92"/>
      <c r="L930" s="92"/>
    </row>
    <row r="931" spans="1:20" s="43" customFormat="1" ht="18.75" customHeight="1">
      <c r="B931" s="766"/>
      <c r="C931" s="766"/>
      <c r="D931" s="410" t="s">
        <v>1654</v>
      </c>
      <c r="E931" s="766"/>
      <c r="F931" s="766"/>
      <c r="G931" s="766"/>
      <c r="H931" s="766"/>
      <c r="I931" s="766"/>
      <c r="J931" s="766"/>
      <c r="K931" s="766"/>
      <c r="L931" s="766"/>
    </row>
    <row r="932" spans="1:20" s="967" customFormat="1" ht="18" customHeight="1">
      <c r="A932" s="28"/>
      <c r="B932" s="755" t="s">
        <v>864</v>
      </c>
      <c r="C932" s="966" t="s">
        <v>1697</v>
      </c>
      <c r="D932" s="173">
        <v>3763</v>
      </c>
      <c r="E932" s="173">
        <v>48</v>
      </c>
      <c r="F932" s="173">
        <v>8</v>
      </c>
      <c r="G932" s="173">
        <v>29</v>
      </c>
      <c r="H932" s="173">
        <v>10</v>
      </c>
      <c r="I932" s="173">
        <v>1</v>
      </c>
      <c r="J932" s="173">
        <v>0</v>
      </c>
      <c r="K932" s="173">
        <v>3556</v>
      </c>
      <c r="L932" s="173">
        <v>41</v>
      </c>
      <c r="M932" s="173">
        <v>160</v>
      </c>
      <c r="N932" s="173"/>
      <c r="O932" s="173"/>
      <c r="P932" s="173"/>
      <c r="Q932" s="173"/>
      <c r="R932" s="173"/>
      <c r="S932" s="173"/>
      <c r="T932" s="971"/>
    </row>
    <row r="933" spans="1:20" s="972" customFormat="1" ht="18" customHeight="1">
      <c r="A933" s="968"/>
      <c r="B933" s="969"/>
      <c r="C933" s="970" t="s">
        <v>2187</v>
      </c>
      <c r="D933" s="971">
        <v>255</v>
      </c>
      <c r="E933" s="971">
        <v>5</v>
      </c>
      <c r="F933" s="971">
        <v>2</v>
      </c>
      <c r="G933" s="971">
        <v>3</v>
      </c>
      <c r="H933" s="971">
        <v>0</v>
      </c>
      <c r="I933" s="971">
        <v>0</v>
      </c>
      <c r="J933" s="971">
        <v>0</v>
      </c>
      <c r="K933" s="971">
        <v>234</v>
      </c>
      <c r="L933" s="971">
        <v>1</v>
      </c>
      <c r="M933" s="971">
        <v>17</v>
      </c>
      <c r="N933" s="971"/>
      <c r="O933" s="971"/>
      <c r="P933" s="971"/>
      <c r="Q933" s="971"/>
      <c r="R933" s="971"/>
      <c r="S933" s="971"/>
      <c r="T933" s="971"/>
    </row>
    <row r="934" spans="1:20" s="967" customFormat="1" ht="17.45" customHeight="1">
      <c r="A934" s="28"/>
      <c r="B934" s="723" t="s">
        <v>2224</v>
      </c>
      <c r="C934" s="966" t="s">
        <v>1697</v>
      </c>
      <c r="D934" s="173">
        <v>842</v>
      </c>
      <c r="E934" s="173">
        <v>16</v>
      </c>
      <c r="F934" s="173">
        <v>6</v>
      </c>
      <c r="G934" s="173">
        <v>8</v>
      </c>
      <c r="H934" s="173">
        <v>2</v>
      </c>
      <c r="I934" s="173">
        <v>0</v>
      </c>
      <c r="J934" s="173">
        <v>0</v>
      </c>
      <c r="K934" s="173">
        <v>790</v>
      </c>
      <c r="L934" s="173">
        <v>20</v>
      </c>
      <c r="M934" s="173">
        <v>36</v>
      </c>
      <c r="N934" s="173"/>
      <c r="O934" s="173"/>
      <c r="P934" s="173"/>
      <c r="Q934" s="173"/>
      <c r="R934" s="173"/>
      <c r="S934" s="173"/>
      <c r="T934" s="971"/>
    </row>
    <row r="935" spans="1:20" s="972" customFormat="1" ht="18" customHeight="1">
      <c r="A935" s="968"/>
      <c r="B935" s="969"/>
      <c r="C935" s="970" t="s">
        <v>2187</v>
      </c>
      <c r="D935" s="971">
        <v>50</v>
      </c>
      <c r="E935" s="971">
        <v>0</v>
      </c>
      <c r="F935" s="971">
        <v>0</v>
      </c>
      <c r="G935" s="971">
        <v>0</v>
      </c>
      <c r="H935" s="971">
        <v>0</v>
      </c>
      <c r="I935" s="971">
        <v>0</v>
      </c>
      <c r="J935" s="971">
        <v>0</v>
      </c>
      <c r="K935" s="971">
        <v>46</v>
      </c>
      <c r="L935" s="971">
        <v>0</v>
      </c>
      <c r="M935" s="971">
        <v>4</v>
      </c>
      <c r="N935" s="971"/>
      <c r="O935" s="971"/>
      <c r="P935" s="971"/>
      <c r="Q935" s="971"/>
      <c r="R935" s="971"/>
      <c r="S935" s="971"/>
      <c r="T935" s="971"/>
    </row>
    <row r="936" spans="1:20" s="967" customFormat="1">
      <c r="A936" s="28"/>
      <c r="B936" s="755" t="s">
        <v>866</v>
      </c>
      <c r="C936" s="966" t="s">
        <v>1697</v>
      </c>
      <c r="D936" s="173">
        <v>304</v>
      </c>
      <c r="E936" s="173">
        <v>3</v>
      </c>
      <c r="F936" s="173">
        <v>1</v>
      </c>
      <c r="G936" s="173">
        <v>2</v>
      </c>
      <c r="H936" s="173">
        <v>0</v>
      </c>
      <c r="I936" s="173">
        <v>0</v>
      </c>
      <c r="J936" s="173">
        <v>0</v>
      </c>
      <c r="K936" s="173">
        <v>302</v>
      </c>
      <c r="L936" s="173">
        <v>2</v>
      </c>
      <c r="M936" s="173">
        <v>0</v>
      </c>
      <c r="N936" s="173"/>
      <c r="O936" s="173"/>
      <c r="P936" s="173"/>
      <c r="Q936" s="173"/>
      <c r="R936" s="173"/>
      <c r="S936" s="173"/>
      <c r="T936" s="971"/>
    </row>
    <row r="937" spans="1:20" s="972" customFormat="1" ht="18" customHeight="1">
      <c r="A937" s="968"/>
      <c r="B937" s="969"/>
      <c r="C937" s="970" t="s">
        <v>2187</v>
      </c>
      <c r="D937" s="971">
        <v>12</v>
      </c>
      <c r="E937" s="971">
        <v>1</v>
      </c>
      <c r="F937" s="971">
        <v>1</v>
      </c>
      <c r="G937" s="971">
        <v>0</v>
      </c>
      <c r="H937" s="971">
        <v>0</v>
      </c>
      <c r="I937" s="971">
        <v>0</v>
      </c>
      <c r="J937" s="971">
        <v>0</v>
      </c>
      <c r="K937" s="971">
        <v>12</v>
      </c>
      <c r="L937" s="971">
        <v>0</v>
      </c>
      <c r="M937" s="971">
        <v>0</v>
      </c>
      <c r="N937" s="971"/>
      <c r="O937" s="971"/>
      <c r="P937" s="971"/>
      <c r="Q937" s="971"/>
      <c r="R937" s="971"/>
      <c r="S937" s="971"/>
      <c r="T937" s="971"/>
    </row>
    <row r="938" spans="1:20" ht="9" customHeight="1">
      <c r="A938" s="1471" t="s">
        <v>2188</v>
      </c>
      <c r="B938" s="1471"/>
      <c r="C938" s="966" t="s">
        <v>1697</v>
      </c>
      <c r="D938" s="173">
        <v>14761</v>
      </c>
      <c r="E938" s="173">
        <v>223</v>
      </c>
      <c r="F938" s="173">
        <v>46</v>
      </c>
      <c r="G938" s="173">
        <v>130</v>
      </c>
      <c r="H938" s="173">
        <v>47</v>
      </c>
      <c r="I938" s="173">
        <v>1</v>
      </c>
      <c r="J938" s="173">
        <v>0</v>
      </c>
      <c r="K938" s="173">
        <v>13759</v>
      </c>
      <c r="L938" s="173">
        <v>300</v>
      </c>
      <c r="M938" s="173">
        <v>779</v>
      </c>
    </row>
    <row r="939" spans="1:20" s="972" customFormat="1" ht="18" customHeight="1">
      <c r="A939" s="968"/>
      <c r="B939" s="969"/>
      <c r="C939" s="970" t="s">
        <v>2187</v>
      </c>
      <c r="D939" s="971">
        <v>964</v>
      </c>
      <c r="E939" s="971">
        <v>17</v>
      </c>
      <c r="F939" s="971">
        <v>7</v>
      </c>
      <c r="G939" s="971">
        <v>9</v>
      </c>
      <c r="H939" s="971">
        <v>2</v>
      </c>
      <c r="I939" s="971">
        <v>0</v>
      </c>
      <c r="J939" s="971">
        <v>0</v>
      </c>
      <c r="K939" s="971">
        <v>876</v>
      </c>
      <c r="L939" s="971">
        <v>17</v>
      </c>
      <c r="M939" s="971">
        <v>71</v>
      </c>
      <c r="N939" s="971"/>
      <c r="O939" s="971"/>
      <c r="P939" s="971"/>
      <c r="Q939" s="971"/>
      <c r="R939" s="971"/>
      <c r="S939" s="971"/>
      <c r="T939" s="971"/>
    </row>
    <row r="940" spans="1:20" ht="27" customHeight="1">
      <c r="A940" s="1481" t="s">
        <v>508</v>
      </c>
      <c r="B940" s="1481"/>
    </row>
    <row r="941" spans="1:20" s="967" customFormat="1">
      <c r="A941" s="28"/>
      <c r="B941" s="755" t="s">
        <v>867</v>
      </c>
      <c r="C941" s="966" t="s">
        <v>1697</v>
      </c>
      <c r="D941" s="173">
        <v>362</v>
      </c>
      <c r="E941" s="173">
        <v>14</v>
      </c>
      <c r="F941" s="173">
        <v>7</v>
      </c>
      <c r="G941" s="173">
        <v>6</v>
      </c>
      <c r="H941" s="173">
        <v>1</v>
      </c>
      <c r="I941" s="173">
        <v>0</v>
      </c>
      <c r="J941" s="173">
        <v>0</v>
      </c>
      <c r="K941" s="173">
        <v>313</v>
      </c>
      <c r="L941" s="173">
        <v>42</v>
      </c>
      <c r="M941" s="173">
        <v>35</v>
      </c>
      <c r="N941" s="173"/>
      <c r="O941" s="173"/>
      <c r="P941" s="173"/>
      <c r="Q941" s="173"/>
      <c r="R941" s="173"/>
      <c r="S941" s="173"/>
      <c r="T941" s="971"/>
    </row>
    <row r="942" spans="1:20" s="972" customFormat="1" ht="18" customHeight="1">
      <c r="A942" s="968"/>
      <c r="B942" s="969"/>
      <c r="C942" s="970" t="s">
        <v>2187</v>
      </c>
      <c r="D942" s="971">
        <v>13</v>
      </c>
      <c r="E942" s="971">
        <v>6</v>
      </c>
      <c r="F942" s="971">
        <v>3</v>
      </c>
      <c r="G942" s="971">
        <v>3</v>
      </c>
      <c r="H942" s="971">
        <v>0</v>
      </c>
      <c r="I942" s="971">
        <v>0</v>
      </c>
      <c r="J942" s="971">
        <v>0</v>
      </c>
      <c r="K942" s="971">
        <v>7</v>
      </c>
      <c r="L942" s="971">
        <v>4</v>
      </c>
      <c r="M942" s="971">
        <v>0</v>
      </c>
      <c r="N942" s="971"/>
      <c r="O942" s="971"/>
      <c r="P942" s="971"/>
      <c r="Q942" s="971"/>
      <c r="R942" s="971"/>
      <c r="S942" s="971"/>
      <c r="T942" s="971"/>
    </row>
    <row r="943" spans="1:20" s="967" customFormat="1" ht="17.45" customHeight="1">
      <c r="A943" s="28"/>
      <c r="B943" s="723" t="s">
        <v>2225</v>
      </c>
      <c r="C943" s="966" t="s">
        <v>1697</v>
      </c>
      <c r="D943" s="173">
        <v>148</v>
      </c>
      <c r="E943" s="173">
        <v>0</v>
      </c>
      <c r="F943" s="173">
        <v>0</v>
      </c>
      <c r="G943" s="173">
        <v>0</v>
      </c>
      <c r="H943" s="173">
        <v>0</v>
      </c>
      <c r="I943" s="173">
        <v>0</v>
      </c>
      <c r="J943" s="173">
        <v>0</v>
      </c>
      <c r="K943" s="173">
        <v>147</v>
      </c>
      <c r="L943" s="173">
        <v>6</v>
      </c>
      <c r="M943" s="173">
        <v>1</v>
      </c>
      <c r="N943" s="173"/>
      <c r="O943" s="173"/>
      <c r="P943" s="173"/>
      <c r="Q943" s="173"/>
      <c r="R943" s="173"/>
      <c r="S943" s="173"/>
      <c r="T943" s="971"/>
    </row>
    <row r="944" spans="1:20" s="972" customFormat="1" ht="18" customHeight="1">
      <c r="A944" s="968"/>
      <c r="B944" s="969"/>
      <c r="C944" s="970" t="s">
        <v>2187</v>
      </c>
      <c r="D944" s="971">
        <v>5</v>
      </c>
      <c r="E944" s="971">
        <v>0</v>
      </c>
      <c r="F944" s="971">
        <v>0</v>
      </c>
      <c r="G944" s="971">
        <v>0</v>
      </c>
      <c r="H944" s="971">
        <v>0</v>
      </c>
      <c r="I944" s="971">
        <v>0</v>
      </c>
      <c r="J944" s="971">
        <v>0</v>
      </c>
      <c r="K944" s="971">
        <v>5</v>
      </c>
      <c r="L944" s="971">
        <v>0</v>
      </c>
      <c r="M944" s="971">
        <v>0</v>
      </c>
      <c r="N944" s="971"/>
      <c r="O944" s="971"/>
      <c r="P944" s="971"/>
      <c r="Q944" s="971"/>
      <c r="R944" s="971"/>
      <c r="S944" s="971"/>
      <c r="T944" s="971"/>
    </row>
    <row r="945" spans="1:20" s="967" customFormat="1" ht="17.45" customHeight="1">
      <c r="A945" s="28"/>
      <c r="B945" s="723" t="s">
        <v>2226</v>
      </c>
      <c r="C945" s="966" t="s">
        <v>1697</v>
      </c>
      <c r="D945" s="173">
        <v>2380</v>
      </c>
      <c r="E945" s="173">
        <v>66</v>
      </c>
      <c r="F945" s="173">
        <v>44</v>
      </c>
      <c r="G945" s="173">
        <v>14</v>
      </c>
      <c r="H945" s="173">
        <v>8</v>
      </c>
      <c r="I945" s="173">
        <v>0</v>
      </c>
      <c r="J945" s="173">
        <v>0</v>
      </c>
      <c r="K945" s="173">
        <v>2275</v>
      </c>
      <c r="L945" s="173">
        <v>177</v>
      </c>
      <c r="M945" s="173">
        <v>39</v>
      </c>
      <c r="N945" s="173"/>
      <c r="O945" s="173"/>
      <c r="P945" s="173"/>
      <c r="Q945" s="173"/>
      <c r="R945" s="173"/>
      <c r="S945" s="173"/>
      <c r="T945" s="971"/>
    </row>
    <row r="946" spans="1:20" s="972" customFormat="1" ht="18" customHeight="1">
      <c r="A946" s="968"/>
      <c r="B946" s="969"/>
      <c r="C946" s="970" t="s">
        <v>2187</v>
      </c>
      <c r="D946" s="971">
        <v>100</v>
      </c>
      <c r="E946" s="971">
        <v>2</v>
      </c>
      <c r="F946" s="971">
        <v>0</v>
      </c>
      <c r="G946" s="971">
        <v>0</v>
      </c>
      <c r="H946" s="971">
        <v>2</v>
      </c>
      <c r="I946" s="971">
        <v>0</v>
      </c>
      <c r="J946" s="971">
        <v>0</v>
      </c>
      <c r="K946" s="971">
        <v>96</v>
      </c>
      <c r="L946" s="971">
        <v>9</v>
      </c>
      <c r="M946" s="971">
        <v>2</v>
      </c>
      <c r="N946" s="971"/>
      <c r="O946" s="971"/>
      <c r="P946" s="971"/>
      <c r="Q946" s="971"/>
      <c r="R946" s="971"/>
      <c r="S946" s="971"/>
      <c r="T946" s="971"/>
    </row>
    <row r="947" spans="1:20" s="967" customFormat="1" ht="27.6" customHeight="1">
      <c r="A947" s="28"/>
      <c r="B947" s="723" t="s">
        <v>2227</v>
      </c>
      <c r="C947" s="966" t="s">
        <v>1697</v>
      </c>
      <c r="D947" s="173">
        <v>7810</v>
      </c>
      <c r="E947" s="173">
        <v>47</v>
      </c>
      <c r="F947" s="173">
        <v>36</v>
      </c>
      <c r="G947" s="173">
        <v>4</v>
      </c>
      <c r="H947" s="173">
        <v>6</v>
      </c>
      <c r="I947" s="173">
        <v>1</v>
      </c>
      <c r="J947" s="173">
        <v>0</v>
      </c>
      <c r="K947" s="173">
        <v>7659</v>
      </c>
      <c r="L947" s="173">
        <v>475</v>
      </c>
      <c r="M947" s="173">
        <v>104</v>
      </c>
      <c r="N947" s="173"/>
      <c r="O947" s="173"/>
      <c r="P947" s="173"/>
      <c r="Q947" s="173"/>
      <c r="R947" s="173"/>
      <c r="S947" s="173"/>
      <c r="T947" s="971"/>
    </row>
    <row r="948" spans="1:20" s="972" customFormat="1" ht="18" customHeight="1">
      <c r="A948" s="968"/>
      <c r="B948" s="969"/>
      <c r="C948" s="970" t="s">
        <v>2187</v>
      </c>
      <c r="D948" s="971">
        <v>270</v>
      </c>
      <c r="E948" s="971">
        <v>7</v>
      </c>
      <c r="F948" s="971">
        <v>4</v>
      </c>
      <c r="G948" s="971">
        <v>1</v>
      </c>
      <c r="H948" s="971">
        <v>1</v>
      </c>
      <c r="I948" s="971">
        <v>1</v>
      </c>
      <c r="J948" s="971">
        <v>0</v>
      </c>
      <c r="K948" s="971">
        <v>253</v>
      </c>
      <c r="L948" s="971">
        <v>28</v>
      </c>
      <c r="M948" s="971">
        <v>10</v>
      </c>
      <c r="N948" s="971"/>
      <c r="O948" s="971"/>
      <c r="P948" s="971"/>
      <c r="Q948" s="971"/>
      <c r="R948" s="971"/>
      <c r="S948" s="971"/>
      <c r="T948" s="971"/>
    </row>
    <row r="949" spans="1:20" s="967" customFormat="1" ht="27.6" customHeight="1">
      <c r="A949" s="28"/>
      <c r="B949" s="723" t="s">
        <v>2245</v>
      </c>
      <c r="C949" s="966" t="s">
        <v>1697</v>
      </c>
      <c r="D949" s="173">
        <v>57371</v>
      </c>
      <c r="E949" s="173">
        <v>78</v>
      </c>
      <c r="F949" s="173">
        <v>48</v>
      </c>
      <c r="G949" s="173">
        <v>12</v>
      </c>
      <c r="H949" s="173">
        <v>16</v>
      </c>
      <c r="I949" s="173">
        <v>3</v>
      </c>
      <c r="J949" s="173">
        <v>0</v>
      </c>
      <c r="K949" s="173">
        <v>56410</v>
      </c>
      <c r="L949" s="173">
        <v>2085</v>
      </c>
      <c r="M949" s="173">
        <v>883</v>
      </c>
      <c r="N949" s="173"/>
      <c r="O949" s="173"/>
      <c r="P949" s="173"/>
      <c r="Q949" s="173"/>
      <c r="R949" s="173"/>
      <c r="S949" s="173"/>
      <c r="T949" s="971"/>
    </row>
    <row r="950" spans="1:20" s="972" customFormat="1" ht="18" customHeight="1">
      <c r="A950" s="968"/>
      <c r="B950" s="969"/>
      <c r="C950" s="970" t="s">
        <v>2187</v>
      </c>
      <c r="D950" s="971">
        <v>1701</v>
      </c>
      <c r="E950" s="971">
        <v>34</v>
      </c>
      <c r="F950" s="971">
        <v>20</v>
      </c>
      <c r="G950" s="971">
        <v>3</v>
      </c>
      <c r="H950" s="971">
        <v>9</v>
      </c>
      <c r="I950" s="971">
        <v>2</v>
      </c>
      <c r="J950" s="971">
        <v>0</v>
      </c>
      <c r="K950" s="971">
        <v>1624</v>
      </c>
      <c r="L950" s="971">
        <v>111</v>
      </c>
      <c r="M950" s="971">
        <v>43</v>
      </c>
      <c r="N950" s="971"/>
      <c r="O950" s="971"/>
      <c r="P950" s="971"/>
      <c r="Q950" s="971"/>
      <c r="R950" s="971"/>
      <c r="S950" s="971"/>
      <c r="T950" s="971"/>
    </row>
    <row r="951" spans="1:20" s="967" customFormat="1" ht="17.45" customHeight="1">
      <c r="A951" s="28"/>
      <c r="B951" s="723" t="s">
        <v>2246</v>
      </c>
      <c r="C951" s="966" t="s">
        <v>1697</v>
      </c>
      <c r="D951" s="173">
        <v>2176</v>
      </c>
      <c r="E951" s="173">
        <v>3</v>
      </c>
      <c r="F951" s="173">
        <v>0</v>
      </c>
      <c r="G951" s="173">
        <v>0</v>
      </c>
      <c r="H951" s="173">
        <v>2</v>
      </c>
      <c r="I951" s="173">
        <v>1</v>
      </c>
      <c r="J951" s="173">
        <v>0</v>
      </c>
      <c r="K951" s="173">
        <v>1979</v>
      </c>
      <c r="L951" s="173">
        <v>74</v>
      </c>
      <c r="M951" s="173">
        <v>194</v>
      </c>
      <c r="N951" s="173"/>
      <c r="O951" s="173"/>
      <c r="P951" s="173"/>
      <c r="Q951" s="173"/>
      <c r="R951" s="173"/>
      <c r="S951" s="173"/>
      <c r="T951" s="971"/>
    </row>
    <row r="952" spans="1:20" s="972" customFormat="1" ht="18" customHeight="1">
      <c r="A952" s="968"/>
      <c r="B952" s="969"/>
      <c r="C952" s="970" t="s">
        <v>2187</v>
      </c>
      <c r="D952" s="971">
        <v>66</v>
      </c>
      <c r="E952" s="971">
        <v>1</v>
      </c>
      <c r="F952" s="971">
        <v>0</v>
      </c>
      <c r="G952" s="971">
        <v>0</v>
      </c>
      <c r="H952" s="971">
        <v>0</v>
      </c>
      <c r="I952" s="971">
        <v>1</v>
      </c>
      <c r="J952" s="971">
        <v>0</v>
      </c>
      <c r="K952" s="971">
        <v>60</v>
      </c>
      <c r="L952" s="971">
        <v>8</v>
      </c>
      <c r="M952" s="971">
        <v>5</v>
      </c>
      <c r="N952" s="971"/>
      <c r="O952" s="971"/>
      <c r="P952" s="971"/>
      <c r="Q952" s="971"/>
      <c r="R952" s="971"/>
      <c r="S952" s="971"/>
      <c r="T952" s="971"/>
    </row>
    <row r="953" spans="1:20" ht="9" customHeight="1">
      <c r="A953" s="1471" t="s">
        <v>2188</v>
      </c>
      <c r="B953" s="1471"/>
      <c r="C953" s="966" t="s">
        <v>1697</v>
      </c>
      <c r="D953" s="173">
        <v>70247</v>
      </c>
      <c r="E953" s="173">
        <v>208</v>
      </c>
      <c r="F953" s="173">
        <v>135</v>
      </c>
      <c r="G953" s="173">
        <v>36</v>
      </c>
      <c r="H953" s="173">
        <v>32</v>
      </c>
      <c r="I953" s="173">
        <v>5</v>
      </c>
      <c r="J953" s="173">
        <v>0</v>
      </c>
      <c r="K953" s="173">
        <v>68783</v>
      </c>
      <c r="L953" s="173">
        <v>2859</v>
      </c>
      <c r="M953" s="173">
        <v>1256</v>
      </c>
    </row>
    <row r="954" spans="1:20" s="972" customFormat="1" ht="18" customHeight="1">
      <c r="A954" s="968"/>
      <c r="B954" s="969"/>
      <c r="C954" s="970" t="s">
        <v>2187</v>
      </c>
      <c r="D954" s="971">
        <v>2155</v>
      </c>
      <c r="E954" s="971">
        <v>50</v>
      </c>
      <c r="F954" s="971">
        <v>27</v>
      </c>
      <c r="G954" s="971">
        <v>7</v>
      </c>
      <c r="H954" s="971">
        <v>12</v>
      </c>
      <c r="I954" s="971">
        <v>4</v>
      </c>
      <c r="J954" s="971">
        <v>0</v>
      </c>
      <c r="K954" s="971">
        <v>2044</v>
      </c>
      <c r="L954" s="971">
        <v>159</v>
      </c>
      <c r="M954" s="971">
        <v>60</v>
      </c>
      <c r="N954" s="971"/>
      <c r="O954" s="971"/>
      <c r="P954" s="971"/>
      <c r="Q954" s="971"/>
      <c r="R954" s="971"/>
      <c r="S954" s="971"/>
      <c r="T954" s="971"/>
    </row>
    <row r="955" spans="1:20" ht="27" customHeight="1">
      <c r="A955" s="1481" t="s">
        <v>517</v>
      </c>
      <c r="B955" s="1481"/>
    </row>
    <row r="956" spans="1:20" s="967" customFormat="1">
      <c r="A956" s="28"/>
      <c r="B956" s="755" t="s">
        <v>875</v>
      </c>
      <c r="C956" s="966" t="s">
        <v>1697</v>
      </c>
      <c r="D956" s="173">
        <v>52</v>
      </c>
      <c r="E956" s="173">
        <v>3</v>
      </c>
      <c r="F956" s="173">
        <v>2</v>
      </c>
      <c r="G956" s="173">
        <v>1</v>
      </c>
      <c r="H956" s="173">
        <v>0</v>
      </c>
      <c r="I956" s="173">
        <v>0</v>
      </c>
      <c r="J956" s="173">
        <v>0</v>
      </c>
      <c r="K956" s="173">
        <v>49</v>
      </c>
      <c r="L956" s="173">
        <v>1</v>
      </c>
      <c r="M956" s="173">
        <v>0</v>
      </c>
      <c r="N956" s="173"/>
      <c r="O956" s="173"/>
      <c r="P956" s="173"/>
      <c r="Q956" s="173"/>
      <c r="R956" s="173"/>
      <c r="S956" s="173"/>
      <c r="T956" s="971"/>
    </row>
    <row r="957" spans="1:20" s="972" customFormat="1" ht="18" customHeight="1">
      <c r="A957" s="968"/>
      <c r="B957" s="969"/>
      <c r="C957" s="970" t="s">
        <v>2187</v>
      </c>
      <c r="D957" s="971">
        <v>1</v>
      </c>
      <c r="E957" s="971">
        <v>0</v>
      </c>
      <c r="F957" s="971">
        <v>0</v>
      </c>
      <c r="G957" s="971">
        <v>0</v>
      </c>
      <c r="H957" s="971">
        <v>0</v>
      </c>
      <c r="I957" s="971">
        <v>0</v>
      </c>
      <c r="J957" s="971">
        <v>0</v>
      </c>
      <c r="K957" s="971">
        <v>1</v>
      </c>
      <c r="L957" s="971">
        <v>0</v>
      </c>
      <c r="M957" s="971">
        <v>0</v>
      </c>
      <c r="N957" s="971"/>
      <c r="O957" s="971"/>
      <c r="P957" s="971"/>
      <c r="Q957" s="971"/>
      <c r="R957" s="971"/>
      <c r="S957" s="971"/>
      <c r="T957" s="971"/>
    </row>
    <row r="958" spans="1:20" s="967" customFormat="1">
      <c r="A958" s="28"/>
      <c r="B958" s="755" t="s">
        <v>876</v>
      </c>
      <c r="C958" s="966" t="s">
        <v>1697</v>
      </c>
      <c r="D958" s="173">
        <v>280</v>
      </c>
      <c r="E958" s="173">
        <v>2</v>
      </c>
      <c r="F958" s="173">
        <v>0</v>
      </c>
      <c r="G958" s="173">
        <v>0</v>
      </c>
      <c r="H958" s="173">
        <v>2</v>
      </c>
      <c r="I958" s="173">
        <v>0</v>
      </c>
      <c r="J958" s="173">
        <v>0</v>
      </c>
      <c r="K958" s="173">
        <v>275</v>
      </c>
      <c r="L958" s="173">
        <v>5</v>
      </c>
      <c r="M958" s="173">
        <v>3</v>
      </c>
      <c r="N958" s="173"/>
      <c r="O958" s="173"/>
      <c r="P958" s="173"/>
      <c r="Q958" s="173"/>
      <c r="R958" s="173"/>
      <c r="S958" s="173"/>
      <c r="T958" s="971"/>
    </row>
    <row r="959" spans="1:20" s="972" customFormat="1" ht="18" customHeight="1">
      <c r="A959" s="968"/>
      <c r="B959" s="969"/>
      <c r="C959" s="970" t="s">
        <v>2187</v>
      </c>
      <c r="D959" s="971">
        <v>9</v>
      </c>
      <c r="E959" s="971">
        <v>0</v>
      </c>
      <c r="F959" s="971">
        <v>0</v>
      </c>
      <c r="G959" s="971">
        <v>0</v>
      </c>
      <c r="H959" s="971">
        <v>0</v>
      </c>
      <c r="I959" s="971">
        <v>0</v>
      </c>
      <c r="J959" s="971">
        <v>0</v>
      </c>
      <c r="K959" s="971">
        <v>9</v>
      </c>
      <c r="L959" s="971">
        <v>0</v>
      </c>
      <c r="M959" s="971">
        <v>0</v>
      </c>
      <c r="N959" s="971"/>
      <c r="O959" s="971"/>
      <c r="P959" s="971"/>
      <c r="Q959" s="971"/>
      <c r="R959" s="971"/>
      <c r="S959" s="971"/>
      <c r="T959" s="971"/>
    </row>
    <row r="960" spans="1:20" s="967" customFormat="1" ht="17.45" customHeight="1">
      <c r="A960" s="28"/>
      <c r="B960" s="723" t="s">
        <v>2229</v>
      </c>
      <c r="C960" s="966" t="s">
        <v>1697</v>
      </c>
      <c r="D960" s="173">
        <v>380</v>
      </c>
      <c r="E960" s="173">
        <v>0</v>
      </c>
      <c r="F960" s="173">
        <v>0</v>
      </c>
      <c r="G960" s="173">
        <v>0</v>
      </c>
      <c r="H960" s="173">
        <v>0</v>
      </c>
      <c r="I960" s="173">
        <v>0</v>
      </c>
      <c r="J960" s="173">
        <v>0</v>
      </c>
      <c r="K960" s="173">
        <v>355</v>
      </c>
      <c r="L960" s="173">
        <v>10</v>
      </c>
      <c r="M960" s="173">
        <v>25</v>
      </c>
      <c r="N960" s="173"/>
      <c r="O960" s="173"/>
      <c r="P960" s="173"/>
      <c r="Q960" s="173"/>
      <c r="R960" s="173"/>
      <c r="S960" s="173"/>
      <c r="T960" s="971"/>
    </row>
    <row r="961" spans="1:20" s="972" customFormat="1" ht="18" customHeight="1">
      <c r="A961" s="968"/>
      <c r="B961" s="969"/>
      <c r="C961" s="970" t="s">
        <v>2187</v>
      </c>
      <c r="D961" s="971">
        <v>21</v>
      </c>
      <c r="E961" s="971">
        <v>0</v>
      </c>
      <c r="F961" s="971">
        <v>0</v>
      </c>
      <c r="G961" s="971">
        <v>0</v>
      </c>
      <c r="H961" s="971">
        <v>0</v>
      </c>
      <c r="I961" s="971">
        <v>0</v>
      </c>
      <c r="J961" s="971">
        <v>0</v>
      </c>
      <c r="K961" s="971">
        <v>20</v>
      </c>
      <c r="L961" s="971">
        <v>0</v>
      </c>
      <c r="M961" s="971">
        <v>1</v>
      </c>
      <c r="N961" s="971"/>
      <c r="O961" s="971"/>
      <c r="P961" s="971"/>
      <c r="Q961" s="971"/>
      <c r="R961" s="971"/>
      <c r="S961" s="971"/>
      <c r="T961" s="971"/>
    </row>
    <row r="962" spans="1:20" s="967" customFormat="1" ht="17.45" customHeight="1">
      <c r="A962" s="28"/>
      <c r="B962" s="723" t="s">
        <v>2230</v>
      </c>
      <c r="C962" s="966" t="s">
        <v>1697</v>
      </c>
      <c r="D962" s="173">
        <v>537</v>
      </c>
      <c r="E962" s="173">
        <v>2</v>
      </c>
      <c r="F962" s="173">
        <v>0</v>
      </c>
      <c r="G962" s="173">
        <v>0</v>
      </c>
      <c r="H962" s="173">
        <v>2</v>
      </c>
      <c r="I962" s="173">
        <v>0</v>
      </c>
      <c r="J962" s="173">
        <v>0</v>
      </c>
      <c r="K962" s="173">
        <v>490</v>
      </c>
      <c r="L962" s="173">
        <v>6</v>
      </c>
      <c r="M962" s="173">
        <v>45</v>
      </c>
      <c r="N962" s="173"/>
      <c r="O962" s="173"/>
      <c r="P962" s="173"/>
      <c r="Q962" s="173"/>
      <c r="R962" s="173"/>
      <c r="S962" s="173"/>
      <c r="T962" s="971"/>
    </row>
    <row r="963" spans="1:20" s="972" customFormat="1" ht="18" customHeight="1">
      <c r="A963" s="968"/>
      <c r="B963" s="969"/>
      <c r="C963" s="970" t="s">
        <v>2187</v>
      </c>
      <c r="D963" s="971">
        <v>16</v>
      </c>
      <c r="E963" s="971">
        <v>0</v>
      </c>
      <c r="F963" s="971">
        <v>0</v>
      </c>
      <c r="G963" s="971">
        <v>0</v>
      </c>
      <c r="H963" s="971">
        <v>0</v>
      </c>
      <c r="I963" s="971">
        <v>0</v>
      </c>
      <c r="J963" s="971">
        <v>0</v>
      </c>
      <c r="K963" s="971">
        <v>16</v>
      </c>
      <c r="L963" s="971">
        <v>0</v>
      </c>
      <c r="M963" s="971">
        <v>0</v>
      </c>
      <c r="N963" s="971"/>
      <c r="O963" s="971"/>
      <c r="P963" s="971"/>
      <c r="Q963" s="971"/>
      <c r="R963" s="971"/>
      <c r="S963" s="971"/>
      <c r="T963" s="971"/>
    </row>
    <row r="964" spans="1:20" ht="9" customHeight="1">
      <c r="A964" s="1471" t="s">
        <v>2188</v>
      </c>
      <c r="B964" s="1471"/>
      <c r="C964" s="966" t="s">
        <v>1697</v>
      </c>
      <c r="D964" s="173">
        <v>1248</v>
      </c>
      <c r="E964" s="173">
        <v>7</v>
      </c>
      <c r="F964" s="173">
        <v>2</v>
      </c>
      <c r="G964" s="173">
        <v>1</v>
      </c>
      <c r="H964" s="173">
        <v>4</v>
      </c>
      <c r="I964" s="173">
        <v>0</v>
      </c>
      <c r="J964" s="173">
        <v>0</v>
      </c>
      <c r="K964" s="173">
        <v>1168</v>
      </c>
      <c r="L964" s="173">
        <v>21</v>
      </c>
      <c r="M964" s="173">
        <v>73</v>
      </c>
    </row>
    <row r="965" spans="1:20" s="972" customFormat="1" ht="18" customHeight="1">
      <c r="A965" s="968"/>
      <c r="B965" s="969"/>
      <c r="C965" s="970" t="s">
        <v>2187</v>
      </c>
      <c r="D965" s="971">
        <v>47</v>
      </c>
      <c r="E965" s="971">
        <v>0</v>
      </c>
      <c r="F965" s="971">
        <v>0</v>
      </c>
      <c r="G965" s="971">
        <v>0</v>
      </c>
      <c r="H965" s="971">
        <v>0</v>
      </c>
      <c r="I965" s="971">
        <v>0</v>
      </c>
      <c r="J965" s="971">
        <v>0</v>
      </c>
      <c r="K965" s="971">
        <v>46</v>
      </c>
      <c r="L965" s="971">
        <v>0</v>
      </c>
      <c r="M965" s="971">
        <v>1</v>
      </c>
      <c r="N965" s="971"/>
      <c r="O965" s="971"/>
      <c r="P965" s="971"/>
      <c r="Q965" s="971"/>
      <c r="R965" s="971"/>
      <c r="S965" s="971"/>
      <c r="T965" s="971"/>
    </row>
    <row r="973" spans="1:20">
      <c r="A973" s="968" t="s">
        <v>52</v>
      </c>
    </row>
    <row r="974" spans="1:20" s="43" customFormat="1" ht="18.75" customHeight="1">
      <c r="B974" s="1003"/>
      <c r="C974" s="92"/>
      <c r="D974" s="410" t="s">
        <v>2210</v>
      </c>
      <c r="E974" s="92"/>
      <c r="F974" s="92"/>
      <c r="G974" s="92"/>
      <c r="H974" s="92"/>
      <c r="I974" s="92"/>
      <c r="J974" s="92"/>
      <c r="K974" s="92"/>
      <c r="L974" s="92"/>
    </row>
    <row r="975" spans="1:20" s="43" customFormat="1" ht="18.75" customHeight="1">
      <c r="B975" s="766"/>
      <c r="C975" s="766"/>
      <c r="D975" s="410" t="s">
        <v>1654</v>
      </c>
      <c r="E975" s="766"/>
      <c r="F975" s="766"/>
      <c r="G975" s="766"/>
      <c r="H975" s="766"/>
      <c r="I975" s="766"/>
      <c r="J975" s="766"/>
      <c r="K975" s="766"/>
      <c r="L975" s="766"/>
    </row>
    <row r="976" spans="1:20" ht="27" customHeight="1">
      <c r="A976" s="1481" t="s">
        <v>879</v>
      </c>
      <c r="B976" s="1481"/>
    </row>
    <row r="977" spans="1:20" s="967" customFormat="1" ht="17.45" customHeight="1">
      <c r="A977" s="28"/>
      <c r="B977" s="723" t="s">
        <v>1723</v>
      </c>
      <c r="C977" s="966" t="s">
        <v>1697</v>
      </c>
      <c r="D977" s="173">
        <v>374</v>
      </c>
      <c r="E977" s="173">
        <v>6</v>
      </c>
      <c r="F977" s="173">
        <v>2</v>
      </c>
      <c r="G977" s="173">
        <v>4</v>
      </c>
      <c r="H977" s="173">
        <v>0</v>
      </c>
      <c r="I977" s="173">
        <v>0</v>
      </c>
      <c r="J977" s="173">
        <v>0</v>
      </c>
      <c r="K977" s="173">
        <v>340</v>
      </c>
      <c r="L977" s="173">
        <v>5</v>
      </c>
      <c r="M977" s="173">
        <v>28</v>
      </c>
      <c r="N977" s="173"/>
      <c r="O977" s="173"/>
      <c r="P977" s="173"/>
      <c r="Q977" s="173"/>
      <c r="R977" s="173"/>
      <c r="S977" s="173"/>
      <c r="T977" s="971"/>
    </row>
    <row r="978" spans="1:20" s="972" customFormat="1" ht="18" customHeight="1">
      <c r="A978" s="968"/>
      <c r="B978" s="969"/>
      <c r="C978" s="970" t="s">
        <v>2187</v>
      </c>
      <c r="D978" s="971">
        <v>39</v>
      </c>
      <c r="E978" s="971">
        <v>1</v>
      </c>
      <c r="F978" s="971">
        <v>1</v>
      </c>
      <c r="G978" s="971">
        <v>0</v>
      </c>
      <c r="H978" s="971">
        <v>0</v>
      </c>
      <c r="I978" s="971">
        <v>0</v>
      </c>
      <c r="J978" s="971">
        <v>0</v>
      </c>
      <c r="K978" s="971">
        <v>29</v>
      </c>
      <c r="L978" s="971">
        <v>0</v>
      </c>
      <c r="M978" s="971">
        <v>9</v>
      </c>
      <c r="N978" s="971"/>
      <c r="O978" s="971"/>
      <c r="P978" s="971"/>
      <c r="Q978" s="971"/>
      <c r="R978" s="971"/>
      <c r="S978" s="971"/>
      <c r="T978" s="971"/>
    </row>
    <row r="979" spans="1:20" s="967" customFormat="1">
      <c r="A979" s="28"/>
      <c r="B979" s="755" t="s">
        <v>880</v>
      </c>
      <c r="C979" s="966" t="s">
        <v>1697</v>
      </c>
      <c r="D979" s="173">
        <v>125</v>
      </c>
      <c r="E979" s="173">
        <v>16</v>
      </c>
      <c r="F979" s="173">
        <v>5</v>
      </c>
      <c r="G979" s="173">
        <v>9</v>
      </c>
      <c r="H979" s="173">
        <v>2</v>
      </c>
      <c r="I979" s="173">
        <v>0</v>
      </c>
      <c r="J979" s="173">
        <v>0</v>
      </c>
      <c r="K979" s="173">
        <v>103</v>
      </c>
      <c r="L979" s="173">
        <v>5</v>
      </c>
      <c r="M979" s="173">
        <v>6</v>
      </c>
      <c r="N979" s="173"/>
      <c r="O979" s="173"/>
      <c r="P979" s="173"/>
      <c r="Q979" s="173"/>
      <c r="R979" s="173"/>
      <c r="S979" s="173"/>
      <c r="T979" s="971"/>
    </row>
    <row r="980" spans="1:20" s="972" customFormat="1" ht="18" customHeight="1">
      <c r="A980" s="968"/>
      <c r="B980" s="969"/>
      <c r="C980" s="970" t="s">
        <v>2187</v>
      </c>
      <c r="D980" s="971">
        <v>11</v>
      </c>
      <c r="E980" s="971">
        <v>1</v>
      </c>
      <c r="F980" s="971">
        <v>1</v>
      </c>
      <c r="G980" s="971">
        <v>0</v>
      </c>
      <c r="H980" s="971">
        <v>0</v>
      </c>
      <c r="I980" s="971">
        <v>0</v>
      </c>
      <c r="J980" s="971">
        <v>0</v>
      </c>
      <c r="K980" s="971">
        <v>8</v>
      </c>
      <c r="L980" s="971">
        <v>1</v>
      </c>
      <c r="M980" s="971">
        <v>2</v>
      </c>
      <c r="N980" s="971"/>
      <c r="O980" s="971"/>
      <c r="P980" s="971"/>
      <c r="Q980" s="971"/>
      <c r="R980" s="971"/>
      <c r="S980" s="971"/>
      <c r="T980" s="971"/>
    </row>
    <row r="981" spans="1:20" s="967" customFormat="1" ht="27.6" customHeight="1">
      <c r="A981" s="28"/>
      <c r="B981" s="723" t="s">
        <v>2231</v>
      </c>
      <c r="C981" s="966" t="s">
        <v>1697</v>
      </c>
      <c r="D981" s="173">
        <v>1487</v>
      </c>
      <c r="E981" s="173">
        <v>30</v>
      </c>
      <c r="F981" s="173">
        <v>6</v>
      </c>
      <c r="G981" s="173">
        <v>19</v>
      </c>
      <c r="H981" s="173">
        <v>6</v>
      </c>
      <c r="I981" s="173">
        <v>0</v>
      </c>
      <c r="J981" s="173">
        <v>0</v>
      </c>
      <c r="K981" s="173">
        <v>1310</v>
      </c>
      <c r="L981" s="173">
        <v>24</v>
      </c>
      <c r="M981" s="173">
        <v>147</v>
      </c>
      <c r="N981" s="173"/>
      <c r="O981" s="173"/>
      <c r="P981" s="173"/>
      <c r="Q981" s="173"/>
      <c r="R981" s="173"/>
      <c r="S981" s="173"/>
      <c r="T981" s="971"/>
    </row>
    <row r="982" spans="1:20" s="972" customFormat="1" ht="18" customHeight="1">
      <c r="A982" s="968"/>
      <c r="B982" s="969"/>
      <c r="C982" s="970" t="s">
        <v>2187</v>
      </c>
      <c r="D982" s="971">
        <v>119</v>
      </c>
      <c r="E982" s="971">
        <v>3</v>
      </c>
      <c r="F982" s="971">
        <v>2</v>
      </c>
      <c r="G982" s="971">
        <v>1</v>
      </c>
      <c r="H982" s="971">
        <v>0</v>
      </c>
      <c r="I982" s="971">
        <v>0</v>
      </c>
      <c r="J982" s="971">
        <v>0</v>
      </c>
      <c r="K982" s="971">
        <v>87</v>
      </c>
      <c r="L982" s="971">
        <v>2</v>
      </c>
      <c r="M982" s="971">
        <v>30</v>
      </c>
      <c r="N982" s="971"/>
      <c r="O982" s="971"/>
      <c r="P982" s="971"/>
      <c r="Q982" s="971"/>
      <c r="R982" s="971"/>
      <c r="S982" s="971"/>
      <c r="T982" s="971"/>
    </row>
    <row r="983" spans="1:20" s="967" customFormat="1" ht="17.45" customHeight="1">
      <c r="A983" s="28"/>
      <c r="B983" s="723" t="s">
        <v>2232</v>
      </c>
      <c r="C983" s="966" t="s">
        <v>1697</v>
      </c>
      <c r="D983" s="173">
        <v>186</v>
      </c>
      <c r="E983" s="173">
        <v>10</v>
      </c>
      <c r="F983" s="173">
        <v>4</v>
      </c>
      <c r="G983" s="173">
        <v>2</v>
      </c>
      <c r="H983" s="173">
        <v>4</v>
      </c>
      <c r="I983" s="173">
        <v>0</v>
      </c>
      <c r="J983" s="173">
        <v>0</v>
      </c>
      <c r="K983" s="173">
        <v>177</v>
      </c>
      <c r="L983" s="173">
        <v>4</v>
      </c>
      <c r="M983" s="173">
        <v>0</v>
      </c>
      <c r="N983" s="173"/>
      <c r="O983" s="173"/>
      <c r="P983" s="173"/>
      <c r="Q983" s="173"/>
      <c r="R983" s="173"/>
      <c r="S983" s="173"/>
      <c r="T983" s="971"/>
    </row>
    <row r="984" spans="1:20" s="972" customFormat="1" ht="18" customHeight="1">
      <c r="A984" s="968"/>
      <c r="B984" s="969"/>
      <c r="C984" s="970" t="s">
        <v>2187</v>
      </c>
      <c r="D984" s="971">
        <v>10</v>
      </c>
      <c r="E984" s="971">
        <v>1</v>
      </c>
      <c r="F984" s="971">
        <v>0</v>
      </c>
      <c r="G984" s="971">
        <v>1</v>
      </c>
      <c r="H984" s="971">
        <v>0</v>
      </c>
      <c r="I984" s="971">
        <v>0</v>
      </c>
      <c r="J984" s="971">
        <v>0</v>
      </c>
      <c r="K984" s="971">
        <v>9</v>
      </c>
      <c r="L984" s="971">
        <v>0</v>
      </c>
      <c r="M984" s="971">
        <v>0</v>
      </c>
      <c r="N984" s="971"/>
      <c r="O984" s="971"/>
      <c r="P984" s="971"/>
      <c r="Q984" s="971"/>
      <c r="R984" s="971"/>
      <c r="S984" s="971"/>
      <c r="T984" s="971"/>
    </row>
    <row r="985" spans="1:20" s="967" customFormat="1" ht="17.45" customHeight="1">
      <c r="A985" s="28"/>
      <c r="B985" s="723" t="s">
        <v>1726</v>
      </c>
      <c r="C985" s="966" t="s">
        <v>1697</v>
      </c>
      <c r="D985" s="173">
        <v>194</v>
      </c>
      <c r="E985" s="173">
        <v>1</v>
      </c>
      <c r="F985" s="173">
        <v>1</v>
      </c>
      <c r="G985" s="173">
        <v>0</v>
      </c>
      <c r="H985" s="173">
        <v>0</v>
      </c>
      <c r="I985" s="173">
        <v>0</v>
      </c>
      <c r="J985" s="173">
        <v>0</v>
      </c>
      <c r="K985" s="173">
        <v>189</v>
      </c>
      <c r="L985" s="173">
        <v>2</v>
      </c>
      <c r="M985" s="173">
        <v>4</v>
      </c>
      <c r="N985" s="173"/>
      <c r="O985" s="173"/>
      <c r="P985" s="173"/>
      <c r="Q985" s="173"/>
      <c r="R985" s="173"/>
      <c r="S985" s="173"/>
      <c r="T985" s="971"/>
    </row>
    <row r="986" spans="1:20" s="972" customFormat="1" ht="18" customHeight="1">
      <c r="A986" s="968"/>
      <c r="B986" s="969"/>
      <c r="C986" s="970" t="s">
        <v>2187</v>
      </c>
      <c r="D986" s="971">
        <v>17</v>
      </c>
      <c r="E986" s="971">
        <v>0</v>
      </c>
      <c r="F986" s="971">
        <v>0</v>
      </c>
      <c r="G986" s="971">
        <v>0</v>
      </c>
      <c r="H986" s="971">
        <v>0</v>
      </c>
      <c r="I986" s="971">
        <v>0</v>
      </c>
      <c r="J986" s="971">
        <v>0</v>
      </c>
      <c r="K986" s="971">
        <v>17</v>
      </c>
      <c r="L986" s="971">
        <v>0</v>
      </c>
      <c r="M986" s="971">
        <v>0</v>
      </c>
      <c r="N986" s="971"/>
      <c r="O986" s="971"/>
      <c r="P986" s="971"/>
      <c r="Q986" s="971"/>
      <c r="R986" s="971"/>
      <c r="S986" s="971"/>
      <c r="T986" s="971"/>
    </row>
    <row r="987" spans="1:20" ht="9" customHeight="1">
      <c r="A987" s="1471" t="s">
        <v>2188</v>
      </c>
      <c r="B987" s="1471"/>
      <c r="C987" s="966" t="s">
        <v>1697</v>
      </c>
      <c r="D987" s="173">
        <v>2367</v>
      </c>
      <c r="E987" s="173">
        <v>63</v>
      </c>
      <c r="F987" s="173">
        <v>18</v>
      </c>
      <c r="G987" s="173">
        <v>33</v>
      </c>
      <c r="H987" s="173">
        <v>12</v>
      </c>
      <c r="I987" s="173">
        <v>0</v>
      </c>
      <c r="J987" s="173">
        <v>0</v>
      </c>
      <c r="K987" s="173">
        <v>2119</v>
      </c>
      <c r="L987" s="173">
        <v>40</v>
      </c>
      <c r="M987" s="173">
        <v>185</v>
      </c>
    </row>
    <row r="988" spans="1:20" s="972" customFormat="1" ht="18" customHeight="1">
      <c r="A988" s="968"/>
      <c r="B988" s="969"/>
      <c r="C988" s="970" t="s">
        <v>2187</v>
      </c>
      <c r="D988" s="971">
        <v>195</v>
      </c>
      <c r="E988" s="971">
        <v>5</v>
      </c>
      <c r="F988" s="971">
        <v>4</v>
      </c>
      <c r="G988" s="971">
        <v>2</v>
      </c>
      <c r="H988" s="971">
        <v>0</v>
      </c>
      <c r="I988" s="971">
        <v>0</v>
      </c>
      <c r="J988" s="971">
        <v>0</v>
      </c>
      <c r="K988" s="971">
        <v>149</v>
      </c>
      <c r="L988" s="971">
        <v>3</v>
      </c>
      <c r="M988" s="971">
        <v>41</v>
      </c>
      <c r="N988" s="971"/>
      <c r="O988" s="971"/>
      <c r="P988" s="971"/>
      <c r="Q988" s="971"/>
      <c r="R988" s="971"/>
      <c r="S988" s="971"/>
      <c r="T988" s="971"/>
    </row>
    <row r="989" spans="1:20" ht="27" customHeight="1">
      <c r="A989" s="1481" t="s">
        <v>529</v>
      </c>
      <c r="B989" s="1481"/>
    </row>
    <row r="990" spans="1:20" s="967" customFormat="1" ht="17.45" customHeight="1">
      <c r="A990" s="28"/>
      <c r="B990" s="723" t="s">
        <v>2233</v>
      </c>
      <c r="C990" s="966" t="s">
        <v>1697</v>
      </c>
      <c r="D990" s="173">
        <v>1064</v>
      </c>
      <c r="E990" s="173">
        <v>98</v>
      </c>
      <c r="F990" s="173">
        <v>17</v>
      </c>
      <c r="G990" s="173">
        <v>63</v>
      </c>
      <c r="H990" s="173">
        <v>18</v>
      </c>
      <c r="I990" s="173">
        <v>0</v>
      </c>
      <c r="J990" s="173">
        <v>0</v>
      </c>
      <c r="K990" s="173">
        <v>913</v>
      </c>
      <c r="L990" s="173">
        <v>41</v>
      </c>
      <c r="M990" s="173">
        <v>53</v>
      </c>
      <c r="N990" s="173"/>
      <c r="O990" s="173"/>
      <c r="P990" s="173"/>
      <c r="Q990" s="173"/>
      <c r="R990" s="173"/>
      <c r="S990" s="173"/>
      <c r="T990" s="971"/>
    </row>
    <row r="991" spans="1:20" s="972" customFormat="1" ht="18" customHeight="1">
      <c r="A991" s="968"/>
      <c r="B991" s="969"/>
      <c r="C991" s="970" t="s">
        <v>2187</v>
      </c>
      <c r="D991" s="971">
        <v>65</v>
      </c>
      <c r="E991" s="971">
        <v>5</v>
      </c>
      <c r="F991" s="971">
        <v>1</v>
      </c>
      <c r="G991" s="971">
        <v>2</v>
      </c>
      <c r="H991" s="971">
        <v>2</v>
      </c>
      <c r="I991" s="971">
        <v>0</v>
      </c>
      <c r="J991" s="971">
        <v>0</v>
      </c>
      <c r="K991" s="971">
        <v>55</v>
      </c>
      <c r="L991" s="971">
        <v>5</v>
      </c>
      <c r="M991" s="971">
        <v>5</v>
      </c>
      <c r="N991" s="971"/>
      <c r="O991" s="971"/>
      <c r="P991" s="971"/>
      <c r="Q991" s="971"/>
      <c r="R991" s="971"/>
      <c r="S991" s="971"/>
      <c r="T991" s="971"/>
    </row>
    <row r="992" spans="1:20" s="967" customFormat="1" ht="27.6" customHeight="1">
      <c r="A992" s="28"/>
      <c r="B992" s="723" t="s">
        <v>2243</v>
      </c>
      <c r="C992" s="966" t="s">
        <v>1697</v>
      </c>
      <c r="D992" s="173">
        <v>72</v>
      </c>
      <c r="E992" s="173">
        <v>6</v>
      </c>
      <c r="F992" s="173">
        <v>0</v>
      </c>
      <c r="G992" s="173">
        <v>4</v>
      </c>
      <c r="H992" s="173">
        <v>2</v>
      </c>
      <c r="I992" s="173">
        <v>0</v>
      </c>
      <c r="J992" s="173">
        <v>0</v>
      </c>
      <c r="K992" s="173">
        <v>64</v>
      </c>
      <c r="L992" s="173">
        <v>1</v>
      </c>
      <c r="M992" s="173">
        <v>2</v>
      </c>
      <c r="N992" s="173"/>
      <c r="O992" s="173"/>
      <c r="P992" s="173"/>
      <c r="Q992" s="173"/>
      <c r="R992" s="173"/>
      <c r="S992" s="173"/>
      <c r="T992" s="971"/>
    </row>
    <row r="993" spans="1:20" s="972" customFormat="1" ht="18" customHeight="1">
      <c r="A993" s="968"/>
      <c r="B993" s="969"/>
      <c r="C993" s="970" t="s">
        <v>2187</v>
      </c>
      <c r="D993" s="971">
        <v>1</v>
      </c>
      <c r="E993" s="971">
        <v>0</v>
      </c>
      <c r="F993" s="971">
        <v>0</v>
      </c>
      <c r="G993" s="971">
        <v>0</v>
      </c>
      <c r="H993" s="971">
        <v>0</v>
      </c>
      <c r="I993" s="971">
        <v>0</v>
      </c>
      <c r="J993" s="971">
        <v>0</v>
      </c>
      <c r="K993" s="971">
        <v>1</v>
      </c>
      <c r="L993" s="971">
        <v>0</v>
      </c>
      <c r="M993" s="971">
        <v>0</v>
      </c>
      <c r="N993" s="971"/>
      <c r="O993" s="971"/>
      <c r="P993" s="971"/>
      <c r="Q993" s="971"/>
      <c r="R993" s="971"/>
      <c r="S993" s="971"/>
      <c r="T993" s="971"/>
    </row>
    <row r="994" spans="1:20" s="967" customFormat="1">
      <c r="A994" s="28"/>
      <c r="B994" s="755" t="s">
        <v>887</v>
      </c>
      <c r="C994" s="966" t="s">
        <v>1697</v>
      </c>
      <c r="D994" s="173">
        <v>297</v>
      </c>
      <c r="E994" s="173">
        <v>6</v>
      </c>
      <c r="F994" s="173">
        <v>6</v>
      </c>
      <c r="G994" s="173">
        <v>0</v>
      </c>
      <c r="H994" s="173">
        <v>0</v>
      </c>
      <c r="I994" s="173">
        <v>0</v>
      </c>
      <c r="J994" s="173">
        <v>0</v>
      </c>
      <c r="K994" s="173">
        <v>204</v>
      </c>
      <c r="L994" s="173">
        <v>2</v>
      </c>
      <c r="M994" s="173">
        <v>87</v>
      </c>
      <c r="N994" s="173"/>
      <c r="O994" s="173"/>
      <c r="P994" s="173"/>
      <c r="Q994" s="173"/>
      <c r="R994" s="173"/>
      <c r="S994" s="173"/>
      <c r="T994" s="971"/>
    </row>
    <row r="995" spans="1:20" s="972" customFormat="1" ht="18" customHeight="1">
      <c r="A995" s="968"/>
      <c r="B995" s="969"/>
      <c r="C995" s="970" t="s">
        <v>2187</v>
      </c>
      <c r="D995" s="971">
        <v>10</v>
      </c>
      <c r="E995" s="971">
        <v>0</v>
      </c>
      <c r="F995" s="971">
        <v>0</v>
      </c>
      <c r="G995" s="971">
        <v>0</v>
      </c>
      <c r="H995" s="971">
        <v>0</v>
      </c>
      <c r="I995" s="971">
        <v>0</v>
      </c>
      <c r="J995" s="971">
        <v>0</v>
      </c>
      <c r="K995" s="971">
        <v>1</v>
      </c>
      <c r="L995" s="971">
        <v>0</v>
      </c>
      <c r="M995" s="971">
        <v>9</v>
      </c>
      <c r="N995" s="971"/>
      <c r="O995" s="971"/>
      <c r="P995" s="971"/>
      <c r="Q995" s="971"/>
      <c r="R995" s="971"/>
      <c r="S995" s="971"/>
      <c r="T995" s="971"/>
    </row>
    <row r="996" spans="1:20" s="967" customFormat="1" ht="17.45" customHeight="1">
      <c r="A996" s="28"/>
      <c r="B996" s="723" t="s">
        <v>1730</v>
      </c>
      <c r="C996" s="966" t="s">
        <v>1697</v>
      </c>
      <c r="D996" s="173">
        <v>5154</v>
      </c>
      <c r="E996" s="173">
        <v>309</v>
      </c>
      <c r="F996" s="173">
        <v>31</v>
      </c>
      <c r="G996" s="173">
        <v>159</v>
      </c>
      <c r="H996" s="173">
        <v>117</v>
      </c>
      <c r="I996" s="173">
        <v>2</v>
      </c>
      <c r="J996" s="173">
        <v>0</v>
      </c>
      <c r="K996" s="173">
        <v>4402</v>
      </c>
      <c r="L996" s="173">
        <v>125</v>
      </c>
      <c r="M996" s="173">
        <v>443</v>
      </c>
      <c r="N996" s="173"/>
      <c r="O996" s="173"/>
      <c r="P996" s="173"/>
      <c r="Q996" s="173"/>
      <c r="R996" s="173"/>
      <c r="S996" s="173"/>
      <c r="T996" s="971"/>
    </row>
    <row r="997" spans="1:20" s="972" customFormat="1" ht="18" customHeight="1">
      <c r="A997" s="968"/>
      <c r="B997" s="969"/>
      <c r="C997" s="970" t="s">
        <v>2187</v>
      </c>
      <c r="D997" s="971">
        <v>298</v>
      </c>
      <c r="E997" s="971">
        <v>20</v>
      </c>
      <c r="F997" s="971">
        <v>0</v>
      </c>
      <c r="G997" s="971">
        <v>9</v>
      </c>
      <c r="H997" s="971">
        <v>11</v>
      </c>
      <c r="I997" s="971">
        <v>0</v>
      </c>
      <c r="J997" s="971">
        <v>0</v>
      </c>
      <c r="K997" s="971">
        <v>246</v>
      </c>
      <c r="L997" s="971">
        <v>6</v>
      </c>
      <c r="M997" s="971">
        <v>32</v>
      </c>
      <c r="N997" s="971"/>
      <c r="O997" s="971"/>
      <c r="P997" s="971"/>
      <c r="Q997" s="971"/>
      <c r="R997" s="971"/>
      <c r="S997" s="971"/>
      <c r="T997" s="971"/>
    </row>
    <row r="998" spans="1:20" s="967" customFormat="1">
      <c r="A998" s="28"/>
      <c r="B998" s="755" t="s">
        <v>889</v>
      </c>
      <c r="C998" s="966" t="s">
        <v>1697</v>
      </c>
      <c r="D998" s="173">
        <v>2785</v>
      </c>
      <c r="E998" s="173">
        <v>181</v>
      </c>
      <c r="F998" s="173">
        <v>35</v>
      </c>
      <c r="G998" s="173">
        <v>99</v>
      </c>
      <c r="H998" s="173">
        <v>47</v>
      </c>
      <c r="I998" s="173">
        <v>0</v>
      </c>
      <c r="J998" s="173">
        <v>0</v>
      </c>
      <c r="K998" s="173">
        <v>2454</v>
      </c>
      <c r="L998" s="173">
        <v>78</v>
      </c>
      <c r="M998" s="173">
        <v>150</v>
      </c>
      <c r="N998" s="173"/>
      <c r="O998" s="173"/>
      <c r="P998" s="173"/>
      <c r="Q998" s="173"/>
      <c r="R998" s="173"/>
      <c r="S998" s="173"/>
      <c r="T998" s="971"/>
    </row>
    <row r="999" spans="1:20" s="972" customFormat="1" ht="18" customHeight="1">
      <c r="A999" s="968"/>
      <c r="B999" s="969"/>
      <c r="C999" s="970" t="s">
        <v>2187</v>
      </c>
      <c r="D999" s="971">
        <v>195</v>
      </c>
      <c r="E999" s="971">
        <v>17</v>
      </c>
      <c r="F999" s="971">
        <v>4</v>
      </c>
      <c r="G999" s="971">
        <v>10</v>
      </c>
      <c r="H999" s="971">
        <v>3</v>
      </c>
      <c r="I999" s="971">
        <v>0</v>
      </c>
      <c r="J999" s="971">
        <v>0</v>
      </c>
      <c r="K999" s="971">
        <v>159</v>
      </c>
      <c r="L999" s="971">
        <v>3</v>
      </c>
      <c r="M999" s="971">
        <v>19</v>
      </c>
      <c r="N999" s="971"/>
      <c r="O999" s="971"/>
      <c r="P999" s="971"/>
      <c r="Q999" s="971"/>
      <c r="R999" s="971"/>
      <c r="S999" s="971"/>
      <c r="T999" s="971"/>
    </row>
    <row r="1000" spans="1:20" s="967" customFormat="1">
      <c r="A1000" s="28"/>
      <c r="B1000" s="755" t="s">
        <v>890</v>
      </c>
      <c r="C1000" s="966" t="s">
        <v>1697</v>
      </c>
      <c r="D1000" s="173">
        <v>314</v>
      </c>
      <c r="E1000" s="173">
        <v>2</v>
      </c>
      <c r="F1000" s="173">
        <v>0</v>
      </c>
      <c r="G1000" s="173">
        <v>1</v>
      </c>
      <c r="H1000" s="173">
        <v>1</v>
      </c>
      <c r="I1000" s="173">
        <v>0</v>
      </c>
      <c r="J1000" s="173">
        <v>0</v>
      </c>
      <c r="K1000" s="173">
        <v>296</v>
      </c>
      <c r="L1000" s="173">
        <v>7</v>
      </c>
      <c r="M1000" s="173">
        <v>16</v>
      </c>
      <c r="N1000" s="173"/>
      <c r="O1000" s="173"/>
      <c r="P1000" s="173"/>
      <c r="Q1000" s="173"/>
      <c r="R1000" s="173"/>
      <c r="S1000" s="173"/>
      <c r="T1000" s="971"/>
    </row>
    <row r="1001" spans="1:20" s="972" customFormat="1" ht="18" customHeight="1">
      <c r="A1001" s="968"/>
      <c r="B1001" s="969"/>
      <c r="C1001" s="970" t="s">
        <v>2187</v>
      </c>
      <c r="D1001" s="971">
        <v>21</v>
      </c>
      <c r="E1001" s="971">
        <v>0</v>
      </c>
      <c r="F1001" s="971">
        <v>0</v>
      </c>
      <c r="G1001" s="971">
        <v>0</v>
      </c>
      <c r="H1001" s="971">
        <v>0</v>
      </c>
      <c r="I1001" s="971">
        <v>0</v>
      </c>
      <c r="J1001" s="971">
        <v>0</v>
      </c>
      <c r="K1001" s="971">
        <v>21</v>
      </c>
      <c r="L1001" s="971">
        <v>0</v>
      </c>
      <c r="M1001" s="971">
        <v>0</v>
      </c>
      <c r="N1001" s="971"/>
      <c r="O1001" s="971"/>
      <c r="P1001" s="971"/>
      <c r="Q1001" s="971"/>
      <c r="R1001" s="971"/>
      <c r="S1001" s="971"/>
      <c r="T1001" s="971"/>
    </row>
    <row r="1002" spans="1:20" s="967" customFormat="1">
      <c r="A1002" s="28"/>
      <c r="B1002" s="755" t="s">
        <v>891</v>
      </c>
      <c r="C1002" s="966" t="s">
        <v>1697</v>
      </c>
      <c r="D1002" s="173">
        <v>551</v>
      </c>
      <c r="E1002" s="173">
        <v>32</v>
      </c>
      <c r="F1002" s="173">
        <v>0</v>
      </c>
      <c r="G1002" s="173">
        <v>15</v>
      </c>
      <c r="H1002" s="173">
        <v>17</v>
      </c>
      <c r="I1002" s="173">
        <v>0</v>
      </c>
      <c r="J1002" s="173">
        <v>0</v>
      </c>
      <c r="K1002" s="173">
        <v>503</v>
      </c>
      <c r="L1002" s="173">
        <v>20</v>
      </c>
      <c r="M1002" s="173">
        <v>17</v>
      </c>
      <c r="N1002" s="173"/>
      <c r="O1002" s="173"/>
      <c r="P1002" s="173"/>
      <c r="Q1002" s="173"/>
      <c r="R1002" s="173"/>
      <c r="S1002" s="173"/>
      <c r="T1002" s="971"/>
    </row>
    <row r="1003" spans="1:20" s="972" customFormat="1" ht="18" customHeight="1">
      <c r="A1003" s="968"/>
      <c r="B1003" s="969"/>
      <c r="C1003" s="970" t="s">
        <v>2187</v>
      </c>
      <c r="D1003" s="971">
        <v>42</v>
      </c>
      <c r="E1003" s="971">
        <v>0</v>
      </c>
      <c r="F1003" s="971">
        <v>0</v>
      </c>
      <c r="G1003" s="971">
        <v>0</v>
      </c>
      <c r="H1003" s="971">
        <v>0</v>
      </c>
      <c r="I1003" s="971">
        <v>0</v>
      </c>
      <c r="J1003" s="971">
        <v>0</v>
      </c>
      <c r="K1003" s="971">
        <v>39</v>
      </c>
      <c r="L1003" s="971">
        <v>1</v>
      </c>
      <c r="M1003" s="971">
        <v>3</v>
      </c>
      <c r="N1003" s="971"/>
      <c r="O1003" s="971"/>
      <c r="P1003" s="971"/>
      <c r="Q1003" s="971"/>
      <c r="R1003" s="971"/>
      <c r="S1003" s="971"/>
      <c r="T1003" s="971"/>
    </row>
    <row r="1004" spans="1:20" s="967" customFormat="1">
      <c r="A1004" s="28"/>
      <c r="B1004" s="755" t="s">
        <v>892</v>
      </c>
      <c r="C1004" s="966" t="s">
        <v>1697</v>
      </c>
      <c r="D1004" s="173">
        <v>71</v>
      </c>
      <c r="E1004" s="173">
        <v>0</v>
      </c>
      <c r="F1004" s="173">
        <v>0</v>
      </c>
      <c r="G1004" s="173">
        <v>0</v>
      </c>
      <c r="H1004" s="173">
        <v>0</v>
      </c>
      <c r="I1004" s="173">
        <v>0</v>
      </c>
      <c r="J1004" s="173">
        <v>0</v>
      </c>
      <c r="K1004" s="173">
        <v>71</v>
      </c>
      <c r="L1004" s="173">
        <v>1</v>
      </c>
      <c r="M1004" s="173">
        <v>0</v>
      </c>
      <c r="N1004" s="173"/>
      <c r="O1004" s="173"/>
      <c r="P1004" s="173"/>
      <c r="Q1004" s="173"/>
      <c r="R1004" s="173"/>
      <c r="S1004" s="173"/>
      <c r="T1004" s="971"/>
    </row>
    <row r="1005" spans="1:20" s="972" customFormat="1" ht="18" customHeight="1">
      <c r="A1005" s="968"/>
      <c r="B1005" s="969"/>
      <c r="C1005" s="970" t="s">
        <v>2187</v>
      </c>
      <c r="D1005" s="971">
        <v>8</v>
      </c>
      <c r="E1005" s="971">
        <v>0</v>
      </c>
      <c r="F1005" s="971">
        <v>0</v>
      </c>
      <c r="G1005" s="971">
        <v>0</v>
      </c>
      <c r="H1005" s="971">
        <v>0</v>
      </c>
      <c r="I1005" s="971">
        <v>0</v>
      </c>
      <c r="J1005" s="971">
        <v>0</v>
      </c>
      <c r="K1005" s="971">
        <v>8</v>
      </c>
      <c r="L1005" s="971">
        <v>0</v>
      </c>
      <c r="M1005" s="971">
        <v>0</v>
      </c>
      <c r="N1005" s="971"/>
      <c r="O1005" s="971"/>
      <c r="P1005" s="971"/>
      <c r="Q1005" s="971"/>
      <c r="R1005" s="971"/>
      <c r="S1005" s="971"/>
      <c r="T1005" s="971"/>
    </row>
    <row r="1006" spans="1:20" s="967" customFormat="1">
      <c r="A1006" s="28"/>
      <c r="B1006" s="755" t="s">
        <v>893</v>
      </c>
      <c r="C1006" s="966" t="s">
        <v>1697</v>
      </c>
      <c r="D1006" s="173">
        <v>1585</v>
      </c>
      <c r="E1006" s="173">
        <v>42</v>
      </c>
      <c r="F1006" s="173">
        <v>4</v>
      </c>
      <c r="G1006" s="173">
        <v>27</v>
      </c>
      <c r="H1006" s="173">
        <v>11</v>
      </c>
      <c r="I1006" s="173">
        <v>0</v>
      </c>
      <c r="J1006" s="173">
        <v>0</v>
      </c>
      <c r="K1006" s="173">
        <v>1425</v>
      </c>
      <c r="L1006" s="173">
        <v>41</v>
      </c>
      <c r="M1006" s="173">
        <v>118</v>
      </c>
      <c r="N1006" s="173"/>
      <c r="O1006" s="173"/>
      <c r="P1006" s="173"/>
      <c r="Q1006" s="173"/>
      <c r="R1006" s="173"/>
      <c r="S1006" s="173"/>
      <c r="T1006" s="971"/>
    </row>
    <row r="1007" spans="1:20" s="972" customFormat="1" ht="18" customHeight="1">
      <c r="A1007" s="968"/>
      <c r="B1007" s="969"/>
      <c r="C1007" s="970" t="s">
        <v>2187</v>
      </c>
      <c r="D1007" s="971">
        <v>105</v>
      </c>
      <c r="E1007" s="971">
        <v>1</v>
      </c>
      <c r="F1007" s="971">
        <v>0</v>
      </c>
      <c r="G1007" s="971">
        <v>1</v>
      </c>
      <c r="H1007" s="971">
        <v>0</v>
      </c>
      <c r="I1007" s="971">
        <v>0</v>
      </c>
      <c r="J1007" s="971">
        <v>0</v>
      </c>
      <c r="K1007" s="971">
        <v>94</v>
      </c>
      <c r="L1007" s="971">
        <v>1</v>
      </c>
      <c r="M1007" s="971">
        <v>10</v>
      </c>
      <c r="N1007" s="971"/>
      <c r="O1007" s="971"/>
      <c r="P1007" s="971"/>
      <c r="Q1007" s="971"/>
      <c r="R1007" s="971"/>
      <c r="S1007" s="971"/>
      <c r="T1007" s="971"/>
    </row>
    <row r="1008" spans="1:20" s="967" customFormat="1">
      <c r="A1008" s="28"/>
      <c r="B1008" s="755" t="s">
        <v>894</v>
      </c>
      <c r="C1008" s="966" t="s">
        <v>1697</v>
      </c>
      <c r="D1008" s="173">
        <v>147</v>
      </c>
      <c r="E1008" s="173">
        <v>10</v>
      </c>
      <c r="F1008" s="173">
        <v>1</v>
      </c>
      <c r="G1008" s="173">
        <v>6</v>
      </c>
      <c r="H1008" s="173">
        <v>3</v>
      </c>
      <c r="I1008" s="173">
        <v>0</v>
      </c>
      <c r="J1008" s="173">
        <v>0</v>
      </c>
      <c r="K1008" s="173">
        <v>137</v>
      </c>
      <c r="L1008" s="173">
        <v>4</v>
      </c>
      <c r="M1008" s="173">
        <v>0</v>
      </c>
      <c r="N1008" s="173"/>
      <c r="O1008" s="173"/>
      <c r="P1008" s="173"/>
      <c r="Q1008" s="173"/>
      <c r="R1008" s="173"/>
      <c r="S1008" s="173"/>
      <c r="T1008" s="971"/>
    </row>
    <row r="1009" spans="1:20" s="972" customFormat="1" ht="18" customHeight="1">
      <c r="A1009" s="968"/>
      <c r="B1009" s="969"/>
      <c r="C1009" s="970" t="s">
        <v>2187</v>
      </c>
      <c r="D1009" s="971">
        <v>16</v>
      </c>
      <c r="E1009" s="971">
        <v>0</v>
      </c>
      <c r="F1009" s="971">
        <v>0</v>
      </c>
      <c r="G1009" s="971">
        <v>0</v>
      </c>
      <c r="H1009" s="971">
        <v>0</v>
      </c>
      <c r="I1009" s="971">
        <v>0</v>
      </c>
      <c r="J1009" s="971">
        <v>0</v>
      </c>
      <c r="K1009" s="971">
        <v>16</v>
      </c>
      <c r="L1009" s="971">
        <v>1</v>
      </c>
      <c r="M1009" s="971">
        <v>0</v>
      </c>
      <c r="N1009" s="971"/>
      <c r="O1009" s="971"/>
      <c r="P1009" s="971"/>
      <c r="Q1009" s="971"/>
      <c r="R1009" s="971"/>
      <c r="S1009" s="971"/>
      <c r="T1009" s="971"/>
    </row>
    <row r="1010" spans="1:20" ht="9" customHeight="1">
      <c r="A1010" s="1471" t="s">
        <v>2188</v>
      </c>
      <c r="B1010" s="1471"/>
      <c r="C1010" s="966" t="s">
        <v>1697</v>
      </c>
      <c r="D1010" s="173">
        <v>12040</v>
      </c>
      <c r="E1010" s="173">
        <v>686</v>
      </c>
      <c r="F1010" s="173">
        <v>94</v>
      </c>
      <c r="G1010" s="173">
        <v>374</v>
      </c>
      <c r="H1010" s="173">
        <v>216</v>
      </c>
      <c r="I1010" s="173">
        <v>2</v>
      </c>
      <c r="J1010" s="173">
        <v>0</v>
      </c>
      <c r="K1010" s="173">
        <v>10469</v>
      </c>
      <c r="L1010" s="173">
        <v>320</v>
      </c>
      <c r="M1010" s="173">
        <v>886</v>
      </c>
    </row>
    <row r="1011" spans="1:20" s="972" customFormat="1" ht="18" customHeight="1">
      <c r="A1011" s="968"/>
      <c r="B1011" s="969"/>
      <c r="C1011" s="970" t="s">
        <v>2187</v>
      </c>
      <c r="D1011" s="971">
        <v>762</v>
      </c>
      <c r="E1011" s="971">
        <v>43</v>
      </c>
      <c r="F1011" s="971">
        <v>5</v>
      </c>
      <c r="G1011" s="971">
        <v>22</v>
      </c>
      <c r="H1011" s="971">
        <v>16</v>
      </c>
      <c r="I1011" s="971">
        <v>0</v>
      </c>
      <c r="J1011" s="971">
        <v>0</v>
      </c>
      <c r="K1011" s="971">
        <v>641</v>
      </c>
      <c r="L1011" s="971">
        <v>17</v>
      </c>
      <c r="M1011" s="971">
        <v>78</v>
      </c>
      <c r="N1011" s="971"/>
      <c r="O1011" s="971"/>
      <c r="P1011" s="971"/>
      <c r="Q1011" s="971"/>
      <c r="R1011" s="971"/>
      <c r="S1011" s="971"/>
      <c r="T1011" s="971"/>
    </row>
    <row r="1018" spans="1:20">
      <c r="A1018" s="968" t="s">
        <v>52</v>
      </c>
    </row>
    <row r="1019" spans="1:20" s="43" customFormat="1" ht="18.75" customHeight="1">
      <c r="B1019" s="1003"/>
      <c r="C1019" s="92"/>
      <c r="D1019" s="410" t="s">
        <v>2210</v>
      </c>
      <c r="E1019" s="92"/>
      <c r="F1019" s="92"/>
      <c r="G1019" s="92"/>
      <c r="H1019" s="92"/>
      <c r="I1019" s="92"/>
      <c r="J1019" s="92"/>
      <c r="K1019" s="92"/>
      <c r="L1019" s="92"/>
    </row>
    <row r="1020" spans="1:20" s="43" customFormat="1" ht="18.75" customHeight="1">
      <c r="B1020" s="766"/>
      <c r="C1020" s="766"/>
      <c r="D1020" s="410" t="s">
        <v>1654</v>
      </c>
      <c r="E1020" s="766"/>
      <c r="F1020" s="766"/>
      <c r="G1020" s="766"/>
      <c r="H1020" s="766"/>
      <c r="I1020" s="766"/>
      <c r="J1020" s="766"/>
      <c r="K1020" s="766"/>
      <c r="L1020" s="766"/>
    </row>
    <row r="1021" spans="1:20" ht="27" customHeight="1">
      <c r="A1021" s="1481" t="s">
        <v>539</v>
      </c>
      <c r="B1021" s="1481"/>
    </row>
    <row r="1022" spans="1:20" s="967" customFormat="1" ht="17.45" customHeight="1">
      <c r="A1022" s="28"/>
      <c r="B1022" s="723" t="s">
        <v>1732</v>
      </c>
      <c r="C1022" s="966" t="s">
        <v>1697</v>
      </c>
      <c r="D1022" s="173">
        <v>235</v>
      </c>
      <c r="E1022" s="173">
        <v>2</v>
      </c>
      <c r="F1022" s="173">
        <v>1</v>
      </c>
      <c r="G1022" s="173">
        <v>1</v>
      </c>
      <c r="H1022" s="173">
        <v>0</v>
      </c>
      <c r="I1022" s="173">
        <v>0</v>
      </c>
      <c r="J1022" s="173">
        <v>0</v>
      </c>
      <c r="K1022" s="173">
        <v>226</v>
      </c>
      <c r="L1022" s="173">
        <v>7</v>
      </c>
      <c r="M1022" s="173">
        <v>7</v>
      </c>
      <c r="N1022" s="173"/>
      <c r="O1022" s="173"/>
      <c r="P1022" s="173"/>
      <c r="Q1022" s="173"/>
      <c r="R1022" s="173"/>
      <c r="S1022" s="173"/>
      <c r="T1022" s="971"/>
    </row>
    <row r="1023" spans="1:20" s="972" customFormat="1" ht="18" customHeight="1">
      <c r="A1023" s="968"/>
      <c r="B1023" s="969"/>
      <c r="C1023" s="970" t="s">
        <v>2187</v>
      </c>
      <c r="D1023" s="971">
        <v>11</v>
      </c>
      <c r="E1023" s="971">
        <v>0</v>
      </c>
      <c r="F1023" s="971">
        <v>0</v>
      </c>
      <c r="G1023" s="971">
        <v>0</v>
      </c>
      <c r="H1023" s="971">
        <v>0</v>
      </c>
      <c r="I1023" s="971">
        <v>0</v>
      </c>
      <c r="J1023" s="971">
        <v>0</v>
      </c>
      <c r="K1023" s="971">
        <v>11</v>
      </c>
      <c r="L1023" s="971">
        <v>1</v>
      </c>
      <c r="M1023" s="971">
        <v>0</v>
      </c>
      <c r="N1023" s="971"/>
      <c r="O1023" s="971"/>
      <c r="P1023" s="971"/>
      <c r="Q1023" s="971"/>
      <c r="R1023" s="971"/>
      <c r="S1023" s="971"/>
      <c r="T1023" s="971"/>
    </row>
    <row r="1024" spans="1:20" s="967" customFormat="1">
      <c r="A1024" s="28"/>
      <c r="B1024" s="755" t="s">
        <v>896</v>
      </c>
      <c r="C1024" s="966" t="s">
        <v>1697</v>
      </c>
      <c r="D1024" s="173">
        <v>90</v>
      </c>
      <c r="E1024" s="173">
        <v>0</v>
      </c>
      <c r="F1024" s="173">
        <v>0</v>
      </c>
      <c r="G1024" s="173">
        <v>0</v>
      </c>
      <c r="H1024" s="173">
        <v>0</v>
      </c>
      <c r="I1024" s="173">
        <v>0</v>
      </c>
      <c r="J1024" s="173">
        <v>0</v>
      </c>
      <c r="K1024" s="173">
        <v>90</v>
      </c>
      <c r="L1024" s="173">
        <v>7</v>
      </c>
      <c r="M1024" s="173">
        <v>0</v>
      </c>
      <c r="N1024" s="173"/>
      <c r="O1024" s="173"/>
      <c r="P1024" s="173"/>
      <c r="Q1024" s="173"/>
      <c r="R1024" s="173"/>
      <c r="S1024" s="173"/>
      <c r="T1024" s="971"/>
    </row>
    <row r="1025" spans="1:20" s="972" customFormat="1" ht="18" customHeight="1">
      <c r="A1025" s="968"/>
      <c r="B1025" s="969"/>
      <c r="C1025" s="970" t="s">
        <v>2187</v>
      </c>
      <c r="D1025" s="971">
        <v>4</v>
      </c>
      <c r="E1025" s="971">
        <v>0</v>
      </c>
      <c r="F1025" s="971">
        <v>0</v>
      </c>
      <c r="G1025" s="971">
        <v>0</v>
      </c>
      <c r="H1025" s="971">
        <v>0</v>
      </c>
      <c r="I1025" s="971">
        <v>0</v>
      </c>
      <c r="J1025" s="971">
        <v>0</v>
      </c>
      <c r="K1025" s="971">
        <v>4</v>
      </c>
      <c r="L1025" s="971">
        <v>1</v>
      </c>
      <c r="M1025" s="971">
        <v>0</v>
      </c>
      <c r="N1025" s="971"/>
      <c r="O1025" s="971"/>
      <c r="P1025" s="971"/>
      <c r="Q1025" s="971"/>
      <c r="R1025" s="971"/>
      <c r="S1025" s="971"/>
      <c r="T1025" s="971"/>
    </row>
    <row r="1026" spans="1:20" s="967" customFormat="1">
      <c r="A1026" s="28"/>
      <c r="B1026" s="755" t="s">
        <v>897</v>
      </c>
      <c r="C1026" s="966" t="s">
        <v>1697</v>
      </c>
      <c r="D1026" s="173">
        <v>375</v>
      </c>
      <c r="E1026" s="173">
        <v>30</v>
      </c>
      <c r="F1026" s="173">
        <v>1</v>
      </c>
      <c r="G1026" s="173">
        <v>11</v>
      </c>
      <c r="H1026" s="173">
        <v>18</v>
      </c>
      <c r="I1026" s="173">
        <v>0</v>
      </c>
      <c r="J1026" s="173">
        <v>0</v>
      </c>
      <c r="K1026" s="173">
        <v>326</v>
      </c>
      <c r="L1026" s="173">
        <v>12</v>
      </c>
      <c r="M1026" s="173">
        <v>19</v>
      </c>
      <c r="N1026" s="173"/>
      <c r="O1026" s="173"/>
      <c r="P1026" s="173"/>
      <c r="Q1026" s="173"/>
      <c r="R1026" s="173"/>
      <c r="S1026" s="173"/>
      <c r="T1026" s="971"/>
    </row>
    <row r="1027" spans="1:20" s="972" customFormat="1" ht="18" customHeight="1">
      <c r="A1027" s="968"/>
      <c r="B1027" s="969"/>
      <c r="C1027" s="970" t="s">
        <v>2187</v>
      </c>
      <c r="D1027" s="971">
        <v>36</v>
      </c>
      <c r="E1027" s="971">
        <v>2</v>
      </c>
      <c r="F1027" s="971">
        <v>0</v>
      </c>
      <c r="G1027" s="971">
        <v>0</v>
      </c>
      <c r="H1027" s="971">
        <v>2</v>
      </c>
      <c r="I1027" s="971">
        <v>0</v>
      </c>
      <c r="J1027" s="971">
        <v>0</v>
      </c>
      <c r="K1027" s="971">
        <v>28</v>
      </c>
      <c r="L1027" s="971">
        <v>0</v>
      </c>
      <c r="M1027" s="971">
        <v>5</v>
      </c>
      <c r="N1027" s="971"/>
      <c r="O1027" s="971"/>
      <c r="P1027" s="971"/>
      <c r="Q1027" s="971"/>
      <c r="R1027" s="971"/>
      <c r="S1027" s="971"/>
      <c r="T1027" s="971"/>
    </row>
    <row r="1028" spans="1:20" s="967" customFormat="1" ht="27.6" customHeight="1">
      <c r="A1028" s="28"/>
      <c r="B1028" s="723" t="s">
        <v>2234</v>
      </c>
      <c r="C1028" s="966" t="s">
        <v>1697</v>
      </c>
      <c r="D1028" s="173">
        <v>113</v>
      </c>
      <c r="E1028" s="173">
        <v>3</v>
      </c>
      <c r="F1028" s="173">
        <v>1</v>
      </c>
      <c r="G1028" s="173">
        <v>2</v>
      </c>
      <c r="H1028" s="173">
        <v>0</v>
      </c>
      <c r="I1028" s="173">
        <v>0</v>
      </c>
      <c r="J1028" s="173">
        <v>0</v>
      </c>
      <c r="K1028" s="173">
        <v>110</v>
      </c>
      <c r="L1028" s="173">
        <v>6</v>
      </c>
      <c r="M1028" s="173">
        <v>0</v>
      </c>
      <c r="N1028" s="173"/>
      <c r="O1028" s="173"/>
      <c r="P1028" s="173"/>
      <c r="Q1028" s="173"/>
      <c r="R1028" s="173"/>
      <c r="S1028" s="173"/>
      <c r="T1028" s="971"/>
    </row>
    <row r="1029" spans="1:20" s="972" customFormat="1" ht="18" customHeight="1">
      <c r="A1029" s="968"/>
      <c r="B1029" s="969"/>
      <c r="C1029" s="970" t="s">
        <v>2187</v>
      </c>
      <c r="D1029" s="971">
        <v>12</v>
      </c>
      <c r="E1029" s="971">
        <v>0</v>
      </c>
      <c r="F1029" s="971">
        <v>0</v>
      </c>
      <c r="G1029" s="971">
        <v>0</v>
      </c>
      <c r="H1029" s="971">
        <v>0</v>
      </c>
      <c r="I1029" s="971">
        <v>0</v>
      </c>
      <c r="J1029" s="971">
        <v>0</v>
      </c>
      <c r="K1029" s="971">
        <v>12</v>
      </c>
      <c r="L1029" s="971">
        <v>1</v>
      </c>
      <c r="M1029" s="971">
        <v>0</v>
      </c>
      <c r="N1029" s="971"/>
      <c r="O1029" s="971"/>
      <c r="P1029" s="971"/>
      <c r="Q1029" s="971"/>
      <c r="R1029" s="971"/>
      <c r="S1029" s="971"/>
      <c r="T1029" s="971"/>
    </row>
    <row r="1030" spans="1:20" s="967" customFormat="1">
      <c r="A1030" s="28"/>
      <c r="B1030" s="755" t="s">
        <v>900</v>
      </c>
      <c r="C1030" s="966" t="s">
        <v>1697</v>
      </c>
      <c r="D1030" s="173">
        <v>190</v>
      </c>
      <c r="E1030" s="173">
        <v>15</v>
      </c>
      <c r="F1030" s="173">
        <v>6</v>
      </c>
      <c r="G1030" s="173">
        <v>8</v>
      </c>
      <c r="H1030" s="173">
        <v>2</v>
      </c>
      <c r="I1030" s="173">
        <v>0</v>
      </c>
      <c r="J1030" s="173">
        <v>0</v>
      </c>
      <c r="K1030" s="173">
        <v>173</v>
      </c>
      <c r="L1030" s="173">
        <v>8</v>
      </c>
      <c r="M1030" s="173">
        <v>2</v>
      </c>
      <c r="N1030" s="173"/>
      <c r="O1030" s="173"/>
      <c r="P1030" s="173"/>
      <c r="Q1030" s="173"/>
      <c r="R1030" s="173"/>
      <c r="S1030" s="173"/>
      <c r="T1030" s="971"/>
    </row>
    <row r="1031" spans="1:20" s="972" customFormat="1" ht="18" customHeight="1">
      <c r="A1031" s="968"/>
      <c r="B1031" s="969"/>
      <c r="C1031" s="970" t="s">
        <v>2187</v>
      </c>
      <c r="D1031" s="971">
        <v>10</v>
      </c>
      <c r="E1031" s="971">
        <v>3</v>
      </c>
      <c r="F1031" s="971">
        <v>2</v>
      </c>
      <c r="G1031" s="971">
        <v>1</v>
      </c>
      <c r="H1031" s="971">
        <v>0</v>
      </c>
      <c r="I1031" s="971">
        <v>0</v>
      </c>
      <c r="J1031" s="971">
        <v>0</v>
      </c>
      <c r="K1031" s="971">
        <v>6</v>
      </c>
      <c r="L1031" s="971">
        <v>0</v>
      </c>
      <c r="M1031" s="971">
        <v>1</v>
      </c>
      <c r="N1031" s="971"/>
      <c r="O1031" s="971"/>
      <c r="P1031" s="971"/>
      <c r="Q1031" s="971"/>
      <c r="R1031" s="971"/>
      <c r="S1031" s="971"/>
      <c r="T1031" s="971"/>
    </row>
    <row r="1032" spans="1:20" ht="9" customHeight="1">
      <c r="A1032" s="1471" t="s">
        <v>2188</v>
      </c>
      <c r="B1032" s="1471"/>
      <c r="C1032" s="966" t="s">
        <v>1697</v>
      </c>
      <c r="D1032" s="173">
        <v>1002</v>
      </c>
      <c r="E1032" s="173">
        <v>49</v>
      </c>
      <c r="F1032" s="173">
        <v>9</v>
      </c>
      <c r="G1032" s="173">
        <v>21</v>
      </c>
      <c r="H1032" s="173">
        <v>19</v>
      </c>
      <c r="I1032" s="173">
        <v>0</v>
      </c>
      <c r="J1032" s="173">
        <v>0</v>
      </c>
      <c r="K1032" s="173">
        <v>925</v>
      </c>
      <c r="L1032" s="173">
        <v>40</v>
      </c>
      <c r="M1032" s="173">
        <v>28</v>
      </c>
    </row>
    <row r="1033" spans="1:20" s="972" customFormat="1" ht="18" customHeight="1">
      <c r="A1033" s="968"/>
      <c r="B1033" s="969"/>
      <c r="C1033" s="970" t="s">
        <v>2187</v>
      </c>
      <c r="D1033" s="971">
        <v>71</v>
      </c>
      <c r="E1033" s="971">
        <v>5</v>
      </c>
      <c r="F1033" s="971">
        <v>2</v>
      </c>
      <c r="G1033" s="971">
        <v>1</v>
      </c>
      <c r="H1033" s="971">
        <v>2</v>
      </c>
      <c r="I1033" s="971">
        <v>0</v>
      </c>
      <c r="J1033" s="971">
        <v>0</v>
      </c>
      <c r="K1033" s="971">
        <v>60</v>
      </c>
      <c r="L1033" s="971">
        <v>3</v>
      </c>
      <c r="M1033" s="971">
        <v>6</v>
      </c>
      <c r="N1033" s="971"/>
      <c r="O1033" s="971"/>
      <c r="P1033" s="971"/>
      <c r="Q1033" s="971"/>
      <c r="R1033" s="971"/>
      <c r="S1033" s="971"/>
      <c r="T1033" s="971"/>
    </row>
    <row r="1034" spans="1:20" ht="36" customHeight="1">
      <c r="A1034" s="1481" t="s">
        <v>2235</v>
      </c>
      <c r="B1034" s="1481"/>
    </row>
    <row r="1035" spans="1:20" s="967" customFormat="1">
      <c r="A1035" s="28"/>
      <c r="B1035" s="755" t="s">
        <v>903</v>
      </c>
      <c r="C1035" s="966" t="s">
        <v>1697</v>
      </c>
      <c r="D1035" s="173">
        <v>3410</v>
      </c>
      <c r="E1035" s="173">
        <v>210</v>
      </c>
      <c r="F1035" s="173">
        <v>83</v>
      </c>
      <c r="G1035" s="173">
        <v>92</v>
      </c>
      <c r="H1035" s="173">
        <v>33</v>
      </c>
      <c r="I1035" s="173">
        <v>2</v>
      </c>
      <c r="J1035" s="173">
        <v>0</v>
      </c>
      <c r="K1035" s="173">
        <v>2615</v>
      </c>
      <c r="L1035" s="173">
        <v>394</v>
      </c>
      <c r="M1035" s="173">
        <v>586</v>
      </c>
      <c r="N1035" s="173"/>
      <c r="O1035" s="173"/>
      <c r="P1035" s="173"/>
      <c r="Q1035" s="173"/>
      <c r="R1035" s="173"/>
      <c r="S1035" s="173"/>
      <c r="T1035" s="971"/>
    </row>
    <row r="1036" spans="1:20" s="972" customFormat="1" ht="18" customHeight="1">
      <c r="A1036" s="968"/>
      <c r="B1036" s="969"/>
      <c r="C1036" s="970" t="s">
        <v>2187</v>
      </c>
      <c r="D1036" s="971">
        <v>681</v>
      </c>
      <c r="E1036" s="971">
        <v>86</v>
      </c>
      <c r="F1036" s="971">
        <v>27</v>
      </c>
      <c r="G1036" s="971">
        <v>41</v>
      </c>
      <c r="H1036" s="971">
        <v>18</v>
      </c>
      <c r="I1036" s="971">
        <v>0</v>
      </c>
      <c r="J1036" s="971">
        <v>0</v>
      </c>
      <c r="K1036" s="971">
        <v>469</v>
      </c>
      <c r="L1036" s="971">
        <v>45</v>
      </c>
      <c r="M1036" s="971">
        <v>126</v>
      </c>
      <c r="N1036" s="971"/>
      <c r="O1036" s="971"/>
      <c r="P1036" s="971"/>
      <c r="Q1036" s="971"/>
      <c r="R1036" s="971"/>
      <c r="S1036" s="971"/>
      <c r="T1036" s="971"/>
    </row>
    <row r="1037" spans="1:20" s="967" customFormat="1">
      <c r="A1037" s="28"/>
      <c r="B1037" s="755" t="s">
        <v>904</v>
      </c>
      <c r="C1037" s="966" t="s">
        <v>1697</v>
      </c>
      <c r="D1037" s="173">
        <v>35422</v>
      </c>
      <c r="E1037" s="173">
        <v>6741</v>
      </c>
      <c r="F1037" s="173">
        <v>1698</v>
      </c>
      <c r="G1037" s="173">
        <v>3732</v>
      </c>
      <c r="H1037" s="173">
        <v>1267</v>
      </c>
      <c r="I1037" s="173">
        <v>44</v>
      </c>
      <c r="J1037" s="173">
        <v>0</v>
      </c>
      <c r="K1037" s="173">
        <v>26356</v>
      </c>
      <c r="L1037" s="173">
        <v>3726</v>
      </c>
      <c r="M1037" s="173">
        <v>2326</v>
      </c>
      <c r="N1037" s="173"/>
      <c r="O1037" s="173"/>
      <c r="P1037" s="173"/>
      <c r="Q1037" s="173"/>
      <c r="R1037" s="173"/>
      <c r="S1037" s="173"/>
      <c r="T1037" s="971"/>
    </row>
    <row r="1038" spans="1:20" s="972" customFormat="1" ht="18" customHeight="1">
      <c r="A1038" s="968"/>
      <c r="B1038" s="969"/>
      <c r="C1038" s="970" t="s">
        <v>2187</v>
      </c>
      <c r="D1038" s="971">
        <v>2660</v>
      </c>
      <c r="E1038" s="971">
        <v>583</v>
      </c>
      <c r="F1038" s="971">
        <v>131</v>
      </c>
      <c r="G1038" s="971">
        <v>347</v>
      </c>
      <c r="H1038" s="971">
        <v>105</v>
      </c>
      <c r="I1038" s="971">
        <v>1</v>
      </c>
      <c r="J1038" s="971">
        <v>0</v>
      </c>
      <c r="K1038" s="971">
        <v>1814</v>
      </c>
      <c r="L1038" s="971">
        <v>210</v>
      </c>
      <c r="M1038" s="971">
        <v>263</v>
      </c>
      <c r="N1038" s="971"/>
      <c r="O1038" s="971"/>
      <c r="P1038" s="971"/>
      <c r="Q1038" s="971"/>
      <c r="R1038" s="971"/>
      <c r="S1038" s="971"/>
      <c r="T1038" s="971"/>
    </row>
    <row r="1039" spans="1:20" s="967" customFormat="1" ht="17.45" customHeight="1">
      <c r="A1039" s="28"/>
      <c r="B1039" s="723" t="s">
        <v>2209</v>
      </c>
      <c r="C1039" s="966" t="s">
        <v>1697</v>
      </c>
      <c r="D1039" s="173">
        <v>10</v>
      </c>
      <c r="E1039" s="173">
        <v>1</v>
      </c>
      <c r="F1039" s="173">
        <v>0</v>
      </c>
      <c r="G1039" s="173">
        <v>0</v>
      </c>
      <c r="H1039" s="173">
        <v>1</v>
      </c>
      <c r="I1039" s="173">
        <v>0</v>
      </c>
      <c r="J1039" s="173">
        <v>0</v>
      </c>
      <c r="K1039" s="173">
        <v>9</v>
      </c>
      <c r="L1039" s="173">
        <v>0</v>
      </c>
      <c r="M1039" s="173">
        <v>0</v>
      </c>
      <c r="N1039" s="173"/>
      <c r="O1039" s="173"/>
      <c r="P1039" s="173"/>
      <c r="Q1039" s="173"/>
      <c r="R1039" s="173"/>
      <c r="S1039" s="173"/>
      <c r="T1039" s="971"/>
    </row>
    <row r="1040" spans="1:20" s="967" customFormat="1" ht="18" customHeight="1">
      <c r="A1040" s="28"/>
      <c r="B1040" s="755" t="s">
        <v>906</v>
      </c>
      <c r="C1040" s="966" t="s">
        <v>1697</v>
      </c>
      <c r="D1040" s="173">
        <v>9142</v>
      </c>
      <c r="E1040" s="173">
        <v>3616</v>
      </c>
      <c r="F1040" s="173">
        <v>707</v>
      </c>
      <c r="G1040" s="173">
        <v>2142</v>
      </c>
      <c r="H1040" s="173">
        <v>754</v>
      </c>
      <c r="I1040" s="173">
        <v>14</v>
      </c>
      <c r="J1040" s="173">
        <v>0</v>
      </c>
      <c r="K1040" s="173">
        <v>5308</v>
      </c>
      <c r="L1040" s="173">
        <v>270</v>
      </c>
      <c r="M1040" s="173">
        <v>218</v>
      </c>
      <c r="N1040" s="173"/>
      <c r="O1040" s="173"/>
      <c r="P1040" s="173"/>
      <c r="Q1040" s="173"/>
      <c r="R1040" s="173"/>
      <c r="S1040" s="173"/>
      <c r="T1040" s="971"/>
    </row>
    <row r="1041" spans="1:20" s="972" customFormat="1" ht="18" customHeight="1">
      <c r="A1041" s="968"/>
      <c r="B1041" s="969"/>
      <c r="C1041" s="970" t="s">
        <v>2187</v>
      </c>
      <c r="D1041" s="971">
        <v>616</v>
      </c>
      <c r="E1041" s="971">
        <v>254</v>
      </c>
      <c r="F1041" s="971">
        <v>49</v>
      </c>
      <c r="G1041" s="971">
        <v>167</v>
      </c>
      <c r="H1041" s="971">
        <v>38</v>
      </c>
      <c r="I1041" s="971">
        <v>0</v>
      </c>
      <c r="J1041" s="971">
        <v>0</v>
      </c>
      <c r="K1041" s="971">
        <v>327</v>
      </c>
      <c r="L1041" s="971">
        <v>13</v>
      </c>
      <c r="M1041" s="971">
        <v>35</v>
      </c>
      <c r="N1041" s="971"/>
      <c r="O1041" s="971"/>
      <c r="P1041" s="971"/>
      <c r="Q1041" s="971"/>
      <c r="R1041" s="971"/>
      <c r="S1041" s="971"/>
      <c r="T1041" s="971"/>
    </row>
    <row r="1042" spans="1:20" s="967" customFormat="1">
      <c r="A1042" s="28"/>
      <c r="B1042" s="755" t="s">
        <v>907</v>
      </c>
      <c r="C1042" s="966" t="s">
        <v>1697</v>
      </c>
      <c r="D1042" s="173">
        <v>4274</v>
      </c>
      <c r="E1042" s="173">
        <v>274</v>
      </c>
      <c r="F1042" s="173">
        <v>89</v>
      </c>
      <c r="G1042" s="173">
        <v>150</v>
      </c>
      <c r="H1042" s="173">
        <v>35</v>
      </c>
      <c r="I1042" s="173">
        <v>1</v>
      </c>
      <c r="J1042" s="173">
        <v>0</v>
      </c>
      <c r="K1042" s="173">
        <v>3637</v>
      </c>
      <c r="L1042" s="173">
        <v>671</v>
      </c>
      <c r="M1042" s="173">
        <v>363</v>
      </c>
      <c r="N1042" s="173"/>
      <c r="O1042" s="173"/>
      <c r="P1042" s="173"/>
      <c r="Q1042" s="173"/>
      <c r="R1042" s="173"/>
      <c r="S1042" s="173"/>
      <c r="T1042" s="971"/>
    </row>
    <row r="1043" spans="1:20" s="972" customFormat="1" ht="18" customHeight="1">
      <c r="A1043" s="968"/>
      <c r="B1043" s="969"/>
      <c r="C1043" s="970" t="s">
        <v>2187</v>
      </c>
      <c r="D1043" s="971">
        <v>194</v>
      </c>
      <c r="E1043" s="971">
        <v>23</v>
      </c>
      <c r="F1043" s="971">
        <v>4</v>
      </c>
      <c r="G1043" s="971">
        <v>14</v>
      </c>
      <c r="H1043" s="971">
        <v>4</v>
      </c>
      <c r="I1043" s="971">
        <v>1</v>
      </c>
      <c r="J1043" s="971">
        <v>0</v>
      </c>
      <c r="K1043" s="971">
        <v>151</v>
      </c>
      <c r="L1043" s="971">
        <v>27</v>
      </c>
      <c r="M1043" s="971">
        <v>20</v>
      </c>
      <c r="N1043" s="971"/>
      <c r="O1043" s="971"/>
      <c r="P1043" s="971"/>
      <c r="Q1043" s="971"/>
      <c r="R1043" s="971"/>
      <c r="S1043" s="971"/>
      <c r="T1043" s="971"/>
    </row>
    <row r="1044" spans="1:20" s="967" customFormat="1">
      <c r="A1044" s="28"/>
      <c r="B1044" s="755" t="s">
        <v>1758</v>
      </c>
      <c r="C1044" s="966" t="s">
        <v>1697</v>
      </c>
      <c r="D1044" s="173">
        <v>3524</v>
      </c>
      <c r="E1044" s="173">
        <v>142</v>
      </c>
      <c r="F1044" s="173">
        <v>41</v>
      </c>
      <c r="G1044" s="173">
        <v>76</v>
      </c>
      <c r="H1044" s="173">
        <v>25</v>
      </c>
      <c r="I1044" s="173">
        <v>1</v>
      </c>
      <c r="J1044" s="173">
        <v>0</v>
      </c>
      <c r="K1044" s="173">
        <v>3206</v>
      </c>
      <c r="L1044" s="173">
        <v>469</v>
      </c>
      <c r="M1044" s="173">
        <v>176</v>
      </c>
      <c r="N1044" s="173"/>
      <c r="O1044" s="173"/>
      <c r="P1044" s="173"/>
      <c r="Q1044" s="173"/>
      <c r="R1044" s="173"/>
      <c r="S1044" s="173"/>
      <c r="T1044" s="971"/>
    </row>
    <row r="1045" spans="1:20" s="972" customFormat="1" ht="18" customHeight="1">
      <c r="A1045" s="968"/>
      <c r="B1045" s="969"/>
      <c r="C1045" s="970" t="s">
        <v>2187</v>
      </c>
      <c r="D1045" s="971">
        <v>229</v>
      </c>
      <c r="E1045" s="971">
        <v>15</v>
      </c>
      <c r="F1045" s="971">
        <v>2</v>
      </c>
      <c r="G1045" s="971">
        <v>7</v>
      </c>
      <c r="H1045" s="971">
        <v>5</v>
      </c>
      <c r="I1045" s="971">
        <v>1</v>
      </c>
      <c r="J1045" s="971">
        <v>0</v>
      </c>
      <c r="K1045" s="971">
        <v>202</v>
      </c>
      <c r="L1045" s="971">
        <v>27</v>
      </c>
      <c r="M1045" s="971">
        <v>12</v>
      </c>
      <c r="N1045" s="971"/>
      <c r="O1045" s="971"/>
      <c r="P1045" s="971"/>
      <c r="Q1045" s="971"/>
      <c r="R1045" s="971"/>
      <c r="S1045" s="971"/>
      <c r="T1045" s="971"/>
    </row>
    <row r="1046" spans="1:20" s="967" customFormat="1" ht="17.45" customHeight="1">
      <c r="A1046" s="28"/>
      <c r="B1046" s="723" t="s">
        <v>2236</v>
      </c>
      <c r="C1046" s="966" t="s">
        <v>1697</v>
      </c>
      <c r="D1046" s="173">
        <v>7300</v>
      </c>
      <c r="E1046" s="173">
        <v>306</v>
      </c>
      <c r="F1046" s="173">
        <v>40</v>
      </c>
      <c r="G1046" s="173">
        <v>112</v>
      </c>
      <c r="H1046" s="173">
        <v>151</v>
      </c>
      <c r="I1046" s="173">
        <v>4</v>
      </c>
      <c r="J1046" s="173">
        <v>0</v>
      </c>
      <c r="K1046" s="173">
        <v>6851</v>
      </c>
      <c r="L1046" s="173">
        <v>171</v>
      </c>
      <c r="M1046" s="173">
        <v>143</v>
      </c>
      <c r="N1046" s="173"/>
      <c r="O1046" s="173"/>
      <c r="P1046" s="173"/>
      <c r="Q1046" s="173"/>
      <c r="R1046" s="173"/>
      <c r="S1046" s="173"/>
      <c r="T1046" s="971"/>
    </row>
    <row r="1047" spans="1:20" s="972" customFormat="1" ht="18" customHeight="1">
      <c r="A1047" s="968"/>
      <c r="B1047" s="969"/>
      <c r="C1047" s="970" t="s">
        <v>2187</v>
      </c>
      <c r="D1047" s="971">
        <v>289</v>
      </c>
      <c r="E1047" s="971">
        <v>20</v>
      </c>
      <c r="F1047" s="971">
        <v>4</v>
      </c>
      <c r="G1047" s="971">
        <v>6</v>
      </c>
      <c r="H1047" s="971">
        <v>9</v>
      </c>
      <c r="I1047" s="971">
        <v>1</v>
      </c>
      <c r="J1047" s="971">
        <v>0</v>
      </c>
      <c r="K1047" s="971">
        <v>252</v>
      </c>
      <c r="L1047" s="971">
        <v>6</v>
      </c>
      <c r="M1047" s="971">
        <v>17</v>
      </c>
      <c r="N1047" s="971"/>
      <c r="O1047" s="971"/>
      <c r="P1047" s="971"/>
      <c r="Q1047" s="971"/>
      <c r="R1047" s="971"/>
      <c r="S1047" s="971"/>
      <c r="T1047" s="971"/>
    </row>
    <row r="1048" spans="1:20" s="967" customFormat="1">
      <c r="A1048" s="28"/>
      <c r="B1048" s="755" t="s">
        <v>910</v>
      </c>
      <c r="C1048" s="966" t="s">
        <v>1697</v>
      </c>
      <c r="D1048" s="173">
        <v>140</v>
      </c>
      <c r="E1048" s="173">
        <v>4</v>
      </c>
      <c r="F1048" s="173">
        <v>2</v>
      </c>
      <c r="G1048" s="173">
        <v>1</v>
      </c>
      <c r="H1048" s="173">
        <v>0</v>
      </c>
      <c r="I1048" s="173">
        <v>1</v>
      </c>
      <c r="J1048" s="173">
        <v>0</v>
      </c>
      <c r="K1048" s="173">
        <v>133</v>
      </c>
      <c r="L1048" s="173">
        <v>19</v>
      </c>
      <c r="M1048" s="173">
        <v>4</v>
      </c>
      <c r="N1048" s="173"/>
      <c r="O1048" s="173"/>
      <c r="P1048" s="173"/>
      <c r="Q1048" s="173"/>
      <c r="R1048" s="173"/>
      <c r="S1048" s="173"/>
      <c r="T1048" s="971"/>
    </row>
    <row r="1049" spans="1:20" s="972" customFormat="1" ht="18" customHeight="1">
      <c r="A1049" s="968"/>
      <c r="B1049" s="969"/>
      <c r="C1049" s="970" t="s">
        <v>2187</v>
      </c>
      <c r="D1049" s="971">
        <v>7</v>
      </c>
      <c r="E1049" s="971">
        <v>1</v>
      </c>
      <c r="F1049" s="971">
        <v>0</v>
      </c>
      <c r="G1049" s="971">
        <v>0</v>
      </c>
      <c r="H1049" s="971">
        <v>0</v>
      </c>
      <c r="I1049" s="971">
        <v>1</v>
      </c>
      <c r="J1049" s="971">
        <v>0</v>
      </c>
      <c r="K1049" s="971">
        <v>7</v>
      </c>
      <c r="L1049" s="971">
        <v>1</v>
      </c>
      <c r="M1049" s="971">
        <v>0</v>
      </c>
      <c r="N1049" s="971"/>
      <c r="O1049" s="971"/>
      <c r="P1049" s="971"/>
      <c r="Q1049" s="971"/>
      <c r="R1049" s="971"/>
      <c r="S1049" s="971"/>
      <c r="T1049" s="971"/>
    </row>
    <row r="1050" spans="1:20" s="967" customFormat="1">
      <c r="A1050" s="28"/>
      <c r="B1050" s="755" t="s">
        <v>911</v>
      </c>
      <c r="C1050" s="966" t="s">
        <v>1697</v>
      </c>
      <c r="D1050" s="173">
        <v>541</v>
      </c>
      <c r="E1050" s="173">
        <v>39</v>
      </c>
      <c r="F1050" s="173">
        <v>29</v>
      </c>
      <c r="G1050" s="173">
        <v>9</v>
      </c>
      <c r="H1050" s="173">
        <v>2</v>
      </c>
      <c r="I1050" s="173">
        <v>0</v>
      </c>
      <c r="J1050" s="173">
        <v>0</v>
      </c>
      <c r="K1050" s="173">
        <v>347</v>
      </c>
      <c r="L1050" s="173">
        <v>49</v>
      </c>
      <c r="M1050" s="173">
        <v>154</v>
      </c>
      <c r="N1050" s="173"/>
      <c r="O1050" s="173"/>
      <c r="P1050" s="173"/>
      <c r="Q1050" s="173"/>
      <c r="R1050" s="173"/>
      <c r="S1050" s="173"/>
      <c r="T1050" s="971"/>
    </row>
    <row r="1051" spans="1:20" s="972" customFormat="1" ht="18" customHeight="1">
      <c r="A1051" s="968"/>
      <c r="B1051" s="969"/>
      <c r="C1051" s="970" t="s">
        <v>2187</v>
      </c>
      <c r="D1051" s="971">
        <v>60</v>
      </c>
      <c r="E1051" s="971">
        <v>4</v>
      </c>
      <c r="F1051" s="971">
        <v>3</v>
      </c>
      <c r="G1051" s="971">
        <v>1</v>
      </c>
      <c r="H1051" s="971">
        <v>0</v>
      </c>
      <c r="I1051" s="971">
        <v>0</v>
      </c>
      <c r="J1051" s="971">
        <v>0</v>
      </c>
      <c r="K1051" s="971">
        <v>21</v>
      </c>
      <c r="L1051" s="971">
        <v>3</v>
      </c>
      <c r="M1051" s="971">
        <v>35</v>
      </c>
      <c r="N1051" s="971"/>
      <c r="O1051" s="971"/>
      <c r="P1051" s="971"/>
      <c r="Q1051" s="971"/>
      <c r="R1051" s="971"/>
      <c r="S1051" s="971"/>
      <c r="T1051" s="971"/>
    </row>
    <row r="1052" spans="1:20" s="967" customFormat="1" ht="27.6" customHeight="1">
      <c r="A1052" s="28"/>
      <c r="B1052" s="723" t="s">
        <v>1750</v>
      </c>
      <c r="C1052" s="966" t="s">
        <v>1697</v>
      </c>
      <c r="D1052" s="173">
        <v>379</v>
      </c>
      <c r="E1052" s="173">
        <v>23</v>
      </c>
      <c r="F1052" s="173">
        <v>7</v>
      </c>
      <c r="G1052" s="173">
        <v>16</v>
      </c>
      <c r="H1052" s="173">
        <v>0</v>
      </c>
      <c r="I1052" s="173">
        <v>0</v>
      </c>
      <c r="J1052" s="173">
        <v>0</v>
      </c>
      <c r="K1052" s="173">
        <v>335</v>
      </c>
      <c r="L1052" s="173">
        <v>53</v>
      </c>
      <c r="M1052" s="173">
        <v>21</v>
      </c>
      <c r="N1052" s="173"/>
      <c r="O1052" s="173"/>
      <c r="P1052" s="173"/>
      <c r="Q1052" s="173"/>
      <c r="R1052" s="173"/>
      <c r="S1052" s="173"/>
      <c r="T1052" s="971"/>
    </row>
    <row r="1053" spans="1:20" s="972" customFormat="1" ht="18" customHeight="1">
      <c r="A1053" s="968"/>
      <c r="B1053" s="969"/>
      <c r="C1053" s="970" t="s">
        <v>2187</v>
      </c>
      <c r="D1053" s="971">
        <v>54</v>
      </c>
      <c r="E1053" s="971">
        <v>4</v>
      </c>
      <c r="F1053" s="971">
        <v>0</v>
      </c>
      <c r="G1053" s="971">
        <v>4</v>
      </c>
      <c r="H1053" s="971">
        <v>0</v>
      </c>
      <c r="I1053" s="971">
        <v>0</v>
      </c>
      <c r="J1053" s="971">
        <v>0</v>
      </c>
      <c r="K1053" s="971">
        <v>48</v>
      </c>
      <c r="L1053" s="971">
        <v>2</v>
      </c>
      <c r="M1053" s="971">
        <v>2</v>
      </c>
      <c r="N1053" s="971"/>
      <c r="O1053" s="971"/>
      <c r="P1053" s="971"/>
      <c r="Q1053" s="971"/>
      <c r="R1053" s="971"/>
      <c r="S1053" s="971"/>
      <c r="T1053" s="971"/>
    </row>
    <row r="1054" spans="1:20" ht="9" customHeight="1">
      <c r="A1054" s="1471" t="s">
        <v>2188</v>
      </c>
      <c r="B1054" s="1471"/>
      <c r="C1054" s="966" t="s">
        <v>1697</v>
      </c>
      <c r="D1054" s="173">
        <v>64141</v>
      </c>
      <c r="E1054" s="173">
        <v>11356</v>
      </c>
      <c r="F1054" s="173">
        <v>2694</v>
      </c>
      <c r="G1054" s="173">
        <v>6329</v>
      </c>
      <c r="H1054" s="173">
        <v>2266</v>
      </c>
      <c r="I1054" s="173">
        <v>67</v>
      </c>
      <c r="J1054" s="173">
        <v>0</v>
      </c>
      <c r="K1054" s="173">
        <v>48795</v>
      </c>
      <c r="L1054" s="173">
        <v>5822</v>
      </c>
      <c r="M1054" s="173">
        <v>3990</v>
      </c>
    </row>
    <row r="1055" spans="1:20" s="972" customFormat="1" ht="18" customHeight="1">
      <c r="A1055" s="968"/>
      <c r="B1055" s="969"/>
      <c r="C1055" s="970" t="s">
        <v>2187</v>
      </c>
      <c r="D1055" s="971">
        <v>4790</v>
      </c>
      <c r="E1055" s="971">
        <v>989</v>
      </c>
      <c r="F1055" s="971">
        <v>220</v>
      </c>
      <c r="G1055" s="971">
        <v>586</v>
      </c>
      <c r="H1055" s="971">
        <v>179</v>
      </c>
      <c r="I1055" s="971">
        <v>5</v>
      </c>
      <c r="J1055" s="971">
        <v>0</v>
      </c>
      <c r="K1055" s="971">
        <v>3291</v>
      </c>
      <c r="L1055" s="971">
        <v>334</v>
      </c>
      <c r="M1055" s="971">
        <v>511</v>
      </c>
      <c r="N1055" s="971"/>
      <c r="O1055" s="971"/>
      <c r="P1055" s="971"/>
      <c r="Q1055" s="971"/>
      <c r="R1055" s="971"/>
      <c r="S1055" s="971"/>
      <c r="T1055" s="971"/>
    </row>
    <row r="1064" spans="1:20">
      <c r="A1064" s="968" t="s">
        <v>52</v>
      </c>
    </row>
    <row r="1065" spans="1:20" s="43" customFormat="1" ht="18.75" customHeight="1">
      <c r="B1065" s="1003"/>
      <c r="C1065" s="92"/>
      <c r="D1065" s="410" t="s">
        <v>2210</v>
      </c>
      <c r="E1065" s="92"/>
      <c r="F1065" s="92"/>
      <c r="G1065" s="92"/>
      <c r="H1065" s="92"/>
      <c r="I1065" s="92"/>
      <c r="J1065" s="92"/>
      <c r="K1065" s="92"/>
      <c r="L1065" s="92"/>
    </row>
    <row r="1066" spans="1:20" s="43" customFormat="1" ht="18.75" customHeight="1">
      <c r="B1066" s="766"/>
      <c r="C1066" s="766"/>
      <c r="D1066" s="410" t="s">
        <v>1654</v>
      </c>
      <c r="E1066" s="766"/>
      <c r="F1066" s="766"/>
      <c r="G1066" s="766"/>
      <c r="H1066" s="766"/>
      <c r="I1066" s="766"/>
      <c r="J1066" s="766"/>
      <c r="K1066" s="766"/>
      <c r="L1066" s="766"/>
    </row>
    <row r="1067" spans="1:20" ht="36" customHeight="1">
      <c r="A1067" s="1481" t="s">
        <v>2237</v>
      </c>
      <c r="B1067" s="1481"/>
    </row>
    <row r="1068" spans="1:20" s="967" customFormat="1" ht="17.45" customHeight="1">
      <c r="A1068" s="28"/>
      <c r="B1068" s="723" t="s">
        <v>2238</v>
      </c>
      <c r="C1068" s="966" t="s">
        <v>1697</v>
      </c>
      <c r="D1068" s="173">
        <v>30787</v>
      </c>
      <c r="E1068" s="173">
        <v>701</v>
      </c>
      <c r="F1068" s="173">
        <v>147</v>
      </c>
      <c r="G1068" s="173">
        <v>354</v>
      </c>
      <c r="H1068" s="173">
        <v>180</v>
      </c>
      <c r="I1068" s="173">
        <v>20</v>
      </c>
      <c r="J1068" s="173">
        <v>0</v>
      </c>
      <c r="K1068" s="173">
        <v>29249</v>
      </c>
      <c r="L1068" s="173">
        <v>1982</v>
      </c>
      <c r="M1068" s="173">
        <v>837</v>
      </c>
      <c r="N1068" s="173"/>
      <c r="O1068" s="173"/>
      <c r="P1068" s="173"/>
      <c r="Q1068" s="173"/>
      <c r="R1068" s="173"/>
      <c r="S1068" s="173"/>
      <c r="T1068" s="971"/>
    </row>
    <row r="1069" spans="1:20" s="972" customFormat="1" ht="18" customHeight="1">
      <c r="A1069" s="968"/>
      <c r="B1069" s="969"/>
      <c r="C1069" s="970" t="s">
        <v>2187</v>
      </c>
      <c r="D1069" s="971">
        <v>1099</v>
      </c>
      <c r="E1069" s="971">
        <v>67</v>
      </c>
      <c r="F1069" s="971">
        <v>8</v>
      </c>
      <c r="G1069" s="971">
        <v>21</v>
      </c>
      <c r="H1069" s="971">
        <v>24</v>
      </c>
      <c r="I1069" s="971">
        <v>14</v>
      </c>
      <c r="J1069" s="971">
        <v>0</v>
      </c>
      <c r="K1069" s="971">
        <v>963</v>
      </c>
      <c r="L1069" s="971">
        <v>54</v>
      </c>
      <c r="M1069" s="971">
        <v>69</v>
      </c>
      <c r="N1069" s="971"/>
      <c r="O1069" s="971"/>
      <c r="P1069" s="971"/>
      <c r="Q1069" s="971"/>
      <c r="R1069" s="971"/>
      <c r="S1069" s="971"/>
      <c r="T1069" s="971"/>
    </row>
    <row r="1070" spans="1:20" s="967" customFormat="1" ht="17.45" customHeight="1">
      <c r="A1070" s="28"/>
      <c r="B1070" s="723" t="s">
        <v>2239</v>
      </c>
      <c r="C1070" s="966" t="s">
        <v>1697</v>
      </c>
      <c r="D1070" s="173">
        <v>601</v>
      </c>
      <c r="E1070" s="173">
        <v>19</v>
      </c>
      <c r="F1070" s="173">
        <v>6</v>
      </c>
      <c r="G1070" s="173">
        <v>12</v>
      </c>
      <c r="H1070" s="173">
        <v>1</v>
      </c>
      <c r="I1070" s="173">
        <v>0</v>
      </c>
      <c r="J1070" s="173">
        <v>0</v>
      </c>
      <c r="K1070" s="173">
        <v>566</v>
      </c>
      <c r="L1070" s="173">
        <v>14</v>
      </c>
      <c r="M1070" s="173">
        <v>16</v>
      </c>
      <c r="N1070" s="173"/>
      <c r="O1070" s="173"/>
      <c r="P1070" s="173"/>
      <c r="Q1070" s="173"/>
      <c r="R1070" s="173"/>
      <c r="S1070" s="173"/>
      <c r="T1070" s="971"/>
    </row>
    <row r="1071" spans="1:20" s="972" customFormat="1" ht="18" customHeight="1">
      <c r="A1071" s="968"/>
      <c r="B1071" s="969"/>
      <c r="C1071" s="970" t="s">
        <v>2187</v>
      </c>
      <c r="D1071" s="971">
        <v>10</v>
      </c>
      <c r="E1071" s="971">
        <v>2</v>
      </c>
      <c r="F1071" s="971">
        <v>2</v>
      </c>
      <c r="G1071" s="971">
        <v>0</v>
      </c>
      <c r="H1071" s="971">
        <v>0</v>
      </c>
      <c r="I1071" s="971">
        <v>0</v>
      </c>
      <c r="J1071" s="971">
        <v>0</v>
      </c>
      <c r="K1071" s="971">
        <v>8</v>
      </c>
      <c r="L1071" s="971">
        <v>1</v>
      </c>
      <c r="M1071" s="971">
        <v>0</v>
      </c>
      <c r="N1071" s="971"/>
      <c r="O1071" s="971"/>
      <c r="P1071" s="971"/>
      <c r="Q1071" s="971"/>
      <c r="R1071" s="971"/>
      <c r="S1071" s="971"/>
      <c r="T1071" s="971"/>
    </row>
    <row r="1072" spans="1:20" s="967" customFormat="1" ht="21" customHeight="1">
      <c r="A1072" s="28"/>
      <c r="B1072" s="723" t="s">
        <v>1744</v>
      </c>
      <c r="C1072" s="966" t="s">
        <v>1697</v>
      </c>
      <c r="D1072" s="173">
        <v>6558</v>
      </c>
      <c r="E1072" s="173">
        <v>8</v>
      </c>
      <c r="F1072" s="173">
        <v>2</v>
      </c>
      <c r="G1072" s="173">
        <v>6</v>
      </c>
      <c r="H1072" s="173">
        <v>0</v>
      </c>
      <c r="I1072" s="173">
        <v>0</v>
      </c>
      <c r="J1072" s="173">
        <v>0</v>
      </c>
      <c r="K1072" s="173">
        <v>991</v>
      </c>
      <c r="L1072" s="173">
        <v>70</v>
      </c>
      <c r="M1072" s="173">
        <v>5559</v>
      </c>
      <c r="N1072" s="173"/>
      <c r="O1072" s="173"/>
      <c r="P1072" s="173"/>
      <c r="Q1072" s="173"/>
      <c r="R1072" s="173"/>
      <c r="S1072" s="173"/>
      <c r="T1072" s="971"/>
    </row>
    <row r="1073" spans="1:20" s="972" customFormat="1" ht="18" customHeight="1">
      <c r="A1073" s="968"/>
      <c r="B1073" s="969"/>
      <c r="C1073" s="970" t="s">
        <v>2187</v>
      </c>
      <c r="D1073" s="971">
        <v>98</v>
      </c>
      <c r="E1073" s="971">
        <v>0</v>
      </c>
      <c r="F1073" s="971">
        <v>0</v>
      </c>
      <c r="G1073" s="971">
        <v>0</v>
      </c>
      <c r="H1073" s="971">
        <v>0</v>
      </c>
      <c r="I1073" s="971">
        <v>0</v>
      </c>
      <c r="J1073" s="971">
        <v>0</v>
      </c>
      <c r="K1073" s="971">
        <v>24</v>
      </c>
      <c r="L1073" s="971">
        <v>4</v>
      </c>
      <c r="M1073" s="971">
        <v>74</v>
      </c>
      <c r="N1073" s="971"/>
      <c r="O1073" s="971"/>
      <c r="P1073" s="971"/>
      <c r="Q1073" s="971"/>
      <c r="R1073" s="971"/>
      <c r="S1073" s="971"/>
      <c r="T1073" s="971"/>
    </row>
    <row r="1074" spans="1:20" s="967" customFormat="1" ht="27.6" customHeight="1">
      <c r="A1074" s="28"/>
      <c r="B1074" s="723" t="s">
        <v>1745</v>
      </c>
      <c r="C1074" s="966" t="s">
        <v>1697</v>
      </c>
      <c r="D1074" s="173">
        <v>63</v>
      </c>
      <c r="E1074" s="173">
        <v>0</v>
      </c>
      <c r="F1074" s="173">
        <v>0</v>
      </c>
      <c r="G1074" s="173">
        <v>0</v>
      </c>
      <c r="H1074" s="173">
        <v>0</v>
      </c>
      <c r="I1074" s="173">
        <v>0</v>
      </c>
      <c r="J1074" s="173">
        <v>0</v>
      </c>
      <c r="K1074" s="173">
        <v>52</v>
      </c>
      <c r="L1074" s="173">
        <v>5</v>
      </c>
      <c r="M1074" s="173">
        <v>11</v>
      </c>
      <c r="N1074" s="173"/>
      <c r="O1074" s="173"/>
      <c r="P1074" s="173"/>
      <c r="Q1074" s="173"/>
      <c r="R1074" s="173"/>
      <c r="S1074" s="173"/>
      <c r="T1074" s="971"/>
    </row>
    <row r="1075" spans="1:20" s="972" customFormat="1" ht="18" customHeight="1">
      <c r="A1075" s="968"/>
      <c r="B1075" s="969"/>
      <c r="C1075" s="970" t="s">
        <v>2187</v>
      </c>
      <c r="D1075" s="971">
        <v>3</v>
      </c>
      <c r="E1075" s="971">
        <v>0</v>
      </c>
      <c r="F1075" s="971">
        <v>0</v>
      </c>
      <c r="G1075" s="971">
        <v>0</v>
      </c>
      <c r="H1075" s="971">
        <v>0</v>
      </c>
      <c r="I1075" s="971">
        <v>0</v>
      </c>
      <c r="J1075" s="971">
        <v>0</v>
      </c>
      <c r="K1075" s="971">
        <v>3</v>
      </c>
      <c r="L1075" s="971">
        <v>0</v>
      </c>
      <c r="M1075" s="971">
        <v>0</v>
      </c>
      <c r="N1075" s="971"/>
      <c r="O1075" s="971"/>
      <c r="P1075" s="971"/>
      <c r="Q1075" s="971"/>
      <c r="R1075" s="971"/>
      <c r="S1075" s="971"/>
      <c r="T1075" s="971"/>
    </row>
    <row r="1076" spans="1:20" ht="9" customHeight="1">
      <c r="A1076" s="1471" t="s">
        <v>2188</v>
      </c>
      <c r="B1076" s="1471"/>
      <c r="C1076" s="966" t="s">
        <v>1697</v>
      </c>
      <c r="D1076" s="173">
        <v>38008</v>
      </c>
      <c r="E1076" s="173">
        <v>728</v>
      </c>
      <c r="F1076" s="173">
        <v>155</v>
      </c>
      <c r="G1076" s="173">
        <v>372</v>
      </c>
      <c r="H1076" s="173">
        <v>181</v>
      </c>
      <c r="I1076" s="173">
        <v>20</v>
      </c>
      <c r="J1076" s="173">
        <v>0</v>
      </c>
      <c r="K1076" s="173">
        <v>30857</v>
      </c>
      <c r="L1076" s="173">
        <v>2070</v>
      </c>
      <c r="M1076" s="173">
        <v>6423</v>
      </c>
    </row>
    <row r="1077" spans="1:20" s="972" customFormat="1" ht="18" customHeight="1">
      <c r="A1077" s="968"/>
      <c r="B1077" s="969"/>
      <c r="C1077" s="970" t="s">
        <v>2187</v>
      </c>
      <c r="D1077" s="971">
        <v>1210</v>
      </c>
      <c r="E1077" s="971">
        <v>69</v>
      </c>
      <c r="F1077" s="971">
        <v>10</v>
      </c>
      <c r="G1077" s="971">
        <v>21</v>
      </c>
      <c r="H1077" s="971">
        <v>24</v>
      </c>
      <c r="I1077" s="971">
        <v>14</v>
      </c>
      <c r="J1077" s="971">
        <v>0</v>
      </c>
      <c r="K1077" s="971">
        <v>998</v>
      </c>
      <c r="L1077" s="971">
        <v>58</v>
      </c>
      <c r="M1077" s="971">
        <v>143</v>
      </c>
      <c r="N1077" s="971"/>
      <c r="O1077" s="971"/>
      <c r="P1077" s="971"/>
      <c r="Q1077" s="971"/>
      <c r="R1077" s="971"/>
      <c r="S1077" s="971"/>
      <c r="T1077" s="971"/>
    </row>
    <row r="1078" spans="1:20" ht="9" customHeight="1">
      <c r="A1078" s="1471" t="s">
        <v>168</v>
      </c>
      <c r="B1078" s="1471" t="e">
        <v>#N/A</v>
      </c>
      <c r="C1078" s="966" t="s">
        <v>1697</v>
      </c>
      <c r="D1078" s="173">
        <v>213240</v>
      </c>
      <c r="E1078" s="173">
        <v>13853</v>
      </c>
      <c r="F1078" s="173">
        <v>3238</v>
      </c>
      <c r="G1078" s="173">
        <v>7603</v>
      </c>
      <c r="H1078" s="173">
        <v>2911</v>
      </c>
      <c r="I1078" s="173">
        <v>101</v>
      </c>
      <c r="J1078" s="173">
        <v>0</v>
      </c>
      <c r="K1078" s="173">
        <v>185577</v>
      </c>
      <c r="L1078" s="173">
        <v>11923</v>
      </c>
      <c r="M1078" s="173">
        <v>13810</v>
      </c>
    </row>
    <row r="1079" spans="1:20" s="972" customFormat="1" ht="18" customHeight="1">
      <c r="A1079" s="968"/>
      <c r="B1079" s="969"/>
      <c r="C1079" s="970" t="s">
        <v>2187</v>
      </c>
      <c r="D1079" s="971">
        <v>10833</v>
      </c>
      <c r="E1079" s="971">
        <v>1204</v>
      </c>
      <c r="F1079" s="971">
        <v>278</v>
      </c>
      <c r="G1079" s="971">
        <v>658</v>
      </c>
      <c r="H1079" s="971">
        <v>245</v>
      </c>
      <c r="I1079" s="971">
        <v>23</v>
      </c>
      <c r="J1079" s="971">
        <v>0</v>
      </c>
      <c r="K1079" s="971">
        <v>8612</v>
      </c>
      <c r="L1079" s="971">
        <v>619</v>
      </c>
      <c r="M1079" s="971">
        <v>1018</v>
      </c>
      <c r="N1079" s="971"/>
      <c r="O1079" s="971"/>
      <c r="P1079" s="971"/>
      <c r="Q1079" s="971"/>
      <c r="R1079" s="971"/>
      <c r="S1079" s="971"/>
      <c r="T1079" s="971"/>
    </row>
    <row r="1125" spans="1:1">
      <c r="A1125" s="968" t="s">
        <v>52</v>
      </c>
    </row>
  </sheetData>
  <mergeCells count="125">
    <mergeCell ref="D6:D9"/>
    <mergeCell ref="K6:L6"/>
    <mergeCell ref="M6:M9"/>
    <mergeCell ref="E7:E9"/>
    <mergeCell ref="K7:K9"/>
    <mergeCell ref="L7:L9"/>
    <mergeCell ref="A158:B158"/>
    <mergeCell ref="A179:B179"/>
    <mergeCell ref="A199:B199"/>
    <mergeCell ref="A201:B201"/>
    <mergeCell ref="A220:B220"/>
    <mergeCell ref="A222:B222"/>
    <mergeCell ref="A47:B47"/>
    <mergeCell ref="A60:B60"/>
    <mergeCell ref="A81:B81"/>
    <mergeCell ref="A108:B108"/>
    <mergeCell ref="A123:B123"/>
    <mergeCell ref="A134:B134"/>
    <mergeCell ref="A254:B254"/>
    <mergeCell ref="A255:B255"/>
    <mergeCell ref="A266:B266"/>
    <mergeCell ref="A275:B275"/>
    <mergeCell ref="A293:B293"/>
    <mergeCell ref="A295:B295"/>
    <mergeCell ref="A239:B239"/>
    <mergeCell ref="A241:B241"/>
    <mergeCell ref="A247:B247"/>
    <mergeCell ref="A248:B248"/>
    <mergeCell ref="A251:B251"/>
    <mergeCell ref="A252:B252"/>
    <mergeCell ref="A335:B335"/>
    <mergeCell ref="A349:B349"/>
    <mergeCell ref="A356:B356"/>
    <mergeCell ref="A360:B360"/>
    <mergeCell ref="A362:B362"/>
    <mergeCell ref="A373:B373"/>
    <mergeCell ref="A298:B298"/>
    <mergeCell ref="A314:B314"/>
    <mergeCell ref="A316:B316"/>
    <mergeCell ref="A318:B318"/>
    <mergeCell ref="A319:B319"/>
    <mergeCell ref="A333:B333"/>
    <mergeCell ref="A439:B439"/>
    <mergeCell ref="A442:B442"/>
    <mergeCell ref="A445:B445"/>
    <mergeCell ref="A447:B447"/>
    <mergeCell ref="A449:B449"/>
    <mergeCell ref="A450:B450"/>
    <mergeCell ref="A375:B375"/>
    <mergeCell ref="A401:B401"/>
    <mergeCell ref="A403:B403"/>
    <mergeCell ref="A412:B412"/>
    <mergeCell ref="A414:B414"/>
    <mergeCell ref="A437:B437"/>
    <mergeCell ref="A522:B522"/>
    <mergeCell ref="A541:B541"/>
    <mergeCell ref="A543:B543"/>
    <mergeCell ref="A562:B562"/>
    <mergeCell ref="A567:B567"/>
    <mergeCell ref="A580:B580"/>
    <mergeCell ref="A460:B460"/>
    <mergeCell ref="A462:B462"/>
    <mergeCell ref="A465:B465"/>
    <mergeCell ref="A505:B505"/>
    <mergeCell ref="A507:B507"/>
    <mergeCell ref="A510:B510"/>
    <mergeCell ref="A633:B633"/>
    <mergeCell ref="A644:B644"/>
    <mergeCell ref="A649:B649"/>
    <mergeCell ref="A669:B669"/>
    <mergeCell ref="A671:B671"/>
    <mergeCell ref="A680:B680"/>
    <mergeCell ref="A582:B582"/>
    <mergeCell ref="A591:B591"/>
    <mergeCell ref="A593:B593"/>
    <mergeCell ref="A608:B608"/>
    <mergeCell ref="A610:B610"/>
    <mergeCell ref="A631:B631"/>
    <mergeCell ref="A731:B731"/>
    <mergeCell ref="A732:B732"/>
    <mergeCell ref="A742:B742"/>
    <mergeCell ref="A743:B743"/>
    <mergeCell ref="A750:B750"/>
    <mergeCell ref="A751:B751"/>
    <mergeCell ref="A682:B682"/>
    <mergeCell ref="A693:B693"/>
    <mergeCell ref="A711:B711"/>
    <mergeCell ref="A712:B712"/>
    <mergeCell ref="A714:B714"/>
    <mergeCell ref="A715:B715"/>
    <mergeCell ref="A786:B786"/>
    <mergeCell ref="A797:B797"/>
    <mergeCell ref="A808:B808"/>
    <mergeCell ref="A809:B809"/>
    <mergeCell ref="A814:B814"/>
    <mergeCell ref="A815:B815"/>
    <mergeCell ref="A756:B756"/>
    <mergeCell ref="A761:B761"/>
    <mergeCell ref="A767:B767"/>
    <mergeCell ref="A768:B768"/>
    <mergeCell ref="A779:B779"/>
    <mergeCell ref="A780:B780"/>
    <mergeCell ref="A912:B912"/>
    <mergeCell ref="A938:B938"/>
    <mergeCell ref="A940:B940"/>
    <mergeCell ref="A953:B953"/>
    <mergeCell ref="A955:B955"/>
    <mergeCell ref="A964:B964"/>
    <mergeCell ref="A842:B842"/>
    <mergeCell ref="A877:B877"/>
    <mergeCell ref="A886:B886"/>
    <mergeCell ref="A889:B889"/>
    <mergeCell ref="A891:B891"/>
    <mergeCell ref="A910:B910"/>
    <mergeCell ref="A1034:B1034"/>
    <mergeCell ref="A1054:B1054"/>
    <mergeCell ref="A1067:B1067"/>
    <mergeCell ref="A1076:B1076"/>
    <mergeCell ref="A1078:B1078"/>
    <mergeCell ref="A976:B976"/>
    <mergeCell ref="A987:B987"/>
    <mergeCell ref="A989:B989"/>
    <mergeCell ref="A1010:B1010"/>
    <mergeCell ref="A1021:B1021"/>
    <mergeCell ref="A1032:B1032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3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0.28515625" defaultRowHeight="9.9499999999999993" customHeight="1"/>
  <cols>
    <col min="1" max="1" width="3" style="134" customWidth="1"/>
    <col min="2" max="2" width="30.28515625" style="134" customWidth="1"/>
    <col min="3" max="3" width="5.85546875" style="134" customWidth="1"/>
    <col min="4" max="4" width="6" style="134" customWidth="1"/>
    <col min="5" max="5" width="4.42578125" style="134" customWidth="1"/>
    <col min="6" max="6" width="6.7109375" style="134" customWidth="1"/>
    <col min="7" max="7" width="6.42578125" style="134" customWidth="1"/>
    <col min="8" max="8" width="5.7109375" style="134" customWidth="1"/>
    <col min="9" max="9" width="5.42578125" style="134" customWidth="1"/>
    <col min="10" max="11" width="6.42578125" style="134" customWidth="1"/>
    <col min="12" max="12" width="6" style="134" customWidth="1"/>
    <col min="13" max="16384" width="10.28515625" style="134"/>
  </cols>
  <sheetData>
    <row r="1" spans="1:12" s="232" customFormat="1" ht="12" customHeight="1">
      <c r="A1" s="1005" t="s">
        <v>2250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  <c r="L1" s="1006"/>
    </row>
    <row r="2" spans="1:12" s="232" customFormat="1" ht="7.5" customHeight="1">
      <c r="A2" s="171"/>
      <c r="B2" s="1006"/>
      <c r="C2" s="1006"/>
      <c r="D2" s="1006"/>
      <c r="E2" s="1006"/>
      <c r="F2" s="1006"/>
      <c r="G2" s="1006"/>
      <c r="H2" s="1006"/>
      <c r="I2" s="1006"/>
      <c r="J2" s="1006"/>
      <c r="K2" s="1006"/>
      <c r="L2" s="1006"/>
    </row>
    <row r="3" spans="1:12" s="232" customFormat="1" ht="11.25" customHeight="1">
      <c r="A3" s="1007" t="s">
        <v>2251</v>
      </c>
      <c r="B3" s="446"/>
      <c r="C3" s="446"/>
      <c r="D3" s="446"/>
      <c r="E3" s="446"/>
      <c r="F3" s="446"/>
      <c r="G3" s="446"/>
      <c r="H3" s="446"/>
      <c r="I3" s="446"/>
      <c r="J3" s="446"/>
      <c r="K3" s="446"/>
      <c r="L3" s="446"/>
    </row>
    <row r="4" spans="1:12" ht="7.5" customHeight="1">
      <c r="A4" s="218"/>
      <c r="B4" s="218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2" ht="10.5" customHeight="1">
      <c r="A5" s="235"/>
      <c r="B5" s="239" t="s">
        <v>629</v>
      </c>
      <c r="C5" s="1008"/>
      <c r="D5" s="1009" t="s">
        <v>785</v>
      </c>
      <c r="E5" s="1010"/>
      <c r="F5" s="1010"/>
      <c r="G5" s="1010"/>
      <c r="H5" s="1010"/>
      <c r="I5" s="1010"/>
      <c r="J5" s="1010"/>
      <c r="K5" s="1010"/>
      <c r="L5" s="1010"/>
    </row>
    <row r="6" spans="1:12" ht="10.5" customHeight="1">
      <c r="A6" s="235"/>
      <c r="B6" s="239" t="s">
        <v>629</v>
      </c>
      <c r="C6" s="1011"/>
      <c r="D6" s="1012" t="s">
        <v>753</v>
      </c>
      <c r="E6" s="1012" t="s">
        <v>786</v>
      </c>
      <c r="F6" s="1012" t="s">
        <v>787</v>
      </c>
      <c r="G6" s="1012" t="s">
        <v>629</v>
      </c>
      <c r="H6" s="1011" t="s">
        <v>788</v>
      </c>
      <c r="I6" s="1012" t="s">
        <v>629</v>
      </c>
      <c r="J6" s="1012" t="s">
        <v>789</v>
      </c>
      <c r="K6" s="1012" t="s">
        <v>629</v>
      </c>
      <c r="L6" s="216" t="s">
        <v>629</v>
      </c>
    </row>
    <row r="7" spans="1:12" ht="9.9499999999999993" customHeight="1">
      <c r="A7" s="215" t="s">
        <v>99</v>
      </c>
      <c r="B7" s="202"/>
      <c r="C7" s="1011" t="s">
        <v>798</v>
      </c>
      <c r="D7" s="1011" t="s">
        <v>106</v>
      </c>
      <c r="E7" s="1011" t="s">
        <v>786</v>
      </c>
      <c r="F7" s="1011" t="s">
        <v>791</v>
      </c>
      <c r="G7" s="1011" t="s">
        <v>792</v>
      </c>
      <c r="H7" s="1011" t="s">
        <v>793</v>
      </c>
      <c r="I7" s="1011" t="s">
        <v>794</v>
      </c>
      <c r="J7" s="1011" t="s">
        <v>795</v>
      </c>
      <c r="K7" s="1011" t="s">
        <v>796</v>
      </c>
      <c r="L7" s="216" t="s">
        <v>758</v>
      </c>
    </row>
    <row r="8" spans="1:12" ht="9.9499999999999993" customHeight="1">
      <c r="A8" s="215" t="s">
        <v>340</v>
      </c>
      <c r="B8" s="202"/>
      <c r="C8" s="1011" t="s">
        <v>112</v>
      </c>
      <c r="D8" s="1011" t="s">
        <v>799</v>
      </c>
      <c r="E8" s="1011" t="s">
        <v>484</v>
      </c>
      <c r="F8" s="1011" t="s">
        <v>800</v>
      </c>
      <c r="G8" s="1011" t="s">
        <v>801</v>
      </c>
      <c r="H8" s="216" t="s">
        <v>802</v>
      </c>
      <c r="I8" s="1011" t="s">
        <v>803</v>
      </c>
      <c r="J8" s="1011" t="s">
        <v>804</v>
      </c>
      <c r="K8" s="1011" t="s">
        <v>805</v>
      </c>
      <c r="L8" s="216" t="s">
        <v>768</v>
      </c>
    </row>
    <row r="9" spans="1:12" ht="9.9499999999999993" customHeight="1">
      <c r="A9" s="215" t="s">
        <v>341</v>
      </c>
      <c r="B9" s="202"/>
      <c r="C9" s="1011"/>
      <c r="D9" s="1011" t="s">
        <v>771</v>
      </c>
      <c r="E9" s="1011" t="s">
        <v>629</v>
      </c>
      <c r="F9" s="1011" t="s">
        <v>808</v>
      </c>
      <c r="G9" s="1011" t="s">
        <v>763</v>
      </c>
      <c r="H9" s="216" t="s">
        <v>809</v>
      </c>
      <c r="I9" s="1011" t="s">
        <v>774</v>
      </c>
      <c r="J9" s="1011" t="s">
        <v>810</v>
      </c>
      <c r="K9" s="1011" t="s">
        <v>771</v>
      </c>
      <c r="L9" s="216" t="s">
        <v>771</v>
      </c>
    </row>
    <row r="10" spans="1:12" ht="9.9499999999999993" customHeight="1">
      <c r="C10" s="1011"/>
      <c r="D10" s="1011" t="s">
        <v>813</v>
      </c>
      <c r="E10" s="1011" t="s">
        <v>786</v>
      </c>
      <c r="F10" s="1011" t="s">
        <v>771</v>
      </c>
      <c r="G10" s="1011" t="s">
        <v>771</v>
      </c>
      <c r="H10" s="1011" t="s">
        <v>771</v>
      </c>
      <c r="I10" s="1011"/>
      <c r="J10" s="1011" t="s">
        <v>771</v>
      </c>
      <c r="K10" s="1011" t="s">
        <v>778</v>
      </c>
      <c r="L10" s="216" t="s">
        <v>779</v>
      </c>
    </row>
    <row r="11" spans="1:12" ht="9.9499999999999993" customHeight="1">
      <c r="A11" s="218"/>
      <c r="B11" s="1013" t="s">
        <v>629</v>
      </c>
      <c r="C11" s="1014"/>
      <c r="D11" s="1014" t="s">
        <v>816</v>
      </c>
      <c r="E11" s="1014" t="s">
        <v>786</v>
      </c>
      <c r="F11" s="1014" t="s">
        <v>778</v>
      </c>
      <c r="G11" s="1014" t="s">
        <v>778</v>
      </c>
      <c r="H11" s="1014" t="s">
        <v>778</v>
      </c>
      <c r="I11" s="1014" t="s">
        <v>629</v>
      </c>
      <c r="J11" s="1014" t="s">
        <v>778</v>
      </c>
      <c r="K11" s="1014" t="s">
        <v>629</v>
      </c>
      <c r="L11" s="1015" t="s">
        <v>629</v>
      </c>
    </row>
    <row r="12" spans="1:12" ht="21" customHeight="1">
      <c r="C12" s="1016" t="s">
        <v>168</v>
      </c>
      <c r="D12" s="1017"/>
      <c r="E12" s="439"/>
      <c r="F12" s="439"/>
      <c r="G12" s="439"/>
      <c r="H12" s="439"/>
      <c r="I12" s="439"/>
      <c r="J12" s="439"/>
      <c r="K12" s="439"/>
      <c r="L12" s="439"/>
    </row>
    <row r="13" spans="1:12" ht="11.25" customHeight="1">
      <c r="A13" s="439"/>
      <c r="B13" s="439"/>
      <c r="C13" s="439"/>
      <c r="D13" s="439"/>
      <c r="E13" s="439"/>
      <c r="F13" s="439"/>
      <c r="G13" s="439"/>
      <c r="H13" s="439"/>
      <c r="I13" s="439"/>
      <c r="J13" s="439"/>
      <c r="K13" s="439"/>
      <c r="L13" s="439"/>
    </row>
    <row r="14" spans="1:12" ht="9.75" customHeight="1">
      <c r="A14" s="252" t="s">
        <v>120</v>
      </c>
      <c r="B14" s="418"/>
      <c r="C14" s="256">
        <v>263</v>
      </c>
      <c r="D14" s="256">
        <v>47</v>
      </c>
      <c r="E14" s="256">
        <v>2</v>
      </c>
      <c r="F14" s="256">
        <v>20</v>
      </c>
      <c r="G14" s="256">
        <v>39</v>
      </c>
      <c r="H14" s="256">
        <v>145</v>
      </c>
      <c r="I14" s="256">
        <v>1</v>
      </c>
      <c r="J14" s="256">
        <v>3</v>
      </c>
      <c r="K14" s="256">
        <v>6</v>
      </c>
      <c r="L14" s="256">
        <v>0</v>
      </c>
    </row>
    <row r="15" spans="1:12" ht="9.9499999999999993" customHeight="1">
      <c r="B15" s="229" t="s">
        <v>342</v>
      </c>
      <c r="C15" s="256">
        <v>49</v>
      </c>
      <c r="D15" s="256">
        <v>9</v>
      </c>
      <c r="E15" s="256">
        <v>0</v>
      </c>
      <c r="F15" s="256">
        <v>2</v>
      </c>
      <c r="G15" s="256">
        <v>8</v>
      </c>
      <c r="H15" s="256">
        <v>28</v>
      </c>
      <c r="I15" s="256">
        <v>0</v>
      </c>
      <c r="J15" s="256">
        <v>1</v>
      </c>
      <c r="K15" s="256">
        <v>1</v>
      </c>
      <c r="L15" s="256">
        <v>0</v>
      </c>
    </row>
    <row r="16" spans="1:12" ht="9.9499999999999993" customHeight="1">
      <c r="B16" s="229" t="s">
        <v>343</v>
      </c>
      <c r="C16" s="256">
        <v>96</v>
      </c>
      <c r="D16" s="256">
        <v>13</v>
      </c>
      <c r="E16" s="256">
        <v>0</v>
      </c>
      <c r="F16" s="256">
        <v>3</v>
      </c>
      <c r="G16" s="256">
        <v>10</v>
      </c>
      <c r="H16" s="256">
        <v>69</v>
      </c>
      <c r="I16" s="256">
        <v>1</v>
      </c>
      <c r="J16" s="256">
        <v>0</v>
      </c>
      <c r="K16" s="256">
        <v>0</v>
      </c>
      <c r="L16" s="256">
        <v>0</v>
      </c>
    </row>
    <row r="17" spans="1:12" ht="9.9499999999999993" customHeight="1">
      <c r="B17" s="229" t="s">
        <v>344</v>
      </c>
      <c r="C17" s="256">
        <v>4</v>
      </c>
      <c r="D17" s="1018" t="s">
        <v>1701</v>
      </c>
      <c r="E17" s="1018" t="s">
        <v>1701</v>
      </c>
      <c r="F17" s="1018" t="s">
        <v>1701</v>
      </c>
      <c r="G17" s="1018" t="s">
        <v>1701</v>
      </c>
      <c r="H17" s="1018" t="s">
        <v>1701</v>
      </c>
      <c r="I17" s="1018" t="s">
        <v>1701</v>
      </c>
      <c r="J17" s="1018" t="s">
        <v>1701</v>
      </c>
      <c r="K17" s="1018" t="s">
        <v>1701</v>
      </c>
      <c r="L17" s="1018" t="s">
        <v>1701</v>
      </c>
    </row>
    <row r="18" spans="1:12" ht="9.9499999999999993" customHeight="1">
      <c r="B18" s="229" t="s">
        <v>345</v>
      </c>
      <c r="C18" s="256">
        <v>11</v>
      </c>
      <c r="D18" s="256">
        <v>0</v>
      </c>
      <c r="E18" s="256">
        <v>1</v>
      </c>
      <c r="F18" s="256">
        <v>1</v>
      </c>
      <c r="G18" s="256">
        <v>8</v>
      </c>
      <c r="H18" s="256">
        <v>0</v>
      </c>
      <c r="I18" s="256">
        <v>0</v>
      </c>
      <c r="J18" s="256">
        <v>0</v>
      </c>
      <c r="K18" s="256">
        <v>1</v>
      </c>
      <c r="L18" s="256">
        <v>0</v>
      </c>
    </row>
    <row r="19" spans="1:12" ht="9.9499999999999993" customHeight="1">
      <c r="B19" s="229" t="s">
        <v>346</v>
      </c>
      <c r="C19" s="256">
        <v>12</v>
      </c>
      <c r="D19" s="256">
        <v>4</v>
      </c>
      <c r="E19" s="256">
        <v>0</v>
      </c>
      <c r="F19" s="256">
        <v>4</v>
      </c>
      <c r="G19" s="256">
        <v>2</v>
      </c>
      <c r="H19" s="256">
        <v>2</v>
      </c>
      <c r="I19" s="256">
        <v>0</v>
      </c>
      <c r="J19" s="256">
        <v>0</v>
      </c>
      <c r="K19" s="256">
        <v>0</v>
      </c>
      <c r="L19" s="256">
        <v>0</v>
      </c>
    </row>
    <row r="20" spans="1:12" ht="9.9499999999999993" customHeight="1">
      <c r="B20" s="229" t="s">
        <v>347</v>
      </c>
      <c r="C20" s="256">
        <v>6</v>
      </c>
      <c r="D20" s="256">
        <v>1</v>
      </c>
      <c r="E20" s="256">
        <v>0</v>
      </c>
      <c r="F20" s="256">
        <v>5</v>
      </c>
      <c r="G20" s="256">
        <v>0</v>
      </c>
      <c r="H20" s="256">
        <v>0</v>
      </c>
      <c r="I20" s="256">
        <v>0</v>
      </c>
      <c r="J20" s="256">
        <v>0</v>
      </c>
      <c r="K20" s="256">
        <v>0</v>
      </c>
      <c r="L20" s="256">
        <v>0</v>
      </c>
    </row>
    <row r="21" spans="1:12" ht="9.9499999999999993" customHeight="1">
      <c r="B21" s="229" t="s">
        <v>348</v>
      </c>
      <c r="C21" s="256">
        <v>8</v>
      </c>
      <c r="D21" s="256">
        <v>2</v>
      </c>
      <c r="E21" s="256">
        <v>0</v>
      </c>
      <c r="F21" s="256">
        <v>0</v>
      </c>
      <c r="G21" s="256">
        <v>2</v>
      </c>
      <c r="H21" s="256">
        <v>0</v>
      </c>
      <c r="I21" s="256">
        <v>0</v>
      </c>
      <c r="J21" s="256">
        <v>0</v>
      </c>
      <c r="K21" s="256">
        <v>4</v>
      </c>
      <c r="L21" s="256">
        <v>0</v>
      </c>
    </row>
    <row r="22" spans="1:12" ht="9.9499999999999993" customHeight="1">
      <c r="B22" s="229" t="s">
        <v>349</v>
      </c>
      <c r="C22" s="256">
        <v>57</v>
      </c>
      <c r="D22" s="256">
        <v>17</v>
      </c>
      <c r="E22" s="256">
        <v>1</v>
      </c>
      <c r="F22" s="256">
        <v>3</v>
      </c>
      <c r="G22" s="256">
        <v>5</v>
      </c>
      <c r="H22" s="256">
        <v>31</v>
      </c>
      <c r="I22" s="256">
        <v>0</v>
      </c>
      <c r="J22" s="256">
        <v>0</v>
      </c>
      <c r="K22" s="256">
        <v>0</v>
      </c>
      <c r="L22" s="256">
        <v>0</v>
      </c>
    </row>
    <row r="23" spans="1:12" ht="9.9499999999999993" customHeight="1">
      <c r="B23" s="229" t="s">
        <v>350</v>
      </c>
      <c r="C23" s="256">
        <v>19</v>
      </c>
      <c r="D23" s="256">
        <v>0</v>
      </c>
      <c r="E23" s="256">
        <v>0</v>
      </c>
      <c r="F23" s="256">
        <v>1</v>
      </c>
      <c r="G23" s="256">
        <v>3</v>
      </c>
      <c r="H23" s="256">
        <v>15</v>
      </c>
      <c r="I23" s="256">
        <v>0</v>
      </c>
      <c r="J23" s="256">
        <v>0</v>
      </c>
      <c r="K23" s="256">
        <v>0</v>
      </c>
      <c r="L23" s="256">
        <v>0</v>
      </c>
    </row>
    <row r="24" spans="1:12" ht="9.9499999999999993" customHeight="1">
      <c r="B24" s="229" t="s">
        <v>352</v>
      </c>
      <c r="C24" s="256">
        <v>1</v>
      </c>
      <c r="D24" s="1018" t="s">
        <v>1701</v>
      </c>
      <c r="E24" s="1018" t="s">
        <v>1701</v>
      </c>
      <c r="F24" s="1018" t="s">
        <v>1701</v>
      </c>
      <c r="G24" s="1018" t="s">
        <v>1701</v>
      </c>
      <c r="H24" s="1018" t="s">
        <v>1701</v>
      </c>
      <c r="I24" s="1018" t="s">
        <v>1701</v>
      </c>
      <c r="J24" s="1018" t="s">
        <v>1701</v>
      </c>
      <c r="K24" s="1018" t="s">
        <v>1701</v>
      </c>
      <c r="L24" s="1018" t="s">
        <v>1701</v>
      </c>
    </row>
    <row r="25" spans="1:12" ht="16.5" customHeight="1">
      <c r="A25" s="252" t="s">
        <v>121</v>
      </c>
      <c r="B25" s="418"/>
      <c r="C25" s="256">
        <v>317</v>
      </c>
      <c r="D25" s="256">
        <v>54</v>
      </c>
      <c r="E25" s="256">
        <v>1</v>
      </c>
      <c r="F25" s="256">
        <v>26</v>
      </c>
      <c r="G25" s="256">
        <v>56</v>
      </c>
      <c r="H25" s="256">
        <v>162</v>
      </c>
      <c r="I25" s="256">
        <v>2</v>
      </c>
      <c r="J25" s="256">
        <v>2</v>
      </c>
      <c r="K25" s="256">
        <v>10</v>
      </c>
      <c r="L25" s="256">
        <v>4</v>
      </c>
    </row>
    <row r="26" spans="1:12" ht="9.9499999999999993" customHeight="1">
      <c r="B26" s="229" t="s">
        <v>357</v>
      </c>
      <c r="C26" s="256">
        <v>10</v>
      </c>
      <c r="D26" s="256">
        <v>2</v>
      </c>
      <c r="E26" s="256">
        <v>0</v>
      </c>
      <c r="F26" s="256">
        <v>6</v>
      </c>
      <c r="G26" s="256">
        <v>2</v>
      </c>
      <c r="H26" s="256">
        <v>0</v>
      </c>
      <c r="I26" s="256">
        <v>0</v>
      </c>
      <c r="J26" s="256">
        <v>0</v>
      </c>
      <c r="K26" s="256">
        <v>0</v>
      </c>
      <c r="L26" s="256">
        <v>0</v>
      </c>
    </row>
    <row r="27" spans="1:12" ht="9.9499999999999993" customHeight="1">
      <c r="B27" s="229" t="s">
        <v>358</v>
      </c>
      <c r="C27" s="256">
        <v>4</v>
      </c>
      <c r="D27" s="256">
        <v>1</v>
      </c>
      <c r="E27" s="256">
        <v>0</v>
      </c>
      <c r="F27" s="256">
        <v>2</v>
      </c>
      <c r="G27" s="256">
        <v>1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</row>
    <row r="28" spans="1:12" ht="9.9499999999999993" customHeight="1">
      <c r="B28" s="229" t="s">
        <v>359</v>
      </c>
      <c r="C28" s="256">
        <v>10</v>
      </c>
      <c r="D28" s="256">
        <v>4</v>
      </c>
      <c r="E28" s="256">
        <v>0</v>
      </c>
      <c r="F28" s="256">
        <v>2</v>
      </c>
      <c r="G28" s="256">
        <v>4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</row>
    <row r="29" spans="1:12" ht="9.9499999999999993" customHeight="1">
      <c r="B29" s="229" t="s">
        <v>360</v>
      </c>
      <c r="C29" s="256">
        <v>6</v>
      </c>
      <c r="D29" s="256">
        <v>5</v>
      </c>
      <c r="E29" s="256">
        <v>0</v>
      </c>
      <c r="F29" s="256">
        <v>0</v>
      </c>
      <c r="G29" s="256">
        <v>1</v>
      </c>
      <c r="H29" s="256">
        <v>0</v>
      </c>
      <c r="I29" s="256">
        <v>0</v>
      </c>
      <c r="J29" s="256">
        <v>0</v>
      </c>
      <c r="K29" s="256">
        <v>0</v>
      </c>
      <c r="L29" s="256">
        <v>0</v>
      </c>
    </row>
    <row r="30" spans="1:12" ht="9.9499999999999993" customHeight="1">
      <c r="B30" s="229" t="s">
        <v>361</v>
      </c>
      <c r="C30" s="256">
        <v>50</v>
      </c>
      <c r="D30" s="256">
        <v>2</v>
      </c>
      <c r="E30" s="256">
        <v>1</v>
      </c>
      <c r="F30" s="256">
        <v>4</v>
      </c>
      <c r="G30" s="256">
        <v>10</v>
      </c>
      <c r="H30" s="256">
        <v>30</v>
      </c>
      <c r="I30" s="256">
        <v>0</v>
      </c>
      <c r="J30" s="256">
        <v>0</v>
      </c>
      <c r="K30" s="256">
        <v>2</v>
      </c>
      <c r="L30" s="256">
        <v>1</v>
      </c>
    </row>
    <row r="31" spans="1:12" ht="9.9499999999999993" customHeight="1">
      <c r="B31" s="229" t="s">
        <v>362</v>
      </c>
      <c r="C31" s="256">
        <v>116</v>
      </c>
      <c r="D31" s="256">
        <v>25</v>
      </c>
      <c r="E31" s="256">
        <v>0</v>
      </c>
      <c r="F31" s="256">
        <v>3</v>
      </c>
      <c r="G31" s="256">
        <v>15</v>
      </c>
      <c r="H31" s="256">
        <v>68</v>
      </c>
      <c r="I31" s="256">
        <v>2</v>
      </c>
      <c r="J31" s="256">
        <v>0</v>
      </c>
      <c r="K31" s="256">
        <v>0</v>
      </c>
      <c r="L31" s="256">
        <v>3</v>
      </c>
    </row>
    <row r="32" spans="1:12" ht="9.9499999999999993" customHeight="1">
      <c r="B32" s="229" t="s">
        <v>363</v>
      </c>
      <c r="C32" s="256">
        <v>2</v>
      </c>
      <c r="D32" s="1018" t="s">
        <v>1701</v>
      </c>
      <c r="E32" s="1018" t="s">
        <v>1701</v>
      </c>
      <c r="F32" s="1018" t="s">
        <v>1701</v>
      </c>
      <c r="G32" s="1018" t="s">
        <v>1701</v>
      </c>
      <c r="H32" s="1018" t="s">
        <v>1701</v>
      </c>
      <c r="I32" s="1018" t="s">
        <v>1701</v>
      </c>
      <c r="J32" s="1018" t="s">
        <v>1701</v>
      </c>
      <c r="K32" s="1018" t="s">
        <v>1701</v>
      </c>
      <c r="L32" s="1018" t="s">
        <v>1701</v>
      </c>
    </row>
    <row r="33" spans="1:12" ht="9.9499999999999993" customHeight="1">
      <c r="B33" s="229" t="s">
        <v>364</v>
      </c>
      <c r="C33" s="256">
        <v>53</v>
      </c>
      <c r="D33" s="256">
        <v>1</v>
      </c>
      <c r="E33" s="256">
        <v>0</v>
      </c>
      <c r="F33" s="256">
        <v>1</v>
      </c>
      <c r="G33" s="256">
        <v>13</v>
      </c>
      <c r="H33" s="256">
        <v>28</v>
      </c>
      <c r="I33" s="256">
        <v>0</v>
      </c>
      <c r="J33" s="256">
        <v>2</v>
      </c>
      <c r="K33" s="256">
        <v>8</v>
      </c>
      <c r="L33" s="256">
        <v>0</v>
      </c>
    </row>
    <row r="34" spans="1:12" ht="9.9499999999999993" customHeight="1">
      <c r="B34" s="229" t="s">
        <v>365</v>
      </c>
      <c r="C34" s="256">
        <v>1</v>
      </c>
      <c r="D34" s="1018" t="s">
        <v>1701</v>
      </c>
      <c r="E34" s="1018" t="s">
        <v>1701</v>
      </c>
      <c r="F34" s="1018" t="s">
        <v>1701</v>
      </c>
      <c r="G34" s="1018" t="s">
        <v>1701</v>
      </c>
      <c r="H34" s="1018" t="s">
        <v>1701</v>
      </c>
      <c r="I34" s="1018" t="s">
        <v>1701</v>
      </c>
      <c r="J34" s="1018" t="s">
        <v>1701</v>
      </c>
      <c r="K34" s="1018" t="s">
        <v>1701</v>
      </c>
      <c r="L34" s="1018" t="s">
        <v>1701</v>
      </c>
    </row>
    <row r="35" spans="1:12" ht="9.9499999999999993" customHeight="1">
      <c r="B35" s="229" t="s">
        <v>366</v>
      </c>
      <c r="C35" s="256">
        <v>36</v>
      </c>
      <c r="D35" s="256">
        <v>6</v>
      </c>
      <c r="E35" s="256">
        <v>0</v>
      </c>
      <c r="F35" s="256">
        <v>5</v>
      </c>
      <c r="G35" s="256">
        <v>5</v>
      </c>
      <c r="H35" s="256">
        <v>20</v>
      </c>
      <c r="I35" s="256">
        <v>0</v>
      </c>
      <c r="J35" s="256">
        <v>0</v>
      </c>
      <c r="K35" s="256">
        <v>0</v>
      </c>
      <c r="L35" s="256">
        <v>0</v>
      </c>
    </row>
    <row r="36" spans="1:12" ht="9.9499999999999993" customHeight="1">
      <c r="B36" s="229" t="s">
        <v>367</v>
      </c>
      <c r="C36" s="256">
        <v>27</v>
      </c>
      <c r="D36" s="256">
        <v>5</v>
      </c>
      <c r="E36" s="256">
        <v>0</v>
      </c>
      <c r="F36" s="256">
        <v>1</v>
      </c>
      <c r="G36" s="256">
        <v>5</v>
      </c>
      <c r="H36" s="256">
        <v>16</v>
      </c>
      <c r="I36" s="256">
        <v>0</v>
      </c>
      <c r="J36" s="256">
        <v>0</v>
      </c>
      <c r="K36" s="256">
        <v>0</v>
      </c>
      <c r="L36" s="256">
        <v>0</v>
      </c>
    </row>
    <row r="37" spans="1:12" ht="9.6" customHeight="1">
      <c r="B37" s="1019" t="s">
        <v>2252</v>
      </c>
      <c r="C37" s="256"/>
      <c r="D37" s="256"/>
      <c r="E37" s="256"/>
      <c r="F37" s="256"/>
      <c r="G37" s="256"/>
      <c r="H37" s="256"/>
      <c r="I37" s="256"/>
      <c r="J37" s="256"/>
      <c r="K37" s="256"/>
      <c r="L37" s="256"/>
    </row>
    <row r="38" spans="1:12" ht="9.9499999999999993" customHeight="1">
      <c r="B38" s="229" t="s">
        <v>2253</v>
      </c>
      <c r="C38" s="256">
        <v>2</v>
      </c>
      <c r="D38" s="1018" t="s">
        <v>1701</v>
      </c>
      <c r="E38" s="1018" t="s">
        <v>1701</v>
      </c>
      <c r="F38" s="1018" t="s">
        <v>1701</v>
      </c>
      <c r="G38" s="1018" t="s">
        <v>1701</v>
      </c>
      <c r="H38" s="1018" t="s">
        <v>1701</v>
      </c>
      <c r="I38" s="1018" t="s">
        <v>1701</v>
      </c>
      <c r="J38" s="1018" t="s">
        <v>1701</v>
      </c>
      <c r="K38" s="1018" t="s">
        <v>1701</v>
      </c>
      <c r="L38" s="1018" t="s">
        <v>1701</v>
      </c>
    </row>
    <row r="39" spans="1:12" ht="16.5" customHeight="1">
      <c r="A39" s="252" t="s">
        <v>122</v>
      </c>
      <c r="B39" s="418"/>
      <c r="C39" s="256">
        <v>123</v>
      </c>
      <c r="D39" s="256">
        <v>28</v>
      </c>
      <c r="E39" s="256">
        <v>0</v>
      </c>
      <c r="F39" s="256">
        <v>13</v>
      </c>
      <c r="G39" s="256">
        <v>18</v>
      </c>
      <c r="H39" s="256">
        <v>53</v>
      </c>
      <c r="I39" s="256">
        <v>4</v>
      </c>
      <c r="J39" s="256">
        <v>4</v>
      </c>
      <c r="K39" s="256">
        <v>1</v>
      </c>
      <c r="L39" s="256">
        <v>2</v>
      </c>
    </row>
    <row r="40" spans="1:12" ht="9.9499999999999993" customHeight="1">
      <c r="B40" s="229" t="s">
        <v>372</v>
      </c>
      <c r="C40" s="256">
        <v>53</v>
      </c>
      <c r="D40" s="1018" t="s">
        <v>1701</v>
      </c>
      <c r="E40" s="1018" t="s">
        <v>1701</v>
      </c>
      <c r="F40" s="1018" t="s">
        <v>1701</v>
      </c>
      <c r="G40" s="1018" t="s">
        <v>1701</v>
      </c>
      <c r="H40" s="1018" t="s">
        <v>1701</v>
      </c>
      <c r="I40" s="1018" t="s">
        <v>1701</v>
      </c>
      <c r="J40" s="1018" t="s">
        <v>1701</v>
      </c>
      <c r="K40" s="1018" t="s">
        <v>1701</v>
      </c>
      <c r="L40" s="1018" t="s">
        <v>1701</v>
      </c>
    </row>
    <row r="41" spans="1:12" ht="9.9499999999999993" customHeight="1">
      <c r="B41" s="229" t="s">
        <v>373</v>
      </c>
      <c r="C41" s="256">
        <v>19</v>
      </c>
      <c r="D41" s="256">
        <v>10</v>
      </c>
      <c r="E41" s="256">
        <v>0</v>
      </c>
      <c r="F41" s="256">
        <v>1</v>
      </c>
      <c r="G41" s="256">
        <v>4</v>
      </c>
      <c r="H41" s="256">
        <v>0</v>
      </c>
      <c r="I41" s="256">
        <v>4</v>
      </c>
      <c r="J41" s="256">
        <v>0</v>
      </c>
      <c r="K41" s="256">
        <v>0</v>
      </c>
      <c r="L41" s="256">
        <v>0</v>
      </c>
    </row>
    <row r="42" spans="1:12" ht="9.9499999999999993" customHeight="1">
      <c r="B42" s="229" t="s">
        <v>374</v>
      </c>
      <c r="C42" s="256">
        <v>36</v>
      </c>
      <c r="D42" s="256">
        <v>15</v>
      </c>
      <c r="E42" s="256">
        <v>0</v>
      </c>
      <c r="F42" s="256">
        <v>9</v>
      </c>
      <c r="G42" s="256">
        <v>6</v>
      </c>
      <c r="H42" s="256">
        <v>0</v>
      </c>
      <c r="I42" s="256">
        <v>0</v>
      </c>
      <c r="J42" s="256">
        <v>4</v>
      </c>
      <c r="K42" s="256">
        <v>0</v>
      </c>
      <c r="L42" s="256">
        <v>2</v>
      </c>
    </row>
    <row r="43" spans="1:12" ht="9.75" customHeight="1">
      <c r="B43" s="229" t="s">
        <v>375</v>
      </c>
      <c r="C43" s="256">
        <v>15</v>
      </c>
      <c r="D43" s="1018" t="s">
        <v>1701</v>
      </c>
      <c r="E43" s="1018" t="s">
        <v>1701</v>
      </c>
      <c r="F43" s="1018" t="s">
        <v>1701</v>
      </c>
      <c r="G43" s="1018" t="s">
        <v>1701</v>
      </c>
      <c r="H43" s="1018" t="s">
        <v>1701</v>
      </c>
      <c r="I43" s="1018" t="s">
        <v>1701</v>
      </c>
      <c r="J43" s="1018" t="s">
        <v>1701</v>
      </c>
      <c r="K43" s="1018" t="s">
        <v>1701</v>
      </c>
      <c r="L43" s="1018" t="s">
        <v>1701</v>
      </c>
    </row>
    <row r="44" spans="1:12" ht="18.75" customHeight="1">
      <c r="A44" s="252" t="s">
        <v>123</v>
      </c>
      <c r="B44" s="418"/>
      <c r="C44" s="256">
        <v>17</v>
      </c>
      <c r="D44" s="256">
        <v>4</v>
      </c>
      <c r="E44" s="256">
        <v>0</v>
      </c>
      <c r="F44" s="256">
        <v>5</v>
      </c>
      <c r="G44" s="256">
        <v>5</v>
      </c>
      <c r="H44" s="256">
        <v>0</v>
      </c>
      <c r="I44" s="256">
        <v>0</v>
      </c>
      <c r="J44" s="256">
        <v>1</v>
      </c>
      <c r="K44" s="256">
        <v>2</v>
      </c>
      <c r="L44" s="256">
        <v>0</v>
      </c>
    </row>
    <row r="45" spans="1:12" ht="9.9499999999999993" customHeight="1">
      <c r="B45" s="1019" t="s">
        <v>377</v>
      </c>
      <c r="C45" s="256"/>
      <c r="D45" s="256"/>
      <c r="E45" s="256"/>
      <c r="F45" s="256"/>
      <c r="G45" s="256"/>
      <c r="H45" s="256"/>
      <c r="I45" s="256"/>
      <c r="J45" s="256"/>
      <c r="K45" s="256"/>
      <c r="L45" s="256"/>
    </row>
    <row r="46" spans="1:12" ht="9.9499999999999993" customHeight="1">
      <c r="B46" s="229" t="s">
        <v>378</v>
      </c>
      <c r="C46" s="256">
        <v>3</v>
      </c>
      <c r="D46" s="1018" t="s">
        <v>1701</v>
      </c>
      <c r="E46" s="1018" t="s">
        <v>1701</v>
      </c>
      <c r="F46" s="1018" t="s">
        <v>1701</v>
      </c>
      <c r="G46" s="1018" t="s">
        <v>1701</v>
      </c>
      <c r="H46" s="1018" t="s">
        <v>1701</v>
      </c>
      <c r="I46" s="1018" t="s">
        <v>1701</v>
      </c>
      <c r="J46" s="1018" t="s">
        <v>1701</v>
      </c>
      <c r="K46" s="1018" t="s">
        <v>1701</v>
      </c>
      <c r="L46" s="1018" t="s">
        <v>1701</v>
      </c>
    </row>
    <row r="47" spans="1:12" ht="9.9499999999999993" customHeight="1">
      <c r="B47" s="229" t="s">
        <v>379</v>
      </c>
      <c r="C47" s="256">
        <v>2</v>
      </c>
      <c r="D47" s="1018" t="s">
        <v>1701</v>
      </c>
      <c r="E47" s="1018" t="s">
        <v>1701</v>
      </c>
      <c r="F47" s="1018" t="s">
        <v>1701</v>
      </c>
      <c r="G47" s="1018" t="s">
        <v>1701</v>
      </c>
      <c r="H47" s="1018" t="s">
        <v>1701</v>
      </c>
      <c r="I47" s="1018" t="s">
        <v>1701</v>
      </c>
      <c r="J47" s="1018" t="s">
        <v>1701</v>
      </c>
      <c r="K47" s="1018" t="s">
        <v>1701</v>
      </c>
      <c r="L47" s="1018" t="s">
        <v>1701</v>
      </c>
    </row>
    <row r="48" spans="1:12" ht="9.75" customHeight="1">
      <c r="B48" s="229" t="s">
        <v>380</v>
      </c>
      <c r="C48" s="256">
        <v>12</v>
      </c>
      <c r="D48" s="256">
        <v>4</v>
      </c>
      <c r="E48" s="256">
        <v>0</v>
      </c>
      <c r="F48" s="256">
        <v>3</v>
      </c>
      <c r="G48" s="256">
        <v>4</v>
      </c>
      <c r="H48" s="256">
        <v>0</v>
      </c>
      <c r="I48" s="256">
        <v>0</v>
      </c>
      <c r="J48" s="256">
        <v>1</v>
      </c>
      <c r="K48" s="256">
        <v>0</v>
      </c>
      <c r="L48" s="256">
        <v>0</v>
      </c>
    </row>
    <row r="49" spans="1:12" ht="16.5" customHeight="1">
      <c r="A49" s="252" t="s">
        <v>124</v>
      </c>
      <c r="B49" s="418"/>
      <c r="C49" s="256">
        <v>11</v>
      </c>
      <c r="D49" s="256">
        <v>3</v>
      </c>
      <c r="E49" s="256">
        <v>0</v>
      </c>
      <c r="F49" s="256">
        <v>5</v>
      </c>
      <c r="G49" s="256">
        <v>3</v>
      </c>
      <c r="H49" s="256">
        <v>0</v>
      </c>
      <c r="I49" s="256">
        <v>0</v>
      </c>
      <c r="J49" s="256">
        <v>0</v>
      </c>
      <c r="K49" s="256">
        <v>0</v>
      </c>
      <c r="L49" s="256">
        <v>0</v>
      </c>
    </row>
    <row r="50" spans="1:12" ht="9.9499999999999993" customHeight="1">
      <c r="B50" s="229" t="s">
        <v>381</v>
      </c>
      <c r="C50" s="256">
        <v>11</v>
      </c>
      <c r="D50" s="256">
        <v>3</v>
      </c>
      <c r="E50" s="256">
        <v>0</v>
      </c>
      <c r="F50" s="256">
        <v>5</v>
      </c>
      <c r="G50" s="256">
        <v>3</v>
      </c>
      <c r="H50" s="256">
        <v>0</v>
      </c>
      <c r="I50" s="256">
        <v>0</v>
      </c>
      <c r="J50" s="256">
        <v>0</v>
      </c>
      <c r="K50" s="256">
        <v>0</v>
      </c>
      <c r="L50" s="256">
        <v>0</v>
      </c>
    </row>
    <row r="51" spans="1:12" ht="16.5" customHeight="1">
      <c r="A51" s="252" t="s">
        <v>382</v>
      </c>
      <c r="B51" s="418"/>
      <c r="C51" s="256">
        <v>54</v>
      </c>
      <c r="D51" s="256">
        <v>3</v>
      </c>
      <c r="E51" s="256">
        <v>0</v>
      </c>
      <c r="F51" s="256">
        <v>9</v>
      </c>
      <c r="G51" s="256">
        <v>5</v>
      </c>
      <c r="H51" s="256">
        <v>35</v>
      </c>
      <c r="I51" s="256">
        <v>0</v>
      </c>
      <c r="J51" s="256">
        <v>0</v>
      </c>
      <c r="K51" s="256">
        <v>2</v>
      </c>
      <c r="L51" s="256">
        <v>0</v>
      </c>
    </row>
    <row r="52" spans="1:12" ht="9.9499999999999993" customHeight="1">
      <c r="B52" s="229" t="s">
        <v>383</v>
      </c>
      <c r="C52" s="256">
        <v>51</v>
      </c>
      <c r="D52" s="256">
        <v>3</v>
      </c>
      <c r="E52" s="256">
        <v>0</v>
      </c>
      <c r="F52" s="256">
        <v>8</v>
      </c>
      <c r="G52" s="256">
        <v>5</v>
      </c>
      <c r="H52" s="256">
        <v>35</v>
      </c>
      <c r="I52" s="256">
        <v>0</v>
      </c>
      <c r="J52" s="256">
        <v>0</v>
      </c>
      <c r="K52" s="256">
        <v>0</v>
      </c>
      <c r="L52" s="256">
        <v>0</v>
      </c>
    </row>
    <row r="53" spans="1:12" ht="9.9499999999999993" customHeight="1">
      <c r="B53" s="229" t="s">
        <v>384</v>
      </c>
      <c r="C53" s="256">
        <v>2</v>
      </c>
      <c r="D53" s="1018" t="s">
        <v>1701</v>
      </c>
      <c r="E53" s="1018" t="s">
        <v>1701</v>
      </c>
      <c r="F53" s="1018" t="s">
        <v>1701</v>
      </c>
      <c r="G53" s="1018" t="s">
        <v>1701</v>
      </c>
      <c r="H53" s="1018" t="s">
        <v>1701</v>
      </c>
      <c r="I53" s="1018" t="s">
        <v>1701</v>
      </c>
      <c r="J53" s="1018" t="s">
        <v>1701</v>
      </c>
      <c r="K53" s="1018" t="s">
        <v>1701</v>
      </c>
      <c r="L53" s="1018" t="s">
        <v>1701</v>
      </c>
    </row>
    <row r="54" spans="1:12" ht="9.75" customHeight="1">
      <c r="B54" s="229" t="s">
        <v>388</v>
      </c>
      <c r="C54" s="256">
        <v>1</v>
      </c>
      <c r="D54" s="1018" t="s">
        <v>1701</v>
      </c>
      <c r="E54" s="1018" t="s">
        <v>1701</v>
      </c>
      <c r="F54" s="1018" t="s">
        <v>1701</v>
      </c>
      <c r="G54" s="1018" t="s">
        <v>1701</v>
      </c>
      <c r="H54" s="1018" t="s">
        <v>1701</v>
      </c>
      <c r="I54" s="1018" t="s">
        <v>1701</v>
      </c>
      <c r="J54" s="1018" t="s">
        <v>1701</v>
      </c>
      <c r="K54" s="1018" t="s">
        <v>1701</v>
      </c>
      <c r="L54" s="1018" t="s">
        <v>1701</v>
      </c>
    </row>
    <row r="55" spans="1:12" ht="16.5" customHeight="1">
      <c r="A55" s="252" t="s">
        <v>130</v>
      </c>
      <c r="B55" s="418"/>
      <c r="C55" s="256">
        <v>112</v>
      </c>
      <c r="D55" s="256">
        <v>23</v>
      </c>
      <c r="E55" s="256">
        <v>1</v>
      </c>
      <c r="F55" s="256">
        <v>12</v>
      </c>
      <c r="G55" s="256">
        <v>18</v>
      </c>
      <c r="H55" s="256">
        <v>50</v>
      </c>
      <c r="I55" s="256">
        <v>2</v>
      </c>
      <c r="J55" s="256">
        <v>2</v>
      </c>
      <c r="K55" s="256">
        <v>4</v>
      </c>
      <c r="L55" s="256">
        <v>0</v>
      </c>
    </row>
    <row r="56" spans="1:12" ht="9.9499999999999993" customHeight="1">
      <c r="B56" s="229" t="s">
        <v>389</v>
      </c>
      <c r="C56" s="256">
        <v>7</v>
      </c>
      <c r="D56" s="256">
        <v>1</v>
      </c>
      <c r="E56" s="256">
        <v>0</v>
      </c>
      <c r="F56" s="256">
        <v>2</v>
      </c>
      <c r="G56" s="256">
        <v>1</v>
      </c>
      <c r="H56" s="256">
        <v>0</v>
      </c>
      <c r="I56" s="256">
        <v>0</v>
      </c>
      <c r="J56" s="256">
        <v>0</v>
      </c>
      <c r="K56" s="256">
        <v>3</v>
      </c>
      <c r="L56" s="256">
        <v>0</v>
      </c>
    </row>
    <row r="57" spans="1:12" ht="9.9499999999999993" customHeight="1">
      <c r="B57" s="229" t="s">
        <v>390</v>
      </c>
      <c r="C57" s="256">
        <v>50</v>
      </c>
      <c r="D57" s="256">
        <v>9</v>
      </c>
      <c r="E57" s="256">
        <v>1</v>
      </c>
      <c r="F57" s="256">
        <v>5</v>
      </c>
      <c r="G57" s="256">
        <v>11</v>
      </c>
      <c r="H57" s="256">
        <v>24</v>
      </c>
      <c r="I57" s="256">
        <v>0</v>
      </c>
      <c r="J57" s="256">
        <v>0</v>
      </c>
      <c r="K57" s="256">
        <v>0</v>
      </c>
      <c r="L57" s="256">
        <v>0</v>
      </c>
    </row>
    <row r="58" spans="1:12" ht="9.9499999999999993" customHeight="1">
      <c r="B58" s="229" t="s">
        <v>391</v>
      </c>
      <c r="C58" s="256">
        <v>28</v>
      </c>
      <c r="D58" s="256">
        <v>7</v>
      </c>
      <c r="E58" s="256">
        <v>0</v>
      </c>
      <c r="F58" s="256">
        <v>1</v>
      </c>
      <c r="G58" s="256">
        <v>2</v>
      </c>
      <c r="H58" s="256">
        <v>14</v>
      </c>
      <c r="I58" s="256">
        <v>2</v>
      </c>
      <c r="J58" s="256">
        <v>2</v>
      </c>
      <c r="K58" s="256">
        <v>0</v>
      </c>
      <c r="L58" s="256">
        <v>0</v>
      </c>
    </row>
    <row r="59" spans="1:12" ht="9.75" customHeight="1">
      <c r="B59" s="229" t="s">
        <v>392</v>
      </c>
      <c r="C59" s="256">
        <v>6</v>
      </c>
      <c r="D59" s="1018" t="s">
        <v>1701</v>
      </c>
      <c r="E59" s="1018" t="s">
        <v>1701</v>
      </c>
      <c r="F59" s="1018" t="s">
        <v>1701</v>
      </c>
      <c r="G59" s="1018" t="s">
        <v>1701</v>
      </c>
      <c r="H59" s="1018" t="s">
        <v>1701</v>
      </c>
      <c r="I59" s="1018" t="s">
        <v>1701</v>
      </c>
      <c r="J59" s="1018" t="s">
        <v>1701</v>
      </c>
      <c r="K59" s="1018" t="s">
        <v>1701</v>
      </c>
      <c r="L59" s="1018" t="s">
        <v>1701</v>
      </c>
    </row>
    <row r="60" spans="1:12" ht="9.9499999999999993" customHeight="1">
      <c r="B60" s="229" t="s">
        <v>393</v>
      </c>
      <c r="C60" s="256">
        <v>19</v>
      </c>
      <c r="D60" s="256">
        <v>4</v>
      </c>
      <c r="E60" s="256">
        <v>0</v>
      </c>
      <c r="F60" s="256">
        <v>1</v>
      </c>
      <c r="G60" s="256">
        <v>2</v>
      </c>
      <c r="H60" s="256">
        <v>12</v>
      </c>
      <c r="I60" s="256">
        <v>0</v>
      </c>
      <c r="J60" s="256">
        <v>0</v>
      </c>
      <c r="K60" s="256">
        <v>0</v>
      </c>
      <c r="L60" s="256">
        <v>0</v>
      </c>
    </row>
    <row r="61" spans="1:12" ht="9.6" customHeight="1">
      <c r="B61" s="1019" t="s">
        <v>394</v>
      </c>
      <c r="C61" s="256"/>
      <c r="D61" s="256"/>
      <c r="E61" s="256"/>
      <c r="F61" s="256"/>
      <c r="G61" s="256"/>
      <c r="H61" s="256"/>
      <c r="I61" s="256"/>
      <c r="J61" s="256"/>
      <c r="K61" s="256"/>
      <c r="L61" s="256"/>
    </row>
    <row r="62" spans="1:12" ht="9.9499999999999993" customHeight="1">
      <c r="B62" s="229" t="s">
        <v>2254</v>
      </c>
      <c r="C62" s="256">
        <v>2</v>
      </c>
      <c r="D62" s="1018" t="s">
        <v>1701</v>
      </c>
      <c r="E62" s="1018" t="s">
        <v>1701</v>
      </c>
      <c r="F62" s="1018" t="s">
        <v>1701</v>
      </c>
      <c r="G62" s="1018" t="s">
        <v>1701</v>
      </c>
      <c r="H62" s="1018" t="s">
        <v>1701</v>
      </c>
      <c r="I62" s="1018" t="s">
        <v>1701</v>
      </c>
      <c r="J62" s="1018" t="s">
        <v>1701</v>
      </c>
      <c r="K62" s="1018" t="s">
        <v>1701</v>
      </c>
      <c r="L62" s="1018" t="s">
        <v>1701</v>
      </c>
    </row>
    <row r="63" spans="1:12" ht="16.5" customHeight="1">
      <c r="A63" s="252" t="s">
        <v>132</v>
      </c>
      <c r="B63" s="418"/>
      <c r="C63" s="256">
        <v>25</v>
      </c>
      <c r="D63" s="256">
        <v>3</v>
      </c>
      <c r="E63" s="256">
        <v>0</v>
      </c>
      <c r="F63" s="256">
        <v>3</v>
      </c>
      <c r="G63" s="256">
        <v>4</v>
      </c>
      <c r="H63" s="256">
        <v>12</v>
      </c>
      <c r="I63" s="256">
        <v>0</v>
      </c>
      <c r="J63" s="256">
        <v>1</v>
      </c>
      <c r="K63" s="256">
        <v>2</v>
      </c>
      <c r="L63" s="256">
        <v>0</v>
      </c>
    </row>
    <row r="64" spans="1:12" ht="9.9499999999999993" customHeight="1">
      <c r="B64" s="229" t="s">
        <v>398</v>
      </c>
      <c r="C64" s="256">
        <v>7</v>
      </c>
      <c r="D64" s="256">
        <v>2</v>
      </c>
      <c r="E64" s="256">
        <v>0</v>
      </c>
      <c r="F64" s="256">
        <v>0</v>
      </c>
      <c r="G64" s="256">
        <v>3</v>
      </c>
      <c r="H64" s="256">
        <v>2</v>
      </c>
      <c r="I64" s="256">
        <v>0</v>
      </c>
      <c r="J64" s="256">
        <v>0</v>
      </c>
      <c r="K64" s="256">
        <v>0</v>
      </c>
      <c r="L64" s="256">
        <v>0</v>
      </c>
    </row>
    <row r="65" spans="1:12" ht="9.75" customHeight="1">
      <c r="B65" s="229" t="s">
        <v>399</v>
      </c>
      <c r="C65" s="256">
        <v>18</v>
      </c>
      <c r="D65" s="256">
        <v>1</v>
      </c>
      <c r="E65" s="256">
        <v>0</v>
      </c>
      <c r="F65" s="256">
        <v>3</v>
      </c>
      <c r="G65" s="256">
        <v>1</v>
      </c>
      <c r="H65" s="256">
        <v>10</v>
      </c>
      <c r="I65" s="256">
        <v>0</v>
      </c>
      <c r="J65" s="256">
        <v>1</v>
      </c>
      <c r="K65" s="256">
        <v>2</v>
      </c>
      <c r="L65" s="256">
        <v>0</v>
      </c>
    </row>
    <row r="66" spans="1:12" ht="16.5" customHeight="1">
      <c r="A66" s="252" t="s">
        <v>133</v>
      </c>
      <c r="B66" s="418"/>
      <c r="C66" s="256">
        <v>117</v>
      </c>
      <c r="D66" s="256">
        <v>12</v>
      </c>
      <c r="E66" s="256">
        <v>0</v>
      </c>
      <c r="F66" s="256">
        <v>8</v>
      </c>
      <c r="G66" s="256">
        <v>22</v>
      </c>
      <c r="H66" s="256">
        <v>63</v>
      </c>
      <c r="I66" s="256">
        <v>4</v>
      </c>
      <c r="J66" s="256">
        <v>2</v>
      </c>
      <c r="K66" s="256">
        <v>4</v>
      </c>
      <c r="L66" s="256">
        <v>2</v>
      </c>
    </row>
    <row r="67" spans="1:12" ht="9.75" customHeight="1">
      <c r="B67" s="229" t="s">
        <v>400</v>
      </c>
      <c r="C67" s="256">
        <v>9</v>
      </c>
      <c r="D67" s="256">
        <v>1</v>
      </c>
      <c r="E67" s="256">
        <v>0</v>
      </c>
      <c r="F67" s="256">
        <v>1</v>
      </c>
      <c r="G67" s="256">
        <v>5</v>
      </c>
      <c r="H67" s="256">
        <v>0</v>
      </c>
      <c r="I67" s="256">
        <v>0</v>
      </c>
      <c r="J67" s="256">
        <v>0</v>
      </c>
      <c r="K67" s="256">
        <v>2</v>
      </c>
      <c r="L67" s="256">
        <v>0</v>
      </c>
    </row>
    <row r="68" spans="1:12" ht="9.75" customHeight="1">
      <c r="B68" s="229" t="s">
        <v>402</v>
      </c>
      <c r="C68" s="256">
        <v>42</v>
      </c>
      <c r="D68" s="256">
        <v>5</v>
      </c>
      <c r="E68" s="256">
        <v>0</v>
      </c>
      <c r="F68" s="256">
        <v>3</v>
      </c>
      <c r="G68" s="256">
        <v>10</v>
      </c>
      <c r="H68" s="256">
        <v>23</v>
      </c>
      <c r="I68" s="256">
        <v>0</v>
      </c>
      <c r="J68" s="256">
        <v>1</v>
      </c>
      <c r="K68" s="256">
        <v>0</v>
      </c>
      <c r="L68" s="256">
        <v>0</v>
      </c>
    </row>
    <row r="69" spans="1:12" ht="9.75" customHeight="1">
      <c r="B69" s="229" t="s">
        <v>403</v>
      </c>
      <c r="C69" s="256">
        <v>6</v>
      </c>
      <c r="D69" s="256">
        <v>2</v>
      </c>
      <c r="E69" s="256">
        <v>0</v>
      </c>
      <c r="F69" s="256">
        <v>0</v>
      </c>
      <c r="G69" s="256">
        <v>1</v>
      </c>
      <c r="H69" s="256">
        <v>0</v>
      </c>
      <c r="I69" s="256">
        <v>0</v>
      </c>
      <c r="J69" s="256">
        <v>1</v>
      </c>
      <c r="K69" s="256">
        <v>2</v>
      </c>
      <c r="L69" s="256">
        <v>0</v>
      </c>
    </row>
    <row r="70" spans="1:12" ht="9.75" customHeight="1">
      <c r="B70" s="229" t="s">
        <v>404</v>
      </c>
      <c r="C70" s="256">
        <v>40</v>
      </c>
      <c r="D70" s="1018" t="s">
        <v>1701</v>
      </c>
      <c r="E70" s="1018" t="s">
        <v>1701</v>
      </c>
      <c r="F70" s="1018" t="s">
        <v>1701</v>
      </c>
      <c r="G70" s="1018" t="s">
        <v>1701</v>
      </c>
      <c r="H70" s="1018" t="s">
        <v>1701</v>
      </c>
      <c r="I70" s="1018" t="s">
        <v>1701</v>
      </c>
      <c r="J70" s="1018" t="s">
        <v>1701</v>
      </c>
      <c r="K70" s="1018" t="s">
        <v>1701</v>
      </c>
      <c r="L70" s="1018" t="s">
        <v>1701</v>
      </c>
    </row>
    <row r="71" spans="1:12" ht="9.75" customHeight="1">
      <c r="B71" s="229" t="s">
        <v>405</v>
      </c>
      <c r="C71" s="256">
        <v>4</v>
      </c>
      <c r="D71" s="1018" t="s">
        <v>1701</v>
      </c>
      <c r="E71" s="1018" t="s">
        <v>1701</v>
      </c>
      <c r="F71" s="1018" t="s">
        <v>1701</v>
      </c>
      <c r="G71" s="1018" t="s">
        <v>1701</v>
      </c>
      <c r="H71" s="1018" t="s">
        <v>1701</v>
      </c>
      <c r="I71" s="1018" t="s">
        <v>1701</v>
      </c>
      <c r="J71" s="1018" t="s">
        <v>1701</v>
      </c>
      <c r="K71" s="1018" t="s">
        <v>1701</v>
      </c>
      <c r="L71" s="1018" t="s">
        <v>1701</v>
      </c>
    </row>
    <row r="72" spans="1:12" ht="9.75" customHeight="1">
      <c r="B72" s="229" t="s">
        <v>406</v>
      </c>
      <c r="C72" s="256">
        <v>3</v>
      </c>
      <c r="D72" s="256">
        <v>2</v>
      </c>
      <c r="E72" s="256">
        <v>0</v>
      </c>
      <c r="F72" s="256">
        <v>0</v>
      </c>
      <c r="G72" s="256">
        <v>0</v>
      </c>
      <c r="H72" s="256">
        <v>0</v>
      </c>
      <c r="I72" s="256">
        <v>0</v>
      </c>
      <c r="J72" s="256">
        <v>0</v>
      </c>
      <c r="K72" s="256">
        <v>0</v>
      </c>
      <c r="L72" s="256">
        <v>1</v>
      </c>
    </row>
    <row r="73" spans="1:12" s="235" customFormat="1" ht="8.25" customHeight="1">
      <c r="B73" s="254"/>
    </row>
    <row r="74" spans="1:12" s="235" customFormat="1" ht="8.25" customHeight="1">
      <c r="B74" s="254"/>
    </row>
    <row r="75" spans="1:12" s="235" customFormat="1" ht="8.25" customHeight="1">
      <c r="B75" s="254"/>
    </row>
    <row r="76" spans="1:12" ht="8.25" customHeight="1">
      <c r="B76" s="254"/>
    </row>
    <row r="77" spans="1:12" ht="9.75" customHeight="1">
      <c r="A77" s="1398" t="s">
        <v>52</v>
      </c>
      <c r="B77" s="215"/>
      <c r="C77" s="215"/>
      <c r="D77" s="1020"/>
      <c r="E77" s="256"/>
      <c r="F77" s="256"/>
      <c r="G77" s="256"/>
      <c r="H77" s="256"/>
      <c r="I77" s="256"/>
      <c r="J77" s="256"/>
      <c r="K77" s="256"/>
      <c r="L77" s="256"/>
    </row>
    <row r="78" spans="1:12" ht="21" customHeight="1">
      <c r="C78" s="1016" t="s">
        <v>168</v>
      </c>
      <c r="D78" s="439"/>
      <c r="E78" s="439"/>
      <c r="F78" s="439"/>
      <c r="G78" s="439"/>
      <c r="H78" s="439"/>
      <c r="I78" s="439"/>
      <c r="J78" s="439"/>
      <c r="K78" s="439"/>
      <c r="L78" s="439"/>
    </row>
    <row r="79" spans="1:12" ht="11.25" customHeight="1">
      <c r="C79" s="1016"/>
      <c r="D79" s="439"/>
      <c r="E79" s="439"/>
      <c r="F79" s="439"/>
      <c r="G79" s="439"/>
      <c r="H79" s="439"/>
      <c r="I79" s="439"/>
      <c r="J79" s="439"/>
      <c r="K79" s="439"/>
      <c r="L79" s="439"/>
    </row>
    <row r="80" spans="1:12" ht="10.5" customHeight="1">
      <c r="A80" s="1021" t="s">
        <v>2255</v>
      </c>
      <c r="B80" s="1022"/>
      <c r="C80" s="256"/>
      <c r="D80" s="256"/>
      <c r="E80" s="256"/>
      <c r="F80" s="256"/>
      <c r="G80" s="256"/>
      <c r="H80" s="256"/>
      <c r="I80" s="256"/>
      <c r="J80" s="256"/>
      <c r="K80" s="256"/>
      <c r="L80" s="256"/>
    </row>
    <row r="81" spans="1:12" ht="9.75" customHeight="1">
      <c r="B81" s="229" t="s">
        <v>408</v>
      </c>
      <c r="C81" s="256">
        <v>5</v>
      </c>
      <c r="D81" s="256">
        <v>1</v>
      </c>
      <c r="E81" s="256">
        <v>0</v>
      </c>
      <c r="F81" s="256">
        <v>1</v>
      </c>
      <c r="G81" s="256">
        <v>3</v>
      </c>
      <c r="H81" s="256">
        <v>0</v>
      </c>
      <c r="I81" s="256">
        <v>0</v>
      </c>
      <c r="J81" s="256">
        <v>0</v>
      </c>
      <c r="K81" s="256">
        <v>0</v>
      </c>
      <c r="L81" s="256">
        <v>0</v>
      </c>
    </row>
    <row r="82" spans="1:12" ht="9.75" customHeight="1">
      <c r="B82" s="229" t="s">
        <v>409</v>
      </c>
      <c r="C82" s="256">
        <v>7</v>
      </c>
      <c r="D82" s="256">
        <v>1</v>
      </c>
      <c r="E82" s="256">
        <v>0</v>
      </c>
      <c r="F82" s="256">
        <v>3</v>
      </c>
      <c r="G82" s="256">
        <v>3</v>
      </c>
      <c r="H82" s="256">
        <v>0</v>
      </c>
      <c r="I82" s="256">
        <v>0</v>
      </c>
      <c r="J82" s="256">
        <v>0</v>
      </c>
      <c r="K82" s="256">
        <v>0</v>
      </c>
      <c r="L82" s="256">
        <v>0</v>
      </c>
    </row>
    <row r="83" spans="1:12" ht="9.9499999999999993" customHeight="1">
      <c r="B83" s="1023" t="s">
        <v>2256</v>
      </c>
      <c r="C83" s="256"/>
      <c r="D83" s="256"/>
      <c r="E83" s="256"/>
      <c r="F83" s="256"/>
      <c r="G83" s="256"/>
      <c r="H83" s="256"/>
      <c r="I83" s="256"/>
      <c r="J83" s="256"/>
      <c r="K83" s="256"/>
      <c r="L83" s="256"/>
    </row>
    <row r="84" spans="1:12" ht="9.9499999999999993" customHeight="1">
      <c r="B84" s="229" t="s">
        <v>2257</v>
      </c>
      <c r="C84" s="256">
        <v>1</v>
      </c>
      <c r="D84" s="1018" t="s">
        <v>1701</v>
      </c>
      <c r="E84" s="1018" t="s">
        <v>1701</v>
      </c>
      <c r="F84" s="1018" t="s">
        <v>1701</v>
      </c>
      <c r="G84" s="1018" t="s">
        <v>1701</v>
      </c>
      <c r="H84" s="1018" t="s">
        <v>1701</v>
      </c>
      <c r="I84" s="1018" t="s">
        <v>1701</v>
      </c>
      <c r="J84" s="1018" t="s">
        <v>1701</v>
      </c>
      <c r="K84" s="1018" t="s">
        <v>1701</v>
      </c>
      <c r="L84" s="1018" t="s">
        <v>1701</v>
      </c>
    </row>
    <row r="85" spans="1:12" ht="8.25" customHeight="1">
      <c r="A85" s="439"/>
      <c r="B85" s="1024"/>
      <c r="C85" s="256"/>
      <c r="D85" s="256"/>
      <c r="E85" s="256"/>
      <c r="F85" s="256"/>
      <c r="G85" s="256"/>
      <c r="H85" s="256"/>
      <c r="I85" s="256"/>
      <c r="J85" s="256"/>
      <c r="K85" s="256"/>
      <c r="L85" s="256"/>
    </row>
    <row r="86" spans="1:12" ht="9.75" customHeight="1">
      <c r="A86" s="252" t="s">
        <v>134</v>
      </c>
      <c r="B86" s="418"/>
      <c r="C86" s="256">
        <v>274</v>
      </c>
      <c r="D86" s="256">
        <v>47</v>
      </c>
      <c r="E86" s="256">
        <v>3</v>
      </c>
      <c r="F86" s="256">
        <v>16</v>
      </c>
      <c r="G86" s="256">
        <v>45</v>
      </c>
      <c r="H86" s="256">
        <v>146</v>
      </c>
      <c r="I86" s="256">
        <v>0</v>
      </c>
      <c r="J86" s="256">
        <v>3</v>
      </c>
      <c r="K86" s="256">
        <v>11</v>
      </c>
      <c r="L86" s="256">
        <v>3</v>
      </c>
    </row>
    <row r="87" spans="1:12" ht="9.75" customHeight="1">
      <c r="B87" s="229" t="s">
        <v>413</v>
      </c>
      <c r="C87" s="256">
        <v>26</v>
      </c>
      <c r="D87" s="256">
        <v>1</v>
      </c>
      <c r="E87" s="256">
        <v>0</v>
      </c>
      <c r="F87" s="256">
        <v>0</v>
      </c>
      <c r="G87" s="256">
        <v>3</v>
      </c>
      <c r="H87" s="256">
        <v>19</v>
      </c>
      <c r="I87" s="256">
        <v>0</v>
      </c>
      <c r="J87" s="256">
        <v>0</v>
      </c>
      <c r="K87" s="256">
        <v>3</v>
      </c>
      <c r="L87" s="256">
        <v>0</v>
      </c>
    </row>
    <row r="88" spans="1:12" ht="9.75" customHeight="1">
      <c r="B88" s="229" t="s">
        <v>414</v>
      </c>
      <c r="C88" s="256">
        <v>6</v>
      </c>
      <c r="D88" s="256">
        <v>4</v>
      </c>
      <c r="E88" s="256">
        <v>1</v>
      </c>
      <c r="F88" s="256">
        <v>0</v>
      </c>
      <c r="G88" s="256">
        <v>1</v>
      </c>
      <c r="H88" s="256">
        <v>0</v>
      </c>
      <c r="I88" s="256">
        <v>0</v>
      </c>
      <c r="J88" s="256">
        <v>0</v>
      </c>
      <c r="K88" s="256">
        <v>0</v>
      </c>
      <c r="L88" s="256">
        <v>0</v>
      </c>
    </row>
    <row r="89" spans="1:12" ht="9.75" customHeight="1">
      <c r="B89" s="229" t="s">
        <v>415</v>
      </c>
      <c r="C89" s="256">
        <v>28</v>
      </c>
      <c r="D89" s="256">
        <v>6</v>
      </c>
      <c r="E89" s="256">
        <v>0</v>
      </c>
      <c r="F89" s="256">
        <v>2</v>
      </c>
      <c r="G89" s="256">
        <v>4</v>
      </c>
      <c r="H89" s="256">
        <v>13</v>
      </c>
      <c r="I89" s="256">
        <v>0</v>
      </c>
      <c r="J89" s="256">
        <v>0</v>
      </c>
      <c r="K89" s="256">
        <v>3</v>
      </c>
      <c r="L89" s="256">
        <v>0</v>
      </c>
    </row>
    <row r="90" spans="1:12" ht="9.75" customHeight="1">
      <c r="B90" s="229" t="s">
        <v>416</v>
      </c>
      <c r="C90" s="256">
        <v>43</v>
      </c>
      <c r="D90" s="256">
        <v>6</v>
      </c>
      <c r="E90" s="256">
        <v>0</v>
      </c>
      <c r="F90" s="256">
        <v>3</v>
      </c>
      <c r="G90" s="256">
        <v>7</v>
      </c>
      <c r="H90" s="256">
        <v>23</v>
      </c>
      <c r="I90" s="256">
        <v>0</v>
      </c>
      <c r="J90" s="256">
        <v>3</v>
      </c>
      <c r="K90" s="256">
        <v>0</v>
      </c>
      <c r="L90" s="256">
        <v>1</v>
      </c>
    </row>
    <row r="91" spans="1:12" ht="9.75" customHeight="1">
      <c r="B91" s="229" t="s">
        <v>417</v>
      </c>
      <c r="C91" s="256">
        <v>6</v>
      </c>
      <c r="D91" s="256">
        <v>0</v>
      </c>
      <c r="E91" s="256">
        <v>0</v>
      </c>
      <c r="F91" s="256">
        <v>1</v>
      </c>
      <c r="G91" s="256">
        <v>4</v>
      </c>
      <c r="H91" s="256">
        <v>0</v>
      </c>
      <c r="I91" s="256">
        <v>0</v>
      </c>
      <c r="J91" s="256">
        <v>0</v>
      </c>
      <c r="K91" s="256">
        <v>1</v>
      </c>
      <c r="L91" s="256">
        <v>0</v>
      </c>
    </row>
    <row r="92" spans="1:12" ht="9.75" customHeight="1">
      <c r="B92" s="229" t="s">
        <v>418</v>
      </c>
      <c r="C92" s="256">
        <v>22</v>
      </c>
      <c r="D92" s="256">
        <v>2</v>
      </c>
      <c r="E92" s="256">
        <v>0</v>
      </c>
      <c r="F92" s="256">
        <v>1</v>
      </c>
      <c r="G92" s="256">
        <v>4</v>
      </c>
      <c r="H92" s="256">
        <v>15</v>
      </c>
      <c r="I92" s="256">
        <v>0</v>
      </c>
      <c r="J92" s="256">
        <v>0</v>
      </c>
      <c r="K92" s="256">
        <v>0</v>
      </c>
      <c r="L92" s="256">
        <v>0</v>
      </c>
    </row>
    <row r="93" spans="1:12" ht="9.75" customHeight="1">
      <c r="B93" s="229" t="s">
        <v>419</v>
      </c>
      <c r="C93" s="256">
        <v>32</v>
      </c>
      <c r="D93" s="256">
        <v>1</v>
      </c>
      <c r="E93" s="256">
        <v>0</v>
      </c>
      <c r="F93" s="256">
        <v>0</v>
      </c>
      <c r="G93" s="256">
        <v>5</v>
      </c>
      <c r="H93" s="256">
        <v>24</v>
      </c>
      <c r="I93" s="256">
        <v>0</v>
      </c>
      <c r="J93" s="256">
        <v>0</v>
      </c>
      <c r="K93" s="256">
        <v>2</v>
      </c>
      <c r="L93" s="256">
        <v>0</v>
      </c>
    </row>
    <row r="94" spans="1:12" ht="9.75" customHeight="1">
      <c r="B94" s="229" t="s">
        <v>420</v>
      </c>
      <c r="C94" s="256">
        <v>2</v>
      </c>
      <c r="D94" s="1018" t="s">
        <v>1701</v>
      </c>
      <c r="E94" s="1018" t="s">
        <v>1701</v>
      </c>
      <c r="F94" s="1018" t="s">
        <v>1701</v>
      </c>
      <c r="G94" s="1018" t="s">
        <v>1701</v>
      </c>
      <c r="H94" s="1018" t="s">
        <v>1701</v>
      </c>
      <c r="I94" s="1018" t="s">
        <v>1701</v>
      </c>
      <c r="J94" s="1018" t="s">
        <v>1701</v>
      </c>
      <c r="K94" s="1018" t="s">
        <v>1701</v>
      </c>
      <c r="L94" s="1018" t="s">
        <v>1701</v>
      </c>
    </row>
    <row r="95" spans="1:12" ht="9.75" customHeight="1">
      <c r="B95" s="229" t="s">
        <v>421</v>
      </c>
      <c r="C95" s="256">
        <v>50</v>
      </c>
      <c r="D95" s="256">
        <v>8</v>
      </c>
      <c r="E95" s="256">
        <v>0</v>
      </c>
      <c r="F95" s="256">
        <v>5</v>
      </c>
      <c r="G95" s="256">
        <v>6</v>
      </c>
      <c r="H95" s="256">
        <v>31</v>
      </c>
      <c r="I95" s="256">
        <v>0</v>
      </c>
      <c r="J95" s="256">
        <v>0</v>
      </c>
      <c r="K95" s="256">
        <v>0</v>
      </c>
      <c r="L95" s="256">
        <v>0</v>
      </c>
    </row>
    <row r="96" spans="1:12" ht="9.75" customHeight="1">
      <c r="B96" s="229" t="s">
        <v>422</v>
      </c>
      <c r="C96" s="256">
        <v>1</v>
      </c>
      <c r="D96" s="1018" t="s">
        <v>1701</v>
      </c>
      <c r="E96" s="1018" t="s">
        <v>1701</v>
      </c>
      <c r="F96" s="1018" t="s">
        <v>1701</v>
      </c>
      <c r="G96" s="1018" t="s">
        <v>1701</v>
      </c>
      <c r="H96" s="1018" t="s">
        <v>1701</v>
      </c>
      <c r="I96" s="1018" t="s">
        <v>1701</v>
      </c>
      <c r="J96" s="1018" t="s">
        <v>1701</v>
      </c>
      <c r="K96" s="1018" t="s">
        <v>1701</v>
      </c>
      <c r="L96" s="1018" t="s">
        <v>1701</v>
      </c>
    </row>
    <row r="97" spans="1:12" ht="9.75" customHeight="1">
      <c r="B97" s="229" t="s">
        <v>423</v>
      </c>
      <c r="C97" s="256">
        <v>36</v>
      </c>
      <c r="D97" s="256">
        <v>8</v>
      </c>
      <c r="E97" s="256">
        <v>0</v>
      </c>
      <c r="F97" s="256">
        <v>2</v>
      </c>
      <c r="G97" s="256">
        <v>10</v>
      </c>
      <c r="H97" s="256">
        <v>16</v>
      </c>
      <c r="I97" s="256">
        <v>0</v>
      </c>
      <c r="J97" s="256">
        <v>0</v>
      </c>
      <c r="K97" s="256">
        <v>0</v>
      </c>
      <c r="L97" s="256">
        <v>0</v>
      </c>
    </row>
    <row r="98" spans="1:12" ht="9.75" customHeight="1">
      <c r="B98" s="229" t="s">
        <v>424</v>
      </c>
      <c r="C98" s="256">
        <v>4</v>
      </c>
      <c r="D98" s="256">
        <v>1</v>
      </c>
      <c r="E98" s="256">
        <v>1</v>
      </c>
      <c r="F98" s="256">
        <v>0</v>
      </c>
      <c r="G98" s="256">
        <v>1</v>
      </c>
      <c r="H98" s="256">
        <v>0</v>
      </c>
      <c r="I98" s="256">
        <v>0</v>
      </c>
      <c r="J98" s="256">
        <v>0</v>
      </c>
      <c r="K98" s="256">
        <v>0</v>
      </c>
      <c r="L98" s="256">
        <v>1</v>
      </c>
    </row>
    <row r="99" spans="1:12" ht="9.75" customHeight="1">
      <c r="B99" s="229" t="s">
        <v>425</v>
      </c>
      <c r="C99" s="256">
        <v>7</v>
      </c>
      <c r="D99" s="256">
        <v>3</v>
      </c>
      <c r="E99" s="256">
        <v>0</v>
      </c>
      <c r="F99" s="256">
        <v>1</v>
      </c>
      <c r="G99" s="256">
        <v>0</v>
      </c>
      <c r="H99" s="256">
        <v>0</v>
      </c>
      <c r="I99" s="256">
        <v>0</v>
      </c>
      <c r="J99" s="256">
        <v>0</v>
      </c>
      <c r="K99" s="256">
        <v>2</v>
      </c>
      <c r="L99" s="256">
        <v>1</v>
      </c>
    </row>
    <row r="100" spans="1:12" ht="9.75" customHeight="1">
      <c r="B100" s="229" t="s">
        <v>426</v>
      </c>
      <c r="C100" s="256">
        <v>6</v>
      </c>
      <c r="D100" s="256">
        <v>0</v>
      </c>
      <c r="E100" s="256">
        <v>0</v>
      </c>
      <c r="F100" s="256">
        <v>1</v>
      </c>
      <c r="G100" s="256">
        <v>0</v>
      </c>
      <c r="H100" s="256">
        <v>5</v>
      </c>
      <c r="I100" s="256">
        <v>0</v>
      </c>
      <c r="J100" s="256">
        <v>0</v>
      </c>
      <c r="K100" s="256">
        <v>0</v>
      </c>
      <c r="L100" s="256">
        <v>0</v>
      </c>
    </row>
    <row r="101" spans="1:12" ht="9.75" customHeight="1">
      <c r="B101" s="229" t="s">
        <v>427</v>
      </c>
      <c r="C101" s="256">
        <v>3</v>
      </c>
      <c r="D101" s="1018" t="s">
        <v>1701</v>
      </c>
      <c r="E101" s="1018" t="s">
        <v>1701</v>
      </c>
      <c r="F101" s="1018" t="s">
        <v>1701</v>
      </c>
      <c r="G101" s="1018" t="s">
        <v>1701</v>
      </c>
      <c r="H101" s="1018" t="s">
        <v>1701</v>
      </c>
      <c r="I101" s="1018" t="s">
        <v>1701</v>
      </c>
      <c r="J101" s="1018" t="s">
        <v>1701</v>
      </c>
      <c r="K101" s="1018" t="s">
        <v>1701</v>
      </c>
      <c r="L101" s="1018" t="s">
        <v>1701</v>
      </c>
    </row>
    <row r="102" spans="1:12" ht="9.75" customHeight="1">
      <c r="B102" s="229" t="s">
        <v>429</v>
      </c>
      <c r="C102" s="256">
        <v>2</v>
      </c>
      <c r="D102" s="1018" t="s">
        <v>1701</v>
      </c>
      <c r="E102" s="1018" t="s">
        <v>1701</v>
      </c>
      <c r="F102" s="1018" t="s">
        <v>1701</v>
      </c>
      <c r="G102" s="1018" t="s">
        <v>1701</v>
      </c>
      <c r="H102" s="1018" t="s">
        <v>1701</v>
      </c>
      <c r="I102" s="1018" t="s">
        <v>1701</v>
      </c>
      <c r="J102" s="1018" t="s">
        <v>1701</v>
      </c>
      <c r="K102" s="1018" t="s">
        <v>1701</v>
      </c>
      <c r="L102" s="1018" t="s">
        <v>1701</v>
      </c>
    </row>
    <row r="103" spans="1:12" ht="18" customHeight="1">
      <c r="A103" s="252" t="s">
        <v>135</v>
      </c>
      <c r="B103" s="418"/>
      <c r="C103" s="256">
        <v>43</v>
      </c>
      <c r="D103" s="256">
        <v>9</v>
      </c>
      <c r="E103" s="256">
        <v>0</v>
      </c>
      <c r="F103" s="256">
        <v>4</v>
      </c>
      <c r="G103" s="256">
        <v>4</v>
      </c>
      <c r="H103" s="256">
        <v>24</v>
      </c>
      <c r="I103" s="256">
        <v>0</v>
      </c>
      <c r="J103" s="256">
        <v>0</v>
      </c>
      <c r="K103" s="256">
        <v>2</v>
      </c>
      <c r="L103" s="256">
        <v>0</v>
      </c>
    </row>
    <row r="104" spans="1:12" ht="9.9499999999999993" customHeight="1">
      <c r="B104" s="229" t="s">
        <v>430</v>
      </c>
      <c r="C104" s="256">
        <v>1</v>
      </c>
      <c r="D104" s="1018" t="s">
        <v>1701</v>
      </c>
      <c r="E104" s="1018" t="s">
        <v>1701</v>
      </c>
      <c r="F104" s="1018" t="s">
        <v>1701</v>
      </c>
      <c r="G104" s="1018" t="s">
        <v>1701</v>
      </c>
      <c r="H104" s="1018" t="s">
        <v>1701</v>
      </c>
      <c r="I104" s="1018" t="s">
        <v>1701</v>
      </c>
      <c r="J104" s="1018" t="s">
        <v>1701</v>
      </c>
      <c r="K104" s="1018" t="s">
        <v>1701</v>
      </c>
      <c r="L104" s="1018" t="s">
        <v>1701</v>
      </c>
    </row>
    <row r="105" spans="1:12" ht="9.9499999999999993" customHeight="1">
      <c r="B105" s="229" t="s">
        <v>431</v>
      </c>
      <c r="C105" s="256">
        <v>2</v>
      </c>
      <c r="D105" s="1018" t="s">
        <v>1701</v>
      </c>
      <c r="E105" s="1018" t="s">
        <v>1701</v>
      </c>
      <c r="F105" s="1018" t="s">
        <v>1701</v>
      </c>
      <c r="G105" s="1018" t="s">
        <v>1701</v>
      </c>
      <c r="H105" s="1018" t="s">
        <v>1701</v>
      </c>
      <c r="I105" s="1018" t="s">
        <v>1701</v>
      </c>
      <c r="J105" s="1018" t="s">
        <v>1701</v>
      </c>
      <c r="K105" s="1018" t="s">
        <v>1701</v>
      </c>
      <c r="L105" s="1018" t="s">
        <v>1701</v>
      </c>
    </row>
    <row r="106" spans="1:12" ht="9.9499999999999993" customHeight="1">
      <c r="B106" s="229" t="s">
        <v>432</v>
      </c>
      <c r="C106" s="256">
        <v>35</v>
      </c>
      <c r="D106" s="256">
        <v>8</v>
      </c>
      <c r="E106" s="256">
        <v>0</v>
      </c>
      <c r="F106" s="256">
        <v>2</v>
      </c>
      <c r="G106" s="256">
        <v>1</v>
      </c>
      <c r="H106" s="256">
        <v>24</v>
      </c>
      <c r="I106" s="256">
        <v>0</v>
      </c>
      <c r="J106" s="256">
        <v>0</v>
      </c>
      <c r="K106" s="256">
        <v>0</v>
      </c>
      <c r="L106" s="256">
        <v>0</v>
      </c>
    </row>
    <row r="107" spans="1:12" ht="9.9499999999999993" customHeight="1">
      <c r="B107" s="1025" t="s">
        <v>2258</v>
      </c>
      <c r="C107" s="256"/>
      <c r="D107" s="256"/>
      <c r="E107" s="256"/>
      <c r="F107" s="256"/>
      <c r="G107" s="256"/>
      <c r="H107" s="256"/>
      <c r="I107" s="256"/>
      <c r="J107" s="256"/>
      <c r="K107" s="256"/>
      <c r="L107" s="256"/>
    </row>
    <row r="108" spans="1:12" ht="9.9499999999999993" customHeight="1">
      <c r="B108" s="229" t="s">
        <v>549</v>
      </c>
      <c r="C108" s="256">
        <v>1</v>
      </c>
      <c r="D108" s="1018" t="s">
        <v>1701</v>
      </c>
      <c r="E108" s="1018" t="s">
        <v>1701</v>
      </c>
      <c r="F108" s="1018" t="s">
        <v>1701</v>
      </c>
      <c r="G108" s="1018" t="s">
        <v>1701</v>
      </c>
      <c r="H108" s="1018" t="s">
        <v>1701</v>
      </c>
      <c r="I108" s="1018" t="s">
        <v>1701</v>
      </c>
      <c r="J108" s="1018" t="s">
        <v>1701</v>
      </c>
      <c r="K108" s="1018" t="s">
        <v>1701</v>
      </c>
      <c r="L108" s="1018" t="s">
        <v>1701</v>
      </c>
    </row>
    <row r="109" spans="1:12" ht="9.9499999999999993" customHeight="1">
      <c r="B109" s="229" t="s">
        <v>435</v>
      </c>
      <c r="C109" s="256">
        <v>3</v>
      </c>
      <c r="D109" s="256">
        <v>1</v>
      </c>
      <c r="E109" s="256">
        <v>0</v>
      </c>
      <c r="F109" s="256">
        <v>0</v>
      </c>
      <c r="G109" s="256">
        <v>2</v>
      </c>
      <c r="H109" s="256">
        <v>0</v>
      </c>
      <c r="I109" s="256">
        <v>0</v>
      </c>
      <c r="J109" s="256">
        <v>0</v>
      </c>
      <c r="K109" s="256">
        <v>0</v>
      </c>
      <c r="L109" s="256">
        <v>0</v>
      </c>
    </row>
    <row r="110" spans="1:12" ht="9.9499999999999993" customHeight="1">
      <c r="B110" s="1023" t="s">
        <v>2259</v>
      </c>
      <c r="C110" s="256"/>
      <c r="D110" s="256"/>
      <c r="E110" s="256"/>
      <c r="F110" s="256"/>
      <c r="G110" s="256"/>
      <c r="H110" s="256"/>
      <c r="I110" s="256"/>
      <c r="J110" s="256"/>
      <c r="K110" s="256"/>
      <c r="L110" s="256"/>
    </row>
    <row r="111" spans="1:12" ht="9.9499999999999993" customHeight="1">
      <c r="B111" s="229" t="s">
        <v>2260</v>
      </c>
      <c r="C111" s="256">
        <v>1</v>
      </c>
      <c r="D111" s="1018" t="s">
        <v>1701</v>
      </c>
      <c r="E111" s="1018" t="s">
        <v>1701</v>
      </c>
      <c r="F111" s="1018" t="s">
        <v>1701</v>
      </c>
      <c r="G111" s="1018" t="s">
        <v>1701</v>
      </c>
      <c r="H111" s="1018" t="s">
        <v>1701</v>
      </c>
      <c r="I111" s="1018" t="s">
        <v>1701</v>
      </c>
      <c r="J111" s="1018" t="s">
        <v>1701</v>
      </c>
      <c r="K111" s="1018" t="s">
        <v>1701</v>
      </c>
      <c r="L111" s="1018" t="s">
        <v>1701</v>
      </c>
    </row>
    <row r="112" spans="1:12" ht="18" customHeight="1">
      <c r="A112" s="252" t="s">
        <v>136</v>
      </c>
      <c r="B112" s="418"/>
      <c r="C112" s="256">
        <v>21</v>
      </c>
      <c r="D112" s="256">
        <v>3</v>
      </c>
      <c r="E112" s="256">
        <v>0</v>
      </c>
      <c r="F112" s="256">
        <v>3</v>
      </c>
      <c r="G112" s="256">
        <v>3</v>
      </c>
      <c r="H112" s="256">
        <v>11</v>
      </c>
      <c r="I112" s="256">
        <v>0</v>
      </c>
      <c r="J112" s="256">
        <v>0</v>
      </c>
      <c r="K112" s="256">
        <v>1</v>
      </c>
      <c r="L112" s="256">
        <v>0</v>
      </c>
    </row>
    <row r="113" spans="1:12" ht="9.9499999999999993" customHeight="1">
      <c r="B113" s="229" t="s">
        <v>440</v>
      </c>
      <c r="C113" s="256">
        <v>21</v>
      </c>
      <c r="D113" s="256">
        <v>3</v>
      </c>
      <c r="E113" s="256">
        <v>0</v>
      </c>
      <c r="F113" s="256">
        <v>3</v>
      </c>
      <c r="G113" s="256">
        <v>3</v>
      </c>
      <c r="H113" s="256">
        <v>11</v>
      </c>
      <c r="I113" s="256">
        <v>0</v>
      </c>
      <c r="J113" s="256">
        <v>0</v>
      </c>
      <c r="K113" s="256">
        <v>1</v>
      </c>
      <c r="L113" s="256">
        <v>0</v>
      </c>
    </row>
    <row r="114" spans="1:12" ht="18" customHeight="1">
      <c r="A114" s="252" t="s">
        <v>137</v>
      </c>
      <c r="B114" s="418"/>
      <c r="C114" s="256">
        <v>81</v>
      </c>
      <c r="D114" s="256">
        <v>12</v>
      </c>
      <c r="E114" s="256">
        <v>0</v>
      </c>
      <c r="F114" s="256">
        <v>6</v>
      </c>
      <c r="G114" s="256">
        <v>9</v>
      </c>
      <c r="H114" s="256">
        <v>32</v>
      </c>
      <c r="I114" s="256">
        <v>2</v>
      </c>
      <c r="J114" s="256">
        <v>1</v>
      </c>
      <c r="K114" s="256">
        <v>19</v>
      </c>
      <c r="L114" s="256">
        <v>0</v>
      </c>
    </row>
    <row r="115" spans="1:12" ht="9.9499999999999993" customHeight="1">
      <c r="B115" s="229" t="s">
        <v>441</v>
      </c>
      <c r="C115" s="256">
        <v>6</v>
      </c>
      <c r="D115" s="256">
        <v>2</v>
      </c>
      <c r="E115" s="256">
        <v>0</v>
      </c>
      <c r="F115" s="256">
        <v>1</v>
      </c>
      <c r="G115" s="256">
        <v>0</v>
      </c>
      <c r="H115" s="256">
        <v>0</v>
      </c>
      <c r="I115" s="256">
        <v>0</v>
      </c>
      <c r="J115" s="256">
        <v>0</v>
      </c>
      <c r="K115" s="256">
        <v>3</v>
      </c>
      <c r="L115" s="256">
        <v>0</v>
      </c>
    </row>
    <row r="116" spans="1:12" ht="9.9499999999999993" customHeight="1">
      <c r="B116" s="229" t="s">
        <v>442</v>
      </c>
      <c r="C116" s="256">
        <v>33</v>
      </c>
      <c r="D116" s="256">
        <v>7</v>
      </c>
      <c r="E116" s="256">
        <v>0</v>
      </c>
      <c r="F116" s="256">
        <v>1</v>
      </c>
      <c r="G116" s="256">
        <v>4</v>
      </c>
      <c r="H116" s="256">
        <v>8</v>
      </c>
      <c r="I116" s="256">
        <v>0</v>
      </c>
      <c r="J116" s="256">
        <v>1</v>
      </c>
      <c r="K116" s="256">
        <v>12</v>
      </c>
      <c r="L116" s="256">
        <v>0</v>
      </c>
    </row>
    <row r="117" spans="1:12" ht="9.9499999999999993" customHeight="1">
      <c r="B117" s="229" t="s">
        <v>443</v>
      </c>
      <c r="C117" s="256">
        <v>6</v>
      </c>
      <c r="D117" s="256">
        <v>0</v>
      </c>
      <c r="E117" s="256">
        <v>0</v>
      </c>
      <c r="F117" s="256">
        <v>0</v>
      </c>
      <c r="G117" s="256">
        <v>2</v>
      </c>
      <c r="H117" s="256">
        <v>0</v>
      </c>
      <c r="I117" s="256">
        <v>0</v>
      </c>
      <c r="J117" s="256">
        <v>0</v>
      </c>
      <c r="K117" s="256">
        <v>4</v>
      </c>
      <c r="L117" s="256">
        <v>0</v>
      </c>
    </row>
    <row r="118" spans="1:12" ht="9.75" customHeight="1">
      <c r="B118" s="229" t="s">
        <v>444</v>
      </c>
      <c r="C118" s="256">
        <v>36</v>
      </c>
      <c r="D118" s="256">
        <v>3</v>
      </c>
      <c r="E118" s="256">
        <v>0</v>
      </c>
      <c r="F118" s="256">
        <v>4</v>
      </c>
      <c r="G118" s="256">
        <v>3</v>
      </c>
      <c r="H118" s="256">
        <v>24</v>
      </c>
      <c r="I118" s="256">
        <v>2</v>
      </c>
      <c r="J118" s="256">
        <v>0</v>
      </c>
      <c r="K118" s="256">
        <v>0</v>
      </c>
      <c r="L118" s="256">
        <v>0</v>
      </c>
    </row>
    <row r="119" spans="1:12" ht="18.75" customHeight="1">
      <c r="A119" s="252" t="s">
        <v>138</v>
      </c>
      <c r="B119" s="418"/>
      <c r="C119" s="256">
        <v>25</v>
      </c>
      <c r="D119" s="256">
        <v>10</v>
      </c>
      <c r="E119" s="256">
        <v>0</v>
      </c>
      <c r="F119" s="256">
        <v>2</v>
      </c>
      <c r="G119" s="256">
        <v>2</v>
      </c>
      <c r="H119" s="256">
        <v>10</v>
      </c>
      <c r="I119" s="256">
        <v>0</v>
      </c>
      <c r="J119" s="256">
        <v>0</v>
      </c>
      <c r="K119" s="256">
        <v>0</v>
      </c>
      <c r="L119" s="256">
        <v>1</v>
      </c>
    </row>
    <row r="120" spans="1:12" ht="9.75" customHeight="1">
      <c r="B120" s="229" t="s">
        <v>448</v>
      </c>
      <c r="C120" s="256">
        <v>19</v>
      </c>
      <c r="D120" s="256">
        <v>9</v>
      </c>
      <c r="E120" s="256">
        <v>0</v>
      </c>
      <c r="F120" s="256">
        <v>2</v>
      </c>
      <c r="G120" s="256">
        <v>1</v>
      </c>
      <c r="H120" s="256">
        <v>6</v>
      </c>
      <c r="I120" s="256">
        <v>0</v>
      </c>
      <c r="J120" s="256">
        <v>0</v>
      </c>
      <c r="K120" s="256">
        <v>0</v>
      </c>
      <c r="L120" s="256">
        <v>1</v>
      </c>
    </row>
    <row r="121" spans="1:12" ht="9.9499999999999993" customHeight="1">
      <c r="B121" s="229" t="s">
        <v>449</v>
      </c>
      <c r="C121" s="256">
        <v>6</v>
      </c>
      <c r="D121" s="256">
        <v>1</v>
      </c>
      <c r="E121" s="256">
        <v>0</v>
      </c>
      <c r="F121" s="256">
        <v>0</v>
      </c>
      <c r="G121" s="256">
        <v>1</v>
      </c>
      <c r="H121" s="256">
        <v>4</v>
      </c>
      <c r="I121" s="256">
        <v>0</v>
      </c>
      <c r="J121" s="256">
        <v>0</v>
      </c>
      <c r="K121" s="256">
        <v>0</v>
      </c>
      <c r="L121" s="256">
        <v>0</v>
      </c>
    </row>
    <row r="122" spans="1:12" ht="17.25" customHeight="1">
      <c r="A122" s="252" t="s">
        <v>139</v>
      </c>
      <c r="B122" s="418"/>
      <c r="C122" s="256">
        <v>50</v>
      </c>
      <c r="D122" s="256">
        <v>4</v>
      </c>
      <c r="E122" s="256">
        <v>0</v>
      </c>
      <c r="F122" s="256">
        <v>1</v>
      </c>
      <c r="G122" s="256">
        <v>5</v>
      </c>
      <c r="H122" s="256">
        <v>36</v>
      </c>
      <c r="I122" s="256">
        <v>0</v>
      </c>
      <c r="J122" s="256">
        <v>4</v>
      </c>
      <c r="K122" s="256">
        <v>0</v>
      </c>
      <c r="L122" s="256">
        <v>0</v>
      </c>
    </row>
    <row r="123" spans="1:12" ht="9.9499999999999993" customHeight="1">
      <c r="B123" s="229" t="s">
        <v>451</v>
      </c>
      <c r="C123" s="256">
        <v>35</v>
      </c>
      <c r="D123" s="256">
        <v>4</v>
      </c>
      <c r="E123" s="256">
        <v>0</v>
      </c>
      <c r="F123" s="256">
        <v>1</v>
      </c>
      <c r="G123" s="256">
        <v>4</v>
      </c>
      <c r="H123" s="256">
        <v>22</v>
      </c>
      <c r="I123" s="256">
        <v>0</v>
      </c>
      <c r="J123" s="256">
        <v>4</v>
      </c>
      <c r="K123" s="256">
        <v>0</v>
      </c>
      <c r="L123" s="256">
        <v>0</v>
      </c>
    </row>
    <row r="124" spans="1:12" ht="9.9499999999999993" customHeight="1">
      <c r="B124" s="229" t="s">
        <v>452</v>
      </c>
      <c r="C124" s="256">
        <v>15</v>
      </c>
      <c r="D124" s="256">
        <v>0</v>
      </c>
      <c r="E124" s="256">
        <v>0</v>
      </c>
      <c r="F124" s="256">
        <v>0</v>
      </c>
      <c r="G124" s="256">
        <v>1</v>
      </c>
      <c r="H124" s="256">
        <v>14</v>
      </c>
      <c r="I124" s="256">
        <v>0</v>
      </c>
      <c r="J124" s="256">
        <v>0</v>
      </c>
      <c r="K124" s="256">
        <v>0</v>
      </c>
      <c r="L124" s="256">
        <v>0</v>
      </c>
    </row>
    <row r="125" spans="1:12" ht="17.25" customHeight="1">
      <c r="A125" s="252" t="s">
        <v>140</v>
      </c>
      <c r="B125" s="418"/>
      <c r="C125" s="256">
        <v>34</v>
      </c>
      <c r="D125" s="256">
        <v>7</v>
      </c>
      <c r="E125" s="256">
        <v>0</v>
      </c>
      <c r="F125" s="256">
        <v>7</v>
      </c>
      <c r="G125" s="256">
        <v>5</v>
      </c>
      <c r="H125" s="256">
        <v>10</v>
      </c>
      <c r="I125" s="256">
        <v>0</v>
      </c>
      <c r="J125" s="256">
        <v>1</v>
      </c>
      <c r="K125" s="256">
        <v>4</v>
      </c>
      <c r="L125" s="256">
        <v>0</v>
      </c>
    </row>
    <row r="126" spans="1:12" ht="9.9499999999999993" customHeight="1">
      <c r="B126" s="229" t="s">
        <v>453</v>
      </c>
      <c r="C126" s="256">
        <v>5</v>
      </c>
      <c r="D126" s="256">
        <v>3</v>
      </c>
      <c r="E126" s="256">
        <v>0</v>
      </c>
      <c r="F126" s="256">
        <v>2</v>
      </c>
      <c r="G126" s="256">
        <v>0</v>
      </c>
      <c r="H126" s="256">
        <v>0</v>
      </c>
      <c r="I126" s="256">
        <v>0</v>
      </c>
      <c r="J126" s="256">
        <v>0</v>
      </c>
      <c r="K126" s="256">
        <v>0</v>
      </c>
      <c r="L126" s="256">
        <v>0</v>
      </c>
    </row>
    <row r="127" spans="1:12" ht="9.9499999999999993" customHeight="1">
      <c r="B127" s="229" t="s">
        <v>454</v>
      </c>
      <c r="C127" s="256">
        <v>3</v>
      </c>
      <c r="D127" s="1018" t="s">
        <v>1701</v>
      </c>
      <c r="E127" s="1018" t="s">
        <v>1701</v>
      </c>
      <c r="F127" s="1018" t="s">
        <v>1701</v>
      </c>
      <c r="G127" s="1018" t="s">
        <v>1701</v>
      </c>
      <c r="H127" s="1018" t="s">
        <v>1701</v>
      </c>
      <c r="I127" s="1018" t="s">
        <v>1701</v>
      </c>
      <c r="J127" s="1018" t="s">
        <v>1701</v>
      </c>
      <c r="K127" s="1018" t="s">
        <v>1701</v>
      </c>
      <c r="L127" s="1018" t="s">
        <v>1701</v>
      </c>
    </row>
    <row r="128" spans="1:12" ht="9.9499999999999993" customHeight="1">
      <c r="B128" s="229" t="s">
        <v>455</v>
      </c>
      <c r="C128" s="256">
        <v>24</v>
      </c>
      <c r="D128" s="256">
        <v>3</v>
      </c>
      <c r="E128" s="256">
        <v>0</v>
      </c>
      <c r="F128" s="256">
        <v>5</v>
      </c>
      <c r="G128" s="256">
        <v>5</v>
      </c>
      <c r="H128" s="256">
        <v>10</v>
      </c>
      <c r="I128" s="256">
        <v>0</v>
      </c>
      <c r="J128" s="256">
        <v>1</v>
      </c>
      <c r="K128" s="256">
        <v>0</v>
      </c>
      <c r="L128" s="256">
        <v>0</v>
      </c>
    </row>
    <row r="129" spans="1:12" ht="9.9499999999999993" customHeight="1">
      <c r="B129" s="229" t="s">
        <v>456</v>
      </c>
      <c r="C129" s="256">
        <v>2</v>
      </c>
      <c r="D129" s="1018" t="s">
        <v>1701</v>
      </c>
      <c r="E129" s="1018" t="s">
        <v>1701</v>
      </c>
      <c r="F129" s="1018" t="s">
        <v>1701</v>
      </c>
      <c r="G129" s="1018" t="s">
        <v>1701</v>
      </c>
      <c r="H129" s="1018" t="s">
        <v>1701</v>
      </c>
      <c r="I129" s="1018" t="s">
        <v>1701</v>
      </c>
      <c r="J129" s="1018" t="s">
        <v>1701</v>
      </c>
      <c r="K129" s="1018" t="s">
        <v>1701</v>
      </c>
      <c r="L129" s="1018" t="s">
        <v>1701</v>
      </c>
    </row>
    <row r="130" spans="1:12" ht="9.75" customHeight="1">
      <c r="B130" s="239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</row>
    <row r="131" spans="1:12" ht="11.25">
      <c r="B131" s="165" t="s">
        <v>159</v>
      </c>
      <c r="C131" s="256">
        <v>1567</v>
      </c>
      <c r="D131" s="256">
        <v>269</v>
      </c>
      <c r="E131" s="256">
        <v>7</v>
      </c>
      <c r="F131" s="256">
        <v>140</v>
      </c>
      <c r="G131" s="256">
        <v>243</v>
      </c>
      <c r="H131" s="256">
        <v>789</v>
      </c>
      <c r="I131" s="256">
        <v>15</v>
      </c>
      <c r="J131" s="256">
        <v>24</v>
      </c>
      <c r="K131" s="256">
        <v>68</v>
      </c>
      <c r="L131" s="256">
        <v>12</v>
      </c>
    </row>
    <row r="132" spans="1:12" ht="11.25">
      <c r="B132" s="240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</row>
    <row r="133" spans="1:12" ht="11.25">
      <c r="B133" s="240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</row>
    <row r="134" spans="1:12" ht="11.25">
      <c r="B134" s="240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</row>
    <row r="135" spans="1:12" ht="11.25">
      <c r="B135" s="240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</row>
    <row r="136" spans="1:12" ht="11.25">
      <c r="B136" s="240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</row>
    <row r="137" spans="1:12" ht="11.25">
      <c r="B137" s="240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</row>
    <row r="138" spans="1:12" ht="11.25">
      <c r="B138" s="240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</row>
    <row r="139" spans="1:12" ht="11.25">
      <c r="B139" s="240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</row>
    <row r="140" spans="1:12" ht="11.25">
      <c r="B140" s="240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</row>
    <row r="141" spans="1:12" ht="11.25">
      <c r="B141" s="240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</row>
    <row r="142" spans="1:12" ht="11.25">
      <c r="B142" s="240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</row>
    <row r="143" spans="1:12" s="235" customFormat="1" ht="9.75" customHeight="1">
      <c r="A143" s="1398" t="s">
        <v>52</v>
      </c>
      <c r="B143" s="215"/>
      <c r="C143" s="215"/>
      <c r="D143" s="1020"/>
      <c r="E143" s="1020"/>
      <c r="F143" s="1020"/>
      <c r="G143" s="1020"/>
      <c r="H143" s="1020"/>
      <c r="I143" s="1020"/>
      <c r="J143" s="1020"/>
      <c r="K143" s="1020"/>
      <c r="L143" s="1020"/>
    </row>
    <row r="144" spans="1:12" ht="21" customHeight="1">
      <c r="C144" s="1016" t="s">
        <v>195</v>
      </c>
      <c r="D144" s="439"/>
      <c r="E144" s="439"/>
      <c r="F144" s="439"/>
      <c r="G144" s="439"/>
      <c r="H144" s="439"/>
      <c r="I144" s="439"/>
      <c r="J144" s="439"/>
      <c r="K144" s="439"/>
      <c r="L144" s="439"/>
    </row>
    <row r="145" spans="1:12" ht="11.25" customHeight="1">
      <c r="A145" s="439"/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</row>
    <row r="146" spans="1:12" ht="9.75" customHeight="1">
      <c r="A146" s="252" t="s">
        <v>120</v>
      </c>
      <c r="B146" s="418"/>
      <c r="C146" s="256">
        <v>74</v>
      </c>
      <c r="D146" s="256">
        <v>26</v>
      </c>
      <c r="E146" s="256">
        <v>2</v>
      </c>
      <c r="F146" s="256">
        <v>5</v>
      </c>
      <c r="G146" s="256">
        <v>5</v>
      </c>
      <c r="H146" s="256">
        <v>33</v>
      </c>
      <c r="I146" s="256">
        <v>0</v>
      </c>
      <c r="J146" s="256">
        <v>3</v>
      </c>
      <c r="K146" s="256">
        <v>0</v>
      </c>
      <c r="L146" s="256">
        <v>0</v>
      </c>
    </row>
    <row r="147" spans="1:12" ht="9.9499999999999993" customHeight="1">
      <c r="B147" s="229" t="s">
        <v>342</v>
      </c>
      <c r="C147" s="256">
        <v>11</v>
      </c>
      <c r="D147" s="256">
        <v>3</v>
      </c>
      <c r="E147" s="256">
        <v>0</v>
      </c>
      <c r="F147" s="256">
        <v>1</v>
      </c>
      <c r="G147" s="256">
        <v>0</v>
      </c>
      <c r="H147" s="256">
        <v>6</v>
      </c>
      <c r="I147" s="256">
        <v>0</v>
      </c>
      <c r="J147" s="256">
        <v>1</v>
      </c>
      <c r="K147" s="256">
        <v>0</v>
      </c>
      <c r="L147" s="256">
        <v>0</v>
      </c>
    </row>
    <row r="148" spans="1:12" ht="9.9499999999999993" customHeight="1">
      <c r="B148" s="229" t="s">
        <v>343</v>
      </c>
      <c r="C148" s="256">
        <v>29</v>
      </c>
      <c r="D148" s="256">
        <v>10</v>
      </c>
      <c r="E148" s="256">
        <v>0</v>
      </c>
      <c r="F148" s="256">
        <v>0</v>
      </c>
      <c r="G148" s="256">
        <v>1</v>
      </c>
      <c r="H148" s="256">
        <v>18</v>
      </c>
      <c r="I148" s="256">
        <v>0</v>
      </c>
      <c r="J148" s="256">
        <v>0</v>
      </c>
      <c r="K148" s="256">
        <v>0</v>
      </c>
      <c r="L148" s="256">
        <v>0</v>
      </c>
    </row>
    <row r="149" spans="1:12" ht="9.9499999999999993" customHeight="1">
      <c r="B149" s="229" t="s">
        <v>344</v>
      </c>
      <c r="C149" s="256">
        <v>2</v>
      </c>
      <c r="D149" s="1018" t="s">
        <v>1701</v>
      </c>
      <c r="E149" s="1018" t="s">
        <v>1701</v>
      </c>
      <c r="F149" s="1018" t="s">
        <v>1701</v>
      </c>
      <c r="G149" s="1018" t="s">
        <v>1701</v>
      </c>
      <c r="H149" s="1018" t="s">
        <v>1701</v>
      </c>
      <c r="I149" s="1018" t="s">
        <v>1701</v>
      </c>
      <c r="J149" s="1018" t="s">
        <v>1701</v>
      </c>
      <c r="K149" s="1018" t="s">
        <v>1701</v>
      </c>
      <c r="L149" s="1018" t="s">
        <v>1701</v>
      </c>
    </row>
    <row r="150" spans="1:12" ht="9.9499999999999993" customHeight="1">
      <c r="B150" s="229" t="s">
        <v>345</v>
      </c>
      <c r="C150" s="256">
        <v>3</v>
      </c>
      <c r="D150" s="256">
        <v>0</v>
      </c>
      <c r="E150" s="256">
        <v>1</v>
      </c>
      <c r="F150" s="256">
        <v>0</v>
      </c>
      <c r="G150" s="256">
        <v>2</v>
      </c>
      <c r="H150" s="256">
        <v>0</v>
      </c>
      <c r="I150" s="256">
        <v>0</v>
      </c>
      <c r="J150" s="256">
        <v>0</v>
      </c>
      <c r="K150" s="256">
        <v>0</v>
      </c>
      <c r="L150" s="256">
        <v>0</v>
      </c>
    </row>
    <row r="151" spans="1:12" ht="9.9499999999999993" customHeight="1">
      <c r="B151" s="229" t="s">
        <v>346</v>
      </c>
      <c r="C151" s="256">
        <v>4</v>
      </c>
      <c r="D151" s="256">
        <v>3</v>
      </c>
      <c r="E151" s="256">
        <v>0</v>
      </c>
      <c r="F151" s="256">
        <v>1</v>
      </c>
      <c r="G151" s="256">
        <v>0</v>
      </c>
      <c r="H151" s="256">
        <v>0</v>
      </c>
      <c r="I151" s="256">
        <v>0</v>
      </c>
      <c r="J151" s="256">
        <v>0</v>
      </c>
      <c r="K151" s="256">
        <v>0</v>
      </c>
      <c r="L151" s="256">
        <v>0</v>
      </c>
    </row>
    <row r="152" spans="1:12" ht="9.9499999999999993" customHeight="1">
      <c r="B152" s="229" t="s">
        <v>347</v>
      </c>
      <c r="C152" s="256">
        <v>1</v>
      </c>
      <c r="D152" s="1018" t="s">
        <v>1701</v>
      </c>
      <c r="E152" s="1018" t="s">
        <v>1701</v>
      </c>
      <c r="F152" s="1018" t="s">
        <v>1701</v>
      </c>
      <c r="G152" s="1018" t="s">
        <v>1701</v>
      </c>
      <c r="H152" s="1018" t="s">
        <v>1701</v>
      </c>
      <c r="I152" s="1018" t="s">
        <v>1701</v>
      </c>
      <c r="J152" s="1018" t="s">
        <v>1701</v>
      </c>
      <c r="K152" s="1018" t="s">
        <v>1701</v>
      </c>
      <c r="L152" s="1018" t="s">
        <v>1701</v>
      </c>
    </row>
    <row r="153" spans="1:12" ht="9.9499999999999993" customHeight="1">
      <c r="B153" s="229" t="s">
        <v>348</v>
      </c>
      <c r="C153" s="256">
        <v>1</v>
      </c>
      <c r="D153" s="1018" t="s">
        <v>1701</v>
      </c>
      <c r="E153" s="1018" t="s">
        <v>1701</v>
      </c>
      <c r="F153" s="1018" t="s">
        <v>1701</v>
      </c>
      <c r="G153" s="1018" t="s">
        <v>1701</v>
      </c>
      <c r="H153" s="1018" t="s">
        <v>1701</v>
      </c>
      <c r="I153" s="1018" t="s">
        <v>1701</v>
      </c>
      <c r="J153" s="1018" t="s">
        <v>1701</v>
      </c>
      <c r="K153" s="1018" t="s">
        <v>1701</v>
      </c>
      <c r="L153" s="1018" t="s">
        <v>1701</v>
      </c>
    </row>
    <row r="154" spans="1:12" ht="9.9499999999999993" customHeight="1">
      <c r="B154" s="229" t="s">
        <v>349</v>
      </c>
      <c r="C154" s="256">
        <v>17</v>
      </c>
      <c r="D154" s="256">
        <v>9</v>
      </c>
      <c r="E154" s="256">
        <v>1</v>
      </c>
      <c r="F154" s="256">
        <v>1</v>
      </c>
      <c r="G154" s="256">
        <v>0</v>
      </c>
      <c r="H154" s="256">
        <v>6</v>
      </c>
      <c r="I154" s="256">
        <v>0</v>
      </c>
      <c r="J154" s="256">
        <v>0</v>
      </c>
      <c r="K154" s="256">
        <v>0</v>
      </c>
      <c r="L154" s="256">
        <v>0</v>
      </c>
    </row>
    <row r="155" spans="1:12" ht="9.9499999999999993" customHeight="1">
      <c r="B155" s="229" t="s">
        <v>350</v>
      </c>
      <c r="C155" s="256">
        <v>6</v>
      </c>
      <c r="D155" s="256">
        <v>0</v>
      </c>
      <c r="E155" s="256">
        <v>0</v>
      </c>
      <c r="F155" s="256">
        <v>1</v>
      </c>
      <c r="G155" s="256">
        <v>2</v>
      </c>
      <c r="H155" s="256">
        <v>3</v>
      </c>
      <c r="I155" s="256">
        <v>0</v>
      </c>
      <c r="J155" s="256">
        <v>0</v>
      </c>
      <c r="K155" s="256">
        <v>0</v>
      </c>
      <c r="L155" s="256">
        <v>0</v>
      </c>
    </row>
    <row r="156" spans="1:12" ht="18.75" customHeight="1">
      <c r="A156" s="252" t="s">
        <v>121</v>
      </c>
      <c r="B156" s="418"/>
      <c r="C156" s="256">
        <v>88</v>
      </c>
      <c r="D156" s="256">
        <v>19</v>
      </c>
      <c r="E156" s="256">
        <v>1</v>
      </c>
      <c r="F156" s="256">
        <v>7</v>
      </c>
      <c r="G156" s="256">
        <v>11</v>
      </c>
      <c r="H156" s="256">
        <v>42</v>
      </c>
      <c r="I156" s="256">
        <v>2</v>
      </c>
      <c r="J156" s="256">
        <v>0</v>
      </c>
      <c r="K156" s="256">
        <v>3</v>
      </c>
      <c r="L156" s="256">
        <v>3</v>
      </c>
    </row>
    <row r="157" spans="1:12" ht="9.9499999999999993" customHeight="1">
      <c r="B157" s="229" t="s">
        <v>357</v>
      </c>
      <c r="C157" s="256">
        <v>3</v>
      </c>
      <c r="D157" s="256">
        <v>1</v>
      </c>
      <c r="E157" s="256">
        <v>0</v>
      </c>
      <c r="F157" s="256">
        <v>1</v>
      </c>
      <c r="G157" s="256">
        <v>1</v>
      </c>
      <c r="H157" s="256">
        <v>0</v>
      </c>
      <c r="I157" s="256">
        <v>0</v>
      </c>
      <c r="J157" s="256">
        <v>0</v>
      </c>
      <c r="K157" s="256">
        <v>0</v>
      </c>
      <c r="L157" s="256">
        <v>0</v>
      </c>
    </row>
    <row r="158" spans="1:12" ht="9.9499999999999993" customHeight="1">
      <c r="B158" s="229" t="s">
        <v>358</v>
      </c>
      <c r="C158" s="256">
        <v>2</v>
      </c>
      <c r="D158" s="1018" t="s">
        <v>1701</v>
      </c>
      <c r="E158" s="1018" t="s">
        <v>1701</v>
      </c>
      <c r="F158" s="1018" t="s">
        <v>1701</v>
      </c>
      <c r="G158" s="1018" t="s">
        <v>1701</v>
      </c>
      <c r="H158" s="1018" t="s">
        <v>1701</v>
      </c>
      <c r="I158" s="1018" t="s">
        <v>1701</v>
      </c>
      <c r="J158" s="1018" t="s">
        <v>1701</v>
      </c>
      <c r="K158" s="1018" t="s">
        <v>1701</v>
      </c>
      <c r="L158" s="1018" t="s">
        <v>1701</v>
      </c>
    </row>
    <row r="159" spans="1:12" ht="9.9499999999999993" customHeight="1">
      <c r="B159" s="229" t="s">
        <v>359</v>
      </c>
      <c r="C159" s="256">
        <v>3</v>
      </c>
      <c r="D159" s="256">
        <v>2</v>
      </c>
      <c r="E159" s="256">
        <v>0</v>
      </c>
      <c r="F159" s="256">
        <v>1</v>
      </c>
      <c r="G159" s="256">
        <v>0</v>
      </c>
      <c r="H159" s="256">
        <v>0</v>
      </c>
      <c r="I159" s="256">
        <v>0</v>
      </c>
      <c r="J159" s="256">
        <v>0</v>
      </c>
      <c r="K159" s="256">
        <v>0</v>
      </c>
      <c r="L159" s="256">
        <v>0</v>
      </c>
    </row>
    <row r="160" spans="1:12" ht="9.9499999999999993" customHeight="1">
      <c r="B160" s="229" t="s">
        <v>360</v>
      </c>
      <c r="C160" s="256">
        <v>3</v>
      </c>
      <c r="D160" s="256">
        <v>2</v>
      </c>
      <c r="E160" s="256">
        <v>0</v>
      </c>
      <c r="F160" s="256">
        <v>0</v>
      </c>
      <c r="G160" s="256">
        <v>1</v>
      </c>
      <c r="H160" s="256">
        <v>0</v>
      </c>
      <c r="I160" s="256">
        <v>0</v>
      </c>
      <c r="J160" s="256">
        <v>0</v>
      </c>
      <c r="K160" s="256">
        <v>0</v>
      </c>
      <c r="L160" s="256">
        <v>0</v>
      </c>
    </row>
    <row r="161" spans="1:12" ht="9.9499999999999993" customHeight="1">
      <c r="B161" s="229" t="s">
        <v>361</v>
      </c>
      <c r="C161" s="256">
        <v>16</v>
      </c>
      <c r="D161" s="256">
        <v>2</v>
      </c>
      <c r="E161" s="256">
        <v>1</v>
      </c>
      <c r="F161" s="256">
        <v>0</v>
      </c>
      <c r="G161" s="256">
        <v>0</v>
      </c>
      <c r="H161" s="256">
        <v>10</v>
      </c>
      <c r="I161" s="256">
        <v>0</v>
      </c>
      <c r="J161" s="256">
        <v>0</v>
      </c>
      <c r="K161" s="256">
        <v>2</v>
      </c>
      <c r="L161" s="256">
        <v>1</v>
      </c>
    </row>
    <row r="162" spans="1:12" ht="9.9499999999999993" customHeight="1">
      <c r="B162" s="229" t="s">
        <v>362</v>
      </c>
      <c r="C162" s="256">
        <v>37</v>
      </c>
      <c r="D162" s="256">
        <v>8</v>
      </c>
      <c r="E162" s="256">
        <v>0</v>
      </c>
      <c r="F162" s="256">
        <v>1</v>
      </c>
      <c r="G162" s="256">
        <v>5</v>
      </c>
      <c r="H162" s="256">
        <v>19</v>
      </c>
      <c r="I162" s="256">
        <v>2</v>
      </c>
      <c r="J162" s="256">
        <v>0</v>
      </c>
      <c r="K162" s="256">
        <v>0</v>
      </c>
      <c r="L162" s="256">
        <v>2</v>
      </c>
    </row>
    <row r="163" spans="1:12" ht="9.9499999999999993" customHeight="1">
      <c r="B163" s="229" t="s">
        <v>363</v>
      </c>
      <c r="C163" s="256">
        <v>1</v>
      </c>
      <c r="D163" s="1018" t="s">
        <v>1701</v>
      </c>
      <c r="E163" s="1018" t="s">
        <v>1701</v>
      </c>
      <c r="F163" s="1018" t="s">
        <v>1701</v>
      </c>
      <c r="G163" s="1018" t="s">
        <v>1701</v>
      </c>
      <c r="H163" s="1018" t="s">
        <v>1701</v>
      </c>
      <c r="I163" s="1018" t="s">
        <v>1701</v>
      </c>
      <c r="J163" s="1018" t="s">
        <v>1701</v>
      </c>
      <c r="K163" s="1018" t="s">
        <v>1701</v>
      </c>
      <c r="L163" s="1018" t="s">
        <v>1701</v>
      </c>
    </row>
    <row r="164" spans="1:12" ht="9.9499999999999993" customHeight="1">
      <c r="B164" s="229" t="s">
        <v>364</v>
      </c>
      <c r="C164" s="256">
        <v>11</v>
      </c>
      <c r="D164" s="256">
        <v>0</v>
      </c>
      <c r="E164" s="256">
        <v>0</v>
      </c>
      <c r="F164" s="256">
        <v>0</v>
      </c>
      <c r="G164" s="256">
        <v>2</v>
      </c>
      <c r="H164" s="256">
        <v>8</v>
      </c>
      <c r="I164" s="256">
        <v>0</v>
      </c>
      <c r="J164" s="256">
        <v>0</v>
      </c>
      <c r="K164" s="256">
        <v>1</v>
      </c>
      <c r="L164" s="256">
        <v>0</v>
      </c>
    </row>
    <row r="165" spans="1:12" ht="9.9499999999999993" customHeight="1">
      <c r="B165" s="229" t="s">
        <v>366</v>
      </c>
      <c r="C165" s="256">
        <v>6</v>
      </c>
      <c r="D165" s="256">
        <v>1</v>
      </c>
      <c r="E165" s="256">
        <v>0</v>
      </c>
      <c r="F165" s="256">
        <v>0</v>
      </c>
      <c r="G165" s="256">
        <v>1</v>
      </c>
      <c r="H165" s="256">
        <v>4</v>
      </c>
      <c r="I165" s="256">
        <v>0</v>
      </c>
      <c r="J165" s="256">
        <v>0</v>
      </c>
      <c r="K165" s="256">
        <v>0</v>
      </c>
      <c r="L165" s="256">
        <v>0</v>
      </c>
    </row>
    <row r="166" spans="1:12" ht="9.9499999999999993" customHeight="1">
      <c r="B166" s="229" t="s">
        <v>367</v>
      </c>
      <c r="C166" s="256">
        <v>4</v>
      </c>
      <c r="D166" s="256">
        <v>1</v>
      </c>
      <c r="E166" s="256">
        <v>0</v>
      </c>
      <c r="F166" s="256">
        <v>1</v>
      </c>
      <c r="G166" s="256">
        <v>1</v>
      </c>
      <c r="H166" s="256">
        <v>1</v>
      </c>
      <c r="I166" s="256">
        <v>0</v>
      </c>
      <c r="J166" s="256">
        <v>0</v>
      </c>
      <c r="K166" s="256">
        <v>0</v>
      </c>
      <c r="L166" s="256">
        <v>0</v>
      </c>
    </row>
    <row r="167" spans="1:12" ht="9.9499999999999993" customHeight="1">
      <c r="B167" s="1019" t="s">
        <v>2252</v>
      </c>
    </row>
    <row r="168" spans="1:12" ht="9.75" customHeight="1">
      <c r="B168" s="229" t="s">
        <v>2253</v>
      </c>
      <c r="C168" s="256">
        <v>2</v>
      </c>
      <c r="D168" s="1018" t="s">
        <v>1701</v>
      </c>
      <c r="E168" s="1018" t="s">
        <v>1701</v>
      </c>
      <c r="F168" s="1018" t="s">
        <v>1701</v>
      </c>
      <c r="G168" s="1018" t="s">
        <v>1701</v>
      </c>
      <c r="H168" s="1018" t="s">
        <v>1701</v>
      </c>
      <c r="I168" s="1018" t="s">
        <v>1701</v>
      </c>
      <c r="J168" s="1018" t="s">
        <v>1701</v>
      </c>
      <c r="K168" s="1018" t="s">
        <v>1701</v>
      </c>
      <c r="L168" s="1018" t="s">
        <v>1701</v>
      </c>
    </row>
    <row r="169" spans="1:12" ht="18.75" customHeight="1">
      <c r="A169" s="252" t="s">
        <v>122</v>
      </c>
      <c r="B169" s="418"/>
      <c r="C169" s="256">
        <v>44</v>
      </c>
      <c r="D169" s="256">
        <v>14</v>
      </c>
      <c r="E169" s="256">
        <v>0</v>
      </c>
      <c r="F169" s="256">
        <v>6</v>
      </c>
      <c r="G169" s="256">
        <v>1</v>
      </c>
      <c r="H169" s="256">
        <v>18</v>
      </c>
      <c r="I169" s="256">
        <v>0</v>
      </c>
      <c r="J169" s="256">
        <v>3</v>
      </c>
      <c r="K169" s="256">
        <v>0</v>
      </c>
      <c r="L169" s="256">
        <v>2</v>
      </c>
    </row>
    <row r="170" spans="1:12" ht="9.9499999999999993" customHeight="1">
      <c r="B170" s="229" t="s">
        <v>372</v>
      </c>
      <c r="C170" s="256">
        <v>18</v>
      </c>
      <c r="D170" s="1018" t="s">
        <v>1701</v>
      </c>
      <c r="E170" s="1018" t="s">
        <v>1701</v>
      </c>
      <c r="F170" s="1018" t="s">
        <v>1701</v>
      </c>
      <c r="G170" s="1018" t="s">
        <v>1701</v>
      </c>
      <c r="H170" s="1018" t="s">
        <v>1701</v>
      </c>
      <c r="I170" s="1018" t="s">
        <v>1701</v>
      </c>
      <c r="J170" s="1018" t="s">
        <v>1701</v>
      </c>
      <c r="K170" s="1018" t="s">
        <v>1701</v>
      </c>
      <c r="L170" s="1018" t="s">
        <v>1701</v>
      </c>
    </row>
    <row r="171" spans="1:12" ht="9.9499999999999993" customHeight="1">
      <c r="B171" s="229" t="s">
        <v>373</v>
      </c>
      <c r="C171" s="256">
        <v>7</v>
      </c>
      <c r="D171" s="1018" t="s">
        <v>1701</v>
      </c>
      <c r="E171" s="1018" t="s">
        <v>1701</v>
      </c>
      <c r="F171" s="1018" t="s">
        <v>1701</v>
      </c>
      <c r="G171" s="1018" t="s">
        <v>1701</v>
      </c>
      <c r="H171" s="1018" t="s">
        <v>1701</v>
      </c>
      <c r="I171" s="1018" t="s">
        <v>1701</v>
      </c>
      <c r="J171" s="1018" t="s">
        <v>1701</v>
      </c>
      <c r="K171" s="1018" t="s">
        <v>1701</v>
      </c>
      <c r="L171" s="1018" t="s">
        <v>1701</v>
      </c>
    </row>
    <row r="172" spans="1:12" ht="9.9499999999999993" customHeight="1">
      <c r="B172" s="229" t="s">
        <v>374</v>
      </c>
      <c r="C172" s="256">
        <v>17</v>
      </c>
      <c r="D172" s="256">
        <v>6</v>
      </c>
      <c r="E172" s="256">
        <v>0</v>
      </c>
      <c r="F172" s="256">
        <v>5</v>
      </c>
      <c r="G172" s="256">
        <v>1</v>
      </c>
      <c r="H172" s="256">
        <v>0</v>
      </c>
      <c r="I172" s="256">
        <v>0</v>
      </c>
      <c r="J172" s="256">
        <v>3</v>
      </c>
      <c r="K172" s="256">
        <v>0</v>
      </c>
      <c r="L172" s="256">
        <v>2</v>
      </c>
    </row>
    <row r="173" spans="1:12" ht="9.75" customHeight="1">
      <c r="B173" s="229" t="s">
        <v>375</v>
      </c>
      <c r="C173" s="256">
        <v>2</v>
      </c>
      <c r="D173" s="256">
        <v>1</v>
      </c>
      <c r="E173" s="256">
        <v>0</v>
      </c>
      <c r="F173" s="256">
        <v>1</v>
      </c>
      <c r="G173" s="256">
        <v>0</v>
      </c>
      <c r="H173" s="256">
        <v>0</v>
      </c>
      <c r="I173" s="256">
        <v>0</v>
      </c>
      <c r="J173" s="256">
        <v>0</v>
      </c>
      <c r="K173" s="256">
        <v>0</v>
      </c>
      <c r="L173" s="256">
        <v>0</v>
      </c>
    </row>
    <row r="174" spans="1:12" ht="18.75" customHeight="1">
      <c r="A174" s="252" t="s">
        <v>123</v>
      </c>
      <c r="B174" s="418"/>
      <c r="C174" s="256">
        <v>7</v>
      </c>
      <c r="D174" s="256">
        <v>2</v>
      </c>
      <c r="E174" s="256">
        <v>0</v>
      </c>
      <c r="F174" s="256">
        <v>1</v>
      </c>
      <c r="G174" s="256">
        <v>3</v>
      </c>
      <c r="H174" s="256">
        <v>0</v>
      </c>
      <c r="I174" s="256">
        <v>0</v>
      </c>
      <c r="J174" s="256">
        <v>0</v>
      </c>
      <c r="K174" s="256">
        <v>1</v>
      </c>
      <c r="L174" s="256">
        <v>0</v>
      </c>
    </row>
    <row r="175" spans="1:12" ht="9.9499999999999993" customHeight="1">
      <c r="B175" s="1019" t="s">
        <v>377</v>
      </c>
      <c r="C175" s="256"/>
      <c r="D175" s="256"/>
      <c r="E175" s="256"/>
      <c r="F175" s="256"/>
      <c r="G175" s="256"/>
      <c r="H175" s="256"/>
      <c r="I175" s="256"/>
      <c r="J175" s="256"/>
      <c r="K175" s="256"/>
      <c r="L175" s="256"/>
    </row>
    <row r="176" spans="1:12" ht="9.9499999999999993" customHeight="1">
      <c r="B176" s="229" t="s">
        <v>378</v>
      </c>
      <c r="C176" s="256">
        <v>1</v>
      </c>
      <c r="D176" s="1018" t="s">
        <v>1701</v>
      </c>
      <c r="E176" s="1018" t="s">
        <v>1701</v>
      </c>
      <c r="F176" s="1018" t="s">
        <v>1701</v>
      </c>
      <c r="G176" s="1018" t="s">
        <v>1701</v>
      </c>
      <c r="H176" s="1018" t="s">
        <v>1701</v>
      </c>
      <c r="I176" s="1018" t="s">
        <v>1701</v>
      </c>
      <c r="J176" s="1018" t="s">
        <v>1701</v>
      </c>
      <c r="K176" s="1018" t="s">
        <v>1701</v>
      </c>
      <c r="L176" s="1018" t="s">
        <v>1701</v>
      </c>
    </row>
    <row r="177" spans="1:12" ht="9.75" customHeight="1">
      <c r="B177" s="229" t="s">
        <v>380</v>
      </c>
      <c r="C177" s="256">
        <v>6</v>
      </c>
      <c r="D177" s="1018" t="s">
        <v>1701</v>
      </c>
      <c r="E177" s="1018" t="s">
        <v>1701</v>
      </c>
      <c r="F177" s="1018" t="s">
        <v>1701</v>
      </c>
      <c r="G177" s="1018" t="s">
        <v>1701</v>
      </c>
      <c r="H177" s="1018" t="s">
        <v>1701</v>
      </c>
      <c r="I177" s="1018" t="s">
        <v>1701</v>
      </c>
      <c r="J177" s="1018" t="s">
        <v>1701</v>
      </c>
      <c r="K177" s="1018" t="s">
        <v>1701</v>
      </c>
      <c r="L177" s="1018" t="s">
        <v>1701</v>
      </c>
    </row>
    <row r="178" spans="1:12" ht="18.75" customHeight="1">
      <c r="A178" s="252" t="s">
        <v>124</v>
      </c>
      <c r="B178" s="418"/>
      <c r="C178" s="256">
        <v>6</v>
      </c>
      <c r="D178" s="256">
        <v>2</v>
      </c>
      <c r="E178" s="256">
        <v>0</v>
      </c>
      <c r="F178" s="256">
        <v>3</v>
      </c>
      <c r="G178" s="256">
        <v>1</v>
      </c>
      <c r="H178" s="256">
        <v>0</v>
      </c>
      <c r="I178" s="256">
        <v>0</v>
      </c>
      <c r="J178" s="256">
        <v>0</v>
      </c>
      <c r="K178" s="256">
        <v>0</v>
      </c>
      <c r="L178" s="256">
        <v>0</v>
      </c>
    </row>
    <row r="179" spans="1:12" ht="9.9499999999999993" customHeight="1">
      <c r="B179" s="229" t="s">
        <v>381</v>
      </c>
      <c r="C179" s="256">
        <v>6</v>
      </c>
      <c r="D179" s="256">
        <v>2</v>
      </c>
      <c r="E179" s="256">
        <v>0</v>
      </c>
      <c r="F179" s="256">
        <v>3</v>
      </c>
      <c r="G179" s="256">
        <v>1</v>
      </c>
      <c r="H179" s="256">
        <v>0</v>
      </c>
      <c r="I179" s="256">
        <v>0</v>
      </c>
      <c r="J179" s="256">
        <v>0</v>
      </c>
      <c r="K179" s="256">
        <v>0</v>
      </c>
      <c r="L179" s="256">
        <v>0</v>
      </c>
    </row>
    <row r="180" spans="1:12" ht="18.75" customHeight="1">
      <c r="A180" s="252" t="s">
        <v>382</v>
      </c>
      <c r="B180" s="418"/>
      <c r="C180" s="256">
        <v>16</v>
      </c>
      <c r="D180" s="256">
        <v>2</v>
      </c>
      <c r="E180" s="256">
        <v>0</v>
      </c>
      <c r="F180" s="256">
        <v>2</v>
      </c>
      <c r="G180" s="256">
        <v>2</v>
      </c>
      <c r="H180" s="256">
        <v>10</v>
      </c>
      <c r="I180" s="256">
        <v>0</v>
      </c>
      <c r="J180" s="256">
        <v>0</v>
      </c>
      <c r="K180" s="256">
        <v>0</v>
      </c>
      <c r="L180" s="256">
        <v>0</v>
      </c>
    </row>
    <row r="181" spans="1:12" ht="9.9499999999999993" customHeight="1">
      <c r="B181" s="229" t="s">
        <v>383</v>
      </c>
      <c r="C181" s="256">
        <v>16</v>
      </c>
      <c r="D181" s="256">
        <v>2</v>
      </c>
      <c r="E181" s="256">
        <v>0</v>
      </c>
      <c r="F181" s="256">
        <v>2</v>
      </c>
      <c r="G181" s="256">
        <v>2</v>
      </c>
      <c r="H181" s="256">
        <v>10</v>
      </c>
      <c r="I181" s="256">
        <v>0</v>
      </c>
      <c r="J181" s="256">
        <v>0</v>
      </c>
      <c r="K181" s="256">
        <v>0</v>
      </c>
      <c r="L181" s="256">
        <v>0</v>
      </c>
    </row>
    <row r="182" spans="1:12" ht="18.75" customHeight="1">
      <c r="A182" s="252" t="s">
        <v>130</v>
      </c>
      <c r="B182" s="418"/>
      <c r="C182" s="256">
        <v>24</v>
      </c>
      <c r="D182" s="256">
        <v>7</v>
      </c>
      <c r="E182" s="256">
        <v>0</v>
      </c>
      <c r="F182" s="256">
        <v>3</v>
      </c>
      <c r="G182" s="256">
        <v>3</v>
      </c>
      <c r="H182" s="256">
        <v>10</v>
      </c>
      <c r="I182" s="256">
        <v>0</v>
      </c>
      <c r="J182" s="256">
        <v>0</v>
      </c>
      <c r="K182" s="256">
        <v>1</v>
      </c>
      <c r="L182" s="256">
        <v>0</v>
      </c>
    </row>
    <row r="183" spans="1:12" ht="9.9499999999999993" customHeight="1">
      <c r="B183" s="229" t="s">
        <v>389</v>
      </c>
      <c r="C183" s="256">
        <v>3</v>
      </c>
      <c r="D183" s="1018" t="s">
        <v>1701</v>
      </c>
      <c r="E183" s="1018" t="s">
        <v>1701</v>
      </c>
      <c r="F183" s="1018" t="s">
        <v>1701</v>
      </c>
      <c r="G183" s="1018" t="s">
        <v>1701</v>
      </c>
      <c r="H183" s="1018" t="s">
        <v>1701</v>
      </c>
      <c r="I183" s="1018" t="s">
        <v>1701</v>
      </c>
      <c r="J183" s="1018" t="s">
        <v>1701</v>
      </c>
      <c r="K183" s="1018" t="s">
        <v>1701</v>
      </c>
      <c r="L183" s="1018" t="s">
        <v>1701</v>
      </c>
    </row>
    <row r="184" spans="1:12" ht="9.9499999999999993" customHeight="1">
      <c r="B184" s="229" t="s">
        <v>390</v>
      </c>
      <c r="C184" s="256">
        <v>11</v>
      </c>
      <c r="D184" s="256">
        <v>3</v>
      </c>
      <c r="E184" s="256">
        <v>0</v>
      </c>
      <c r="F184" s="256">
        <v>1</v>
      </c>
      <c r="G184" s="256">
        <v>2</v>
      </c>
      <c r="H184" s="256">
        <v>5</v>
      </c>
      <c r="I184" s="256">
        <v>0</v>
      </c>
      <c r="J184" s="256">
        <v>0</v>
      </c>
      <c r="K184" s="256">
        <v>0</v>
      </c>
      <c r="L184" s="256">
        <v>0</v>
      </c>
    </row>
    <row r="185" spans="1:12" ht="9.9499999999999993" customHeight="1">
      <c r="B185" s="229" t="s">
        <v>391</v>
      </c>
      <c r="C185" s="256">
        <v>5</v>
      </c>
      <c r="D185" s="256">
        <v>2</v>
      </c>
      <c r="E185" s="256">
        <v>0</v>
      </c>
      <c r="F185" s="256">
        <v>0</v>
      </c>
      <c r="G185" s="256">
        <v>0</v>
      </c>
      <c r="H185" s="256">
        <v>3</v>
      </c>
      <c r="I185" s="256">
        <v>0</v>
      </c>
      <c r="J185" s="256">
        <v>0</v>
      </c>
      <c r="K185" s="256">
        <v>0</v>
      </c>
      <c r="L185" s="256">
        <v>0</v>
      </c>
    </row>
    <row r="186" spans="1:12" ht="9.9499999999999993" customHeight="1">
      <c r="B186" s="229" t="s">
        <v>393</v>
      </c>
      <c r="C186" s="256">
        <v>4</v>
      </c>
      <c r="D186" s="256">
        <v>1</v>
      </c>
      <c r="E186" s="256">
        <v>0</v>
      </c>
      <c r="F186" s="256">
        <v>0</v>
      </c>
      <c r="G186" s="256">
        <v>1</v>
      </c>
      <c r="H186" s="256">
        <v>2</v>
      </c>
      <c r="I186" s="256">
        <v>0</v>
      </c>
      <c r="J186" s="256">
        <v>0</v>
      </c>
      <c r="K186" s="256">
        <v>0</v>
      </c>
      <c r="L186" s="256">
        <v>0</v>
      </c>
    </row>
    <row r="187" spans="1:12" ht="9.6" customHeight="1">
      <c r="B187" s="1019" t="s">
        <v>394</v>
      </c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</row>
    <row r="188" spans="1:12" ht="9.9499999999999993" customHeight="1">
      <c r="B188" s="229" t="s">
        <v>2254</v>
      </c>
      <c r="C188" s="256">
        <v>1</v>
      </c>
      <c r="D188" s="1018" t="s">
        <v>1701</v>
      </c>
      <c r="E188" s="1018" t="s">
        <v>1701</v>
      </c>
      <c r="F188" s="1018" t="s">
        <v>1701</v>
      </c>
      <c r="G188" s="1018" t="s">
        <v>1701</v>
      </c>
      <c r="H188" s="1018" t="s">
        <v>1701</v>
      </c>
      <c r="I188" s="1018" t="s">
        <v>1701</v>
      </c>
      <c r="J188" s="1018" t="s">
        <v>1701</v>
      </c>
      <c r="K188" s="1018" t="s">
        <v>1701</v>
      </c>
      <c r="L188" s="1018" t="s">
        <v>1701</v>
      </c>
    </row>
    <row r="189" spans="1:12" ht="18.75" customHeight="1">
      <c r="A189" s="252" t="s">
        <v>132</v>
      </c>
      <c r="B189" s="418"/>
      <c r="C189" s="256">
        <v>5</v>
      </c>
      <c r="D189" s="256">
        <v>1</v>
      </c>
      <c r="E189" s="256">
        <v>0</v>
      </c>
      <c r="F189" s="256">
        <v>0</v>
      </c>
      <c r="G189" s="256">
        <v>1</v>
      </c>
      <c r="H189" s="256">
        <v>3</v>
      </c>
      <c r="I189" s="256">
        <v>0</v>
      </c>
      <c r="J189" s="256">
        <v>0</v>
      </c>
      <c r="K189" s="256">
        <v>0</v>
      </c>
      <c r="L189" s="256">
        <v>0</v>
      </c>
    </row>
    <row r="190" spans="1:12" ht="9.9499999999999993" customHeight="1">
      <c r="B190" s="229" t="s">
        <v>398</v>
      </c>
      <c r="C190" s="256">
        <v>2</v>
      </c>
      <c r="D190" s="256">
        <v>0</v>
      </c>
      <c r="E190" s="256">
        <v>0</v>
      </c>
      <c r="F190" s="256">
        <v>0</v>
      </c>
      <c r="G190" s="256">
        <v>1</v>
      </c>
      <c r="H190" s="256">
        <v>1</v>
      </c>
      <c r="I190" s="256">
        <v>0</v>
      </c>
      <c r="J190" s="256">
        <v>0</v>
      </c>
      <c r="K190" s="256">
        <v>0</v>
      </c>
      <c r="L190" s="256">
        <v>0</v>
      </c>
    </row>
    <row r="191" spans="1:12" ht="9.75" customHeight="1">
      <c r="B191" s="229" t="s">
        <v>399</v>
      </c>
      <c r="C191" s="256">
        <v>3</v>
      </c>
      <c r="D191" s="256">
        <v>1</v>
      </c>
      <c r="E191" s="256">
        <v>0</v>
      </c>
      <c r="F191" s="256">
        <v>0</v>
      </c>
      <c r="G191" s="256">
        <v>0</v>
      </c>
      <c r="H191" s="256">
        <v>2</v>
      </c>
      <c r="I191" s="256">
        <v>0</v>
      </c>
      <c r="J191" s="256">
        <v>0</v>
      </c>
      <c r="K191" s="256">
        <v>0</v>
      </c>
      <c r="L191" s="256">
        <v>0</v>
      </c>
    </row>
    <row r="192" spans="1:12" ht="18.75" customHeight="1">
      <c r="A192" s="252" t="s">
        <v>133</v>
      </c>
      <c r="B192" s="418"/>
      <c r="C192" s="256">
        <v>33</v>
      </c>
      <c r="D192" s="256">
        <v>5</v>
      </c>
      <c r="E192" s="256">
        <v>0</v>
      </c>
      <c r="F192" s="256">
        <v>2</v>
      </c>
      <c r="G192" s="256">
        <v>4</v>
      </c>
      <c r="H192" s="256">
        <v>18</v>
      </c>
      <c r="I192" s="256">
        <v>1</v>
      </c>
      <c r="J192" s="256">
        <v>1</v>
      </c>
      <c r="K192" s="256">
        <v>0</v>
      </c>
      <c r="L192" s="256">
        <v>2</v>
      </c>
    </row>
    <row r="193" spans="1:12" ht="9.75" customHeight="1">
      <c r="B193" s="229" t="s">
        <v>400</v>
      </c>
      <c r="C193" s="256">
        <v>2</v>
      </c>
      <c r="D193" s="256">
        <v>1</v>
      </c>
      <c r="E193" s="256">
        <v>0</v>
      </c>
      <c r="F193" s="256">
        <v>0</v>
      </c>
      <c r="G193" s="256">
        <v>1</v>
      </c>
      <c r="H193" s="256">
        <v>0</v>
      </c>
      <c r="I193" s="256">
        <v>0</v>
      </c>
      <c r="J193" s="256">
        <v>0</v>
      </c>
      <c r="K193" s="256">
        <v>0</v>
      </c>
      <c r="L193" s="256">
        <v>0</v>
      </c>
    </row>
    <row r="194" spans="1:12" ht="9.75" customHeight="1">
      <c r="B194" s="229" t="s">
        <v>402</v>
      </c>
      <c r="C194" s="256">
        <v>8</v>
      </c>
      <c r="D194" s="256">
        <v>2</v>
      </c>
      <c r="E194" s="256">
        <v>0</v>
      </c>
      <c r="F194" s="256">
        <v>1</v>
      </c>
      <c r="G194" s="256">
        <v>1</v>
      </c>
      <c r="H194" s="256">
        <v>4</v>
      </c>
      <c r="I194" s="256">
        <v>0</v>
      </c>
      <c r="J194" s="256">
        <v>0</v>
      </c>
      <c r="K194" s="256">
        <v>0</v>
      </c>
      <c r="L194" s="256">
        <v>0</v>
      </c>
    </row>
    <row r="195" spans="1:12" ht="9.75" customHeight="1">
      <c r="B195" s="229" t="s">
        <v>403</v>
      </c>
      <c r="C195" s="256">
        <v>2</v>
      </c>
      <c r="D195" s="256">
        <v>1</v>
      </c>
      <c r="E195" s="256">
        <v>0</v>
      </c>
      <c r="F195" s="256">
        <v>0</v>
      </c>
      <c r="G195" s="256">
        <v>0</v>
      </c>
      <c r="H195" s="256">
        <v>0</v>
      </c>
      <c r="I195" s="256">
        <v>0</v>
      </c>
      <c r="J195" s="256">
        <v>1</v>
      </c>
      <c r="K195" s="256">
        <v>0</v>
      </c>
      <c r="L195" s="256">
        <v>0</v>
      </c>
    </row>
    <row r="196" spans="1:12" ht="9.75" customHeight="1">
      <c r="B196" s="229" t="s">
        <v>404</v>
      </c>
      <c r="C196" s="256">
        <v>14</v>
      </c>
      <c r="D196" s="1018" t="s">
        <v>1701</v>
      </c>
      <c r="E196" s="1018" t="s">
        <v>1701</v>
      </c>
      <c r="F196" s="1018" t="s">
        <v>1701</v>
      </c>
      <c r="G196" s="1018" t="s">
        <v>1701</v>
      </c>
      <c r="H196" s="1018" t="s">
        <v>1701</v>
      </c>
      <c r="I196" s="1018" t="s">
        <v>1701</v>
      </c>
      <c r="J196" s="1018" t="s">
        <v>1701</v>
      </c>
      <c r="K196" s="1018" t="s">
        <v>1701</v>
      </c>
      <c r="L196" s="1018" t="s">
        <v>1701</v>
      </c>
    </row>
    <row r="197" spans="1:12" ht="9.75" customHeight="1">
      <c r="B197" s="229" t="s">
        <v>405</v>
      </c>
      <c r="C197" s="256">
        <v>1</v>
      </c>
      <c r="D197" s="1018" t="s">
        <v>1701</v>
      </c>
      <c r="E197" s="1018" t="s">
        <v>1701</v>
      </c>
      <c r="F197" s="1018" t="s">
        <v>1701</v>
      </c>
      <c r="G197" s="1018" t="s">
        <v>1701</v>
      </c>
      <c r="H197" s="1018" t="s">
        <v>1701</v>
      </c>
      <c r="I197" s="1018" t="s">
        <v>1701</v>
      </c>
      <c r="J197" s="1018" t="s">
        <v>1701</v>
      </c>
      <c r="K197" s="1018" t="s">
        <v>1701</v>
      </c>
      <c r="L197" s="1018" t="s">
        <v>1701</v>
      </c>
    </row>
    <row r="198" spans="1:12" ht="9.75" customHeight="1">
      <c r="B198" s="229" t="s">
        <v>406</v>
      </c>
      <c r="C198" s="256">
        <v>1</v>
      </c>
      <c r="D198" s="1018" t="s">
        <v>1701</v>
      </c>
      <c r="E198" s="1018" t="s">
        <v>1701</v>
      </c>
      <c r="F198" s="1018" t="s">
        <v>1701</v>
      </c>
      <c r="G198" s="1018" t="s">
        <v>1701</v>
      </c>
      <c r="H198" s="1018" t="s">
        <v>1701</v>
      </c>
      <c r="I198" s="1018" t="s">
        <v>1701</v>
      </c>
      <c r="J198" s="1018" t="s">
        <v>1701</v>
      </c>
      <c r="K198" s="1018" t="s">
        <v>1701</v>
      </c>
      <c r="L198" s="1018" t="s">
        <v>1701</v>
      </c>
    </row>
    <row r="199" spans="1:12" ht="9.75" customHeight="1">
      <c r="B199" s="229" t="s">
        <v>408</v>
      </c>
      <c r="C199" s="256">
        <v>2</v>
      </c>
      <c r="D199" s="256">
        <v>1</v>
      </c>
      <c r="E199" s="256">
        <v>0</v>
      </c>
      <c r="F199" s="256">
        <v>0</v>
      </c>
      <c r="G199" s="256">
        <v>1</v>
      </c>
      <c r="H199" s="256">
        <v>0</v>
      </c>
      <c r="I199" s="256">
        <v>0</v>
      </c>
      <c r="J199" s="256">
        <v>0</v>
      </c>
      <c r="K199" s="256">
        <v>0</v>
      </c>
      <c r="L199" s="256">
        <v>0</v>
      </c>
    </row>
    <row r="200" spans="1:12" ht="9.75" customHeight="1">
      <c r="B200" s="229" t="s">
        <v>409</v>
      </c>
      <c r="C200" s="256">
        <v>2</v>
      </c>
      <c r="D200" s="256">
        <v>0</v>
      </c>
      <c r="E200" s="256">
        <v>0</v>
      </c>
      <c r="F200" s="256">
        <v>1</v>
      </c>
      <c r="G200" s="256">
        <v>1</v>
      </c>
      <c r="H200" s="256">
        <v>0</v>
      </c>
      <c r="I200" s="256">
        <v>0</v>
      </c>
      <c r="J200" s="256">
        <v>0</v>
      </c>
      <c r="K200" s="256">
        <v>0</v>
      </c>
      <c r="L200" s="256">
        <v>0</v>
      </c>
    </row>
    <row r="201" spans="1:12" s="235" customFormat="1" ht="9.75" customHeight="1">
      <c r="B201" s="1025" t="s">
        <v>2256</v>
      </c>
      <c r="C201" s="256"/>
      <c r="D201" s="256"/>
      <c r="E201" s="256"/>
      <c r="F201" s="256"/>
      <c r="G201" s="256"/>
      <c r="H201" s="256"/>
      <c r="I201" s="256"/>
      <c r="J201" s="256"/>
      <c r="K201" s="256"/>
      <c r="L201" s="256"/>
    </row>
    <row r="202" spans="1:12" s="235" customFormat="1" ht="9.75" customHeight="1">
      <c r="B202" s="229" t="s">
        <v>2257</v>
      </c>
      <c r="C202" s="256">
        <v>1</v>
      </c>
      <c r="D202" s="1018" t="s">
        <v>1701</v>
      </c>
      <c r="E202" s="1018" t="s">
        <v>1701</v>
      </c>
      <c r="F202" s="1018" t="s">
        <v>1701</v>
      </c>
      <c r="G202" s="1018" t="s">
        <v>1701</v>
      </c>
      <c r="H202" s="1018" t="s">
        <v>1701</v>
      </c>
      <c r="I202" s="1018" t="s">
        <v>1701</v>
      </c>
      <c r="J202" s="1018" t="s">
        <v>1701</v>
      </c>
      <c r="K202" s="1018" t="s">
        <v>1701</v>
      </c>
      <c r="L202" s="1018" t="s">
        <v>1701</v>
      </c>
    </row>
    <row r="203" spans="1:12" s="235" customFormat="1" ht="9.75" customHeight="1">
      <c r="B203" s="254"/>
    </row>
    <row r="204" spans="1:12" s="235" customFormat="1" ht="9.75" customHeight="1">
      <c r="B204" s="254"/>
    </row>
    <row r="205" spans="1:12" s="235" customFormat="1" ht="9.75" customHeight="1">
      <c r="B205" s="254"/>
    </row>
    <row r="206" spans="1:12" s="235" customFormat="1" ht="9.75" customHeight="1">
      <c r="B206" s="254"/>
    </row>
    <row r="207" spans="1:12" ht="11.25" customHeight="1">
      <c r="B207" s="254"/>
    </row>
    <row r="208" spans="1:12" ht="9.75" customHeight="1">
      <c r="A208" s="1398" t="s">
        <v>52</v>
      </c>
      <c r="B208" s="215"/>
      <c r="C208" s="215"/>
      <c r="D208" s="1020"/>
      <c r="E208" s="256"/>
      <c r="F208" s="256"/>
      <c r="G208" s="256"/>
      <c r="H208" s="256"/>
      <c r="I208" s="256"/>
      <c r="J208" s="256"/>
      <c r="K208" s="256"/>
      <c r="L208" s="256"/>
    </row>
    <row r="209" spans="1:12" ht="21" customHeight="1">
      <c r="C209" s="1016" t="s">
        <v>195</v>
      </c>
      <c r="D209" s="439"/>
      <c r="E209" s="439"/>
      <c r="F209" s="439"/>
      <c r="G209" s="439"/>
      <c r="H209" s="439"/>
      <c r="I209" s="439"/>
      <c r="J209" s="439"/>
      <c r="K209" s="439"/>
      <c r="L209" s="439"/>
    </row>
    <row r="210" spans="1:12" ht="10.9" customHeight="1">
      <c r="A210" s="439"/>
      <c r="B210" s="439"/>
      <c r="C210" s="256"/>
      <c r="D210" s="256"/>
      <c r="E210" s="256"/>
      <c r="F210" s="256"/>
      <c r="G210" s="256"/>
      <c r="H210" s="256"/>
      <c r="I210" s="256"/>
      <c r="J210" s="256"/>
      <c r="K210" s="256"/>
      <c r="L210" s="256"/>
    </row>
    <row r="211" spans="1:12" ht="9.75" customHeight="1">
      <c r="A211" s="252" t="s">
        <v>134</v>
      </c>
      <c r="B211" s="418"/>
      <c r="C211" s="256">
        <v>75</v>
      </c>
      <c r="D211" s="256">
        <v>16</v>
      </c>
      <c r="E211" s="256">
        <v>0</v>
      </c>
      <c r="F211" s="256">
        <v>4</v>
      </c>
      <c r="G211" s="256">
        <v>8</v>
      </c>
      <c r="H211" s="256">
        <v>42</v>
      </c>
      <c r="I211" s="256">
        <v>0</v>
      </c>
      <c r="J211" s="256">
        <v>2</v>
      </c>
      <c r="K211" s="256">
        <v>2</v>
      </c>
      <c r="L211" s="256">
        <v>1</v>
      </c>
    </row>
    <row r="212" spans="1:12" ht="9.75" customHeight="1">
      <c r="B212" s="229" t="s">
        <v>413</v>
      </c>
      <c r="C212" s="256">
        <v>5</v>
      </c>
      <c r="D212" s="256">
        <v>1</v>
      </c>
      <c r="E212" s="256">
        <v>0</v>
      </c>
      <c r="F212" s="256">
        <v>0</v>
      </c>
      <c r="G212" s="256">
        <v>0</v>
      </c>
      <c r="H212" s="256">
        <v>3</v>
      </c>
      <c r="I212" s="256">
        <v>0</v>
      </c>
      <c r="J212" s="256">
        <v>0</v>
      </c>
      <c r="K212" s="256">
        <v>1</v>
      </c>
      <c r="L212" s="256">
        <v>0</v>
      </c>
    </row>
    <row r="213" spans="1:12" ht="9.75" customHeight="1">
      <c r="B213" s="229" t="s">
        <v>414</v>
      </c>
      <c r="C213" s="256">
        <v>3</v>
      </c>
      <c r="D213" s="1018" t="s">
        <v>1701</v>
      </c>
      <c r="E213" s="1018" t="s">
        <v>1701</v>
      </c>
      <c r="F213" s="1018" t="s">
        <v>1701</v>
      </c>
      <c r="G213" s="1018" t="s">
        <v>1701</v>
      </c>
      <c r="H213" s="1018" t="s">
        <v>1701</v>
      </c>
      <c r="I213" s="1018" t="s">
        <v>1701</v>
      </c>
      <c r="J213" s="1018" t="s">
        <v>1701</v>
      </c>
      <c r="K213" s="1018" t="s">
        <v>1701</v>
      </c>
      <c r="L213" s="1018" t="s">
        <v>1701</v>
      </c>
    </row>
    <row r="214" spans="1:12" ht="9.75" customHeight="1">
      <c r="B214" s="229" t="s">
        <v>415</v>
      </c>
      <c r="C214" s="256">
        <v>6</v>
      </c>
      <c r="D214" s="256">
        <v>3</v>
      </c>
      <c r="E214" s="256">
        <v>0</v>
      </c>
      <c r="F214" s="256">
        <v>0</v>
      </c>
      <c r="G214" s="256">
        <v>1</v>
      </c>
      <c r="H214" s="256">
        <v>2</v>
      </c>
      <c r="I214" s="256">
        <v>0</v>
      </c>
      <c r="J214" s="256">
        <v>0</v>
      </c>
      <c r="K214" s="256">
        <v>0</v>
      </c>
      <c r="L214" s="256">
        <v>0</v>
      </c>
    </row>
    <row r="215" spans="1:12" ht="9.75" customHeight="1">
      <c r="B215" s="229" t="s">
        <v>416</v>
      </c>
      <c r="C215" s="256">
        <v>12</v>
      </c>
      <c r="D215" s="256">
        <v>0</v>
      </c>
      <c r="E215" s="256">
        <v>0</v>
      </c>
      <c r="F215" s="256">
        <v>2</v>
      </c>
      <c r="G215" s="256">
        <v>3</v>
      </c>
      <c r="H215" s="256">
        <v>5</v>
      </c>
      <c r="I215" s="256">
        <v>0</v>
      </c>
      <c r="J215" s="256">
        <v>2</v>
      </c>
      <c r="K215" s="256">
        <v>0</v>
      </c>
      <c r="L215" s="256">
        <v>0</v>
      </c>
    </row>
    <row r="216" spans="1:12" ht="9.75" customHeight="1">
      <c r="B216" s="229" t="s">
        <v>417</v>
      </c>
      <c r="C216" s="256">
        <v>2</v>
      </c>
      <c r="D216" s="1018" t="s">
        <v>1701</v>
      </c>
      <c r="E216" s="1018" t="s">
        <v>1701</v>
      </c>
      <c r="F216" s="1018" t="s">
        <v>1701</v>
      </c>
      <c r="G216" s="1018" t="s">
        <v>1701</v>
      </c>
      <c r="H216" s="1018" t="s">
        <v>1701</v>
      </c>
      <c r="I216" s="1018" t="s">
        <v>1701</v>
      </c>
      <c r="J216" s="1018" t="s">
        <v>1701</v>
      </c>
      <c r="K216" s="1018" t="s">
        <v>1701</v>
      </c>
      <c r="L216" s="1018" t="s">
        <v>1701</v>
      </c>
    </row>
    <row r="217" spans="1:12" ht="9.75" customHeight="1">
      <c r="B217" s="229" t="s">
        <v>418</v>
      </c>
      <c r="C217" s="256">
        <v>8</v>
      </c>
      <c r="D217" s="256">
        <v>1</v>
      </c>
      <c r="E217" s="256">
        <v>0</v>
      </c>
      <c r="F217" s="256">
        <v>0</v>
      </c>
      <c r="G217" s="256">
        <v>0</v>
      </c>
      <c r="H217" s="256">
        <v>7</v>
      </c>
      <c r="I217" s="256">
        <v>0</v>
      </c>
      <c r="J217" s="256">
        <v>0</v>
      </c>
      <c r="K217" s="256">
        <v>0</v>
      </c>
      <c r="L217" s="256">
        <v>0</v>
      </c>
    </row>
    <row r="218" spans="1:12" ht="9.75" customHeight="1">
      <c r="B218" s="229" t="s">
        <v>419</v>
      </c>
      <c r="C218" s="256">
        <v>9</v>
      </c>
      <c r="D218" s="256">
        <v>1</v>
      </c>
      <c r="E218" s="256">
        <v>0</v>
      </c>
      <c r="F218" s="256">
        <v>0</v>
      </c>
      <c r="G218" s="256">
        <v>0</v>
      </c>
      <c r="H218" s="256">
        <v>8</v>
      </c>
      <c r="I218" s="256">
        <v>0</v>
      </c>
      <c r="J218" s="256">
        <v>0</v>
      </c>
      <c r="K218" s="256">
        <v>0</v>
      </c>
      <c r="L218" s="256">
        <v>0</v>
      </c>
    </row>
    <row r="219" spans="1:12" ht="9.75" customHeight="1">
      <c r="B219" s="229" t="s">
        <v>421</v>
      </c>
      <c r="C219" s="256">
        <v>12</v>
      </c>
      <c r="D219" s="256">
        <v>3</v>
      </c>
      <c r="E219" s="256">
        <v>0</v>
      </c>
      <c r="F219" s="256">
        <v>1</v>
      </c>
      <c r="G219" s="256">
        <v>1</v>
      </c>
      <c r="H219" s="256">
        <v>7</v>
      </c>
      <c r="I219" s="256">
        <v>0</v>
      </c>
      <c r="J219" s="256">
        <v>0</v>
      </c>
      <c r="K219" s="256">
        <v>0</v>
      </c>
      <c r="L219" s="256">
        <v>0</v>
      </c>
    </row>
    <row r="220" spans="1:12" ht="9.75" customHeight="1">
      <c r="B220" s="229" t="s">
        <v>423</v>
      </c>
      <c r="C220" s="256">
        <v>12</v>
      </c>
      <c r="D220" s="256">
        <v>1</v>
      </c>
      <c r="E220" s="256">
        <v>0</v>
      </c>
      <c r="F220" s="256">
        <v>1</v>
      </c>
      <c r="G220" s="256">
        <v>1</v>
      </c>
      <c r="H220" s="256">
        <v>9</v>
      </c>
      <c r="I220" s="256">
        <v>0</v>
      </c>
      <c r="J220" s="256">
        <v>0</v>
      </c>
      <c r="K220" s="256">
        <v>0</v>
      </c>
      <c r="L220" s="256">
        <v>0</v>
      </c>
    </row>
    <row r="221" spans="1:12" ht="9.75" customHeight="1">
      <c r="B221" s="229" t="s">
        <v>424</v>
      </c>
      <c r="C221" s="256">
        <v>1</v>
      </c>
      <c r="D221" s="1018" t="s">
        <v>1701</v>
      </c>
      <c r="E221" s="1018" t="s">
        <v>1701</v>
      </c>
      <c r="F221" s="1018" t="s">
        <v>1701</v>
      </c>
      <c r="G221" s="1018" t="s">
        <v>1701</v>
      </c>
      <c r="H221" s="1018" t="s">
        <v>1701</v>
      </c>
      <c r="I221" s="1018" t="s">
        <v>1701</v>
      </c>
      <c r="J221" s="1018" t="s">
        <v>1701</v>
      </c>
      <c r="K221" s="1018" t="s">
        <v>1701</v>
      </c>
      <c r="L221" s="1018" t="s">
        <v>1701</v>
      </c>
    </row>
    <row r="222" spans="1:12" ht="9.75" customHeight="1">
      <c r="B222" s="229" t="s">
        <v>425</v>
      </c>
      <c r="C222" s="256">
        <v>3</v>
      </c>
      <c r="D222" s="256">
        <v>2</v>
      </c>
      <c r="E222" s="256">
        <v>0</v>
      </c>
      <c r="F222" s="256">
        <v>0</v>
      </c>
      <c r="G222" s="256">
        <v>0</v>
      </c>
      <c r="H222" s="256">
        <v>0</v>
      </c>
      <c r="I222" s="256">
        <v>0</v>
      </c>
      <c r="J222" s="256">
        <v>0</v>
      </c>
      <c r="K222" s="256">
        <v>1</v>
      </c>
      <c r="L222" s="256">
        <v>0</v>
      </c>
    </row>
    <row r="223" spans="1:12" ht="9.75" customHeight="1">
      <c r="B223" s="229" t="s">
        <v>426</v>
      </c>
      <c r="C223" s="256">
        <v>1</v>
      </c>
      <c r="D223" s="1018" t="s">
        <v>1701</v>
      </c>
      <c r="E223" s="1018" t="s">
        <v>1701</v>
      </c>
      <c r="F223" s="1018" t="s">
        <v>1701</v>
      </c>
      <c r="G223" s="1018" t="s">
        <v>1701</v>
      </c>
      <c r="H223" s="1018" t="s">
        <v>1701</v>
      </c>
      <c r="I223" s="1018" t="s">
        <v>1701</v>
      </c>
      <c r="J223" s="1018" t="s">
        <v>1701</v>
      </c>
      <c r="K223" s="1018" t="s">
        <v>1701</v>
      </c>
      <c r="L223" s="1018" t="s">
        <v>1701</v>
      </c>
    </row>
    <row r="224" spans="1:12" ht="9.75" customHeight="1">
      <c r="B224" s="229" t="s">
        <v>427</v>
      </c>
      <c r="C224" s="256">
        <v>1</v>
      </c>
      <c r="D224" s="1018" t="s">
        <v>1701</v>
      </c>
      <c r="E224" s="1018" t="s">
        <v>1701</v>
      </c>
      <c r="F224" s="1018" t="s">
        <v>1701</v>
      </c>
      <c r="G224" s="1018" t="s">
        <v>1701</v>
      </c>
      <c r="H224" s="1018" t="s">
        <v>1701</v>
      </c>
      <c r="I224" s="1018" t="s">
        <v>1701</v>
      </c>
      <c r="J224" s="1018" t="s">
        <v>1701</v>
      </c>
      <c r="K224" s="1018" t="s">
        <v>1701</v>
      </c>
      <c r="L224" s="1018" t="s">
        <v>1701</v>
      </c>
    </row>
    <row r="225" spans="1:12" ht="18.75" customHeight="1">
      <c r="A225" s="252" t="s">
        <v>135</v>
      </c>
      <c r="B225" s="418"/>
      <c r="C225" s="256">
        <v>6</v>
      </c>
      <c r="D225" s="256">
        <v>3</v>
      </c>
      <c r="E225" s="256">
        <v>0</v>
      </c>
      <c r="F225" s="256">
        <v>1</v>
      </c>
      <c r="G225" s="256">
        <v>0</v>
      </c>
      <c r="H225" s="256">
        <v>2</v>
      </c>
      <c r="I225" s="256">
        <v>0</v>
      </c>
      <c r="J225" s="256">
        <v>0</v>
      </c>
      <c r="K225" s="256">
        <v>0</v>
      </c>
      <c r="L225" s="256">
        <v>0</v>
      </c>
    </row>
    <row r="226" spans="1:12" ht="9.9499999999999993" customHeight="1">
      <c r="B226" s="229" t="s">
        <v>432</v>
      </c>
      <c r="C226" s="256">
        <v>5</v>
      </c>
      <c r="D226" s="1018" t="s">
        <v>1701</v>
      </c>
      <c r="E226" s="1018" t="s">
        <v>1701</v>
      </c>
      <c r="F226" s="1018" t="s">
        <v>1701</v>
      </c>
      <c r="G226" s="1018" t="s">
        <v>1701</v>
      </c>
      <c r="H226" s="1018" t="s">
        <v>1701</v>
      </c>
      <c r="I226" s="1018" t="s">
        <v>1701</v>
      </c>
      <c r="J226" s="1018" t="s">
        <v>1701</v>
      </c>
      <c r="K226" s="1018" t="s">
        <v>1701</v>
      </c>
      <c r="L226" s="1018" t="s">
        <v>1701</v>
      </c>
    </row>
    <row r="227" spans="1:12" ht="9.9499999999999993" customHeight="1">
      <c r="B227" s="1025" t="s">
        <v>2258</v>
      </c>
      <c r="C227" s="256"/>
      <c r="D227" s="256"/>
      <c r="E227" s="256"/>
      <c r="F227" s="256"/>
      <c r="G227" s="256"/>
      <c r="H227" s="256"/>
      <c r="I227" s="256"/>
      <c r="J227" s="256"/>
      <c r="K227" s="256"/>
      <c r="L227" s="256"/>
    </row>
    <row r="228" spans="1:12" ht="9.9499999999999993" customHeight="1">
      <c r="B228" s="229" t="s">
        <v>549</v>
      </c>
      <c r="C228" s="256">
        <v>1</v>
      </c>
      <c r="D228" s="1018" t="s">
        <v>1701</v>
      </c>
      <c r="E228" s="1018" t="s">
        <v>1701</v>
      </c>
      <c r="F228" s="1018" t="s">
        <v>1701</v>
      </c>
      <c r="G228" s="1018" t="s">
        <v>1701</v>
      </c>
      <c r="H228" s="1018" t="s">
        <v>1701</v>
      </c>
      <c r="I228" s="1018" t="s">
        <v>1701</v>
      </c>
      <c r="J228" s="1018" t="s">
        <v>1701</v>
      </c>
      <c r="K228" s="1018" t="s">
        <v>1701</v>
      </c>
      <c r="L228" s="1018" t="s">
        <v>1701</v>
      </c>
    </row>
    <row r="229" spans="1:12" ht="18.75" customHeight="1">
      <c r="A229" s="252" t="s">
        <v>136</v>
      </c>
      <c r="B229" s="418"/>
      <c r="C229" s="256">
        <v>7</v>
      </c>
      <c r="D229" s="256">
        <v>2</v>
      </c>
      <c r="E229" s="256">
        <v>0</v>
      </c>
      <c r="F229" s="256">
        <v>0</v>
      </c>
      <c r="G229" s="256">
        <v>1</v>
      </c>
      <c r="H229" s="256">
        <v>4</v>
      </c>
      <c r="I229" s="256">
        <v>0</v>
      </c>
      <c r="J229" s="256">
        <v>0</v>
      </c>
      <c r="K229" s="256">
        <v>0</v>
      </c>
      <c r="L229" s="256">
        <v>0</v>
      </c>
    </row>
    <row r="230" spans="1:12" ht="9.9499999999999993" customHeight="1">
      <c r="B230" s="229" t="s">
        <v>440</v>
      </c>
      <c r="C230" s="256">
        <v>7</v>
      </c>
      <c r="D230" s="256">
        <v>2</v>
      </c>
      <c r="E230" s="256">
        <v>0</v>
      </c>
      <c r="F230" s="256">
        <v>0</v>
      </c>
      <c r="G230" s="256">
        <v>1</v>
      </c>
      <c r="H230" s="256">
        <v>4</v>
      </c>
      <c r="I230" s="256">
        <v>0</v>
      </c>
      <c r="J230" s="256">
        <v>0</v>
      </c>
      <c r="K230" s="256">
        <v>0</v>
      </c>
      <c r="L230" s="256">
        <v>0</v>
      </c>
    </row>
    <row r="231" spans="1:12" ht="18.75" customHeight="1">
      <c r="A231" s="252" t="s">
        <v>137</v>
      </c>
      <c r="B231" s="418"/>
      <c r="C231" s="256">
        <v>20</v>
      </c>
      <c r="D231" s="256">
        <v>5</v>
      </c>
      <c r="E231" s="256">
        <v>0</v>
      </c>
      <c r="F231" s="256">
        <v>0</v>
      </c>
      <c r="G231" s="256">
        <v>0</v>
      </c>
      <c r="H231" s="256">
        <v>7</v>
      </c>
      <c r="I231" s="256">
        <v>2</v>
      </c>
      <c r="J231" s="256">
        <v>0</v>
      </c>
      <c r="K231" s="256">
        <v>6</v>
      </c>
      <c r="L231" s="256">
        <v>0</v>
      </c>
    </row>
    <row r="232" spans="1:12" ht="9.9499999999999993" customHeight="1">
      <c r="B232" s="229" t="s">
        <v>441</v>
      </c>
      <c r="C232" s="256">
        <v>3</v>
      </c>
      <c r="D232" s="1018" t="s">
        <v>1701</v>
      </c>
      <c r="E232" s="1018" t="s">
        <v>1701</v>
      </c>
      <c r="F232" s="1018" t="s">
        <v>1701</v>
      </c>
      <c r="G232" s="1018" t="s">
        <v>1701</v>
      </c>
      <c r="H232" s="1018" t="s">
        <v>1701</v>
      </c>
      <c r="I232" s="1018" t="s">
        <v>1701</v>
      </c>
      <c r="J232" s="1018" t="s">
        <v>1701</v>
      </c>
      <c r="K232" s="1018" t="s">
        <v>1701</v>
      </c>
      <c r="L232" s="1018" t="s">
        <v>1701</v>
      </c>
    </row>
    <row r="233" spans="1:12" ht="9.9499999999999993" customHeight="1">
      <c r="B233" s="229" t="s">
        <v>442</v>
      </c>
      <c r="C233" s="256">
        <v>8</v>
      </c>
      <c r="D233" s="1018" t="s">
        <v>1701</v>
      </c>
      <c r="E233" s="1018" t="s">
        <v>1701</v>
      </c>
      <c r="F233" s="1018" t="s">
        <v>1701</v>
      </c>
      <c r="G233" s="1018" t="s">
        <v>1701</v>
      </c>
      <c r="H233" s="1018" t="s">
        <v>1701</v>
      </c>
      <c r="I233" s="1018" t="s">
        <v>1701</v>
      </c>
      <c r="J233" s="1018" t="s">
        <v>1701</v>
      </c>
      <c r="K233" s="1018" t="s">
        <v>1701</v>
      </c>
      <c r="L233" s="1018" t="s">
        <v>1701</v>
      </c>
    </row>
    <row r="234" spans="1:12" ht="9.75" customHeight="1">
      <c r="B234" s="229" t="s">
        <v>444</v>
      </c>
      <c r="C234" s="256">
        <v>9</v>
      </c>
      <c r="D234" s="256">
        <v>2</v>
      </c>
      <c r="E234" s="256">
        <v>0</v>
      </c>
      <c r="F234" s="256">
        <v>0</v>
      </c>
      <c r="G234" s="256">
        <v>0</v>
      </c>
      <c r="H234" s="256">
        <v>5</v>
      </c>
      <c r="I234" s="256">
        <v>2</v>
      </c>
      <c r="J234" s="256">
        <v>0</v>
      </c>
      <c r="K234" s="256">
        <v>0</v>
      </c>
      <c r="L234" s="256">
        <v>0</v>
      </c>
    </row>
    <row r="235" spans="1:12" ht="18.75" customHeight="1">
      <c r="A235" s="252" t="s">
        <v>138</v>
      </c>
      <c r="B235" s="418"/>
      <c r="C235" s="256">
        <v>6</v>
      </c>
      <c r="D235" s="256">
        <v>2</v>
      </c>
      <c r="E235" s="256">
        <v>0</v>
      </c>
      <c r="F235" s="256">
        <v>1</v>
      </c>
      <c r="G235" s="256">
        <v>1</v>
      </c>
      <c r="H235" s="256">
        <v>2</v>
      </c>
      <c r="I235" s="256">
        <v>0</v>
      </c>
      <c r="J235" s="256">
        <v>0</v>
      </c>
      <c r="K235" s="256">
        <v>0</v>
      </c>
      <c r="L235" s="256">
        <v>0</v>
      </c>
    </row>
    <row r="236" spans="1:12" ht="9.75" customHeight="1">
      <c r="B236" s="229" t="s">
        <v>448</v>
      </c>
      <c r="C236" s="256">
        <v>4</v>
      </c>
      <c r="D236" s="1018" t="s">
        <v>1701</v>
      </c>
      <c r="E236" s="1018" t="s">
        <v>1701</v>
      </c>
      <c r="F236" s="1018" t="s">
        <v>1701</v>
      </c>
      <c r="G236" s="1018" t="s">
        <v>1701</v>
      </c>
      <c r="H236" s="1018" t="s">
        <v>1701</v>
      </c>
      <c r="I236" s="1018" t="s">
        <v>1701</v>
      </c>
      <c r="J236" s="1018" t="s">
        <v>1701</v>
      </c>
      <c r="K236" s="1018" t="s">
        <v>1701</v>
      </c>
      <c r="L236" s="1018" t="s">
        <v>1701</v>
      </c>
    </row>
    <row r="237" spans="1:12" ht="9.9499999999999993" customHeight="1">
      <c r="B237" s="229" t="s">
        <v>449</v>
      </c>
      <c r="C237" s="256">
        <v>2</v>
      </c>
      <c r="D237" s="1018" t="s">
        <v>1701</v>
      </c>
      <c r="E237" s="1018" t="s">
        <v>1701</v>
      </c>
      <c r="F237" s="1018" t="s">
        <v>1701</v>
      </c>
      <c r="G237" s="1018" t="s">
        <v>1701</v>
      </c>
      <c r="H237" s="1018" t="s">
        <v>1701</v>
      </c>
      <c r="I237" s="1018" t="s">
        <v>1701</v>
      </c>
      <c r="J237" s="1018" t="s">
        <v>1701</v>
      </c>
      <c r="K237" s="1018" t="s">
        <v>1701</v>
      </c>
      <c r="L237" s="1018" t="s">
        <v>1701</v>
      </c>
    </row>
    <row r="238" spans="1:12" ht="18.75" customHeight="1">
      <c r="A238" s="252" t="s">
        <v>139</v>
      </c>
      <c r="B238" s="418"/>
      <c r="C238" s="256">
        <v>9</v>
      </c>
      <c r="D238" s="256">
        <v>0</v>
      </c>
      <c r="E238" s="256">
        <v>0</v>
      </c>
      <c r="F238" s="256">
        <v>0</v>
      </c>
      <c r="G238" s="256">
        <v>0</v>
      </c>
      <c r="H238" s="256">
        <v>6</v>
      </c>
      <c r="I238" s="256">
        <v>0</v>
      </c>
      <c r="J238" s="256">
        <v>3</v>
      </c>
      <c r="K238" s="256">
        <v>0</v>
      </c>
      <c r="L238" s="256">
        <v>0</v>
      </c>
    </row>
    <row r="239" spans="1:12" ht="9.9499999999999993" customHeight="1">
      <c r="B239" s="229" t="s">
        <v>451</v>
      </c>
      <c r="C239" s="256">
        <v>7</v>
      </c>
      <c r="D239" s="1018" t="s">
        <v>1701</v>
      </c>
      <c r="E239" s="1018" t="s">
        <v>1701</v>
      </c>
      <c r="F239" s="1018" t="s">
        <v>1701</v>
      </c>
      <c r="G239" s="1018" t="s">
        <v>1701</v>
      </c>
      <c r="H239" s="1018" t="s">
        <v>1701</v>
      </c>
      <c r="I239" s="1018" t="s">
        <v>1701</v>
      </c>
      <c r="J239" s="1018" t="s">
        <v>1701</v>
      </c>
      <c r="K239" s="1018" t="s">
        <v>1701</v>
      </c>
      <c r="L239" s="1018" t="s">
        <v>1701</v>
      </c>
    </row>
    <row r="240" spans="1:12" ht="9.9499999999999993" customHeight="1">
      <c r="B240" s="229" t="s">
        <v>452</v>
      </c>
      <c r="C240" s="256">
        <v>2</v>
      </c>
      <c r="D240" s="1018" t="s">
        <v>1701</v>
      </c>
      <c r="E240" s="1018" t="s">
        <v>1701</v>
      </c>
      <c r="F240" s="1018" t="s">
        <v>1701</v>
      </c>
      <c r="G240" s="1018" t="s">
        <v>1701</v>
      </c>
      <c r="H240" s="1018" t="s">
        <v>1701</v>
      </c>
      <c r="I240" s="1018" t="s">
        <v>1701</v>
      </c>
      <c r="J240" s="1018" t="s">
        <v>1701</v>
      </c>
      <c r="K240" s="1018" t="s">
        <v>1701</v>
      </c>
      <c r="L240" s="1018" t="s">
        <v>1701</v>
      </c>
    </row>
    <row r="241" spans="1:12" ht="18.75" customHeight="1">
      <c r="A241" s="252" t="s">
        <v>140</v>
      </c>
      <c r="B241" s="418"/>
      <c r="C241" s="256">
        <v>9</v>
      </c>
      <c r="D241" s="256">
        <v>3</v>
      </c>
      <c r="E241" s="256">
        <v>0</v>
      </c>
      <c r="F241" s="256">
        <v>3</v>
      </c>
      <c r="G241" s="256">
        <v>1</v>
      </c>
      <c r="H241" s="256">
        <v>1</v>
      </c>
      <c r="I241" s="256">
        <v>0</v>
      </c>
      <c r="J241" s="256">
        <v>1</v>
      </c>
      <c r="K241" s="256">
        <v>0</v>
      </c>
      <c r="L241" s="256">
        <v>0</v>
      </c>
    </row>
    <row r="242" spans="1:12" ht="9.9499999999999993" customHeight="1">
      <c r="B242" s="229" t="s">
        <v>453</v>
      </c>
      <c r="C242" s="256">
        <v>4</v>
      </c>
      <c r="D242" s="256">
        <v>2</v>
      </c>
      <c r="E242" s="256">
        <v>0</v>
      </c>
      <c r="F242" s="256">
        <v>2</v>
      </c>
      <c r="G242" s="256">
        <v>0</v>
      </c>
      <c r="H242" s="256">
        <v>0</v>
      </c>
      <c r="I242" s="256">
        <v>0</v>
      </c>
      <c r="J242" s="256">
        <v>0</v>
      </c>
      <c r="K242" s="256">
        <v>0</v>
      </c>
      <c r="L242" s="256">
        <v>0</v>
      </c>
    </row>
    <row r="243" spans="1:12" ht="9.9499999999999993" customHeight="1">
      <c r="B243" s="229" t="s">
        <v>455</v>
      </c>
      <c r="C243" s="256">
        <v>5</v>
      </c>
      <c r="D243" s="256">
        <v>1</v>
      </c>
      <c r="E243" s="256">
        <v>0</v>
      </c>
      <c r="F243" s="256">
        <v>1</v>
      </c>
      <c r="G243" s="256">
        <v>1</v>
      </c>
      <c r="H243" s="256">
        <v>1</v>
      </c>
      <c r="I243" s="256">
        <v>0</v>
      </c>
      <c r="J243" s="256">
        <v>1</v>
      </c>
      <c r="K243" s="256">
        <v>0</v>
      </c>
      <c r="L243" s="256">
        <v>0</v>
      </c>
    </row>
    <row r="244" spans="1:12" ht="9.75" customHeight="1">
      <c r="B244" s="239"/>
      <c r="C244" s="256"/>
      <c r="D244" s="256"/>
      <c r="E244" s="256"/>
      <c r="F244" s="256"/>
      <c r="G244" s="256"/>
      <c r="H244" s="256"/>
      <c r="I244" s="256"/>
      <c r="J244" s="256"/>
      <c r="K244" s="256"/>
      <c r="L244" s="256"/>
    </row>
    <row r="245" spans="1:12" ht="11.25">
      <c r="B245" s="165" t="s">
        <v>159</v>
      </c>
      <c r="C245" s="256">
        <v>429</v>
      </c>
      <c r="D245" s="256">
        <v>109</v>
      </c>
      <c r="E245" s="256">
        <v>3</v>
      </c>
      <c r="F245" s="256">
        <v>38</v>
      </c>
      <c r="G245" s="256">
        <v>42</v>
      </c>
      <c r="H245" s="256">
        <v>198</v>
      </c>
      <c r="I245" s="256">
        <v>5</v>
      </c>
      <c r="J245" s="256">
        <v>13</v>
      </c>
      <c r="K245" s="256">
        <v>13</v>
      </c>
      <c r="L245" s="256">
        <v>8</v>
      </c>
    </row>
    <row r="246" spans="1:12" ht="11.25">
      <c r="B246" s="240"/>
      <c r="C246" s="256"/>
      <c r="D246" s="256"/>
      <c r="E246" s="256"/>
      <c r="F246" s="256"/>
      <c r="G246" s="256"/>
      <c r="H246" s="256"/>
      <c r="I246" s="256"/>
      <c r="J246" s="256"/>
      <c r="K246" s="256"/>
      <c r="L246" s="256"/>
    </row>
    <row r="247" spans="1:12" ht="11.25">
      <c r="B247" s="240"/>
      <c r="C247" s="256"/>
      <c r="D247" s="256"/>
      <c r="E247" s="256"/>
      <c r="F247" s="256"/>
      <c r="G247" s="256"/>
      <c r="H247" s="256"/>
      <c r="I247" s="256"/>
      <c r="J247" s="256"/>
      <c r="K247" s="256"/>
      <c r="L247" s="256"/>
    </row>
    <row r="248" spans="1:12" ht="11.25">
      <c r="B248" s="240"/>
      <c r="C248" s="256"/>
      <c r="D248" s="256"/>
      <c r="E248" s="256"/>
      <c r="F248" s="256"/>
      <c r="G248" s="256"/>
      <c r="H248" s="256"/>
      <c r="I248" s="256"/>
      <c r="J248" s="256"/>
      <c r="K248" s="256"/>
      <c r="L248" s="256"/>
    </row>
    <row r="249" spans="1:12" ht="11.25">
      <c r="B249" s="240"/>
      <c r="C249" s="256"/>
      <c r="D249" s="256"/>
      <c r="E249" s="256"/>
      <c r="F249" s="256"/>
      <c r="G249" s="256"/>
      <c r="H249" s="256"/>
      <c r="I249" s="256"/>
      <c r="J249" s="256"/>
      <c r="K249" s="256"/>
      <c r="L249" s="256"/>
    </row>
    <row r="250" spans="1:12" ht="11.25">
      <c r="B250" s="240"/>
      <c r="C250" s="256"/>
      <c r="D250" s="256"/>
      <c r="E250" s="256"/>
      <c r="F250" s="256"/>
      <c r="G250" s="256"/>
      <c r="H250" s="256"/>
      <c r="I250" s="256"/>
      <c r="J250" s="256"/>
      <c r="K250" s="256"/>
      <c r="L250" s="256"/>
    </row>
    <row r="251" spans="1:12" ht="11.25">
      <c r="B251" s="240"/>
      <c r="C251" s="256"/>
      <c r="D251" s="256"/>
      <c r="E251" s="256"/>
      <c r="F251" s="256"/>
      <c r="G251" s="256"/>
      <c r="H251" s="256"/>
      <c r="I251" s="256"/>
      <c r="J251" s="256"/>
      <c r="K251" s="256"/>
      <c r="L251" s="256"/>
    </row>
    <row r="252" spans="1:12" ht="11.25">
      <c r="B252" s="240"/>
      <c r="C252" s="256"/>
      <c r="D252" s="256"/>
      <c r="E252" s="256"/>
      <c r="F252" s="256"/>
      <c r="G252" s="256"/>
      <c r="H252" s="256"/>
      <c r="I252" s="256"/>
      <c r="J252" s="256"/>
      <c r="K252" s="256"/>
      <c r="L252" s="256"/>
    </row>
    <row r="253" spans="1:12" ht="9" customHeight="1">
      <c r="B253" s="240"/>
      <c r="C253" s="256"/>
      <c r="D253" s="256"/>
      <c r="E253" s="256"/>
      <c r="F253" s="256"/>
      <c r="G253" s="256"/>
      <c r="H253" s="256"/>
      <c r="I253" s="256"/>
      <c r="J253" s="256"/>
      <c r="K253" s="256"/>
      <c r="L253" s="256"/>
    </row>
    <row r="254" spans="1:12" ht="11.25">
      <c r="B254" s="240"/>
      <c r="C254" s="256"/>
      <c r="D254" s="256"/>
      <c r="E254" s="256"/>
      <c r="F254" s="256"/>
      <c r="G254" s="256"/>
      <c r="H254" s="256"/>
      <c r="I254" s="256"/>
      <c r="J254" s="256"/>
      <c r="K254" s="256"/>
      <c r="L254" s="256"/>
    </row>
    <row r="255" spans="1:12" ht="11.25">
      <c r="B255" s="240"/>
      <c r="C255" s="256"/>
      <c r="D255" s="256"/>
      <c r="E255" s="256"/>
      <c r="F255" s="256"/>
      <c r="G255" s="256"/>
      <c r="H255" s="256"/>
      <c r="I255" s="256"/>
      <c r="J255" s="256"/>
      <c r="K255" s="256"/>
      <c r="L255" s="256"/>
    </row>
    <row r="256" spans="1:12" ht="11.25">
      <c r="B256" s="240"/>
      <c r="C256" s="256"/>
      <c r="D256" s="256"/>
      <c r="E256" s="256"/>
      <c r="F256" s="256"/>
      <c r="G256" s="256"/>
      <c r="H256" s="256"/>
      <c r="I256" s="256"/>
      <c r="J256" s="256"/>
      <c r="K256" s="256"/>
      <c r="L256" s="256"/>
    </row>
    <row r="257" spans="2:12" ht="11.25">
      <c r="B257" s="240"/>
      <c r="C257" s="256"/>
      <c r="D257" s="256"/>
      <c r="E257" s="256"/>
      <c r="F257" s="256"/>
      <c r="G257" s="256"/>
      <c r="H257" s="256"/>
      <c r="I257" s="256"/>
      <c r="J257" s="256"/>
      <c r="K257" s="256"/>
      <c r="L257" s="256"/>
    </row>
    <row r="258" spans="2:12" ht="11.25">
      <c r="B258" s="240"/>
      <c r="C258" s="256"/>
      <c r="D258" s="256"/>
      <c r="E258" s="256"/>
      <c r="F258" s="256"/>
      <c r="G258" s="256"/>
      <c r="H258" s="256"/>
      <c r="I258" s="256"/>
      <c r="J258" s="256"/>
      <c r="K258" s="256"/>
      <c r="L258" s="256"/>
    </row>
    <row r="259" spans="2:12" ht="11.25">
      <c r="B259" s="240"/>
      <c r="C259" s="256"/>
      <c r="D259" s="256"/>
      <c r="E259" s="256"/>
      <c r="F259" s="256"/>
      <c r="G259" s="256"/>
      <c r="H259" s="256"/>
      <c r="I259" s="256"/>
      <c r="J259" s="256"/>
      <c r="K259" s="256"/>
      <c r="L259" s="256"/>
    </row>
    <row r="260" spans="2:12" ht="11.25">
      <c r="B260" s="240"/>
      <c r="C260" s="256"/>
      <c r="D260" s="256"/>
      <c r="E260" s="256"/>
      <c r="F260" s="256"/>
      <c r="G260" s="256"/>
      <c r="H260" s="256"/>
      <c r="I260" s="256"/>
      <c r="J260" s="256"/>
      <c r="K260" s="256"/>
      <c r="L260" s="256"/>
    </row>
    <row r="261" spans="2:12" ht="11.25">
      <c r="B261" s="240"/>
      <c r="C261" s="256"/>
      <c r="D261" s="256"/>
      <c r="E261" s="256"/>
      <c r="F261" s="256"/>
      <c r="G261" s="256"/>
      <c r="H261" s="256"/>
      <c r="I261" s="256"/>
      <c r="J261" s="256"/>
      <c r="K261" s="256"/>
      <c r="L261" s="256"/>
    </row>
    <row r="262" spans="2:12" ht="11.25">
      <c r="B262" s="240"/>
      <c r="C262" s="256"/>
      <c r="D262" s="256"/>
      <c r="E262" s="256"/>
      <c r="F262" s="256"/>
      <c r="G262" s="256"/>
      <c r="H262" s="256"/>
      <c r="I262" s="256"/>
      <c r="J262" s="256"/>
      <c r="K262" s="256"/>
      <c r="L262" s="256"/>
    </row>
    <row r="263" spans="2:12" ht="11.25">
      <c r="B263" s="240"/>
      <c r="C263" s="256"/>
      <c r="D263" s="256"/>
      <c r="E263" s="256"/>
      <c r="F263" s="256"/>
      <c r="G263" s="256"/>
      <c r="H263" s="256"/>
      <c r="I263" s="256"/>
      <c r="J263" s="256"/>
      <c r="K263" s="256"/>
      <c r="L263" s="256"/>
    </row>
    <row r="264" spans="2:12" ht="11.25">
      <c r="B264" s="240"/>
      <c r="C264" s="256"/>
      <c r="D264" s="256"/>
      <c r="E264" s="256"/>
      <c r="F264" s="256"/>
      <c r="G264" s="256"/>
      <c r="H264" s="256"/>
      <c r="I264" s="256"/>
      <c r="J264" s="256"/>
      <c r="K264" s="256"/>
      <c r="L264" s="256"/>
    </row>
    <row r="265" spans="2:12" ht="11.25">
      <c r="B265" s="240"/>
      <c r="C265" s="256"/>
      <c r="D265" s="256"/>
      <c r="E265" s="256"/>
      <c r="F265" s="256"/>
      <c r="G265" s="256"/>
      <c r="H265" s="256"/>
      <c r="I265" s="256"/>
      <c r="J265" s="256"/>
      <c r="K265" s="256"/>
      <c r="L265" s="256"/>
    </row>
    <row r="266" spans="2:12" ht="11.25">
      <c r="B266" s="240"/>
      <c r="C266" s="256"/>
      <c r="D266" s="256"/>
      <c r="E266" s="256"/>
      <c r="F266" s="256"/>
      <c r="G266" s="256"/>
      <c r="H266" s="256"/>
      <c r="I266" s="256"/>
      <c r="J266" s="256"/>
      <c r="K266" s="256"/>
      <c r="L266" s="256"/>
    </row>
    <row r="267" spans="2:12" ht="11.25">
      <c r="B267" s="240"/>
      <c r="C267" s="256"/>
      <c r="D267" s="256"/>
      <c r="E267" s="256"/>
      <c r="F267" s="256"/>
      <c r="G267" s="256"/>
      <c r="H267" s="256"/>
      <c r="I267" s="256"/>
      <c r="J267" s="256"/>
      <c r="K267" s="256"/>
      <c r="L267" s="256"/>
    </row>
    <row r="268" spans="2:12" ht="11.25">
      <c r="B268" s="240"/>
      <c r="C268" s="256"/>
      <c r="D268" s="256"/>
      <c r="E268" s="256"/>
      <c r="F268" s="256"/>
      <c r="G268" s="256"/>
      <c r="H268" s="256"/>
      <c r="I268" s="256"/>
      <c r="J268" s="256"/>
      <c r="K268" s="256"/>
      <c r="L268" s="256"/>
    </row>
    <row r="269" spans="2:12" ht="11.25">
      <c r="B269" s="240"/>
      <c r="C269" s="256"/>
      <c r="D269" s="256"/>
      <c r="E269" s="256"/>
      <c r="F269" s="256"/>
      <c r="G269" s="256"/>
      <c r="H269" s="256"/>
      <c r="I269" s="256"/>
      <c r="J269" s="256"/>
      <c r="K269" s="256"/>
      <c r="L269" s="256"/>
    </row>
    <row r="270" spans="2:12" ht="11.25">
      <c r="B270" s="240"/>
      <c r="C270" s="256"/>
      <c r="D270" s="256"/>
      <c r="E270" s="256"/>
      <c r="F270" s="256"/>
      <c r="G270" s="256"/>
      <c r="H270" s="256"/>
      <c r="I270" s="256"/>
      <c r="J270" s="256"/>
      <c r="K270" s="256"/>
      <c r="L270" s="256"/>
    </row>
    <row r="271" spans="2:12" ht="12.75" customHeight="1">
      <c r="B271" s="240"/>
      <c r="C271" s="256"/>
      <c r="D271" s="256"/>
      <c r="E271" s="256"/>
      <c r="F271" s="256"/>
      <c r="G271" s="256"/>
      <c r="H271" s="256"/>
      <c r="I271" s="256"/>
      <c r="J271" s="256"/>
      <c r="K271" s="256"/>
      <c r="L271" s="256"/>
    </row>
    <row r="272" spans="2:12" ht="11.25">
      <c r="B272" s="240"/>
      <c r="C272" s="256"/>
      <c r="D272" s="256"/>
      <c r="E272" s="256"/>
      <c r="F272" s="256"/>
      <c r="G272" s="256"/>
      <c r="H272" s="256"/>
      <c r="I272" s="256"/>
      <c r="J272" s="256"/>
      <c r="K272" s="256"/>
      <c r="L272" s="256"/>
    </row>
    <row r="273" spans="1:12" s="235" customFormat="1" ht="9.75" customHeight="1">
      <c r="A273" s="1398" t="s">
        <v>52</v>
      </c>
      <c r="B273" s="215"/>
      <c r="C273" s="215"/>
      <c r="D273" s="1020"/>
      <c r="E273" s="1020"/>
      <c r="F273" s="1020"/>
      <c r="G273" s="1020"/>
      <c r="H273" s="1020"/>
      <c r="I273" s="1020"/>
      <c r="J273" s="1020"/>
      <c r="K273" s="1020"/>
      <c r="L273" s="1020"/>
    </row>
  </sheetData>
  <printOptions horizontalCentered="1"/>
  <pageMargins left="0.19685039370078741" right="0.19685039370078741" top="0.39370078740157483" bottom="0.39370078740157483" header="0.51181102362204722" footer="0.55118110236220474"/>
  <pageSetup paperSize="9" orientation="portrait" verticalDpi="300" r:id="rId1"/>
  <headerFooter alignWithMargins="0"/>
  <rowBreaks count="2" manualBreakCount="2">
    <brk id="77" max="16383" man="1"/>
    <brk id="208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7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ColWidth="11.42578125" defaultRowHeight="12" customHeight="1"/>
  <cols>
    <col min="1" max="1" width="2" style="134" customWidth="1"/>
    <col min="2" max="2" width="36.42578125" style="134" customWidth="1"/>
    <col min="3" max="3" width="7.7109375" style="133" customWidth="1"/>
    <col min="4" max="4" width="7.28515625" style="133" customWidth="1"/>
    <col min="5" max="6" width="6.140625" style="133" customWidth="1"/>
    <col min="7" max="7" width="5.42578125" style="133" customWidth="1"/>
    <col min="8" max="8" width="6.28515625" style="133" customWidth="1"/>
    <col min="9" max="9" width="5.85546875" style="133" customWidth="1"/>
    <col min="10" max="10" width="6.140625" style="133" customWidth="1"/>
    <col min="11" max="11" width="7.28515625" style="133" customWidth="1"/>
    <col min="12" max="12" width="7" style="133" customWidth="1"/>
    <col min="13" max="14" width="6.85546875" style="133" customWidth="1"/>
    <col min="15" max="15" width="6" style="133" customWidth="1"/>
    <col min="16" max="16" width="7.140625" style="133" customWidth="1"/>
    <col min="17" max="17" width="7.7109375" style="133" customWidth="1"/>
    <col min="18" max="19" width="6.85546875" style="133" customWidth="1"/>
    <col min="20" max="20" width="2" style="134" customWidth="1"/>
    <col min="21" max="21" width="36.42578125" style="235" customWidth="1"/>
    <col min="22" max="16384" width="11.42578125" style="134"/>
  </cols>
  <sheetData>
    <row r="1" spans="1:21" s="232" customFormat="1" ht="12" customHeight="1">
      <c r="A1" s="1005" t="s">
        <v>2250</v>
      </c>
      <c r="C1" s="1026"/>
      <c r="D1" s="1026"/>
      <c r="E1" s="1027"/>
      <c r="F1" s="1026"/>
      <c r="G1" s="1026"/>
      <c r="H1" s="1026"/>
      <c r="I1" s="1026"/>
      <c r="J1" s="1026"/>
      <c r="L1" s="1005" t="s">
        <v>2250</v>
      </c>
      <c r="M1" s="1026"/>
      <c r="N1" s="1026"/>
      <c r="O1" s="1026"/>
      <c r="P1" s="1026"/>
      <c r="Q1" s="1026"/>
      <c r="R1" s="1026"/>
      <c r="S1" s="1026"/>
      <c r="U1" s="1028"/>
    </row>
    <row r="2" spans="1:21" s="765" customFormat="1" ht="9" customHeight="1">
      <c r="C2" s="1029"/>
      <c r="D2" s="1029"/>
      <c r="E2" s="1030"/>
      <c r="F2" s="1029"/>
      <c r="G2" s="1029"/>
      <c r="H2" s="1029"/>
      <c r="I2" s="1029"/>
      <c r="J2" s="1029"/>
      <c r="K2" s="1031"/>
      <c r="L2" s="170"/>
      <c r="M2" s="1029"/>
      <c r="N2" s="1029"/>
      <c r="O2" s="1029"/>
      <c r="P2" s="1029"/>
      <c r="Q2" s="1029"/>
      <c r="R2" s="1029"/>
      <c r="S2" s="1029"/>
      <c r="U2" s="1032"/>
    </row>
    <row r="3" spans="1:21" s="1033" customFormat="1" ht="11.25" customHeight="1">
      <c r="A3" s="765" t="s">
        <v>2261</v>
      </c>
      <c r="C3" s="1031"/>
      <c r="D3" s="1031"/>
      <c r="E3" s="1031"/>
      <c r="F3" s="1031"/>
      <c r="G3" s="1031"/>
      <c r="H3" s="1031"/>
      <c r="I3" s="1031"/>
      <c r="J3" s="1031"/>
      <c r="K3" s="1031"/>
      <c r="L3" s="176" t="s">
        <v>2262</v>
      </c>
      <c r="M3" s="1031"/>
      <c r="N3" s="1031"/>
      <c r="O3" s="1031"/>
      <c r="P3" s="1031"/>
      <c r="Q3" s="1031"/>
      <c r="R3" s="1031"/>
      <c r="S3" s="1031"/>
      <c r="U3" s="1034"/>
    </row>
    <row r="4" spans="1:21" ht="9" customHeight="1">
      <c r="A4" s="218"/>
      <c r="B4" s="218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218"/>
      <c r="U4" s="218"/>
    </row>
    <row r="5" spans="1:21" s="37" customFormat="1" ht="9.9499999999999993" customHeight="1">
      <c r="A5" s="159"/>
      <c r="B5" s="1035" t="s">
        <v>629</v>
      </c>
      <c r="C5" s="126"/>
      <c r="D5" s="110"/>
      <c r="E5" s="110"/>
      <c r="F5" s="110"/>
      <c r="G5" s="110"/>
      <c r="H5" s="110"/>
      <c r="I5" s="110"/>
      <c r="J5" s="110"/>
      <c r="K5" s="110" t="s">
        <v>715</v>
      </c>
      <c r="L5" s="110" t="s">
        <v>716</v>
      </c>
      <c r="M5" s="110"/>
      <c r="N5" s="110"/>
      <c r="O5" s="110"/>
      <c r="P5" s="110"/>
      <c r="Q5" s="110"/>
      <c r="R5" s="110"/>
      <c r="S5" s="406"/>
      <c r="T5" s="159"/>
      <c r="U5" s="1036" t="s">
        <v>629</v>
      </c>
    </row>
    <row r="6" spans="1:21" s="37" customFormat="1" ht="9.9499999999999993" customHeight="1">
      <c r="A6" s="1037" t="s">
        <v>198</v>
      </c>
      <c r="B6" s="419"/>
      <c r="C6" s="112" t="s">
        <v>553</v>
      </c>
      <c r="D6" s="112"/>
      <c r="E6" s="112"/>
      <c r="F6" s="112"/>
      <c r="G6" s="112"/>
      <c r="H6" s="112"/>
      <c r="I6" s="112"/>
      <c r="J6" s="112"/>
      <c r="K6" s="120" t="s">
        <v>717</v>
      </c>
      <c r="L6" s="112"/>
      <c r="M6" s="112" t="s">
        <v>718</v>
      </c>
      <c r="N6" s="161"/>
      <c r="O6" s="112"/>
      <c r="P6" s="112"/>
      <c r="Q6" s="112"/>
      <c r="R6" s="112"/>
      <c r="S6" s="112"/>
      <c r="T6" s="1037" t="s">
        <v>198</v>
      </c>
      <c r="U6" s="1038"/>
    </row>
    <row r="7" spans="1:21" s="37" customFormat="1" ht="9.9499999999999993" customHeight="1">
      <c r="A7" s="1037" t="s">
        <v>823</v>
      </c>
      <c r="B7" s="419"/>
      <c r="C7" s="112" t="s">
        <v>115</v>
      </c>
      <c r="D7" s="112" t="s">
        <v>719</v>
      </c>
      <c r="E7" s="112" t="s">
        <v>121</v>
      </c>
      <c r="F7" s="112" t="s">
        <v>122</v>
      </c>
      <c r="G7" s="112" t="s">
        <v>720</v>
      </c>
      <c r="H7" s="112" t="s">
        <v>124</v>
      </c>
      <c r="I7" s="112" t="s">
        <v>721</v>
      </c>
      <c r="J7" s="112" t="s">
        <v>130</v>
      </c>
      <c r="K7" s="120" t="s">
        <v>722</v>
      </c>
      <c r="L7" s="112" t="s">
        <v>723</v>
      </c>
      <c r="M7" s="112" t="s">
        <v>724</v>
      </c>
      <c r="N7" s="112" t="s">
        <v>725</v>
      </c>
      <c r="O7" s="112" t="s">
        <v>726</v>
      </c>
      <c r="P7" s="112" t="s">
        <v>137</v>
      </c>
      <c r="Q7" s="112" t="s">
        <v>727</v>
      </c>
      <c r="R7" s="112" t="s">
        <v>728</v>
      </c>
      <c r="S7" s="112" t="s">
        <v>729</v>
      </c>
      <c r="T7" s="1037" t="s">
        <v>823</v>
      </c>
      <c r="U7" s="1038"/>
    </row>
    <row r="8" spans="1:21" s="37" customFormat="1" ht="9.9499999999999993" customHeight="1">
      <c r="A8" s="1037" t="s">
        <v>461</v>
      </c>
      <c r="B8" s="419"/>
      <c r="C8" s="161"/>
      <c r="D8" s="112" t="s">
        <v>730</v>
      </c>
      <c r="E8" s="112"/>
      <c r="F8" s="112"/>
      <c r="G8" s="112" t="s">
        <v>731</v>
      </c>
      <c r="H8" s="112"/>
      <c r="I8" s="112" t="s">
        <v>732</v>
      </c>
      <c r="J8" s="112"/>
      <c r="K8" s="120" t="s">
        <v>733</v>
      </c>
      <c r="L8" s="112" t="s">
        <v>734</v>
      </c>
      <c r="M8" s="112" t="s">
        <v>735</v>
      </c>
      <c r="N8" s="112" t="s">
        <v>736</v>
      </c>
      <c r="O8" s="112" t="s">
        <v>737</v>
      </c>
      <c r="P8" s="112"/>
      <c r="Q8" s="112" t="s">
        <v>738</v>
      </c>
      <c r="R8" s="112" t="s">
        <v>739</v>
      </c>
      <c r="S8" s="112" t="s">
        <v>740</v>
      </c>
      <c r="T8" s="1037" t="s">
        <v>461</v>
      </c>
      <c r="U8" s="1038"/>
    </row>
    <row r="9" spans="1:21" s="37" customFormat="1" ht="9.9499999999999993" customHeight="1">
      <c r="A9" s="407"/>
      <c r="B9" s="1039" t="s">
        <v>629</v>
      </c>
      <c r="C9" s="117"/>
      <c r="D9" s="117" t="s">
        <v>741</v>
      </c>
      <c r="E9" s="117"/>
      <c r="F9" s="117"/>
      <c r="G9" s="117" t="s">
        <v>732</v>
      </c>
      <c r="H9" s="117"/>
      <c r="I9" s="117"/>
      <c r="J9" s="117"/>
      <c r="K9" s="407" t="s">
        <v>742</v>
      </c>
      <c r="L9" s="117"/>
      <c r="M9" s="117" t="s">
        <v>743</v>
      </c>
      <c r="N9" s="117" t="s">
        <v>744</v>
      </c>
      <c r="O9" s="117"/>
      <c r="P9" s="117"/>
      <c r="Q9" s="117"/>
      <c r="R9" s="117" t="s">
        <v>745</v>
      </c>
      <c r="S9" s="117"/>
      <c r="T9" s="407"/>
      <c r="U9" s="1040" t="s">
        <v>629</v>
      </c>
    </row>
    <row r="10" spans="1:21" ht="9.75" customHeight="1">
      <c r="A10" s="196"/>
      <c r="B10" s="1041"/>
      <c r="C10" s="1042"/>
      <c r="D10" s="1042"/>
      <c r="E10" s="1042"/>
      <c r="F10" s="1042"/>
      <c r="G10" s="1042"/>
      <c r="H10" s="1042"/>
      <c r="I10" s="1042"/>
      <c r="J10" s="1042"/>
      <c r="K10" s="1042"/>
      <c r="L10" s="1042"/>
      <c r="M10" s="1042"/>
      <c r="N10" s="1042"/>
      <c r="O10" s="1042"/>
      <c r="P10" s="1042"/>
      <c r="Q10" s="1042"/>
      <c r="R10" s="1042"/>
      <c r="S10" s="1042"/>
      <c r="T10" s="235"/>
      <c r="U10" s="430"/>
    </row>
    <row r="11" spans="1:21" ht="15" customHeight="1">
      <c r="B11" s="1043"/>
      <c r="C11" s="1033" t="s">
        <v>168</v>
      </c>
      <c r="D11" s="1044"/>
      <c r="E11" s="1044"/>
      <c r="F11" s="1044"/>
      <c r="G11" s="1044"/>
      <c r="H11" s="1044"/>
      <c r="I11" s="1044"/>
      <c r="J11" s="1044"/>
      <c r="K11" s="1045"/>
      <c r="L11" s="1016" t="s">
        <v>168</v>
      </c>
      <c r="M11" s="1044"/>
      <c r="N11" s="1044"/>
      <c r="O11" s="1044"/>
      <c r="P11" s="1044"/>
      <c r="Q11" s="1044"/>
      <c r="R11" s="1044"/>
      <c r="S11" s="1044"/>
      <c r="T11" s="1044"/>
      <c r="U11" s="1043"/>
    </row>
    <row r="12" spans="1:21" ht="9.75" customHeight="1">
      <c r="A12" s="235"/>
      <c r="B12" s="430"/>
      <c r="C12" s="240"/>
      <c r="D12" s="240"/>
      <c r="E12" s="240"/>
      <c r="F12" s="240"/>
      <c r="G12" s="240"/>
      <c r="H12" s="240"/>
      <c r="I12" s="240"/>
      <c r="J12" s="240"/>
      <c r="K12" s="240"/>
      <c r="L12" s="240"/>
      <c r="M12" s="240"/>
      <c r="N12" s="240"/>
      <c r="O12" s="240"/>
      <c r="P12" s="240"/>
      <c r="Q12" s="240"/>
      <c r="R12" s="240"/>
      <c r="S12" s="240"/>
      <c r="T12" s="235"/>
      <c r="U12" s="430"/>
    </row>
    <row r="13" spans="1:21" ht="12.6" customHeight="1">
      <c r="A13" s="1490" t="s">
        <v>462</v>
      </c>
      <c r="B13" s="1490"/>
      <c r="C13" s="274">
        <v>269</v>
      </c>
      <c r="D13" s="274">
        <v>47</v>
      </c>
      <c r="E13" s="274">
        <v>54</v>
      </c>
      <c r="F13" s="274">
        <v>28</v>
      </c>
      <c r="G13" s="274">
        <v>4</v>
      </c>
      <c r="H13" s="274">
        <v>3</v>
      </c>
      <c r="I13" s="274">
        <v>3</v>
      </c>
      <c r="J13" s="274">
        <v>23</v>
      </c>
      <c r="K13" s="274">
        <v>3</v>
      </c>
      <c r="L13" s="274">
        <v>12</v>
      </c>
      <c r="M13" s="274">
        <v>47</v>
      </c>
      <c r="N13" s="274">
        <v>9</v>
      </c>
      <c r="O13" s="274">
        <v>3</v>
      </c>
      <c r="P13" s="274">
        <v>12</v>
      </c>
      <c r="Q13" s="274">
        <v>10</v>
      </c>
      <c r="R13" s="274">
        <v>4</v>
      </c>
      <c r="S13" s="1046">
        <v>7</v>
      </c>
      <c r="T13" s="134" t="s">
        <v>462</v>
      </c>
    </row>
    <row r="14" spans="1:21" ht="12.6" customHeight="1">
      <c r="A14" s="235"/>
      <c r="B14" s="239"/>
      <c r="C14" s="274"/>
      <c r="D14" s="274"/>
      <c r="E14" s="274"/>
      <c r="F14" s="274"/>
      <c r="G14" s="274"/>
      <c r="H14" s="274"/>
      <c r="I14" s="274"/>
      <c r="J14" s="274"/>
      <c r="K14" s="274"/>
      <c r="L14" s="274"/>
      <c r="M14" s="274"/>
      <c r="N14" s="274"/>
      <c r="O14" s="274"/>
      <c r="P14" s="274"/>
      <c r="Q14" s="274"/>
      <c r="R14" s="274"/>
      <c r="S14" s="1046"/>
    </row>
    <row r="15" spans="1:21" ht="12.6" customHeight="1">
      <c r="A15" s="235"/>
      <c r="B15" s="229" t="s">
        <v>826</v>
      </c>
      <c r="C15" s="274">
        <v>6</v>
      </c>
      <c r="D15" s="274">
        <v>1</v>
      </c>
      <c r="E15" s="274">
        <v>3</v>
      </c>
      <c r="F15" s="274">
        <v>0</v>
      </c>
      <c r="G15" s="274">
        <v>0</v>
      </c>
      <c r="H15" s="274">
        <v>0</v>
      </c>
      <c r="I15" s="274">
        <v>0</v>
      </c>
      <c r="J15" s="274">
        <v>0</v>
      </c>
      <c r="K15" s="274">
        <v>0</v>
      </c>
      <c r="L15" s="274">
        <v>0</v>
      </c>
      <c r="M15" s="274">
        <v>0</v>
      </c>
      <c r="N15" s="274">
        <v>1</v>
      </c>
      <c r="O15" s="274">
        <v>0</v>
      </c>
      <c r="P15" s="274">
        <v>0</v>
      </c>
      <c r="Q15" s="274">
        <v>0</v>
      </c>
      <c r="R15" s="274">
        <v>0</v>
      </c>
      <c r="S15" s="1046">
        <v>1</v>
      </c>
      <c r="U15" s="235" t="s">
        <v>826</v>
      </c>
    </row>
    <row r="16" spans="1:21" ht="12.6" customHeight="1">
      <c r="A16" s="235"/>
      <c r="B16" s="229" t="s">
        <v>827</v>
      </c>
      <c r="C16" s="274">
        <v>22</v>
      </c>
      <c r="D16" s="274">
        <v>2</v>
      </c>
      <c r="E16" s="274">
        <v>3</v>
      </c>
      <c r="F16" s="274">
        <v>2</v>
      </c>
      <c r="G16" s="274">
        <v>0</v>
      </c>
      <c r="H16" s="274">
        <v>0</v>
      </c>
      <c r="I16" s="274">
        <v>0</v>
      </c>
      <c r="J16" s="274">
        <v>4</v>
      </c>
      <c r="K16" s="274">
        <v>1</v>
      </c>
      <c r="L16" s="274">
        <v>2</v>
      </c>
      <c r="M16" s="274">
        <v>4</v>
      </c>
      <c r="N16" s="274">
        <v>0</v>
      </c>
      <c r="O16" s="274">
        <v>0</v>
      </c>
      <c r="P16" s="274">
        <v>1</v>
      </c>
      <c r="Q16" s="274">
        <v>2</v>
      </c>
      <c r="R16" s="274">
        <v>0</v>
      </c>
      <c r="S16" s="1046">
        <v>1</v>
      </c>
      <c r="U16" s="235" t="s">
        <v>827</v>
      </c>
    </row>
    <row r="17" spans="1:21" ht="12.6" customHeight="1">
      <c r="A17" s="235"/>
      <c r="B17" s="229" t="s">
        <v>828</v>
      </c>
      <c r="C17" s="274">
        <v>10</v>
      </c>
      <c r="D17" s="274">
        <v>3</v>
      </c>
      <c r="E17" s="274">
        <v>5</v>
      </c>
      <c r="F17" s="274">
        <v>0</v>
      </c>
      <c r="G17" s="274">
        <v>0</v>
      </c>
      <c r="H17" s="274">
        <v>0</v>
      </c>
      <c r="I17" s="274">
        <v>0</v>
      </c>
      <c r="J17" s="274">
        <v>0</v>
      </c>
      <c r="K17" s="274">
        <v>0</v>
      </c>
      <c r="L17" s="274">
        <v>0</v>
      </c>
      <c r="M17" s="274">
        <v>0</v>
      </c>
      <c r="N17" s="274">
        <v>2</v>
      </c>
      <c r="O17" s="274">
        <v>0</v>
      </c>
      <c r="P17" s="274">
        <v>0</v>
      </c>
      <c r="Q17" s="274">
        <v>0</v>
      </c>
      <c r="R17" s="274">
        <v>0</v>
      </c>
      <c r="S17" s="1046">
        <v>0</v>
      </c>
      <c r="U17" s="235" t="s">
        <v>828</v>
      </c>
    </row>
    <row r="18" spans="1:21" ht="12.6" customHeight="1">
      <c r="A18" s="235"/>
      <c r="B18" s="229" t="s">
        <v>829</v>
      </c>
      <c r="C18" s="274">
        <v>20</v>
      </c>
      <c r="D18" s="274">
        <v>0</v>
      </c>
      <c r="E18" s="274">
        <v>4</v>
      </c>
      <c r="F18" s="274">
        <v>3</v>
      </c>
      <c r="G18" s="274">
        <v>0</v>
      </c>
      <c r="H18" s="274">
        <v>0</v>
      </c>
      <c r="I18" s="274">
        <v>0</v>
      </c>
      <c r="J18" s="274">
        <v>3</v>
      </c>
      <c r="K18" s="274">
        <v>0</v>
      </c>
      <c r="L18" s="274">
        <v>1</v>
      </c>
      <c r="M18" s="274">
        <v>6</v>
      </c>
      <c r="N18" s="274">
        <v>0</v>
      </c>
      <c r="O18" s="274">
        <v>0</v>
      </c>
      <c r="P18" s="274">
        <v>0</v>
      </c>
      <c r="Q18" s="274">
        <v>1</v>
      </c>
      <c r="R18" s="274">
        <v>0</v>
      </c>
      <c r="S18" s="1046">
        <v>2</v>
      </c>
      <c r="U18" s="235" t="s">
        <v>829</v>
      </c>
    </row>
    <row r="19" spans="1:21" ht="12.6" customHeight="1">
      <c r="A19" s="235"/>
      <c r="B19" s="229" t="s">
        <v>830</v>
      </c>
      <c r="C19" s="274">
        <v>54</v>
      </c>
      <c r="D19" s="274">
        <v>12</v>
      </c>
      <c r="E19" s="274">
        <v>7</v>
      </c>
      <c r="F19" s="274">
        <v>4</v>
      </c>
      <c r="G19" s="274">
        <v>0</v>
      </c>
      <c r="H19" s="274">
        <v>1</v>
      </c>
      <c r="I19" s="274">
        <v>1</v>
      </c>
      <c r="J19" s="274">
        <v>6</v>
      </c>
      <c r="K19" s="274">
        <v>2</v>
      </c>
      <c r="L19" s="274">
        <v>3</v>
      </c>
      <c r="M19" s="274">
        <v>9</v>
      </c>
      <c r="N19" s="274">
        <v>1</v>
      </c>
      <c r="O19" s="274">
        <v>0</v>
      </c>
      <c r="P19" s="274">
        <v>4</v>
      </c>
      <c r="Q19" s="274">
        <v>1</v>
      </c>
      <c r="R19" s="274">
        <v>1</v>
      </c>
      <c r="S19" s="1046">
        <v>2</v>
      </c>
      <c r="U19" s="235" t="s">
        <v>830</v>
      </c>
    </row>
    <row r="20" spans="1:21" ht="12.6" customHeight="1">
      <c r="A20" s="235"/>
      <c r="B20" s="229" t="s">
        <v>831</v>
      </c>
      <c r="C20" s="274">
        <v>1</v>
      </c>
      <c r="D20" s="1047" t="s">
        <v>642</v>
      </c>
      <c r="E20" s="1047" t="s">
        <v>642</v>
      </c>
      <c r="F20" s="1047" t="s">
        <v>642</v>
      </c>
      <c r="G20" s="1047" t="s">
        <v>642</v>
      </c>
      <c r="H20" s="1047" t="s">
        <v>642</v>
      </c>
      <c r="I20" s="1047" t="s">
        <v>642</v>
      </c>
      <c r="J20" s="1047" t="s">
        <v>642</v>
      </c>
      <c r="K20" s="1047" t="s">
        <v>642</v>
      </c>
      <c r="L20" s="1047" t="s">
        <v>642</v>
      </c>
      <c r="M20" s="1047" t="s">
        <v>642</v>
      </c>
      <c r="N20" s="1047" t="s">
        <v>642</v>
      </c>
      <c r="O20" s="1047" t="s">
        <v>642</v>
      </c>
      <c r="P20" s="1047" t="s">
        <v>642</v>
      </c>
      <c r="Q20" s="1047" t="s">
        <v>642</v>
      </c>
      <c r="R20" s="1047" t="s">
        <v>642</v>
      </c>
      <c r="S20" s="1048" t="s">
        <v>642</v>
      </c>
      <c r="U20" s="1049" t="s">
        <v>831</v>
      </c>
    </row>
    <row r="21" spans="1:21" ht="12.6" customHeight="1">
      <c r="A21" s="235"/>
      <c r="B21" s="239" t="s">
        <v>832</v>
      </c>
      <c r="C21" s="274"/>
      <c r="D21" s="274"/>
      <c r="E21" s="274"/>
      <c r="F21" s="274"/>
      <c r="G21" s="274"/>
      <c r="H21" s="274"/>
      <c r="I21" s="274"/>
      <c r="J21" s="274"/>
      <c r="K21" s="274"/>
      <c r="L21" s="274"/>
      <c r="M21" s="274"/>
      <c r="N21" s="274"/>
      <c r="O21" s="274"/>
      <c r="P21" s="274"/>
      <c r="Q21" s="274"/>
      <c r="R21" s="274"/>
      <c r="S21" s="1046"/>
      <c r="U21" s="235" t="s">
        <v>832</v>
      </c>
    </row>
    <row r="22" spans="1:21" ht="12.6" customHeight="1">
      <c r="A22" s="235"/>
      <c r="B22" s="229" t="s">
        <v>833</v>
      </c>
      <c r="C22" s="274">
        <v>9</v>
      </c>
      <c r="D22" s="274">
        <v>2</v>
      </c>
      <c r="E22" s="274">
        <v>3</v>
      </c>
      <c r="F22" s="274">
        <v>0</v>
      </c>
      <c r="G22" s="274">
        <v>0</v>
      </c>
      <c r="H22" s="274">
        <v>0</v>
      </c>
      <c r="I22" s="274">
        <v>0</v>
      </c>
      <c r="J22" s="274">
        <v>0</v>
      </c>
      <c r="K22" s="274">
        <v>0</v>
      </c>
      <c r="L22" s="274">
        <v>0</v>
      </c>
      <c r="M22" s="274">
        <v>2</v>
      </c>
      <c r="N22" s="274">
        <v>0</v>
      </c>
      <c r="O22" s="274">
        <v>1</v>
      </c>
      <c r="P22" s="274">
        <v>0</v>
      </c>
      <c r="Q22" s="274">
        <v>1</v>
      </c>
      <c r="R22" s="274">
        <v>0</v>
      </c>
      <c r="S22" s="1046">
        <v>0</v>
      </c>
      <c r="U22" s="235" t="s">
        <v>833</v>
      </c>
    </row>
    <row r="23" spans="1:21" ht="12.6" customHeight="1">
      <c r="A23" s="235"/>
      <c r="B23" s="229" t="s">
        <v>834</v>
      </c>
      <c r="C23" s="274">
        <v>1</v>
      </c>
      <c r="D23" s="1047" t="s">
        <v>642</v>
      </c>
      <c r="E23" s="1047" t="s">
        <v>642</v>
      </c>
      <c r="F23" s="1047" t="s">
        <v>642</v>
      </c>
      <c r="G23" s="1047" t="s">
        <v>642</v>
      </c>
      <c r="H23" s="1047" t="s">
        <v>642</v>
      </c>
      <c r="I23" s="1047" t="s">
        <v>642</v>
      </c>
      <c r="J23" s="1047" t="s">
        <v>642</v>
      </c>
      <c r="K23" s="1047" t="s">
        <v>642</v>
      </c>
      <c r="L23" s="1047" t="s">
        <v>642</v>
      </c>
      <c r="M23" s="1047" t="s">
        <v>642</v>
      </c>
      <c r="N23" s="1047" t="s">
        <v>642</v>
      </c>
      <c r="O23" s="1047" t="s">
        <v>642</v>
      </c>
      <c r="P23" s="1047" t="s">
        <v>642</v>
      </c>
      <c r="Q23" s="1047" t="s">
        <v>642</v>
      </c>
      <c r="R23" s="1047" t="s">
        <v>642</v>
      </c>
      <c r="S23" s="1048" t="s">
        <v>642</v>
      </c>
      <c r="U23" s="235" t="s">
        <v>834</v>
      </c>
    </row>
    <row r="24" spans="1:21" ht="12.6" customHeight="1">
      <c r="A24" s="235"/>
      <c r="B24" s="239" t="s">
        <v>835</v>
      </c>
      <c r="C24" s="274"/>
      <c r="D24" s="274"/>
      <c r="E24" s="274"/>
      <c r="F24" s="274"/>
      <c r="G24" s="274"/>
      <c r="H24" s="274"/>
      <c r="I24" s="274"/>
      <c r="J24" s="274"/>
      <c r="K24" s="274"/>
      <c r="L24" s="274"/>
      <c r="M24" s="274"/>
      <c r="N24" s="274"/>
      <c r="O24" s="274"/>
      <c r="P24" s="274"/>
      <c r="Q24" s="274"/>
      <c r="R24" s="274"/>
      <c r="S24" s="1046"/>
      <c r="U24" s="235" t="s">
        <v>835</v>
      </c>
    </row>
    <row r="25" spans="1:21" ht="12.6" customHeight="1">
      <c r="A25" s="235"/>
      <c r="B25" s="229" t="s">
        <v>836</v>
      </c>
      <c r="C25" s="274">
        <v>29</v>
      </c>
      <c r="D25" s="274">
        <v>2</v>
      </c>
      <c r="E25" s="274">
        <v>8</v>
      </c>
      <c r="F25" s="274">
        <v>4</v>
      </c>
      <c r="G25" s="274">
        <v>1</v>
      </c>
      <c r="H25" s="274">
        <v>1</v>
      </c>
      <c r="I25" s="274">
        <v>0</v>
      </c>
      <c r="J25" s="274">
        <v>1</v>
      </c>
      <c r="K25" s="274">
        <v>0</v>
      </c>
      <c r="L25" s="274">
        <v>1</v>
      </c>
      <c r="M25" s="274">
        <v>9</v>
      </c>
      <c r="N25" s="274">
        <v>0</v>
      </c>
      <c r="O25" s="274">
        <v>0</v>
      </c>
      <c r="P25" s="274">
        <v>0</v>
      </c>
      <c r="Q25" s="274">
        <v>1</v>
      </c>
      <c r="R25" s="274">
        <v>1</v>
      </c>
      <c r="S25" s="1046">
        <v>0</v>
      </c>
      <c r="U25" s="235" t="s">
        <v>836</v>
      </c>
    </row>
    <row r="26" spans="1:21" ht="12.6" customHeight="1">
      <c r="A26" s="235"/>
      <c r="B26" s="229" t="s">
        <v>837</v>
      </c>
      <c r="C26" s="274">
        <v>14</v>
      </c>
      <c r="D26" s="274">
        <v>5</v>
      </c>
      <c r="E26" s="274">
        <v>0</v>
      </c>
      <c r="F26" s="274">
        <v>1</v>
      </c>
      <c r="G26" s="274">
        <v>2</v>
      </c>
      <c r="H26" s="274">
        <v>0</v>
      </c>
      <c r="I26" s="274">
        <v>0</v>
      </c>
      <c r="J26" s="274">
        <v>2</v>
      </c>
      <c r="K26" s="274">
        <v>0</v>
      </c>
      <c r="L26" s="274">
        <v>1</v>
      </c>
      <c r="M26" s="274">
        <v>2</v>
      </c>
      <c r="N26" s="274">
        <v>1</v>
      </c>
      <c r="O26" s="274">
        <v>0</v>
      </c>
      <c r="P26" s="274">
        <v>0</v>
      </c>
      <c r="Q26" s="274">
        <v>0</v>
      </c>
      <c r="R26" s="274">
        <v>0</v>
      </c>
      <c r="S26" s="1046">
        <v>0</v>
      </c>
      <c r="U26" s="235" t="s">
        <v>837</v>
      </c>
    </row>
    <row r="27" spans="1:21" ht="12.6" customHeight="1">
      <c r="A27" s="235"/>
      <c r="B27" s="229" t="s">
        <v>838</v>
      </c>
      <c r="C27" s="274">
        <v>13</v>
      </c>
      <c r="D27" s="274">
        <v>4</v>
      </c>
      <c r="E27" s="274">
        <v>3</v>
      </c>
      <c r="F27" s="274">
        <v>1</v>
      </c>
      <c r="G27" s="274">
        <v>0</v>
      </c>
      <c r="H27" s="274">
        <v>0</v>
      </c>
      <c r="I27" s="274">
        <v>1</v>
      </c>
      <c r="J27" s="274">
        <v>1</v>
      </c>
      <c r="K27" s="274">
        <v>0</v>
      </c>
      <c r="L27" s="274">
        <v>0</v>
      </c>
      <c r="M27" s="274">
        <v>2</v>
      </c>
      <c r="N27" s="274">
        <v>0</v>
      </c>
      <c r="O27" s="274">
        <v>1</v>
      </c>
      <c r="P27" s="274">
        <v>0</v>
      </c>
      <c r="Q27" s="274">
        <v>0</v>
      </c>
      <c r="R27" s="274">
        <v>0</v>
      </c>
      <c r="S27" s="1046">
        <v>0</v>
      </c>
      <c r="U27" s="235" t="s">
        <v>838</v>
      </c>
    </row>
    <row r="28" spans="1:21" ht="12.6" customHeight="1">
      <c r="A28" s="235"/>
      <c r="B28" s="239" t="s">
        <v>840</v>
      </c>
      <c r="C28" s="274"/>
      <c r="D28" s="274"/>
      <c r="E28" s="274"/>
      <c r="F28" s="274"/>
      <c r="G28" s="274"/>
      <c r="H28" s="274"/>
      <c r="I28" s="274"/>
      <c r="J28" s="274"/>
      <c r="K28" s="274"/>
      <c r="L28" s="274"/>
      <c r="M28" s="274"/>
      <c r="N28" s="274"/>
      <c r="O28" s="274"/>
      <c r="P28" s="274"/>
      <c r="Q28" s="274"/>
      <c r="R28" s="274"/>
      <c r="S28" s="1046"/>
      <c r="U28" s="235" t="s">
        <v>840</v>
      </c>
    </row>
    <row r="29" spans="1:21" ht="12.6" customHeight="1">
      <c r="A29" s="235"/>
      <c r="B29" s="229" t="s">
        <v>841</v>
      </c>
      <c r="C29" s="274">
        <v>8</v>
      </c>
      <c r="D29" s="274">
        <v>1</v>
      </c>
      <c r="E29" s="274">
        <v>1</v>
      </c>
      <c r="F29" s="274">
        <v>0</v>
      </c>
      <c r="G29" s="274">
        <v>0</v>
      </c>
      <c r="H29" s="274">
        <v>0</v>
      </c>
      <c r="I29" s="274">
        <v>0</v>
      </c>
      <c r="J29" s="274">
        <v>0</v>
      </c>
      <c r="K29" s="274">
        <v>0</v>
      </c>
      <c r="L29" s="274">
        <v>1</v>
      </c>
      <c r="M29" s="274">
        <v>2</v>
      </c>
      <c r="N29" s="274">
        <v>1</v>
      </c>
      <c r="O29" s="274">
        <v>0</v>
      </c>
      <c r="P29" s="274">
        <v>0</v>
      </c>
      <c r="Q29" s="274">
        <v>2</v>
      </c>
      <c r="R29" s="274">
        <v>0</v>
      </c>
      <c r="S29" s="1046">
        <v>0</v>
      </c>
      <c r="U29" s="235" t="s">
        <v>841</v>
      </c>
    </row>
    <row r="30" spans="1:21" ht="12.6" customHeight="1">
      <c r="A30" s="235"/>
      <c r="B30" s="229" t="s">
        <v>842</v>
      </c>
      <c r="C30" s="274">
        <v>6</v>
      </c>
      <c r="D30" s="274">
        <v>0</v>
      </c>
      <c r="E30" s="274">
        <v>4</v>
      </c>
      <c r="F30" s="274">
        <v>0</v>
      </c>
      <c r="G30" s="274">
        <v>0</v>
      </c>
      <c r="H30" s="274">
        <v>0</v>
      </c>
      <c r="I30" s="274">
        <v>0</v>
      </c>
      <c r="J30" s="274">
        <v>0</v>
      </c>
      <c r="K30" s="274">
        <v>0</v>
      </c>
      <c r="L30" s="274">
        <v>0</v>
      </c>
      <c r="M30" s="274">
        <v>0</v>
      </c>
      <c r="N30" s="274">
        <v>1</v>
      </c>
      <c r="O30" s="274">
        <v>0</v>
      </c>
      <c r="P30" s="274">
        <v>0</v>
      </c>
      <c r="Q30" s="274">
        <v>1</v>
      </c>
      <c r="R30" s="274">
        <v>0</v>
      </c>
      <c r="S30" s="1046">
        <v>0</v>
      </c>
      <c r="U30" s="235" t="s">
        <v>842</v>
      </c>
    </row>
    <row r="31" spans="1:21" ht="12.6" customHeight="1">
      <c r="A31" s="235"/>
      <c r="B31" s="229" t="s">
        <v>843</v>
      </c>
      <c r="C31" s="274">
        <v>61</v>
      </c>
      <c r="D31" s="274">
        <v>14</v>
      </c>
      <c r="E31" s="274">
        <v>12</v>
      </c>
      <c r="F31" s="274">
        <v>9</v>
      </c>
      <c r="G31" s="274">
        <v>0</v>
      </c>
      <c r="H31" s="274">
        <v>0</v>
      </c>
      <c r="I31" s="274">
        <v>0</v>
      </c>
      <c r="J31" s="274">
        <v>6</v>
      </c>
      <c r="K31" s="274">
        <v>0</v>
      </c>
      <c r="L31" s="274">
        <v>2</v>
      </c>
      <c r="M31" s="274">
        <v>10</v>
      </c>
      <c r="N31" s="274">
        <v>0</v>
      </c>
      <c r="O31" s="274">
        <v>1</v>
      </c>
      <c r="P31" s="274">
        <v>5</v>
      </c>
      <c r="Q31" s="274">
        <v>0</v>
      </c>
      <c r="R31" s="274">
        <v>1</v>
      </c>
      <c r="S31" s="1046">
        <v>1</v>
      </c>
      <c r="U31" s="235" t="s">
        <v>843</v>
      </c>
    </row>
    <row r="32" spans="1:21" ht="12.6" customHeight="1">
      <c r="A32" s="235"/>
      <c r="B32" s="229" t="s">
        <v>844</v>
      </c>
      <c r="C32" s="274">
        <v>15</v>
      </c>
      <c r="D32" s="274">
        <v>1</v>
      </c>
      <c r="E32" s="274">
        <v>1</v>
      </c>
      <c r="F32" s="274">
        <v>4</v>
      </c>
      <c r="G32" s="274">
        <v>1</v>
      </c>
      <c r="H32" s="274">
        <v>1</v>
      </c>
      <c r="I32" s="274">
        <v>1</v>
      </c>
      <c r="J32" s="274">
        <v>0</v>
      </c>
      <c r="K32" s="274">
        <v>0</v>
      </c>
      <c r="L32" s="274">
        <v>1</v>
      </c>
      <c r="M32" s="274">
        <v>1</v>
      </c>
      <c r="N32" s="274">
        <v>0</v>
      </c>
      <c r="O32" s="274">
        <v>0</v>
      </c>
      <c r="P32" s="274">
        <v>2</v>
      </c>
      <c r="Q32" s="274">
        <v>1</v>
      </c>
      <c r="R32" s="274">
        <v>1</v>
      </c>
      <c r="S32" s="1046">
        <v>0</v>
      </c>
      <c r="U32" s="235" t="s">
        <v>844</v>
      </c>
    </row>
    <row r="33" spans="1:21" ht="12.6" customHeight="1">
      <c r="A33" s="235"/>
      <c r="B33" s="239"/>
      <c r="C33" s="274"/>
      <c r="D33" s="274"/>
      <c r="E33" s="274"/>
      <c r="F33" s="274"/>
      <c r="G33" s="274"/>
      <c r="H33" s="274"/>
      <c r="I33" s="274"/>
      <c r="J33" s="274"/>
      <c r="K33" s="274"/>
      <c r="L33" s="274"/>
      <c r="M33" s="274"/>
      <c r="N33" s="274"/>
      <c r="O33" s="274"/>
      <c r="P33" s="274"/>
      <c r="Q33" s="274"/>
      <c r="R33" s="274"/>
      <c r="S33" s="1046"/>
    </row>
    <row r="34" spans="1:21" ht="12.6" customHeight="1">
      <c r="A34" s="235"/>
      <c r="B34" s="239"/>
      <c r="C34" s="274"/>
      <c r="D34" s="274"/>
      <c r="E34" s="274"/>
      <c r="F34" s="274"/>
      <c r="G34" s="274"/>
      <c r="H34" s="274"/>
      <c r="I34" s="274"/>
      <c r="J34" s="274"/>
      <c r="K34" s="274"/>
      <c r="L34" s="274"/>
      <c r="M34" s="274"/>
      <c r="N34" s="274"/>
      <c r="O34" s="274"/>
      <c r="P34" s="274"/>
      <c r="Q34" s="274"/>
      <c r="R34" s="274"/>
      <c r="S34" s="1046"/>
    </row>
    <row r="35" spans="1:21" ht="12.6" customHeight="1">
      <c r="A35" s="1490" t="s">
        <v>484</v>
      </c>
      <c r="B35" s="1490"/>
      <c r="C35" s="274">
        <v>7</v>
      </c>
      <c r="D35" s="274">
        <v>2</v>
      </c>
      <c r="E35" s="274">
        <v>1</v>
      </c>
      <c r="F35" s="274">
        <v>0</v>
      </c>
      <c r="G35" s="274">
        <v>0</v>
      </c>
      <c r="H35" s="274">
        <v>0</v>
      </c>
      <c r="I35" s="274">
        <v>0</v>
      </c>
      <c r="J35" s="274">
        <v>1</v>
      </c>
      <c r="K35" s="274">
        <v>0</v>
      </c>
      <c r="L35" s="274">
        <v>0</v>
      </c>
      <c r="M35" s="274">
        <v>3</v>
      </c>
      <c r="N35" s="274">
        <v>0</v>
      </c>
      <c r="O35" s="274">
        <v>0</v>
      </c>
      <c r="P35" s="274">
        <v>0</v>
      </c>
      <c r="Q35" s="274">
        <v>0</v>
      </c>
      <c r="R35" s="274">
        <v>0</v>
      </c>
      <c r="S35" s="1046">
        <v>0</v>
      </c>
      <c r="T35" s="134" t="s">
        <v>484</v>
      </c>
    </row>
    <row r="36" spans="1:21" ht="12.6" customHeight="1">
      <c r="A36" s="235"/>
      <c r="B36" s="239"/>
      <c r="C36" s="274"/>
      <c r="D36" s="274"/>
      <c r="E36" s="274"/>
      <c r="F36" s="274"/>
      <c r="G36" s="274"/>
      <c r="H36" s="274"/>
      <c r="I36" s="274"/>
      <c r="J36" s="274"/>
      <c r="K36" s="274"/>
      <c r="L36" s="274"/>
      <c r="M36" s="274"/>
      <c r="N36" s="274"/>
      <c r="O36" s="274"/>
      <c r="P36" s="274"/>
      <c r="Q36" s="274"/>
      <c r="R36" s="274"/>
      <c r="S36" s="1046"/>
    </row>
    <row r="37" spans="1:21" ht="12.6" customHeight="1">
      <c r="A37" s="235"/>
      <c r="B37" s="239"/>
      <c r="C37" s="274"/>
      <c r="D37" s="274"/>
      <c r="E37" s="274"/>
      <c r="F37" s="274"/>
      <c r="G37" s="274"/>
      <c r="H37" s="274"/>
      <c r="I37" s="274"/>
      <c r="J37" s="274"/>
      <c r="K37" s="274"/>
      <c r="L37" s="274"/>
      <c r="M37" s="274"/>
      <c r="N37" s="274"/>
      <c r="O37" s="274"/>
      <c r="P37" s="274"/>
      <c r="Q37" s="274"/>
      <c r="R37" s="274"/>
      <c r="S37" s="1046"/>
    </row>
    <row r="38" spans="1:21" ht="12.6" customHeight="1">
      <c r="A38" s="1490" t="s">
        <v>846</v>
      </c>
      <c r="B38" s="1490"/>
      <c r="C38" s="274">
        <v>140</v>
      </c>
      <c r="D38" s="274">
        <v>20</v>
      </c>
      <c r="E38" s="274">
        <v>26</v>
      </c>
      <c r="F38" s="274">
        <v>13</v>
      </c>
      <c r="G38" s="274">
        <v>5</v>
      </c>
      <c r="H38" s="274">
        <v>5</v>
      </c>
      <c r="I38" s="274">
        <v>9</v>
      </c>
      <c r="J38" s="274">
        <v>12</v>
      </c>
      <c r="K38" s="274">
        <v>3</v>
      </c>
      <c r="L38" s="274">
        <v>8</v>
      </c>
      <c r="M38" s="274">
        <v>16</v>
      </c>
      <c r="N38" s="274">
        <v>4</v>
      </c>
      <c r="O38" s="274">
        <v>3</v>
      </c>
      <c r="P38" s="274">
        <v>6</v>
      </c>
      <c r="Q38" s="274">
        <v>2</v>
      </c>
      <c r="R38" s="274">
        <v>1</v>
      </c>
      <c r="S38" s="1046">
        <v>7</v>
      </c>
      <c r="T38" s="134" t="s">
        <v>846</v>
      </c>
    </row>
    <row r="39" spans="1:21" ht="12.6" customHeight="1">
      <c r="A39" s="235"/>
      <c r="B39" s="239"/>
      <c r="C39" s="274"/>
      <c r="D39" s="274"/>
      <c r="E39" s="274"/>
      <c r="F39" s="274"/>
      <c r="G39" s="274"/>
      <c r="H39" s="274"/>
      <c r="I39" s="274"/>
      <c r="J39" s="274"/>
      <c r="K39" s="274"/>
      <c r="L39" s="274"/>
      <c r="M39" s="274"/>
      <c r="N39" s="274"/>
      <c r="O39" s="274"/>
      <c r="P39" s="274"/>
      <c r="Q39" s="274"/>
      <c r="R39" s="274"/>
      <c r="S39" s="1046"/>
    </row>
    <row r="40" spans="1:21" ht="12.6" customHeight="1">
      <c r="A40" s="235"/>
      <c r="B40" s="239" t="s">
        <v>846</v>
      </c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4"/>
      <c r="O40" s="274"/>
      <c r="P40" s="274"/>
      <c r="Q40" s="274"/>
      <c r="R40" s="274"/>
      <c r="S40" s="1046"/>
      <c r="U40" s="235" t="s">
        <v>846</v>
      </c>
    </row>
    <row r="41" spans="1:21" ht="12.6" customHeight="1">
      <c r="A41" s="235"/>
      <c r="B41" s="229" t="s">
        <v>847</v>
      </c>
      <c r="C41" s="274">
        <v>2</v>
      </c>
      <c r="D41" s="1047" t="s">
        <v>642</v>
      </c>
      <c r="E41" s="1047" t="s">
        <v>642</v>
      </c>
      <c r="F41" s="1047" t="s">
        <v>642</v>
      </c>
      <c r="G41" s="1047" t="s">
        <v>642</v>
      </c>
      <c r="H41" s="1047" t="s">
        <v>642</v>
      </c>
      <c r="I41" s="1047" t="s">
        <v>642</v>
      </c>
      <c r="J41" s="1047" t="s">
        <v>642</v>
      </c>
      <c r="K41" s="1047" t="s">
        <v>642</v>
      </c>
      <c r="L41" s="1047" t="s">
        <v>642</v>
      </c>
      <c r="M41" s="1047" t="s">
        <v>642</v>
      </c>
      <c r="N41" s="1047" t="s">
        <v>642</v>
      </c>
      <c r="O41" s="1047" t="s">
        <v>642</v>
      </c>
      <c r="P41" s="1047" t="s">
        <v>642</v>
      </c>
      <c r="Q41" s="1047" t="s">
        <v>642</v>
      </c>
      <c r="R41" s="1047" t="s">
        <v>642</v>
      </c>
      <c r="S41" s="1048" t="s">
        <v>642</v>
      </c>
      <c r="U41" s="235" t="s">
        <v>847</v>
      </c>
    </row>
    <row r="42" spans="1:21" ht="12.6" customHeight="1">
      <c r="A42" s="235"/>
      <c r="B42" s="229" t="s">
        <v>850</v>
      </c>
      <c r="C42" s="274">
        <v>21</v>
      </c>
      <c r="D42" s="274">
        <v>5</v>
      </c>
      <c r="E42" s="274">
        <v>2</v>
      </c>
      <c r="F42" s="274">
        <v>2</v>
      </c>
      <c r="G42" s="274">
        <v>0</v>
      </c>
      <c r="H42" s="274">
        <v>4</v>
      </c>
      <c r="I42" s="274">
        <v>0</v>
      </c>
      <c r="J42" s="274">
        <v>3</v>
      </c>
      <c r="K42" s="274">
        <v>1</v>
      </c>
      <c r="L42" s="274">
        <v>0</v>
      </c>
      <c r="M42" s="274">
        <v>2</v>
      </c>
      <c r="N42" s="274">
        <v>0</v>
      </c>
      <c r="O42" s="274">
        <v>0</v>
      </c>
      <c r="P42" s="274">
        <v>1</v>
      </c>
      <c r="Q42" s="274">
        <v>0</v>
      </c>
      <c r="R42" s="274">
        <v>0</v>
      </c>
      <c r="S42" s="1046">
        <v>1</v>
      </c>
      <c r="U42" s="235" t="s">
        <v>850</v>
      </c>
    </row>
    <row r="43" spans="1:21" ht="12.6" customHeight="1">
      <c r="A43" s="235"/>
      <c r="B43" s="229" t="s">
        <v>851</v>
      </c>
      <c r="C43" s="274">
        <v>24</v>
      </c>
      <c r="D43" s="274">
        <v>2</v>
      </c>
      <c r="E43" s="274">
        <v>7</v>
      </c>
      <c r="F43" s="274">
        <v>2</v>
      </c>
      <c r="G43" s="274">
        <v>3</v>
      </c>
      <c r="H43" s="274">
        <v>0</v>
      </c>
      <c r="I43" s="274">
        <v>1</v>
      </c>
      <c r="J43" s="274">
        <v>3</v>
      </c>
      <c r="K43" s="274">
        <v>0</v>
      </c>
      <c r="L43" s="274">
        <v>0</v>
      </c>
      <c r="M43" s="274">
        <v>0</v>
      </c>
      <c r="N43" s="274">
        <v>0</v>
      </c>
      <c r="O43" s="274">
        <v>1</v>
      </c>
      <c r="P43" s="274">
        <v>2</v>
      </c>
      <c r="Q43" s="274">
        <v>0</v>
      </c>
      <c r="R43" s="274">
        <v>0</v>
      </c>
      <c r="S43" s="1046">
        <v>3</v>
      </c>
      <c r="U43" s="235" t="s">
        <v>851</v>
      </c>
    </row>
    <row r="44" spans="1:21" ht="12.6" customHeight="1">
      <c r="A44" s="235"/>
      <c r="B44" s="229" t="s">
        <v>853</v>
      </c>
      <c r="C44" s="274">
        <v>45</v>
      </c>
      <c r="D44" s="274">
        <v>4</v>
      </c>
      <c r="E44" s="274">
        <v>5</v>
      </c>
      <c r="F44" s="274">
        <v>3</v>
      </c>
      <c r="G44" s="274">
        <v>2</v>
      </c>
      <c r="H44" s="274">
        <v>0</v>
      </c>
      <c r="I44" s="274">
        <v>5</v>
      </c>
      <c r="J44" s="274">
        <v>4</v>
      </c>
      <c r="K44" s="274">
        <v>1</v>
      </c>
      <c r="L44" s="274">
        <v>7</v>
      </c>
      <c r="M44" s="274">
        <v>8</v>
      </c>
      <c r="N44" s="274">
        <v>1</v>
      </c>
      <c r="O44" s="274">
        <v>1</v>
      </c>
      <c r="P44" s="274">
        <v>1</v>
      </c>
      <c r="Q44" s="274">
        <v>0</v>
      </c>
      <c r="R44" s="274">
        <v>1</v>
      </c>
      <c r="S44" s="1046">
        <v>2</v>
      </c>
      <c r="U44" s="235" t="s">
        <v>853</v>
      </c>
    </row>
    <row r="45" spans="1:21" ht="12.6" customHeight="1">
      <c r="A45" s="235"/>
      <c r="B45" s="229" t="s">
        <v>1708</v>
      </c>
      <c r="C45" s="274">
        <v>1</v>
      </c>
      <c r="D45" s="1047" t="s">
        <v>642</v>
      </c>
      <c r="E45" s="1047" t="s">
        <v>642</v>
      </c>
      <c r="F45" s="1047" t="s">
        <v>642</v>
      </c>
      <c r="G45" s="1047" t="s">
        <v>642</v>
      </c>
      <c r="H45" s="1047" t="s">
        <v>642</v>
      </c>
      <c r="I45" s="1047" t="s">
        <v>642</v>
      </c>
      <c r="J45" s="1047" t="s">
        <v>642</v>
      </c>
      <c r="K45" s="1047" t="s">
        <v>642</v>
      </c>
      <c r="L45" s="1047" t="s">
        <v>642</v>
      </c>
      <c r="M45" s="1047" t="s">
        <v>642</v>
      </c>
      <c r="N45" s="1047" t="s">
        <v>642</v>
      </c>
      <c r="O45" s="1047" t="s">
        <v>642</v>
      </c>
      <c r="P45" s="1047" t="s">
        <v>642</v>
      </c>
      <c r="Q45" s="1047" t="s">
        <v>642</v>
      </c>
      <c r="R45" s="1047" t="s">
        <v>642</v>
      </c>
      <c r="S45" s="1048" t="s">
        <v>642</v>
      </c>
      <c r="U45" s="1049" t="s">
        <v>1708</v>
      </c>
    </row>
    <row r="46" spans="1:21" ht="12.6" customHeight="1">
      <c r="A46" s="235"/>
      <c r="B46" s="229" t="s">
        <v>855</v>
      </c>
      <c r="C46" s="274">
        <v>47</v>
      </c>
      <c r="D46" s="274">
        <v>9</v>
      </c>
      <c r="E46" s="274">
        <v>12</v>
      </c>
      <c r="F46" s="274">
        <v>6</v>
      </c>
      <c r="G46" s="274">
        <v>0</v>
      </c>
      <c r="H46" s="274">
        <v>1</v>
      </c>
      <c r="I46" s="274">
        <v>2</v>
      </c>
      <c r="J46" s="274">
        <v>2</v>
      </c>
      <c r="K46" s="274">
        <v>1</v>
      </c>
      <c r="L46" s="274">
        <v>1</v>
      </c>
      <c r="M46" s="274">
        <v>6</v>
      </c>
      <c r="N46" s="274">
        <v>2</v>
      </c>
      <c r="O46" s="274">
        <v>1</v>
      </c>
      <c r="P46" s="274">
        <v>2</v>
      </c>
      <c r="Q46" s="274">
        <v>1</v>
      </c>
      <c r="R46" s="274">
        <v>0</v>
      </c>
      <c r="S46" s="1046">
        <v>1</v>
      </c>
      <c r="U46" s="235" t="s">
        <v>855</v>
      </c>
    </row>
    <row r="47" spans="1:21" ht="12.6" customHeight="1">
      <c r="A47" s="235"/>
      <c r="B47" s="229"/>
      <c r="C47" s="274"/>
      <c r="D47" s="274"/>
      <c r="E47" s="274"/>
      <c r="F47" s="274"/>
      <c r="G47" s="274"/>
      <c r="H47" s="274"/>
      <c r="I47" s="274"/>
      <c r="J47" s="274"/>
      <c r="K47" s="274"/>
      <c r="L47" s="274"/>
      <c r="M47" s="274"/>
      <c r="N47" s="274"/>
      <c r="O47" s="274"/>
      <c r="P47" s="274"/>
      <c r="Q47" s="274"/>
      <c r="R47" s="274"/>
      <c r="S47" s="1046"/>
    </row>
    <row r="48" spans="1:21" ht="12.6" customHeight="1">
      <c r="A48" s="235"/>
      <c r="B48" s="239"/>
      <c r="C48" s="274"/>
      <c r="D48" s="274"/>
      <c r="E48" s="274"/>
      <c r="F48" s="274"/>
      <c r="G48" s="274"/>
      <c r="H48" s="274"/>
      <c r="I48" s="274"/>
      <c r="J48" s="274"/>
      <c r="K48" s="274"/>
      <c r="L48" s="274"/>
      <c r="M48" s="274"/>
      <c r="N48" s="274"/>
      <c r="O48" s="274"/>
      <c r="P48" s="274"/>
      <c r="Q48" s="274"/>
      <c r="R48" s="274"/>
      <c r="S48" s="1046"/>
    </row>
    <row r="49" spans="1:21" ht="12.6" customHeight="1">
      <c r="A49" s="1490" t="s">
        <v>498</v>
      </c>
      <c r="B49" s="1490"/>
      <c r="C49" s="274">
        <v>243</v>
      </c>
      <c r="D49" s="274">
        <v>39</v>
      </c>
      <c r="E49" s="274">
        <v>56</v>
      </c>
      <c r="F49" s="274">
        <v>18</v>
      </c>
      <c r="G49" s="274">
        <v>5</v>
      </c>
      <c r="H49" s="274">
        <v>3</v>
      </c>
      <c r="I49" s="274">
        <v>5</v>
      </c>
      <c r="J49" s="274">
        <v>18</v>
      </c>
      <c r="K49" s="274">
        <v>4</v>
      </c>
      <c r="L49" s="274">
        <v>22</v>
      </c>
      <c r="M49" s="274">
        <v>45</v>
      </c>
      <c r="N49" s="274">
        <v>4</v>
      </c>
      <c r="O49" s="274">
        <v>3</v>
      </c>
      <c r="P49" s="274">
        <v>9</v>
      </c>
      <c r="Q49" s="274">
        <v>2</v>
      </c>
      <c r="R49" s="274">
        <v>5</v>
      </c>
      <c r="S49" s="1046">
        <v>5</v>
      </c>
      <c r="T49" s="134" t="s">
        <v>498</v>
      </c>
    </row>
    <row r="50" spans="1:21" ht="12.6" customHeight="1">
      <c r="A50" s="235"/>
      <c r="B50" s="239"/>
      <c r="C50" s="274"/>
      <c r="D50" s="274"/>
      <c r="E50" s="274"/>
      <c r="F50" s="274"/>
      <c r="G50" s="274"/>
      <c r="H50" s="274"/>
      <c r="I50" s="274"/>
      <c r="J50" s="274"/>
      <c r="K50" s="274"/>
      <c r="L50" s="274"/>
      <c r="M50" s="274"/>
      <c r="N50" s="274"/>
      <c r="O50" s="274"/>
      <c r="P50" s="274"/>
      <c r="Q50" s="274"/>
      <c r="R50" s="274"/>
      <c r="S50" s="1046"/>
    </row>
    <row r="51" spans="1:21" ht="12.6" customHeight="1">
      <c r="A51" s="235"/>
      <c r="B51" s="229" t="s">
        <v>858</v>
      </c>
      <c r="C51" s="274">
        <v>1</v>
      </c>
      <c r="D51" s="1047" t="s">
        <v>642</v>
      </c>
      <c r="E51" s="1047" t="s">
        <v>642</v>
      </c>
      <c r="F51" s="1047" t="s">
        <v>642</v>
      </c>
      <c r="G51" s="1047" t="s">
        <v>642</v>
      </c>
      <c r="H51" s="1047" t="s">
        <v>642</v>
      </c>
      <c r="I51" s="1047" t="s">
        <v>642</v>
      </c>
      <c r="J51" s="1047" t="s">
        <v>642</v>
      </c>
      <c r="K51" s="1047" t="s">
        <v>642</v>
      </c>
      <c r="L51" s="1047" t="s">
        <v>642</v>
      </c>
      <c r="M51" s="1047" t="s">
        <v>642</v>
      </c>
      <c r="N51" s="1047" t="s">
        <v>642</v>
      </c>
      <c r="O51" s="1047" t="s">
        <v>642</v>
      </c>
      <c r="P51" s="1047" t="s">
        <v>642</v>
      </c>
      <c r="Q51" s="1047" t="s">
        <v>642</v>
      </c>
      <c r="R51" s="1047" t="s">
        <v>642</v>
      </c>
      <c r="S51" s="1048" t="s">
        <v>642</v>
      </c>
      <c r="U51" s="235" t="s">
        <v>858</v>
      </c>
    </row>
    <row r="52" spans="1:21" ht="12.6" customHeight="1">
      <c r="A52" s="235"/>
      <c r="B52" s="229" t="s">
        <v>859</v>
      </c>
      <c r="C52" s="274">
        <v>31</v>
      </c>
      <c r="D52" s="274">
        <v>4</v>
      </c>
      <c r="E52" s="274">
        <v>6</v>
      </c>
      <c r="F52" s="274">
        <v>3</v>
      </c>
      <c r="G52" s="274">
        <v>0</v>
      </c>
      <c r="H52" s="274">
        <v>0</v>
      </c>
      <c r="I52" s="274">
        <v>0</v>
      </c>
      <c r="J52" s="274">
        <v>0</v>
      </c>
      <c r="K52" s="274">
        <v>1</v>
      </c>
      <c r="L52" s="274">
        <v>1</v>
      </c>
      <c r="M52" s="274">
        <v>14</v>
      </c>
      <c r="N52" s="274">
        <v>0</v>
      </c>
      <c r="O52" s="274">
        <v>1</v>
      </c>
      <c r="P52" s="274">
        <v>0</v>
      </c>
      <c r="Q52" s="274">
        <v>0</v>
      </c>
      <c r="R52" s="274">
        <v>0</v>
      </c>
      <c r="S52" s="1046">
        <v>1</v>
      </c>
      <c r="U52" s="235" t="s">
        <v>859</v>
      </c>
    </row>
    <row r="53" spans="1:21" ht="12.6" customHeight="1">
      <c r="A53" s="235"/>
      <c r="B53" s="229" t="s">
        <v>860</v>
      </c>
      <c r="C53" s="274">
        <v>27</v>
      </c>
      <c r="D53" s="274">
        <v>3</v>
      </c>
      <c r="E53" s="274">
        <v>6</v>
      </c>
      <c r="F53" s="274">
        <v>4</v>
      </c>
      <c r="G53" s="274">
        <v>0</v>
      </c>
      <c r="H53" s="274">
        <v>0</v>
      </c>
      <c r="I53" s="274">
        <v>0</v>
      </c>
      <c r="J53" s="274">
        <v>2</v>
      </c>
      <c r="K53" s="274">
        <v>1</v>
      </c>
      <c r="L53" s="274">
        <v>3</v>
      </c>
      <c r="M53" s="274">
        <v>3</v>
      </c>
      <c r="N53" s="274">
        <v>3</v>
      </c>
      <c r="O53" s="274">
        <v>1</v>
      </c>
      <c r="P53" s="274">
        <v>0</v>
      </c>
      <c r="Q53" s="274">
        <v>0</v>
      </c>
      <c r="R53" s="274">
        <v>0</v>
      </c>
      <c r="S53" s="1046">
        <v>1</v>
      </c>
      <c r="U53" s="235" t="s">
        <v>860</v>
      </c>
    </row>
    <row r="54" spans="1:21" ht="12.6" customHeight="1">
      <c r="A54" s="235"/>
      <c r="B54" s="229" t="s">
        <v>861</v>
      </c>
      <c r="C54" s="274">
        <v>60</v>
      </c>
      <c r="D54" s="274">
        <v>11</v>
      </c>
      <c r="E54" s="274">
        <v>14</v>
      </c>
      <c r="F54" s="274">
        <v>3</v>
      </c>
      <c r="G54" s="274">
        <v>2</v>
      </c>
      <c r="H54" s="274">
        <v>2</v>
      </c>
      <c r="I54" s="274">
        <v>2</v>
      </c>
      <c r="J54" s="274">
        <v>5</v>
      </c>
      <c r="K54" s="274">
        <v>1</v>
      </c>
      <c r="L54" s="274">
        <v>4</v>
      </c>
      <c r="M54" s="274">
        <v>8</v>
      </c>
      <c r="N54" s="274">
        <v>0</v>
      </c>
      <c r="O54" s="274">
        <v>1</v>
      </c>
      <c r="P54" s="274">
        <v>5</v>
      </c>
      <c r="Q54" s="274">
        <v>1</v>
      </c>
      <c r="R54" s="274">
        <v>1</v>
      </c>
      <c r="S54" s="1046">
        <v>0</v>
      </c>
      <c r="U54" s="235" t="s">
        <v>861</v>
      </c>
    </row>
    <row r="55" spans="1:21" ht="12.6" customHeight="1">
      <c r="A55" s="235"/>
      <c r="B55" s="229" t="s">
        <v>862</v>
      </c>
      <c r="C55" s="274">
        <v>32</v>
      </c>
      <c r="D55" s="274">
        <v>5</v>
      </c>
      <c r="E55" s="274">
        <v>6</v>
      </c>
      <c r="F55" s="274">
        <v>3</v>
      </c>
      <c r="G55" s="274">
        <v>2</v>
      </c>
      <c r="H55" s="274">
        <v>0</v>
      </c>
      <c r="I55" s="274">
        <v>2</v>
      </c>
      <c r="J55" s="274">
        <v>2</v>
      </c>
      <c r="K55" s="274">
        <v>0</v>
      </c>
      <c r="L55" s="274">
        <v>4</v>
      </c>
      <c r="M55" s="274">
        <v>6</v>
      </c>
      <c r="N55" s="274">
        <v>0</v>
      </c>
      <c r="O55" s="274">
        <v>0</v>
      </c>
      <c r="P55" s="274">
        <v>2</v>
      </c>
      <c r="Q55" s="274">
        <v>0</v>
      </c>
      <c r="R55" s="274">
        <v>0</v>
      </c>
      <c r="S55" s="1046">
        <v>0</v>
      </c>
      <c r="U55" s="235" t="s">
        <v>862</v>
      </c>
    </row>
    <row r="56" spans="1:21" ht="12.6" customHeight="1">
      <c r="A56" s="235"/>
      <c r="B56" s="229" t="s">
        <v>863</v>
      </c>
      <c r="C56" s="274">
        <v>10</v>
      </c>
      <c r="D56" s="274">
        <v>1</v>
      </c>
      <c r="E56" s="274">
        <v>1</v>
      </c>
      <c r="F56" s="274">
        <v>0</v>
      </c>
      <c r="G56" s="274">
        <v>0</v>
      </c>
      <c r="H56" s="274">
        <v>0</v>
      </c>
      <c r="I56" s="274">
        <v>0</v>
      </c>
      <c r="J56" s="274">
        <v>4</v>
      </c>
      <c r="K56" s="274">
        <v>0</v>
      </c>
      <c r="L56" s="274">
        <v>1</v>
      </c>
      <c r="M56" s="274">
        <v>2</v>
      </c>
      <c r="N56" s="274">
        <v>1</v>
      </c>
      <c r="O56" s="274">
        <v>0</v>
      </c>
      <c r="P56" s="274">
        <v>0</v>
      </c>
      <c r="Q56" s="274">
        <v>0</v>
      </c>
      <c r="R56" s="274">
        <v>0</v>
      </c>
      <c r="S56" s="1046">
        <v>0</v>
      </c>
      <c r="U56" s="235" t="s">
        <v>863</v>
      </c>
    </row>
    <row r="57" spans="1:21" ht="12.6" customHeight="1">
      <c r="A57" s="235"/>
      <c r="B57" s="229" t="s">
        <v>864</v>
      </c>
      <c r="C57" s="274">
        <v>50</v>
      </c>
      <c r="D57" s="274">
        <v>13</v>
      </c>
      <c r="E57" s="274">
        <v>15</v>
      </c>
      <c r="F57" s="274">
        <v>2</v>
      </c>
      <c r="G57" s="274">
        <v>1</v>
      </c>
      <c r="H57" s="274">
        <v>0</v>
      </c>
      <c r="I57" s="274">
        <v>0</v>
      </c>
      <c r="J57" s="274">
        <v>3</v>
      </c>
      <c r="K57" s="274">
        <v>1</v>
      </c>
      <c r="L57" s="274">
        <v>5</v>
      </c>
      <c r="M57" s="274">
        <v>7</v>
      </c>
      <c r="N57" s="274">
        <v>0</v>
      </c>
      <c r="O57" s="274">
        <v>0</v>
      </c>
      <c r="P57" s="274">
        <v>1</v>
      </c>
      <c r="Q57" s="274">
        <v>0</v>
      </c>
      <c r="R57" s="274">
        <v>1</v>
      </c>
      <c r="S57" s="1046">
        <v>1</v>
      </c>
      <c r="U57" s="235" t="s">
        <v>864</v>
      </c>
    </row>
    <row r="58" spans="1:21" ht="12.6" customHeight="1">
      <c r="A58" s="235"/>
      <c r="B58" s="229" t="s">
        <v>865</v>
      </c>
      <c r="C58" s="274">
        <v>23</v>
      </c>
      <c r="D58" s="274">
        <v>2</v>
      </c>
      <c r="E58" s="274">
        <v>5</v>
      </c>
      <c r="F58" s="274">
        <v>0</v>
      </c>
      <c r="G58" s="274">
        <v>0</v>
      </c>
      <c r="H58" s="274">
        <v>1</v>
      </c>
      <c r="I58" s="274">
        <v>1</v>
      </c>
      <c r="J58" s="274">
        <v>1</v>
      </c>
      <c r="K58" s="274">
        <v>0</v>
      </c>
      <c r="L58" s="274">
        <v>4</v>
      </c>
      <c r="M58" s="274">
        <v>3</v>
      </c>
      <c r="N58" s="274">
        <v>0</v>
      </c>
      <c r="O58" s="274">
        <v>0</v>
      </c>
      <c r="P58" s="274">
        <v>1</v>
      </c>
      <c r="Q58" s="274">
        <v>0</v>
      </c>
      <c r="R58" s="274">
        <v>3</v>
      </c>
      <c r="S58" s="1046">
        <v>2</v>
      </c>
      <c r="U58" s="235" t="s">
        <v>865</v>
      </c>
    </row>
    <row r="59" spans="1:21" ht="12.6" customHeight="1">
      <c r="A59" s="235"/>
      <c r="B59" s="229" t="s">
        <v>866</v>
      </c>
      <c r="C59" s="274">
        <v>9</v>
      </c>
      <c r="D59" s="1047" t="s">
        <v>642</v>
      </c>
      <c r="E59" s="1047" t="s">
        <v>642</v>
      </c>
      <c r="F59" s="1047" t="s">
        <v>642</v>
      </c>
      <c r="G59" s="1047" t="s">
        <v>642</v>
      </c>
      <c r="H59" s="1047" t="s">
        <v>642</v>
      </c>
      <c r="I59" s="1047" t="s">
        <v>642</v>
      </c>
      <c r="J59" s="1047" t="s">
        <v>642</v>
      </c>
      <c r="K59" s="1047" t="s">
        <v>642</v>
      </c>
      <c r="L59" s="1047" t="s">
        <v>642</v>
      </c>
      <c r="M59" s="1047" t="s">
        <v>642</v>
      </c>
      <c r="N59" s="1047" t="s">
        <v>642</v>
      </c>
      <c r="O59" s="1047" t="s">
        <v>642</v>
      </c>
      <c r="P59" s="1047" t="s">
        <v>642</v>
      </c>
      <c r="Q59" s="1047" t="s">
        <v>642</v>
      </c>
      <c r="R59" s="1047" t="s">
        <v>642</v>
      </c>
      <c r="S59" s="1048" t="s">
        <v>642</v>
      </c>
      <c r="U59" s="235" t="s">
        <v>866</v>
      </c>
    </row>
    <row r="60" spans="1:21" ht="12.6" customHeight="1">
      <c r="A60" s="235"/>
      <c r="B60" s="235"/>
      <c r="C60" s="274"/>
      <c r="D60" s="274"/>
      <c r="E60" s="274"/>
      <c r="F60" s="274"/>
      <c r="G60" s="274"/>
      <c r="H60" s="274"/>
      <c r="I60" s="274"/>
      <c r="J60" s="274"/>
      <c r="K60" s="274"/>
      <c r="L60" s="274"/>
      <c r="M60" s="274"/>
      <c r="N60" s="274"/>
      <c r="O60" s="274"/>
      <c r="P60" s="274"/>
      <c r="Q60" s="274"/>
      <c r="R60" s="274"/>
      <c r="S60" s="274"/>
    </row>
    <row r="61" spans="1:21" ht="12.6" customHeight="1">
      <c r="A61" s="235"/>
      <c r="B61" s="235"/>
    </row>
    <row r="62" spans="1:21" ht="12.6" customHeight="1">
      <c r="A62" s="235"/>
      <c r="B62" s="235"/>
    </row>
    <row r="63" spans="1:21" ht="12.6" customHeight="1">
      <c r="A63" s="235"/>
      <c r="B63" s="235"/>
    </row>
    <row r="64" spans="1:21" ht="12.6" customHeight="1">
      <c r="A64" s="235"/>
      <c r="B64" s="235"/>
    </row>
    <row r="65" spans="1:21" ht="12.6" customHeight="1">
      <c r="A65" s="235"/>
      <c r="B65" s="235"/>
    </row>
    <row r="66" spans="1:21" ht="12.6" customHeight="1">
      <c r="A66" s="235"/>
      <c r="B66" s="235"/>
    </row>
    <row r="67" spans="1:21" ht="12.6" customHeight="1">
      <c r="A67" s="235"/>
      <c r="B67" s="235"/>
    </row>
    <row r="68" spans="1:21" s="43" customFormat="1" ht="12.6" customHeight="1">
      <c r="A68" s="1489" t="s">
        <v>52</v>
      </c>
      <c r="B68" s="1489"/>
      <c r="C68" s="1050"/>
      <c r="D68" s="84"/>
      <c r="E68" s="84"/>
      <c r="F68" s="84"/>
      <c r="G68" s="84"/>
      <c r="H68" s="84"/>
      <c r="I68" s="84"/>
      <c r="J68" s="84"/>
      <c r="K68" s="84"/>
      <c r="L68" s="1489" t="s">
        <v>52</v>
      </c>
      <c r="M68" s="1489"/>
      <c r="N68" s="1489"/>
      <c r="O68" s="1489"/>
      <c r="P68" s="1489"/>
      <c r="Q68" s="1489"/>
      <c r="R68" s="84"/>
      <c r="S68" s="84"/>
      <c r="T68" s="190"/>
      <c r="U68" s="1051"/>
    </row>
    <row r="69" spans="1:21" s="235" customFormat="1" ht="9.75" customHeight="1">
      <c r="A69" s="120"/>
      <c r="B69" s="120"/>
      <c r="C69" s="240"/>
      <c r="D69" s="240"/>
      <c r="E69" s="240"/>
      <c r="F69" s="240"/>
      <c r="G69" s="240"/>
      <c r="H69" s="240"/>
      <c r="I69" s="240"/>
      <c r="J69" s="240"/>
      <c r="K69" s="240"/>
      <c r="L69" s="120"/>
      <c r="M69" s="120"/>
      <c r="N69" s="120"/>
      <c r="O69" s="120"/>
      <c r="P69" s="120"/>
      <c r="Q69" s="120"/>
      <c r="R69" s="240"/>
      <c r="S69" s="240"/>
      <c r="U69" s="430"/>
    </row>
    <row r="70" spans="1:21" ht="15" customHeight="1">
      <c r="B70" s="1043"/>
      <c r="C70" s="1033" t="s">
        <v>168</v>
      </c>
      <c r="D70" s="1044"/>
      <c r="E70" s="1044"/>
      <c r="F70" s="1044"/>
      <c r="G70" s="1044"/>
      <c r="H70" s="1044"/>
      <c r="I70" s="1044"/>
      <c r="J70" s="1044"/>
      <c r="K70" s="1045"/>
      <c r="L70" s="1016" t="s">
        <v>168</v>
      </c>
      <c r="M70" s="1044"/>
      <c r="N70" s="1044"/>
      <c r="O70" s="1044"/>
      <c r="P70" s="1044"/>
      <c r="Q70" s="1044"/>
      <c r="R70" s="1044"/>
      <c r="S70" s="1044"/>
      <c r="T70" s="1044"/>
      <c r="U70" s="1043"/>
    </row>
    <row r="71" spans="1:21" ht="9.75" customHeight="1">
      <c r="A71" s="439"/>
      <c r="B71" s="1052"/>
      <c r="C71" s="439"/>
      <c r="D71" s="439"/>
      <c r="E71" s="439"/>
      <c r="F71" s="439"/>
      <c r="G71" s="439"/>
      <c r="H71" s="439"/>
      <c r="I71" s="439"/>
      <c r="J71" s="439"/>
      <c r="K71" s="439"/>
      <c r="L71" s="439"/>
      <c r="M71" s="439"/>
      <c r="N71" s="439"/>
      <c r="O71" s="439"/>
      <c r="P71" s="439"/>
      <c r="Q71" s="439"/>
      <c r="R71" s="439"/>
      <c r="S71" s="439"/>
      <c r="T71" s="439"/>
      <c r="U71" s="1052"/>
    </row>
    <row r="72" spans="1:21" ht="12.6" customHeight="1">
      <c r="A72" s="1490" t="s">
        <v>508</v>
      </c>
      <c r="B72" s="1490"/>
      <c r="C72" s="274">
        <v>789</v>
      </c>
      <c r="D72" s="274">
        <v>145</v>
      </c>
      <c r="E72" s="274">
        <v>162</v>
      </c>
      <c r="F72" s="274">
        <v>53</v>
      </c>
      <c r="G72" s="274">
        <v>0</v>
      </c>
      <c r="H72" s="274">
        <v>0</v>
      </c>
      <c r="I72" s="274">
        <v>35</v>
      </c>
      <c r="J72" s="274">
        <v>50</v>
      </c>
      <c r="K72" s="274">
        <v>12</v>
      </c>
      <c r="L72" s="274">
        <v>63</v>
      </c>
      <c r="M72" s="274">
        <v>146</v>
      </c>
      <c r="N72" s="274">
        <v>24</v>
      </c>
      <c r="O72" s="274">
        <v>11</v>
      </c>
      <c r="P72" s="274">
        <v>32</v>
      </c>
      <c r="Q72" s="274">
        <v>10</v>
      </c>
      <c r="R72" s="274">
        <v>36</v>
      </c>
      <c r="S72" s="1046">
        <v>10</v>
      </c>
      <c r="T72" s="134" t="s">
        <v>508</v>
      </c>
    </row>
    <row r="73" spans="1:21" ht="12.6" customHeight="1">
      <c r="A73" s="235"/>
      <c r="B73" s="239"/>
      <c r="C73" s="134"/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74"/>
      <c r="O73" s="274"/>
      <c r="P73" s="274"/>
      <c r="Q73" s="274"/>
      <c r="R73" s="274"/>
      <c r="S73" s="239"/>
    </row>
    <row r="74" spans="1:21" ht="12.6" customHeight="1">
      <c r="A74" s="235"/>
      <c r="B74" s="229" t="s">
        <v>867</v>
      </c>
      <c r="C74" s="274">
        <v>3</v>
      </c>
      <c r="D74" s="274">
        <v>2</v>
      </c>
      <c r="E74" s="274">
        <v>0</v>
      </c>
      <c r="F74" s="274">
        <v>0</v>
      </c>
      <c r="G74" s="274">
        <v>0</v>
      </c>
      <c r="H74" s="274">
        <v>0</v>
      </c>
      <c r="I74" s="274">
        <v>0</v>
      </c>
      <c r="J74" s="274">
        <v>0</v>
      </c>
      <c r="K74" s="274">
        <v>0</v>
      </c>
      <c r="L74" s="274">
        <v>0</v>
      </c>
      <c r="M74" s="274">
        <v>1</v>
      </c>
      <c r="N74" s="274">
        <v>0</v>
      </c>
      <c r="O74" s="274">
        <v>0</v>
      </c>
      <c r="P74" s="274">
        <v>0</v>
      </c>
      <c r="Q74" s="274">
        <v>0</v>
      </c>
      <c r="R74" s="274">
        <v>0</v>
      </c>
      <c r="S74" s="1046">
        <v>0</v>
      </c>
      <c r="U74" s="235" t="s">
        <v>867</v>
      </c>
    </row>
    <row r="75" spans="1:21" ht="12.6" customHeight="1">
      <c r="A75" s="235"/>
      <c r="B75" s="229" t="s">
        <v>868</v>
      </c>
      <c r="C75" s="274">
        <v>2</v>
      </c>
      <c r="D75" s="274">
        <v>0</v>
      </c>
      <c r="E75" s="274">
        <v>0</v>
      </c>
      <c r="F75" s="274">
        <v>0</v>
      </c>
      <c r="G75" s="274">
        <v>0</v>
      </c>
      <c r="H75" s="274">
        <v>0</v>
      </c>
      <c r="I75" s="274">
        <v>0</v>
      </c>
      <c r="J75" s="274">
        <v>0</v>
      </c>
      <c r="K75" s="274">
        <v>0</v>
      </c>
      <c r="L75" s="274">
        <v>0</v>
      </c>
      <c r="M75" s="274">
        <v>1</v>
      </c>
      <c r="N75" s="274">
        <v>0</v>
      </c>
      <c r="O75" s="274">
        <v>0</v>
      </c>
      <c r="P75" s="274">
        <v>0</v>
      </c>
      <c r="Q75" s="274">
        <v>0</v>
      </c>
      <c r="R75" s="274">
        <v>1</v>
      </c>
      <c r="S75" s="1046">
        <v>0</v>
      </c>
      <c r="U75" s="235" t="s">
        <v>868</v>
      </c>
    </row>
    <row r="76" spans="1:21" ht="12.6" customHeight="1">
      <c r="A76" s="235"/>
      <c r="B76" s="229" t="s">
        <v>869</v>
      </c>
      <c r="C76" s="274">
        <v>61</v>
      </c>
      <c r="D76" s="274">
        <v>14</v>
      </c>
      <c r="E76" s="274">
        <v>7</v>
      </c>
      <c r="F76" s="274">
        <v>4</v>
      </c>
      <c r="G76" s="274">
        <v>0</v>
      </c>
      <c r="H76" s="274">
        <v>0</v>
      </c>
      <c r="I76" s="274">
        <v>3</v>
      </c>
      <c r="J76" s="274">
        <v>3</v>
      </c>
      <c r="K76" s="274">
        <v>1</v>
      </c>
      <c r="L76" s="274">
        <v>6</v>
      </c>
      <c r="M76" s="274">
        <v>14</v>
      </c>
      <c r="N76" s="274">
        <v>1</v>
      </c>
      <c r="O76" s="274">
        <v>0</v>
      </c>
      <c r="P76" s="274">
        <v>4</v>
      </c>
      <c r="Q76" s="274">
        <v>0</v>
      </c>
      <c r="R76" s="274">
        <v>3</v>
      </c>
      <c r="S76" s="1046">
        <v>1</v>
      </c>
      <c r="U76" s="235" t="s">
        <v>869</v>
      </c>
    </row>
    <row r="77" spans="1:21" ht="12.6" customHeight="1">
      <c r="A77" s="235"/>
      <c r="B77" s="239" t="s">
        <v>870</v>
      </c>
      <c r="C77" s="274"/>
      <c r="D77" s="274"/>
      <c r="E77" s="274"/>
      <c r="F77" s="274"/>
      <c r="G77" s="274"/>
      <c r="H77" s="274"/>
      <c r="I77" s="274"/>
      <c r="J77" s="274"/>
      <c r="K77" s="274"/>
      <c r="L77" s="274"/>
      <c r="M77" s="274"/>
      <c r="N77" s="274"/>
      <c r="O77" s="274"/>
      <c r="P77" s="274"/>
      <c r="Q77" s="274"/>
      <c r="R77" s="274"/>
      <c r="S77" s="1046"/>
      <c r="U77" s="235" t="s">
        <v>870</v>
      </c>
    </row>
    <row r="78" spans="1:21" ht="12.6" customHeight="1">
      <c r="A78" s="235"/>
      <c r="B78" s="229" t="s">
        <v>871</v>
      </c>
      <c r="C78" s="274">
        <v>142</v>
      </c>
      <c r="D78" s="274">
        <v>21</v>
      </c>
      <c r="E78" s="274">
        <v>35</v>
      </c>
      <c r="F78" s="274">
        <v>6</v>
      </c>
      <c r="G78" s="274">
        <v>0</v>
      </c>
      <c r="H78" s="274">
        <v>0</v>
      </c>
      <c r="I78" s="274">
        <v>7</v>
      </c>
      <c r="J78" s="274">
        <v>8</v>
      </c>
      <c r="K78" s="274">
        <v>3</v>
      </c>
      <c r="L78" s="274">
        <v>16</v>
      </c>
      <c r="M78" s="274">
        <v>25</v>
      </c>
      <c r="N78" s="274">
        <v>3</v>
      </c>
      <c r="O78" s="274">
        <v>2</v>
      </c>
      <c r="P78" s="274">
        <v>7</v>
      </c>
      <c r="Q78" s="274">
        <v>0</v>
      </c>
      <c r="R78" s="274">
        <v>9</v>
      </c>
      <c r="S78" s="1046">
        <v>0</v>
      </c>
      <c r="U78" s="235" t="s">
        <v>871</v>
      </c>
    </row>
    <row r="79" spans="1:21" ht="12.6" customHeight="1">
      <c r="A79" s="235"/>
      <c r="B79" s="239" t="s">
        <v>872</v>
      </c>
      <c r="C79" s="274"/>
      <c r="D79" s="274"/>
      <c r="E79" s="274"/>
      <c r="F79" s="274"/>
      <c r="G79" s="274"/>
      <c r="H79" s="274"/>
      <c r="I79" s="274"/>
      <c r="J79" s="274"/>
      <c r="K79" s="274"/>
      <c r="L79" s="274"/>
      <c r="M79" s="274"/>
      <c r="N79" s="274"/>
      <c r="O79" s="274"/>
      <c r="P79" s="274"/>
      <c r="Q79" s="274"/>
      <c r="R79" s="274"/>
      <c r="S79" s="1046"/>
      <c r="U79" s="235" t="s">
        <v>872</v>
      </c>
    </row>
    <row r="80" spans="1:21" ht="12.6" customHeight="1">
      <c r="A80" s="235"/>
      <c r="B80" s="229" t="s">
        <v>873</v>
      </c>
      <c r="C80" s="274">
        <v>560</v>
      </c>
      <c r="D80" s="274">
        <v>106</v>
      </c>
      <c r="E80" s="274">
        <v>112</v>
      </c>
      <c r="F80" s="274">
        <v>42</v>
      </c>
      <c r="G80" s="274">
        <v>0</v>
      </c>
      <c r="H80" s="274">
        <v>0</v>
      </c>
      <c r="I80" s="274">
        <v>25</v>
      </c>
      <c r="J80" s="274">
        <v>39</v>
      </c>
      <c r="K80" s="274">
        <v>8</v>
      </c>
      <c r="L80" s="274">
        <v>40</v>
      </c>
      <c r="M80" s="274">
        <v>101</v>
      </c>
      <c r="N80" s="274">
        <v>18</v>
      </c>
      <c r="O80" s="274">
        <v>9</v>
      </c>
      <c r="P80" s="274">
        <v>21</v>
      </c>
      <c r="Q80" s="274">
        <v>10</v>
      </c>
      <c r="R80" s="274">
        <v>21</v>
      </c>
      <c r="S80" s="1046">
        <v>8</v>
      </c>
      <c r="U80" s="235" t="s">
        <v>873</v>
      </c>
    </row>
    <row r="81" spans="1:21" ht="12.6" customHeight="1">
      <c r="A81" s="235"/>
      <c r="B81" s="229" t="s">
        <v>874</v>
      </c>
      <c r="C81" s="274">
        <v>21</v>
      </c>
      <c r="D81" s="274">
        <v>2</v>
      </c>
      <c r="E81" s="274">
        <v>8</v>
      </c>
      <c r="F81" s="274">
        <v>1</v>
      </c>
      <c r="G81" s="274">
        <v>0</v>
      </c>
      <c r="H81" s="274">
        <v>0</v>
      </c>
      <c r="I81" s="274">
        <v>0</v>
      </c>
      <c r="J81" s="274">
        <v>0</v>
      </c>
      <c r="K81" s="274">
        <v>0</v>
      </c>
      <c r="L81" s="274">
        <v>1</v>
      </c>
      <c r="M81" s="274">
        <v>4</v>
      </c>
      <c r="N81" s="274">
        <v>2</v>
      </c>
      <c r="O81" s="274">
        <v>0</v>
      </c>
      <c r="P81" s="274">
        <v>0</v>
      </c>
      <c r="Q81" s="274">
        <v>0</v>
      </c>
      <c r="R81" s="274">
        <v>2</v>
      </c>
      <c r="S81" s="1046">
        <v>1</v>
      </c>
      <c r="U81" s="235" t="s">
        <v>874</v>
      </c>
    </row>
    <row r="82" spans="1:21" ht="10.15" customHeight="1">
      <c r="A82" s="235"/>
      <c r="B82" s="239"/>
      <c r="C82" s="274"/>
      <c r="D82" s="274"/>
      <c r="E82" s="274"/>
      <c r="F82" s="274"/>
      <c r="G82" s="274"/>
      <c r="H82" s="274"/>
      <c r="I82" s="274"/>
      <c r="J82" s="274"/>
      <c r="K82" s="274"/>
      <c r="L82" s="274"/>
      <c r="M82" s="274"/>
      <c r="N82" s="274"/>
      <c r="O82" s="274"/>
      <c r="P82" s="274"/>
      <c r="Q82" s="274"/>
      <c r="R82" s="274"/>
      <c r="S82" s="1046"/>
    </row>
    <row r="83" spans="1:21" ht="10.15" customHeight="1">
      <c r="A83" s="235"/>
      <c r="B83" s="239"/>
      <c r="C83" s="274"/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74"/>
      <c r="O83" s="274"/>
      <c r="P83" s="274"/>
      <c r="Q83" s="274"/>
      <c r="R83" s="274"/>
      <c r="S83" s="1046"/>
    </row>
    <row r="84" spans="1:21" ht="12.6" customHeight="1">
      <c r="A84" s="1490" t="s">
        <v>517</v>
      </c>
      <c r="B84" s="1490"/>
      <c r="C84" s="274">
        <v>15</v>
      </c>
      <c r="D84" s="274">
        <v>1</v>
      </c>
      <c r="E84" s="274">
        <v>2</v>
      </c>
      <c r="F84" s="274">
        <v>4</v>
      </c>
      <c r="G84" s="274">
        <v>0</v>
      </c>
      <c r="H84" s="274">
        <v>0</v>
      </c>
      <c r="I84" s="274">
        <v>0</v>
      </c>
      <c r="J84" s="274">
        <v>2</v>
      </c>
      <c r="K84" s="274">
        <v>0</v>
      </c>
      <c r="L84" s="274">
        <v>4</v>
      </c>
      <c r="M84" s="274">
        <v>0</v>
      </c>
      <c r="N84" s="274">
        <v>0</v>
      </c>
      <c r="O84" s="274">
        <v>0</v>
      </c>
      <c r="P84" s="274">
        <v>2</v>
      </c>
      <c r="Q84" s="274">
        <v>0</v>
      </c>
      <c r="R84" s="274">
        <v>0</v>
      </c>
      <c r="S84" s="1046">
        <v>0</v>
      </c>
      <c r="T84" s="134" t="s">
        <v>517</v>
      </c>
    </row>
    <row r="85" spans="1:21" ht="12.6" customHeight="1">
      <c r="A85" s="1053"/>
      <c r="B85" s="1054"/>
      <c r="C85" s="274"/>
      <c r="D85" s="274"/>
      <c r="E85" s="274"/>
      <c r="F85" s="274"/>
      <c r="G85" s="274"/>
      <c r="H85" s="274"/>
      <c r="I85" s="274"/>
      <c r="J85" s="274"/>
      <c r="K85" s="274"/>
      <c r="L85" s="274"/>
      <c r="M85" s="274"/>
      <c r="N85" s="274"/>
      <c r="O85" s="274"/>
      <c r="P85" s="274"/>
      <c r="Q85" s="274"/>
      <c r="R85" s="274"/>
      <c r="S85" s="1046"/>
    </row>
    <row r="86" spans="1:21" ht="12.6" customHeight="1">
      <c r="A86" s="235"/>
      <c r="B86" s="229" t="s">
        <v>876</v>
      </c>
      <c r="C86" s="274">
        <v>7</v>
      </c>
      <c r="D86" s="274">
        <v>1</v>
      </c>
      <c r="E86" s="274">
        <v>1</v>
      </c>
      <c r="F86" s="274">
        <v>1</v>
      </c>
      <c r="G86" s="274">
        <v>0</v>
      </c>
      <c r="H86" s="274">
        <v>0</v>
      </c>
      <c r="I86" s="274">
        <v>0</v>
      </c>
      <c r="J86" s="274">
        <v>1</v>
      </c>
      <c r="K86" s="274">
        <v>0</v>
      </c>
      <c r="L86" s="274">
        <v>1</v>
      </c>
      <c r="M86" s="274">
        <v>0</v>
      </c>
      <c r="N86" s="274">
        <v>0</v>
      </c>
      <c r="O86" s="274">
        <v>0</v>
      </c>
      <c r="P86" s="274">
        <v>2</v>
      </c>
      <c r="Q86" s="274">
        <v>0</v>
      </c>
      <c r="R86" s="274">
        <v>0</v>
      </c>
      <c r="S86" s="1046">
        <v>0</v>
      </c>
      <c r="U86" s="235" t="s">
        <v>876</v>
      </c>
    </row>
    <row r="87" spans="1:21" ht="12.6" customHeight="1">
      <c r="A87" s="235"/>
      <c r="B87" s="229" t="s">
        <v>877</v>
      </c>
      <c r="C87" s="274">
        <v>6</v>
      </c>
      <c r="D87" s="274">
        <v>0</v>
      </c>
      <c r="E87" s="274">
        <v>1</v>
      </c>
      <c r="F87" s="274">
        <v>3</v>
      </c>
      <c r="G87" s="274">
        <v>0</v>
      </c>
      <c r="H87" s="274">
        <v>0</v>
      </c>
      <c r="I87" s="274">
        <v>0</v>
      </c>
      <c r="J87" s="274">
        <v>0</v>
      </c>
      <c r="K87" s="274">
        <v>0</v>
      </c>
      <c r="L87" s="274">
        <v>2</v>
      </c>
      <c r="M87" s="274">
        <v>0</v>
      </c>
      <c r="N87" s="274">
        <v>0</v>
      </c>
      <c r="O87" s="274">
        <v>0</v>
      </c>
      <c r="P87" s="274">
        <v>0</v>
      </c>
      <c r="Q87" s="274">
        <v>0</v>
      </c>
      <c r="R87" s="274">
        <v>0</v>
      </c>
      <c r="S87" s="1046">
        <v>0</v>
      </c>
      <c r="U87" s="235" t="s">
        <v>877</v>
      </c>
    </row>
    <row r="88" spans="1:21" ht="12.6" customHeight="1">
      <c r="A88" s="235"/>
      <c r="B88" s="229" t="s">
        <v>878</v>
      </c>
      <c r="C88" s="274">
        <v>2</v>
      </c>
      <c r="D88" s="274">
        <v>0</v>
      </c>
      <c r="E88" s="274">
        <v>0</v>
      </c>
      <c r="F88" s="274">
        <v>0</v>
      </c>
      <c r="G88" s="274">
        <v>0</v>
      </c>
      <c r="H88" s="274">
        <v>0</v>
      </c>
      <c r="I88" s="274">
        <v>0</v>
      </c>
      <c r="J88" s="274">
        <v>1</v>
      </c>
      <c r="K88" s="274">
        <v>0</v>
      </c>
      <c r="L88" s="274">
        <v>1</v>
      </c>
      <c r="M88" s="274">
        <v>0</v>
      </c>
      <c r="N88" s="274">
        <v>0</v>
      </c>
      <c r="O88" s="274">
        <v>0</v>
      </c>
      <c r="P88" s="274">
        <v>0</v>
      </c>
      <c r="Q88" s="274">
        <v>0</v>
      </c>
      <c r="R88" s="274">
        <v>0</v>
      </c>
      <c r="S88" s="1046">
        <v>0</v>
      </c>
      <c r="U88" s="235" t="s">
        <v>878</v>
      </c>
    </row>
    <row r="89" spans="1:21" ht="10.15" customHeight="1">
      <c r="A89" s="235"/>
      <c r="B89" s="239"/>
      <c r="C89" s="274"/>
      <c r="D89" s="274"/>
      <c r="E89" s="274"/>
      <c r="F89" s="274"/>
      <c r="G89" s="274"/>
      <c r="H89" s="274"/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1046"/>
    </row>
    <row r="90" spans="1:21" ht="10.15" customHeight="1">
      <c r="A90" s="235"/>
      <c r="B90" s="239"/>
      <c r="C90" s="274"/>
      <c r="D90" s="274"/>
      <c r="E90" s="274"/>
      <c r="F90" s="274"/>
      <c r="G90" s="274"/>
      <c r="H90" s="274"/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1046"/>
    </row>
    <row r="91" spans="1:21" ht="12.6" customHeight="1">
      <c r="A91" s="1490" t="s">
        <v>879</v>
      </c>
      <c r="B91" s="1490"/>
      <c r="C91" s="274">
        <v>24</v>
      </c>
      <c r="D91" s="274">
        <v>3</v>
      </c>
      <c r="E91" s="274">
        <v>2</v>
      </c>
      <c r="F91" s="274">
        <v>4</v>
      </c>
      <c r="G91" s="274">
        <v>1</v>
      </c>
      <c r="H91" s="274">
        <v>0</v>
      </c>
      <c r="I91" s="274">
        <v>0</v>
      </c>
      <c r="J91" s="274">
        <v>2</v>
      </c>
      <c r="K91" s="274">
        <v>1</v>
      </c>
      <c r="L91" s="274">
        <v>2</v>
      </c>
      <c r="M91" s="274">
        <v>3</v>
      </c>
      <c r="N91" s="274">
        <v>0</v>
      </c>
      <c r="O91" s="274">
        <v>0</v>
      </c>
      <c r="P91" s="274">
        <v>1</v>
      </c>
      <c r="Q91" s="274">
        <v>0</v>
      </c>
      <c r="R91" s="274">
        <v>4</v>
      </c>
      <c r="S91" s="1046">
        <v>1</v>
      </c>
      <c r="T91" s="134" t="s">
        <v>879</v>
      </c>
    </row>
    <row r="92" spans="1:21" ht="12.6" customHeight="1">
      <c r="A92" s="235"/>
      <c r="B92" s="239"/>
      <c r="C92" s="274"/>
      <c r="D92" s="274"/>
      <c r="E92" s="274"/>
      <c r="F92" s="274"/>
      <c r="G92" s="274"/>
      <c r="H92" s="274"/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1046"/>
    </row>
    <row r="93" spans="1:21" ht="12.6" customHeight="1">
      <c r="A93" s="235"/>
      <c r="B93" s="239" t="s">
        <v>879</v>
      </c>
      <c r="C93" s="274"/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1046"/>
      <c r="U93" s="235" t="s">
        <v>879</v>
      </c>
    </row>
    <row r="94" spans="1:21" ht="12.6" customHeight="1">
      <c r="A94" s="235"/>
      <c r="B94" s="229" t="s">
        <v>847</v>
      </c>
      <c r="C94" s="274">
        <v>2</v>
      </c>
      <c r="D94" s="274">
        <v>0</v>
      </c>
      <c r="E94" s="274">
        <v>1</v>
      </c>
      <c r="F94" s="274">
        <v>0</v>
      </c>
      <c r="G94" s="274">
        <v>0</v>
      </c>
      <c r="H94" s="274">
        <v>0</v>
      </c>
      <c r="I94" s="274">
        <v>0</v>
      </c>
      <c r="J94" s="274">
        <v>0</v>
      </c>
      <c r="K94" s="274">
        <v>0</v>
      </c>
      <c r="L94" s="274">
        <v>0</v>
      </c>
      <c r="M94" s="274">
        <v>1</v>
      </c>
      <c r="N94" s="274">
        <v>0</v>
      </c>
      <c r="O94" s="274">
        <v>0</v>
      </c>
      <c r="P94" s="274">
        <v>0</v>
      </c>
      <c r="Q94" s="274">
        <v>0</v>
      </c>
      <c r="R94" s="274">
        <v>0</v>
      </c>
      <c r="S94" s="1046">
        <v>0</v>
      </c>
      <c r="U94" s="235" t="s">
        <v>847</v>
      </c>
    </row>
    <row r="95" spans="1:21" ht="12.6" customHeight="1">
      <c r="A95" s="235"/>
      <c r="B95" s="229" t="s">
        <v>880</v>
      </c>
      <c r="C95" s="274">
        <v>3</v>
      </c>
      <c r="D95" s="274">
        <v>0</v>
      </c>
      <c r="E95" s="274">
        <v>0</v>
      </c>
      <c r="F95" s="274">
        <v>0</v>
      </c>
      <c r="G95" s="274">
        <v>0</v>
      </c>
      <c r="H95" s="274">
        <v>0</v>
      </c>
      <c r="I95" s="274">
        <v>0</v>
      </c>
      <c r="J95" s="274">
        <v>1</v>
      </c>
      <c r="K95" s="274">
        <v>1</v>
      </c>
      <c r="L95" s="274">
        <v>1</v>
      </c>
      <c r="M95" s="274">
        <v>0</v>
      </c>
      <c r="N95" s="274">
        <v>0</v>
      </c>
      <c r="O95" s="274">
        <v>0</v>
      </c>
      <c r="P95" s="274">
        <v>0</v>
      </c>
      <c r="Q95" s="274">
        <v>0</v>
      </c>
      <c r="R95" s="274">
        <v>0</v>
      </c>
      <c r="S95" s="1046">
        <v>0</v>
      </c>
      <c r="U95" s="235" t="s">
        <v>880</v>
      </c>
    </row>
    <row r="96" spans="1:21" ht="12.6" customHeight="1">
      <c r="A96" s="235"/>
      <c r="B96" s="239" t="s">
        <v>881</v>
      </c>
      <c r="C96" s="274"/>
      <c r="D96" s="274"/>
      <c r="E96" s="274"/>
      <c r="F96" s="274"/>
      <c r="G96" s="274"/>
      <c r="H96" s="274"/>
      <c r="I96" s="274"/>
      <c r="J96" s="274"/>
      <c r="K96" s="274"/>
      <c r="L96" s="274"/>
      <c r="M96" s="274"/>
      <c r="N96" s="274"/>
      <c r="O96" s="274"/>
      <c r="P96" s="274"/>
      <c r="Q96" s="274"/>
      <c r="R96" s="274"/>
      <c r="S96" s="1046"/>
      <c r="U96" s="235" t="s">
        <v>881</v>
      </c>
    </row>
    <row r="97" spans="1:21" ht="12.6" customHeight="1">
      <c r="A97" s="235"/>
      <c r="B97" s="229" t="s">
        <v>882</v>
      </c>
      <c r="C97" s="274">
        <v>12</v>
      </c>
      <c r="D97" s="274">
        <v>2</v>
      </c>
      <c r="E97" s="274">
        <v>1</v>
      </c>
      <c r="F97" s="274">
        <v>4</v>
      </c>
      <c r="G97" s="274">
        <v>0</v>
      </c>
      <c r="H97" s="274">
        <v>0</v>
      </c>
      <c r="I97" s="274">
        <v>0</v>
      </c>
      <c r="J97" s="274">
        <v>1</v>
      </c>
      <c r="K97" s="274">
        <v>0</v>
      </c>
      <c r="L97" s="274">
        <v>0</v>
      </c>
      <c r="M97" s="274">
        <v>1</v>
      </c>
      <c r="N97" s="274">
        <v>0</v>
      </c>
      <c r="O97" s="274">
        <v>0</v>
      </c>
      <c r="P97" s="274">
        <v>0</v>
      </c>
      <c r="Q97" s="274">
        <v>0</v>
      </c>
      <c r="R97" s="274">
        <v>3</v>
      </c>
      <c r="S97" s="1046">
        <v>0</v>
      </c>
      <c r="U97" s="235" t="s">
        <v>882</v>
      </c>
    </row>
    <row r="98" spans="1:21" ht="12.6" customHeight="1">
      <c r="A98" s="235"/>
      <c r="B98" s="229" t="s">
        <v>883</v>
      </c>
      <c r="C98" s="274">
        <v>3</v>
      </c>
      <c r="D98" s="274">
        <v>1</v>
      </c>
      <c r="E98" s="274">
        <v>0</v>
      </c>
      <c r="F98" s="274">
        <v>0</v>
      </c>
      <c r="G98" s="274">
        <v>0</v>
      </c>
      <c r="H98" s="274">
        <v>0</v>
      </c>
      <c r="I98" s="274">
        <v>0</v>
      </c>
      <c r="J98" s="274">
        <v>0</v>
      </c>
      <c r="K98" s="274">
        <v>0</v>
      </c>
      <c r="L98" s="274">
        <v>1</v>
      </c>
      <c r="M98" s="274">
        <v>0</v>
      </c>
      <c r="N98" s="274">
        <v>0</v>
      </c>
      <c r="O98" s="274">
        <v>0</v>
      </c>
      <c r="P98" s="274">
        <v>1</v>
      </c>
      <c r="Q98" s="274">
        <v>0</v>
      </c>
      <c r="R98" s="274">
        <v>0</v>
      </c>
      <c r="S98" s="1046">
        <v>0</v>
      </c>
      <c r="U98" s="235" t="s">
        <v>883</v>
      </c>
    </row>
    <row r="99" spans="1:21" ht="12.6" customHeight="1">
      <c r="A99" s="235"/>
      <c r="B99" s="229" t="s">
        <v>884</v>
      </c>
      <c r="C99" s="274">
        <v>4</v>
      </c>
      <c r="D99" s="274">
        <v>0</v>
      </c>
      <c r="E99" s="274">
        <v>0</v>
      </c>
      <c r="F99" s="274">
        <v>0</v>
      </c>
      <c r="G99" s="274">
        <v>1</v>
      </c>
      <c r="H99" s="274">
        <v>0</v>
      </c>
      <c r="I99" s="274">
        <v>0</v>
      </c>
      <c r="J99" s="274">
        <v>0</v>
      </c>
      <c r="K99" s="274">
        <v>0</v>
      </c>
      <c r="L99" s="274">
        <v>0</v>
      </c>
      <c r="M99" s="274">
        <v>1</v>
      </c>
      <c r="N99" s="274">
        <v>0</v>
      </c>
      <c r="O99" s="274">
        <v>0</v>
      </c>
      <c r="P99" s="274">
        <v>0</v>
      </c>
      <c r="Q99" s="274">
        <v>0</v>
      </c>
      <c r="R99" s="274">
        <v>1</v>
      </c>
      <c r="S99" s="1046">
        <v>1</v>
      </c>
      <c r="U99" s="235" t="s">
        <v>884</v>
      </c>
    </row>
    <row r="100" spans="1:21" ht="10.15" customHeight="1">
      <c r="A100" s="235"/>
      <c r="B100" s="229"/>
      <c r="C100" s="274"/>
      <c r="D100" s="274"/>
      <c r="E100" s="274"/>
      <c r="F100" s="274"/>
      <c r="G100" s="274"/>
      <c r="H100" s="274"/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1046"/>
    </row>
    <row r="101" spans="1:21" ht="10.15" customHeight="1">
      <c r="A101" s="235"/>
      <c r="B101" s="229"/>
      <c r="C101" s="274"/>
      <c r="D101" s="274"/>
      <c r="E101" s="274"/>
      <c r="F101" s="274"/>
      <c r="G101" s="274"/>
      <c r="H101" s="274"/>
      <c r="I101" s="274"/>
      <c r="J101" s="274"/>
      <c r="K101" s="274"/>
      <c r="L101" s="274"/>
      <c r="M101" s="274"/>
      <c r="N101" s="274"/>
      <c r="O101" s="274"/>
      <c r="P101" s="274"/>
      <c r="Q101" s="274"/>
      <c r="R101" s="274"/>
      <c r="S101" s="1046"/>
    </row>
    <row r="102" spans="1:21" ht="12.6" customHeight="1">
      <c r="A102" s="1490" t="s">
        <v>529</v>
      </c>
      <c r="B102" s="1490"/>
      <c r="C102" s="274">
        <v>68</v>
      </c>
      <c r="D102" s="274">
        <v>6</v>
      </c>
      <c r="E102" s="274">
        <v>10</v>
      </c>
      <c r="F102" s="274">
        <v>1</v>
      </c>
      <c r="G102" s="274">
        <v>2</v>
      </c>
      <c r="H102" s="274">
        <v>0</v>
      </c>
      <c r="I102" s="274">
        <v>2</v>
      </c>
      <c r="J102" s="274">
        <v>4</v>
      </c>
      <c r="K102" s="274">
        <v>2</v>
      </c>
      <c r="L102" s="274">
        <v>4</v>
      </c>
      <c r="M102" s="274">
        <v>11</v>
      </c>
      <c r="N102" s="274">
        <v>2</v>
      </c>
      <c r="O102" s="274">
        <v>1</v>
      </c>
      <c r="P102" s="274">
        <v>19</v>
      </c>
      <c r="Q102" s="274">
        <v>0</v>
      </c>
      <c r="R102" s="274">
        <v>0</v>
      </c>
      <c r="S102" s="1046">
        <v>4</v>
      </c>
      <c r="T102" s="134" t="s">
        <v>529</v>
      </c>
    </row>
    <row r="103" spans="1:21" ht="12.6" customHeight="1">
      <c r="A103" s="235"/>
      <c r="B103" s="239"/>
      <c r="C103" s="274"/>
      <c r="D103" s="274"/>
      <c r="E103" s="274"/>
      <c r="F103" s="274"/>
      <c r="G103" s="274"/>
      <c r="H103" s="274"/>
      <c r="I103" s="274"/>
      <c r="J103" s="274"/>
      <c r="K103" s="274"/>
      <c r="L103" s="274"/>
      <c r="M103" s="274"/>
      <c r="N103" s="274"/>
      <c r="O103" s="274"/>
      <c r="P103" s="274"/>
      <c r="Q103" s="274"/>
      <c r="R103" s="274"/>
      <c r="S103" s="1046"/>
    </row>
    <row r="104" spans="1:21" ht="12.6" customHeight="1">
      <c r="A104" s="235"/>
      <c r="B104" s="229" t="s">
        <v>887</v>
      </c>
      <c r="C104" s="274">
        <v>3</v>
      </c>
      <c r="D104" s="1047" t="s">
        <v>642</v>
      </c>
      <c r="E104" s="1047" t="s">
        <v>642</v>
      </c>
      <c r="F104" s="1047" t="s">
        <v>642</v>
      </c>
      <c r="G104" s="1047" t="s">
        <v>642</v>
      </c>
      <c r="H104" s="1047" t="s">
        <v>642</v>
      </c>
      <c r="I104" s="1047" t="s">
        <v>642</v>
      </c>
      <c r="J104" s="1047" t="s">
        <v>642</v>
      </c>
      <c r="K104" s="1047" t="s">
        <v>642</v>
      </c>
      <c r="L104" s="1047" t="s">
        <v>642</v>
      </c>
      <c r="M104" s="1047" t="s">
        <v>642</v>
      </c>
      <c r="N104" s="1047" t="s">
        <v>642</v>
      </c>
      <c r="O104" s="1047" t="s">
        <v>642</v>
      </c>
      <c r="P104" s="1047" t="s">
        <v>642</v>
      </c>
      <c r="Q104" s="1047" t="s">
        <v>642</v>
      </c>
      <c r="R104" s="1047" t="s">
        <v>642</v>
      </c>
      <c r="S104" s="1048" t="s">
        <v>642</v>
      </c>
      <c r="U104" s="235" t="s">
        <v>887</v>
      </c>
    </row>
    <row r="105" spans="1:21" ht="12.6" customHeight="1">
      <c r="A105" s="235"/>
      <c r="B105" s="229" t="s">
        <v>888</v>
      </c>
      <c r="C105" s="274">
        <v>27</v>
      </c>
      <c r="D105" s="274">
        <v>4</v>
      </c>
      <c r="E105" s="274">
        <v>3</v>
      </c>
      <c r="F105" s="274">
        <v>0</v>
      </c>
      <c r="G105" s="274">
        <v>1</v>
      </c>
      <c r="H105" s="274">
        <v>0</v>
      </c>
      <c r="I105" s="274">
        <v>1</v>
      </c>
      <c r="J105" s="274">
        <v>1</v>
      </c>
      <c r="K105" s="274">
        <v>1</v>
      </c>
      <c r="L105" s="274">
        <v>3</v>
      </c>
      <c r="M105" s="274">
        <v>4</v>
      </c>
      <c r="N105" s="274">
        <v>0</v>
      </c>
      <c r="O105" s="274">
        <v>1</v>
      </c>
      <c r="P105" s="274">
        <v>7</v>
      </c>
      <c r="Q105" s="274">
        <v>0</v>
      </c>
      <c r="R105" s="274">
        <v>0</v>
      </c>
      <c r="S105" s="1046">
        <v>1</v>
      </c>
      <c r="U105" s="235" t="s">
        <v>888</v>
      </c>
    </row>
    <row r="106" spans="1:21" ht="12.6" customHeight="1">
      <c r="A106" s="235"/>
      <c r="B106" s="229" t="s">
        <v>889</v>
      </c>
      <c r="C106" s="274">
        <v>16</v>
      </c>
      <c r="D106" s="274">
        <v>1</v>
      </c>
      <c r="E106" s="274">
        <v>3</v>
      </c>
      <c r="F106" s="274">
        <v>0</v>
      </c>
      <c r="G106" s="274">
        <v>0</v>
      </c>
      <c r="H106" s="274">
        <v>0</v>
      </c>
      <c r="I106" s="274">
        <v>0</v>
      </c>
      <c r="J106" s="274">
        <v>1</v>
      </c>
      <c r="K106" s="274">
        <v>1</v>
      </c>
      <c r="L106" s="274">
        <v>0</v>
      </c>
      <c r="M106" s="274">
        <v>4</v>
      </c>
      <c r="N106" s="274">
        <v>0</v>
      </c>
      <c r="O106" s="274">
        <v>0</v>
      </c>
      <c r="P106" s="274">
        <v>4</v>
      </c>
      <c r="Q106" s="274">
        <v>0</v>
      </c>
      <c r="R106" s="274">
        <v>0</v>
      </c>
      <c r="S106" s="1046">
        <v>2</v>
      </c>
      <c r="U106" s="235" t="s">
        <v>889</v>
      </c>
    </row>
    <row r="107" spans="1:21" ht="12.6" customHeight="1">
      <c r="A107" s="235"/>
      <c r="B107" s="229" t="s">
        <v>890</v>
      </c>
      <c r="C107" s="274">
        <v>1</v>
      </c>
      <c r="D107" s="1047" t="s">
        <v>642</v>
      </c>
      <c r="E107" s="1047" t="s">
        <v>642</v>
      </c>
      <c r="F107" s="1047" t="s">
        <v>642</v>
      </c>
      <c r="G107" s="1047" t="s">
        <v>642</v>
      </c>
      <c r="H107" s="1047" t="s">
        <v>642</v>
      </c>
      <c r="I107" s="1047" t="s">
        <v>642</v>
      </c>
      <c r="J107" s="1047" t="s">
        <v>642</v>
      </c>
      <c r="K107" s="1047" t="s">
        <v>642</v>
      </c>
      <c r="L107" s="1047" t="s">
        <v>642</v>
      </c>
      <c r="M107" s="1047" t="s">
        <v>642</v>
      </c>
      <c r="N107" s="1047" t="s">
        <v>642</v>
      </c>
      <c r="O107" s="1047" t="s">
        <v>642</v>
      </c>
      <c r="P107" s="1047" t="s">
        <v>642</v>
      </c>
      <c r="Q107" s="1047" t="s">
        <v>642</v>
      </c>
      <c r="R107" s="1047" t="s">
        <v>642</v>
      </c>
      <c r="S107" s="1048" t="s">
        <v>642</v>
      </c>
      <c r="U107" s="235" t="s">
        <v>890</v>
      </c>
    </row>
    <row r="108" spans="1:21" ht="12.6" customHeight="1">
      <c r="A108" s="235"/>
      <c r="B108" s="229" t="s">
        <v>891</v>
      </c>
      <c r="C108" s="274">
        <v>4</v>
      </c>
      <c r="D108" s="274">
        <v>0</v>
      </c>
      <c r="E108" s="274">
        <v>1</v>
      </c>
      <c r="F108" s="274">
        <v>1</v>
      </c>
      <c r="G108" s="274">
        <v>1</v>
      </c>
      <c r="H108" s="274">
        <v>0</v>
      </c>
      <c r="I108" s="274">
        <v>0</v>
      </c>
      <c r="J108" s="274">
        <v>1</v>
      </c>
      <c r="K108" s="274">
        <v>0</v>
      </c>
      <c r="L108" s="274">
        <v>0</v>
      </c>
      <c r="M108" s="274">
        <v>0</v>
      </c>
      <c r="N108" s="274">
        <v>0</v>
      </c>
      <c r="O108" s="274">
        <v>0</v>
      </c>
      <c r="P108" s="274">
        <v>0</v>
      </c>
      <c r="Q108" s="274">
        <v>0</v>
      </c>
      <c r="R108" s="274">
        <v>0</v>
      </c>
      <c r="S108" s="1046">
        <v>0</v>
      </c>
      <c r="U108" s="235" t="s">
        <v>891</v>
      </c>
    </row>
    <row r="109" spans="1:21" ht="12.6" customHeight="1">
      <c r="A109" s="235"/>
      <c r="B109" s="229" t="s">
        <v>892</v>
      </c>
      <c r="C109" s="274">
        <v>4</v>
      </c>
      <c r="D109" s="274">
        <v>0</v>
      </c>
      <c r="E109" s="274">
        <v>0</v>
      </c>
      <c r="F109" s="274">
        <v>0</v>
      </c>
      <c r="G109" s="274">
        <v>0</v>
      </c>
      <c r="H109" s="274">
        <v>0</v>
      </c>
      <c r="I109" s="274">
        <v>0</v>
      </c>
      <c r="J109" s="274">
        <v>1</v>
      </c>
      <c r="K109" s="274">
        <v>0</v>
      </c>
      <c r="L109" s="274">
        <v>0</v>
      </c>
      <c r="M109" s="274">
        <v>1</v>
      </c>
      <c r="N109" s="274">
        <v>2</v>
      </c>
      <c r="O109" s="274">
        <v>0</v>
      </c>
      <c r="P109" s="274">
        <v>0</v>
      </c>
      <c r="Q109" s="274">
        <v>0</v>
      </c>
      <c r="R109" s="274">
        <v>0</v>
      </c>
      <c r="S109" s="1046">
        <v>0</v>
      </c>
      <c r="U109" s="235" t="s">
        <v>892</v>
      </c>
    </row>
    <row r="110" spans="1:21" ht="12.6" customHeight="1">
      <c r="A110" s="235"/>
      <c r="B110" s="229" t="s">
        <v>893</v>
      </c>
      <c r="C110" s="274">
        <v>10</v>
      </c>
      <c r="D110" s="274">
        <v>1</v>
      </c>
      <c r="E110" s="274">
        <v>0</v>
      </c>
      <c r="F110" s="274">
        <v>0</v>
      </c>
      <c r="G110" s="274">
        <v>0</v>
      </c>
      <c r="H110" s="274">
        <v>0</v>
      </c>
      <c r="I110" s="274">
        <v>1</v>
      </c>
      <c r="J110" s="274">
        <v>0</v>
      </c>
      <c r="K110" s="274">
        <v>0</v>
      </c>
      <c r="L110" s="274">
        <v>1</v>
      </c>
      <c r="M110" s="274">
        <v>2</v>
      </c>
      <c r="N110" s="274">
        <v>0</v>
      </c>
      <c r="O110" s="274">
        <v>0</v>
      </c>
      <c r="P110" s="274">
        <v>4</v>
      </c>
      <c r="Q110" s="274">
        <v>0</v>
      </c>
      <c r="R110" s="274">
        <v>0</v>
      </c>
      <c r="S110" s="1046">
        <v>1</v>
      </c>
      <c r="U110" s="235" t="s">
        <v>893</v>
      </c>
    </row>
    <row r="111" spans="1:21" ht="12.6" customHeight="1">
      <c r="A111" s="235"/>
      <c r="B111" s="229" t="s">
        <v>894</v>
      </c>
      <c r="C111" s="274">
        <v>3</v>
      </c>
      <c r="D111" s="1047" t="s">
        <v>642</v>
      </c>
      <c r="E111" s="1047" t="s">
        <v>642</v>
      </c>
      <c r="F111" s="1047" t="s">
        <v>642</v>
      </c>
      <c r="G111" s="1047" t="s">
        <v>642</v>
      </c>
      <c r="H111" s="1047" t="s">
        <v>642</v>
      </c>
      <c r="I111" s="1047" t="s">
        <v>642</v>
      </c>
      <c r="J111" s="1047" t="s">
        <v>642</v>
      </c>
      <c r="K111" s="1047" t="s">
        <v>642</v>
      </c>
      <c r="L111" s="1047" t="s">
        <v>642</v>
      </c>
      <c r="M111" s="1047" t="s">
        <v>642</v>
      </c>
      <c r="N111" s="1047" t="s">
        <v>642</v>
      </c>
      <c r="O111" s="1047" t="s">
        <v>642</v>
      </c>
      <c r="P111" s="1047" t="s">
        <v>642</v>
      </c>
      <c r="Q111" s="1047" t="s">
        <v>642</v>
      </c>
      <c r="R111" s="1047" t="s">
        <v>642</v>
      </c>
      <c r="S111" s="1048" t="s">
        <v>642</v>
      </c>
      <c r="U111" s="235" t="s">
        <v>894</v>
      </c>
    </row>
    <row r="112" spans="1:21" ht="10.15" customHeight="1">
      <c r="A112" s="235"/>
      <c r="B112" s="229"/>
      <c r="C112" s="274"/>
      <c r="D112" s="274"/>
      <c r="E112" s="274"/>
      <c r="F112" s="274"/>
      <c r="G112" s="274"/>
      <c r="H112" s="274"/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1046"/>
    </row>
    <row r="113" spans="1:21" ht="10.15" customHeight="1">
      <c r="A113" s="235"/>
      <c r="B113" s="239"/>
      <c r="C113" s="274"/>
      <c r="D113" s="274"/>
      <c r="E113" s="274"/>
      <c r="F113" s="274"/>
      <c r="G113" s="274"/>
      <c r="H113" s="274"/>
      <c r="I113" s="274"/>
      <c r="J113" s="274"/>
      <c r="K113" s="274"/>
      <c r="L113" s="274"/>
      <c r="M113" s="274"/>
      <c r="N113" s="274"/>
      <c r="O113" s="274"/>
      <c r="P113" s="274"/>
      <c r="Q113" s="274"/>
      <c r="R113" s="274"/>
      <c r="S113" s="1046"/>
    </row>
    <row r="114" spans="1:21" ht="12.6" customHeight="1">
      <c r="A114" s="1490" t="s">
        <v>539</v>
      </c>
      <c r="B114" s="1490"/>
      <c r="C114" s="274">
        <v>12</v>
      </c>
      <c r="D114" s="274">
        <v>0</v>
      </c>
      <c r="E114" s="274">
        <v>4</v>
      </c>
      <c r="F114" s="274">
        <v>2</v>
      </c>
      <c r="G114" s="274">
        <v>0</v>
      </c>
      <c r="H114" s="274">
        <v>0</v>
      </c>
      <c r="I114" s="274">
        <v>0</v>
      </c>
      <c r="J114" s="274">
        <v>0</v>
      </c>
      <c r="K114" s="274">
        <v>0</v>
      </c>
      <c r="L114" s="274">
        <v>2</v>
      </c>
      <c r="M114" s="274">
        <v>3</v>
      </c>
      <c r="N114" s="274">
        <v>0</v>
      </c>
      <c r="O114" s="274">
        <v>0</v>
      </c>
      <c r="P114" s="274">
        <v>0</v>
      </c>
      <c r="Q114" s="274">
        <v>1</v>
      </c>
      <c r="R114" s="274">
        <v>0</v>
      </c>
      <c r="S114" s="1046">
        <v>0</v>
      </c>
      <c r="T114" s="134" t="s">
        <v>539</v>
      </c>
    </row>
    <row r="115" spans="1:21" ht="12.6" customHeight="1">
      <c r="A115" s="235"/>
      <c r="B115" s="239"/>
      <c r="C115" s="274"/>
      <c r="D115" s="274"/>
      <c r="E115" s="274"/>
      <c r="F115" s="274"/>
      <c r="G115" s="274"/>
      <c r="H115" s="274"/>
      <c r="I115" s="274"/>
      <c r="J115" s="274"/>
      <c r="K115" s="274"/>
      <c r="L115" s="274"/>
      <c r="M115" s="274"/>
      <c r="N115" s="274"/>
      <c r="O115" s="274"/>
      <c r="P115" s="274"/>
      <c r="Q115" s="274"/>
      <c r="R115" s="274"/>
      <c r="S115" s="1046"/>
    </row>
    <row r="116" spans="1:21" ht="12.6" customHeight="1">
      <c r="A116" s="235"/>
      <c r="B116" s="229" t="s">
        <v>895</v>
      </c>
      <c r="C116" s="274">
        <v>6</v>
      </c>
      <c r="D116" s="274">
        <v>0</v>
      </c>
      <c r="E116" s="274">
        <v>2</v>
      </c>
      <c r="F116" s="274">
        <v>2</v>
      </c>
      <c r="G116" s="274">
        <v>0</v>
      </c>
      <c r="H116" s="274">
        <v>0</v>
      </c>
      <c r="I116" s="274">
        <v>0</v>
      </c>
      <c r="J116" s="274">
        <v>0</v>
      </c>
      <c r="K116" s="274">
        <v>0</v>
      </c>
      <c r="L116" s="274">
        <v>0</v>
      </c>
      <c r="M116" s="274">
        <v>2</v>
      </c>
      <c r="N116" s="274">
        <v>0</v>
      </c>
      <c r="O116" s="274">
        <v>0</v>
      </c>
      <c r="P116" s="274">
        <v>0</v>
      </c>
      <c r="Q116" s="274">
        <v>0</v>
      </c>
      <c r="R116" s="274">
        <v>0</v>
      </c>
      <c r="S116" s="1046">
        <v>0</v>
      </c>
      <c r="U116" s="235" t="s">
        <v>895</v>
      </c>
    </row>
    <row r="117" spans="1:21" ht="12.6" customHeight="1">
      <c r="A117" s="235"/>
      <c r="B117" s="239" t="s">
        <v>898</v>
      </c>
      <c r="C117" s="274"/>
      <c r="D117" s="274"/>
      <c r="E117" s="274"/>
      <c r="F117" s="274"/>
      <c r="G117" s="274"/>
      <c r="H117" s="274"/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1046"/>
      <c r="U117" s="235" t="s">
        <v>898</v>
      </c>
    </row>
    <row r="118" spans="1:21" ht="12.6" customHeight="1">
      <c r="A118" s="235"/>
      <c r="B118" s="229" t="s">
        <v>899</v>
      </c>
      <c r="C118" s="274">
        <v>3</v>
      </c>
      <c r="D118" s="274">
        <v>0</v>
      </c>
      <c r="E118" s="274">
        <v>2</v>
      </c>
      <c r="F118" s="274">
        <v>0</v>
      </c>
      <c r="G118" s="274">
        <v>0</v>
      </c>
      <c r="H118" s="274">
        <v>0</v>
      </c>
      <c r="I118" s="274">
        <v>0</v>
      </c>
      <c r="J118" s="274">
        <v>0</v>
      </c>
      <c r="K118" s="274">
        <v>0</v>
      </c>
      <c r="L118" s="274">
        <v>1</v>
      </c>
      <c r="M118" s="274">
        <v>0</v>
      </c>
      <c r="N118" s="274">
        <v>0</v>
      </c>
      <c r="O118" s="274">
        <v>0</v>
      </c>
      <c r="P118" s="274">
        <v>0</v>
      </c>
      <c r="Q118" s="274">
        <v>0</v>
      </c>
      <c r="R118" s="274">
        <v>0</v>
      </c>
      <c r="S118" s="1046">
        <v>0</v>
      </c>
      <c r="U118" s="235" t="s">
        <v>899</v>
      </c>
    </row>
    <row r="119" spans="1:21" ht="12.6" customHeight="1">
      <c r="A119" s="235"/>
      <c r="B119" s="229" t="s">
        <v>900</v>
      </c>
      <c r="C119" s="274">
        <v>3</v>
      </c>
      <c r="D119" s="274">
        <v>0</v>
      </c>
      <c r="E119" s="274">
        <v>0</v>
      </c>
      <c r="F119" s="274">
        <v>0</v>
      </c>
      <c r="G119" s="274">
        <v>0</v>
      </c>
      <c r="H119" s="274">
        <v>0</v>
      </c>
      <c r="I119" s="274">
        <v>0</v>
      </c>
      <c r="J119" s="274">
        <v>0</v>
      </c>
      <c r="K119" s="274">
        <v>0</v>
      </c>
      <c r="L119" s="274">
        <v>1</v>
      </c>
      <c r="M119" s="274">
        <v>1</v>
      </c>
      <c r="N119" s="274">
        <v>0</v>
      </c>
      <c r="O119" s="274">
        <v>0</v>
      </c>
      <c r="P119" s="274">
        <v>0</v>
      </c>
      <c r="Q119" s="274">
        <v>1</v>
      </c>
      <c r="R119" s="274">
        <v>0</v>
      </c>
      <c r="S119" s="1046">
        <v>0</v>
      </c>
      <c r="U119" s="235" t="s">
        <v>900</v>
      </c>
    </row>
    <row r="120" spans="1:21" ht="12.6" customHeight="1">
      <c r="A120" s="235"/>
      <c r="B120" s="229"/>
      <c r="C120" s="274"/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74"/>
      <c r="O120" s="274"/>
      <c r="P120" s="274"/>
      <c r="Q120" s="274"/>
      <c r="R120" s="274"/>
      <c r="S120" s="1046"/>
    </row>
    <row r="121" spans="1:21" ht="12.6" customHeight="1">
      <c r="A121" s="235"/>
      <c r="B121" s="165" t="s">
        <v>194</v>
      </c>
      <c r="C121" s="274">
        <v>1567</v>
      </c>
      <c r="D121" s="274">
        <v>263</v>
      </c>
      <c r="E121" s="274">
        <v>317</v>
      </c>
      <c r="F121" s="274">
        <v>123</v>
      </c>
      <c r="G121" s="274">
        <v>17</v>
      </c>
      <c r="H121" s="274">
        <v>11</v>
      </c>
      <c r="I121" s="274">
        <v>54</v>
      </c>
      <c r="J121" s="274">
        <v>112</v>
      </c>
      <c r="K121" s="274">
        <v>25</v>
      </c>
      <c r="L121" s="274">
        <v>117</v>
      </c>
      <c r="M121" s="274">
        <v>274</v>
      </c>
      <c r="N121" s="274">
        <v>43</v>
      </c>
      <c r="O121" s="274">
        <v>21</v>
      </c>
      <c r="P121" s="274">
        <v>81</v>
      </c>
      <c r="Q121" s="274">
        <v>25</v>
      </c>
      <c r="R121" s="274">
        <v>50</v>
      </c>
      <c r="S121" s="1046">
        <v>34</v>
      </c>
      <c r="T121" s="134" t="s">
        <v>168</v>
      </c>
    </row>
    <row r="122" spans="1:21" ht="10.15" customHeight="1">
      <c r="A122" s="235"/>
      <c r="B122" s="165"/>
      <c r="C122" s="274"/>
      <c r="D122" s="274"/>
      <c r="E122" s="274"/>
      <c r="F122" s="274"/>
      <c r="G122" s="274"/>
      <c r="H122" s="274"/>
      <c r="I122" s="274"/>
      <c r="J122" s="274"/>
      <c r="K122" s="274"/>
      <c r="L122" s="274"/>
      <c r="M122" s="274"/>
      <c r="N122" s="274"/>
      <c r="O122" s="274"/>
      <c r="P122" s="274"/>
      <c r="Q122" s="274"/>
      <c r="R122" s="274"/>
      <c r="S122" s="1046"/>
    </row>
    <row r="123" spans="1:21" ht="10.15" customHeight="1">
      <c r="A123" s="235"/>
      <c r="B123" s="239"/>
      <c r="C123" s="274"/>
      <c r="D123" s="274"/>
      <c r="E123" s="274"/>
      <c r="F123" s="274"/>
      <c r="G123" s="274"/>
      <c r="H123" s="274"/>
      <c r="I123" s="274"/>
      <c r="J123" s="274"/>
      <c r="K123" s="274"/>
      <c r="L123" s="274"/>
      <c r="M123" s="274"/>
      <c r="N123" s="274"/>
      <c r="O123" s="274"/>
      <c r="P123" s="274"/>
      <c r="Q123" s="274"/>
      <c r="R123" s="274"/>
      <c r="S123" s="1046"/>
    </row>
    <row r="124" spans="1:21" ht="12.6" customHeight="1">
      <c r="A124" s="235"/>
      <c r="B124" s="165" t="s">
        <v>2263</v>
      </c>
      <c r="C124" s="274"/>
      <c r="D124" s="274"/>
      <c r="E124" s="274"/>
      <c r="F124" s="274"/>
      <c r="G124" s="274"/>
      <c r="H124" s="274"/>
      <c r="I124" s="274"/>
      <c r="J124" s="274"/>
      <c r="K124" s="274"/>
      <c r="L124" s="274"/>
      <c r="M124" s="274"/>
      <c r="N124" s="274"/>
      <c r="O124" s="274"/>
      <c r="P124" s="274"/>
      <c r="Q124" s="274"/>
      <c r="R124" s="274"/>
      <c r="S124" s="1046"/>
      <c r="U124" s="136" t="s">
        <v>2264</v>
      </c>
    </row>
    <row r="125" spans="1:21" ht="12.6" customHeight="1">
      <c r="A125" s="235"/>
      <c r="B125" s="165" t="s">
        <v>2265</v>
      </c>
      <c r="C125" s="274">
        <v>130</v>
      </c>
      <c r="D125" s="274">
        <v>22</v>
      </c>
      <c r="E125" s="274">
        <v>29</v>
      </c>
      <c r="F125" s="274">
        <v>15</v>
      </c>
      <c r="G125" s="274">
        <v>6</v>
      </c>
      <c r="H125" s="274">
        <v>0</v>
      </c>
      <c r="I125" s="274">
        <v>3</v>
      </c>
      <c r="J125" s="274">
        <v>10</v>
      </c>
      <c r="K125" s="274">
        <v>2</v>
      </c>
      <c r="L125" s="274">
        <v>7</v>
      </c>
      <c r="M125" s="274">
        <v>13</v>
      </c>
      <c r="N125" s="274">
        <v>5</v>
      </c>
      <c r="O125" s="274">
        <v>1</v>
      </c>
      <c r="P125" s="274">
        <v>11</v>
      </c>
      <c r="Q125" s="274">
        <v>2</v>
      </c>
      <c r="R125" s="274">
        <v>1</v>
      </c>
      <c r="S125" s="1046">
        <v>3</v>
      </c>
      <c r="U125" s="235" t="s">
        <v>316</v>
      </c>
    </row>
    <row r="126" spans="1:21" ht="12.6" customHeight="1">
      <c r="A126" s="235"/>
      <c r="B126" s="240"/>
      <c r="C126" s="274"/>
      <c r="D126" s="274"/>
      <c r="E126" s="274"/>
      <c r="F126" s="274"/>
      <c r="G126" s="274"/>
      <c r="H126" s="274"/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</row>
    <row r="127" spans="1:21" ht="12.6" customHeight="1">
      <c r="A127" s="235"/>
      <c r="B127" s="240"/>
      <c r="C127" s="274"/>
      <c r="D127" s="274"/>
      <c r="E127" s="274"/>
      <c r="F127" s="274"/>
      <c r="G127" s="274"/>
      <c r="H127" s="274"/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463"/>
    </row>
    <row r="128" spans="1:21" ht="12.6" customHeight="1">
      <c r="A128" s="235"/>
      <c r="B128" s="240"/>
      <c r="C128" s="274"/>
      <c r="D128" s="274"/>
      <c r="E128" s="274"/>
      <c r="F128" s="274"/>
      <c r="G128" s="274"/>
      <c r="H128" s="274"/>
      <c r="I128" s="274"/>
      <c r="J128" s="274"/>
      <c r="K128" s="274"/>
      <c r="L128" s="274"/>
      <c r="M128" s="274"/>
      <c r="N128" s="274"/>
      <c r="O128" s="274"/>
      <c r="P128" s="274"/>
      <c r="Q128" s="274"/>
      <c r="R128" s="274"/>
      <c r="S128" s="463"/>
    </row>
    <row r="129" spans="1:21" s="43" customFormat="1" ht="12.6" customHeight="1">
      <c r="A129" s="1489" t="s">
        <v>52</v>
      </c>
      <c r="B129" s="1489"/>
      <c r="C129" s="1050"/>
      <c r="D129" s="84"/>
      <c r="E129" s="84"/>
      <c r="F129" s="84"/>
      <c r="G129" s="84"/>
      <c r="H129" s="84"/>
      <c r="I129" s="84"/>
      <c r="J129" s="84"/>
      <c r="K129" s="84"/>
      <c r="L129" s="1489" t="s">
        <v>52</v>
      </c>
      <c r="M129" s="1489"/>
      <c r="N129" s="1489"/>
      <c r="O129" s="1489"/>
      <c r="P129" s="1489"/>
      <c r="Q129" s="1489"/>
      <c r="R129" s="84"/>
      <c r="S129" s="84"/>
      <c r="T129" s="190"/>
      <c r="U129" s="1051"/>
    </row>
    <row r="130" spans="1:21" s="235" customFormat="1" ht="9.75" customHeight="1">
      <c r="B130" s="430"/>
      <c r="C130" s="240"/>
      <c r="D130" s="240"/>
      <c r="E130" s="240"/>
      <c r="F130" s="240"/>
      <c r="G130" s="240"/>
      <c r="H130" s="240"/>
      <c r="I130" s="240"/>
      <c r="J130" s="240"/>
      <c r="K130" s="240"/>
      <c r="L130" s="240"/>
      <c r="M130" s="240"/>
      <c r="N130" s="240"/>
      <c r="O130" s="240"/>
      <c r="P130" s="240"/>
      <c r="Q130" s="240"/>
      <c r="R130" s="240"/>
      <c r="S130" s="240"/>
      <c r="U130" s="430"/>
    </row>
    <row r="131" spans="1:21" ht="15" customHeight="1">
      <c r="B131" s="1043"/>
      <c r="C131" s="1055" t="s">
        <v>195</v>
      </c>
      <c r="D131" s="1044"/>
      <c r="E131" s="1044"/>
      <c r="F131" s="1044"/>
      <c r="G131" s="1044"/>
      <c r="H131" s="1044"/>
      <c r="I131" s="1044"/>
      <c r="J131" s="1044"/>
      <c r="K131" s="1045"/>
      <c r="L131" s="1055" t="s">
        <v>195</v>
      </c>
      <c r="M131" s="1044"/>
      <c r="N131" s="1044"/>
      <c r="O131" s="1044"/>
      <c r="P131" s="1044"/>
      <c r="Q131" s="1044"/>
      <c r="R131" s="1044"/>
      <c r="S131" s="1044"/>
      <c r="T131" s="1044"/>
      <c r="U131" s="1043"/>
    </row>
    <row r="132" spans="1:21" ht="9.75" customHeight="1">
      <c r="A132" s="235"/>
      <c r="B132" s="430"/>
      <c r="S132" s="240"/>
      <c r="T132" s="235"/>
      <c r="U132" s="430"/>
    </row>
    <row r="133" spans="1:21" ht="12.6" customHeight="1">
      <c r="A133" s="1490" t="s">
        <v>462</v>
      </c>
      <c r="B133" s="1491"/>
      <c r="C133" s="1056">
        <v>109</v>
      </c>
      <c r="D133" s="274">
        <v>26</v>
      </c>
      <c r="E133" s="274">
        <v>19</v>
      </c>
      <c r="F133" s="274">
        <v>14</v>
      </c>
      <c r="G133" s="274">
        <v>2</v>
      </c>
      <c r="H133" s="274">
        <v>2</v>
      </c>
      <c r="I133" s="274">
        <v>2</v>
      </c>
      <c r="J133" s="274">
        <v>7</v>
      </c>
      <c r="K133" s="274">
        <v>1</v>
      </c>
      <c r="L133" s="274">
        <v>5</v>
      </c>
      <c r="M133" s="274">
        <v>16</v>
      </c>
      <c r="N133" s="274">
        <v>3</v>
      </c>
      <c r="O133" s="274">
        <v>2</v>
      </c>
      <c r="P133" s="274">
        <v>5</v>
      </c>
      <c r="Q133" s="274">
        <v>2</v>
      </c>
      <c r="R133" s="274">
        <v>0</v>
      </c>
      <c r="S133" s="1046">
        <v>3</v>
      </c>
      <c r="T133" s="134" t="s">
        <v>462</v>
      </c>
    </row>
    <row r="134" spans="1:21" ht="12.6" customHeight="1">
      <c r="A134" s="235"/>
      <c r="B134" s="235"/>
      <c r="C134" s="1056"/>
      <c r="D134" s="274"/>
      <c r="E134" s="274"/>
      <c r="F134" s="274"/>
      <c r="G134" s="274"/>
      <c r="H134" s="274"/>
      <c r="I134" s="274"/>
      <c r="J134" s="274"/>
      <c r="K134" s="274"/>
      <c r="L134" s="274"/>
      <c r="M134" s="274"/>
      <c r="N134" s="274"/>
      <c r="O134" s="274"/>
      <c r="P134" s="274"/>
      <c r="Q134" s="274"/>
      <c r="R134" s="274"/>
      <c r="S134" s="1046"/>
    </row>
    <row r="135" spans="1:21" ht="12.6" customHeight="1">
      <c r="A135" s="235"/>
      <c r="B135" s="254" t="s">
        <v>826</v>
      </c>
      <c r="C135" s="1056">
        <v>3</v>
      </c>
      <c r="D135" s="1047" t="s">
        <v>642</v>
      </c>
      <c r="E135" s="1047" t="s">
        <v>642</v>
      </c>
      <c r="F135" s="1047" t="s">
        <v>642</v>
      </c>
      <c r="G135" s="1047" t="s">
        <v>642</v>
      </c>
      <c r="H135" s="1047" t="s">
        <v>642</v>
      </c>
      <c r="I135" s="1047" t="s">
        <v>642</v>
      </c>
      <c r="J135" s="1047" t="s">
        <v>642</v>
      </c>
      <c r="K135" s="1047" t="s">
        <v>642</v>
      </c>
      <c r="L135" s="1047" t="s">
        <v>642</v>
      </c>
      <c r="M135" s="1047" t="s">
        <v>642</v>
      </c>
      <c r="N135" s="1047" t="s">
        <v>642</v>
      </c>
      <c r="O135" s="1047" t="s">
        <v>642</v>
      </c>
      <c r="P135" s="1047" t="s">
        <v>642</v>
      </c>
      <c r="Q135" s="1047" t="s">
        <v>642</v>
      </c>
      <c r="R135" s="1047" t="s">
        <v>642</v>
      </c>
      <c r="S135" s="1048" t="s">
        <v>642</v>
      </c>
      <c r="U135" s="235" t="s">
        <v>826</v>
      </c>
    </row>
    <row r="136" spans="1:21" ht="12.6" customHeight="1">
      <c r="A136" s="235"/>
      <c r="B136" s="254" t="s">
        <v>827</v>
      </c>
      <c r="C136" s="1056">
        <v>8</v>
      </c>
      <c r="D136" s="274">
        <v>2</v>
      </c>
      <c r="E136" s="274">
        <v>2</v>
      </c>
      <c r="F136" s="274">
        <v>1</v>
      </c>
      <c r="G136" s="274">
        <v>0</v>
      </c>
      <c r="H136" s="274">
        <v>0</v>
      </c>
      <c r="I136" s="274">
        <v>0</v>
      </c>
      <c r="J136" s="274">
        <v>0</v>
      </c>
      <c r="K136" s="274">
        <v>1</v>
      </c>
      <c r="L136" s="274">
        <v>1</v>
      </c>
      <c r="M136" s="274">
        <v>1</v>
      </c>
      <c r="N136" s="274">
        <v>0</v>
      </c>
      <c r="O136" s="274">
        <v>0</v>
      </c>
      <c r="P136" s="274">
        <v>0</v>
      </c>
      <c r="Q136" s="274">
        <v>0</v>
      </c>
      <c r="R136" s="274">
        <v>0</v>
      </c>
      <c r="S136" s="1046">
        <v>0</v>
      </c>
      <c r="U136" s="235" t="s">
        <v>827</v>
      </c>
    </row>
    <row r="137" spans="1:21" ht="12.6" customHeight="1">
      <c r="A137" s="235"/>
      <c r="B137" s="254" t="s">
        <v>828</v>
      </c>
      <c r="C137" s="1056">
        <v>1</v>
      </c>
      <c r="D137" s="1047" t="s">
        <v>642</v>
      </c>
      <c r="E137" s="1047" t="s">
        <v>642</v>
      </c>
      <c r="F137" s="1047" t="s">
        <v>642</v>
      </c>
      <c r="G137" s="1047" t="s">
        <v>642</v>
      </c>
      <c r="H137" s="1047" t="s">
        <v>642</v>
      </c>
      <c r="I137" s="1047" t="s">
        <v>642</v>
      </c>
      <c r="J137" s="1047" t="s">
        <v>642</v>
      </c>
      <c r="K137" s="1047" t="s">
        <v>642</v>
      </c>
      <c r="L137" s="1047" t="s">
        <v>642</v>
      </c>
      <c r="M137" s="1047" t="s">
        <v>642</v>
      </c>
      <c r="N137" s="1047" t="s">
        <v>642</v>
      </c>
      <c r="O137" s="1047" t="s">
        <v>642</v>
      </c>
      <c r="P137" s="1047" t="s">
        <v>642</v>
      </c>
      <c r="Q137" s="1047" t="s">
        <v>642</v>
      </c>
      <c r="R137" s="1047" t="s">
        <v>642</v>
      </c>
      <c r="S137" s="1048" t="s">
        <v>642</v>
      </c>
      <c r="U137" s="235" t="s">
        <v>828</v>
      </c>
    </row>
    <row r="138" spans="1:21" ht="12.6" customHeight="1">
      <c r="A138" s="235"/>
      <c r="B138" s="254" t="s">
        <v>829</v>
      </c>
      <c r="C138" s="1056">
        <v>3</v>
      </c>
      <c r="D138" s="274">
        <v>0</v>
      </c>
      <c r="E138" s="274">
        <v>0</v>
      </c>
      <c r="F138" s="274">
        <v>0</v>
      </c>
      <c r="G138" s="274">
        <v>0</v>
      </c>
      <c r="H138" s="274">
        <v>0</v>
      </c>
      <c r="I138" s="274">
        <v>0</v>
      </c>
      <c r="J138" s="274">
        <v>1</v>
      </c>
      <c r="K138" s="274">
        <v>0</v>
      </c>
      <c r="L138" s="274">
        <v>1</v>
      </c>
      <c r="M138" s="274">
        <v>0</v>
      </c>
      <c r="N138" s="274">
        <v>0</v>
      </c>
      <c r="O138" s="274">
        <v>0</v>
      </c>
      <c r="P138" s="274">
        <v>0</v>
      </c>
      <c r="Q138" s="274">
        <v>0</v>
      </c>
      <c r="R138" s="274">
        <v>0</v>
      </c>
      <c r="S138" s="1046">
        <v>1</v>
      </c>
      <c r="U138" s="235" t="s">
        <v>829</v>
      </c>
    </row>
    <row r="139" spans="1:21" ht="12.6" customHeight="1">
      <c r="A139" s="235"/>
      <c r="B139" s="254" t="s">
        <v>830</v>
      </c>
      <c r="C139" s="1056">
        <v>14</v>
      </c>
      <c r="D139" s="274">
        <v>4</v>
      </c>
      <c r="E139" s="274">
        <v>3</v>
      </c>
      <c r="F139" s="274">
        <v>2</v>
      </c>
      <c r="G139" s="274">
        <v>0</v>
      </c>
      <c r="H139" s="274">
        <v>0</v>
      </c>
      <c r="I139" s="274">
        <v>1</v>
      </c>
      <c r="J139" s="274">
        <v>1</v>
      </c>
      <c r="K139" s="274">
        <v>0</v>
      </c>
      <c r="L139" s="274">
        <v>0</v>
      </c>
      <c r="M139" s="274">
        <v>1</v>
      </c>
      <c r="N139" s="274">
        <v>0</v>
      </c>
      <c r="O139" s="274">
        <v>0</v>
      </c>
      <c r="P139" s="274">
        <v>0</v>
      </c>
      <c r="Q139" s="274">
        <v>1</v>
      </c>
      <c r="R139" s="274">
        <v>0</v>
      </c>
      <c r="S139" s="1046">
        <v>1</v>
      </c>
      <c r="U139" s="235" t="s">
        <v>830</v>
      </c>
    </row>
    <row r="140" spans="1:21" ht="12.6" customHeight="1">
      <c r="A140" s="235"/>
      <c r="B140" s="235" t="s">
        <v>832</v>
      </c>
      <c r="C140" s="1056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274"/>
      <c r="P140" s="274"/>
      <c r="Q140" s="274"/>
      <c r="R140" s="274"/>
      <c r="S140" s="1046"/>
      <c r="U140" s="235" t="s">
        <v>832</v>
      </c>
    </row>
    <row r="141" spans="1:21" ht="12.6" customHeight="1">
      <c r="A141" s="235"/>
      <c r="B141" s="254" t="s">
        <v>833</v>
      </c>
      <c r="C141" s="1056">
        <v>6</v>
      </c>
      <c r="D141" s="274">
        <v>2</v>
      </c>
      <c r="E141" s="274">
        <v>2</v>
      </c>
      <c r="F141" s="274">
        <v>0</v>
      </c>
      <c r="G141" s="274">
        <v>0</v>
      </c>
      <c r="H141" s="274">
        <v>0</v>
      </c>
      <c r="I141" s="274">
        <v>0</v>
      </c>
      <c r="J141" s="274">
        <v>0</v>
      </c>
      <c r="K141" s="274">
        <v>0</v>
      </c>
      <c r="L141" s="274">
        <v>0</v>
      </c>
      <c r="M141" s="274">
        <v>0</v>
      </c>
      <c r="N141" s="274">
        <v>0</v>
      </c>
      <c r="O141" s="274">
        <v>1</v>
      </c>
      <c r="P141" s="274">
        <v>0</v>
      </c>
      <c r="Q141" s="274">
        <v>1</v>
      </c>
      <c r="R141" s="274">
        <v>0</v>
      </c>
      <c r="S141" s="1046">
        <v>0</v>
      </c>
      <c r="U141" s="235" t="s">
        <v>833</v>
      </c>
    </row>
    <row r="142" spans="1:21" ht="12.6" customHeight="1">
      <c r="A142" s="235"/>
      <c r="B142" s="235" t="s">
        <v>835</v>
      </c>
      <c r="C142" s="1056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274"/>
      <c r="P142" s="274"/>
      <c r="Q142" s="274"/>
      <c r="R142" s="274"/>
      <c r="S142" s="1046"/>
      <c r="U142" s="235" t="s">
        <v>835</v>
      </c>
    </row>
    <row r="143" spans="1:21" ht="12.6" customHeight="1">
      <c r="A143" s="235"/>
      <c r="B143" s="254" t="s">
        <v>836</v>
      </c>
      <c r="C143" s="1056">
        <v>15</v>
      </c>
      <c r="D143" s="274">
        <v>1</v>
      </c>
      <c r="E143" s="274">
        <v>3</v>
      </c>
      <c r="F143" s="274">
        <v>2</v>
      </c>
      <c r="G143" s="274">
        <v>1</v>
      </c>
      <c r="H143" s="274">
        <v>1</v>
      </c>
      <c r="I143" s="274">
        <v>0</v>
      </c>
      <c r="J143" s="274">
        <v>0</v>
      </c>
      <c r="K143" s="274">
        <v>0</v>
      </c>
      <c r="L143" s="274">
        <v>0</v>
      </c>
      <c r="M143" s="274">
        <v>7</v>
      </c>
      <c r="N143" s="274">
        <v>0</v>
      </c>
      <c r="O143" s="274">
        <v>0</v>
      </c>
      <c r="P143" s="274">
        <v>0</v>
      </c>
      <c r="Q143" s="274">
        <v>0</v>
      </c>
      <c r="R143" s="274">
        <v>0</v>
      </c>
      <c r="S143" s="1046">
        <v>0</v>
      </c>
      <c r="U143" s="235" t="s">
        <v>836</v>
      </c>
    </row>
    <row r="144" spans="1:21" ht="12.6" customHeight="1">
      <c r="A144" s="235"/>
      <c r="B144" s="254" t="s">
        <v>837</v>
      </c>
      <c r="C144" s="1056">
        <v>12</v>
      </c>
      <c r="D144" s="274">
        <v>4</v>
      </c>
      <c r="E144" s="274">
        <v>0</v>
      </c>
      <c r="F144" s="274">
        <v>1</v>
      </c>
      <c r="G144" s="274">
        <v>1</v>
      </c>
      <c r="H144" s="274">
        <v>0</v>
      </c>
      <c r="I144" s="274">
        <v>0</v>
      </c>
      <c r="J144" s="274">
        <v>2</v>
      </c>
      <c r="K144" s="274">
        <v>0</v>
      </c>
      <c r="L144" s="274">
        <v>1</v>
      </c>
      <c r="M144" s="274">
        <v>2</v>
      </c>
      <c r="N144" s="274">
        <v>1</v>
      </c>
      <c r="O144" s="274">
        <v>0</v>
      </c>
      <c r="P144" s="274">
        <v>0</v>
      </c>
      <c r="Q144" s="274">
        <v>0</v>
      </c>
      <c r="R144" s="274">
        <v>0</v>
      </c>
      <c r="S144" s="1046">
        <v>0</v>
      </c>
      <c r="U144" s="235" t="s">
        <v>837</v>
      </c>
    </row>
    <row r="145" spans="1:21" ht="12.6" customHeight="1">
      <c r="A145" s="235"/>
      <c r="B145" s="254" t="s">
        <v>838</v>
      </c>
      <c r="C145" s="1056">
        <v>6</v>
      </c>
      <c r="D145" s="274">
        <v>3</v>
      </c>
      <c r="E145" s="274">
        <v>1</v>
      </c>
      <c r="F145" s="274">
        <v>0</v>
      </c>
      <c r="G145" s="274">
        <v>0</v>
      </c>
      <c r="H145" s="274">
        <v>0</v>
      </c>
      <c r="I145" s="274">
        <v>0</v>
      </c>
      <c r="J145" s="274">
        <v>0</v>
      </c>
      <c r="K145" s="274">
        <v>0</v>
      </c>
      <c r="L145" s="274">
        <v>0</v>
      </c>
      <c r="M145" s="274">
        <v>1</v>
      </c>
      <c r="N145" s="274">
        <v>0</v>
      </c>
      <c r="O145" s="274">
        <v>1</v>
      </c>
      <c r="P145" s="274">
        <v>0</v>
      </c>
      <c r="Q145" s="274">
        <v>0</v>
      </c>
      <c r="R145" s="274">
        <v>0</v>
      </c>
      <c r="S145" s="1046">
        <v>0</v>
      </c>
      <c r="U145" s="235" t="s">
        <v>838</v>
      </c>
    </row>
    <row r="146" spans="1:21" ht="12.6" customHeight="1">
      <c r="A146" s="235"/>
      <c r="B146" s="235" t="s">
        <v>840</v>
      </c>
      <c r="C146" s="1056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274"/>
      <c r="P146" s="274"/>
      <c r="Q146" s="274"/>
      <c r="R146" s="274"/>
      <c r="S146" s="1046"/>
      <c r="U146" s="235" t="s">
        <v>840</v>
      </c>
    </row>
    <row r="147" spans="1:21" ht="12.6" customHeight="1">
      <c r="A147" s="235"/>
      <c r="B147" s="254" t="s">
        <v>841</v>
      </c>
      <c r="C147" s="1056">
        <v>3</v>
      </c>
      <c r="D147" s="274">
        <v>1</v>
      </c>
      <c r="E147" s="274">
        <v>0</v>
      </c>
      <c r="F147" s="274">
        <v>0</v>
      </c>
      <c r="G147" s="274">
        <v>0</v>
      </c>
      <c r="H147" s="274">
        <v>0</v>
      </c>
      <c r="I147" s="274">
        <v>0</v>
      </c>
      <c r="J147" s="274">
        <v>0</v>
      </c>
      <c r="K147" s="274">
        <v>0</v>
      </c>
      <c r="L147" s="274">
        <v>1</v>
      </c>
      <c r="M147" s="274">
        <v>0</v>
      </c>
      <c r="N147" s="274">
        <v>1</v>
      </c>
      <c r="O147" s="274">
        <v>0</v>
      </c>
      <c r="P147" s="274">
        <v>0</v>
      </c>
      <c r="Q147" s="274">
        <v>0</v>
      </c>
      <c r="R147" s="274">
        <v>0</v>
      </c>
      <c r="S147" s="1046">
        <v>0</v>
      </c>
      <c r="U147" s="235" t="s">
        <v>841</v>
      </c>
    </row>
    <row r="148" spans="1:21" ht="12.6" customHeight="1">
      <c r="A148" s="235"/>
      <c r="B148" s="254" t="s">
        <v>842</v>
      </c>
      <c r="C148" s="1056">
        <v>2</v>
      </c>
      <c r="D148" s="274">
        <v>0</v>
      </c>
      <c r="E148" s="274">
        <v>1</v>
      </c>
      <c r="F148" s="274">
        <v>0</v>
      </c>
      <c r="G148" s="274">
        <v>0</v>
      </c>
      <c r="H148" s="274">
        <v>0</v>
      </c>
      <c r="I148" s="274">
        <v>0</v>
      </c>
      <c r="J148" s="274">
        <v>0</v>
      </c>
      <c r="K148" s="274">
        <v>0</v>
      </c>
      <c r="L148" s="274">
        <v>0</v>
      </c>
      <c r="M148" s="274">
        <v>0</v>
      </c>
      <c r="N148" s="274">
        <v>1</v>
      </c>
      <c r="O148" s="274">
        <v>0</v>
      </c>
      <c r="P148" s="274">
        <v>0</v>
      </c>
      <c r="Q148" s="274">
        <v>0</v>
      </c>
      <c r="R148" s="274">
        <v>0</v>
      </c>
      <c r="S148" s="1046">
        <v>0</v>
      </c>
      <c r="U148" s="235" t="s">
        <v>842</v>
      </c>
    </row>
    <row r="149" spans="1:21" ht="12.6" customHeight="1">
      <c r="A149" s="235"/>
      <c r="B149" s="254" t="s">
        <v>843</v>
      </c>
      <c r="C149" s="1056">
        <v>28</v>
      </c>
      <c r="D149" s="274">
        <v>7</v>
      </c>
      <c r="E149" s="274">
        <v>4</v>
      </c>
      <c r="F149" s="274">
        <v>5</v>
      </c>
      <c r="G149" s="274">
        <v>0</v>
      </c>
      <c r="H149" s="274">
        <v>0</v>
      </c>
      <c r="I149" s="274">
        <v>0</v>
      </c>
      <c r="J149" s="274">
        <v>3</v>
      </c>
      <c r="K149" s="274">
        <v>0</v>
      </c>
      <c r="L149" s="274">
        <v>1</v>
      </c>
      <c r="M149" s="274">
        <v>4</v>
      </c>
      <c r="N149" s="274">
        <v>0</v>
      </c>
      <c r="O149" s="274">
        <v>0</v>
      </c>
      <c r="P149" s="274">
        <v>3</v>
      </c>
      <c r="Q149" s="274">
        <v>0</v>
      </c>
      <c r="R149" s="274">
        <v>0</v>
      </c>
      <c r="S149" s="1046">
        <v>1</v>
      </c>
      <c r="U149" s="235" t="s">
        <v>843</v>
      </c>
    </row>
    <row r="150" spans="1:21" ht="12.6" customHeight="1">
      <c r="A150" s="235"/>
      <c r="B150" s="254" t="s">
        <v>844</v>
      </c>
      <c r="C150" s="1056">
        <v>8</v>
      </c>
      <c r="D150" s="274">
        <v>1</v>
      </c>
      <c r="E150" s="274">
        <v>0</v>
      </c>
      <c r="F150" s="274">
        <v>3</v>
      </c>
      <c r="G150" s="274">
        <v>0</v>
      </c>
      <c r="H150" s="274">
        <v>1</v>
      </c>
      <c r="I150" s="274">
        <v>1</v>
      </c>
      <c r="J150" s="274">
        <v>0</v>
      </c>
      <c r="K150" s="274">
        <v>0</v>
      </c>
      <c r="L150" s="274">
        <v>0</v>
      </c>
      <c r="M150" s="274">
        <v>0</v>
      </c>
      <c r="N150" s="274">
        <v>0</v>
      </c>
      <c r="O150" s="274">
        <v>0</v>
      </c>
      <c r="P150" s="274">
        <v>2</v>
      </c>
      <c r="Q150" s="274">
        <v>0</v>
      </c>
      <c r="R150" s="274">
        <v>0</v>
      </c>
      <c r="S150" s="1046">
        <v>0</v>
      </c>
      <c r="U150" s="235" t="s">
        <v>844</v>
      </c>
    </row>
    <row r="151" spans="1:21" ht="12.6" customHeight="1">
      <c r="A151" s="235"/>
      <c r="B151" s="254"/>
      <c r="C151" s="1056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274"/>
      <c r="P151" s="274"/>
      <c r="Q151" s="274"/>
      <c r="R151" s="274"/>
      <c r="S151" s="1046"/>
    </row>
    <row r="152" spans="1:21" ht="12.6" customHeight="1">
      <c r="A152" s="235"/>
      <c r="B152" s="235"/>
      <c r="C152" s="1056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274"/>
      <c r="P152" s="274"/>
      <c r="Q152" s="274"/>
      <c r="R152" s="274"/>
      <c r="S152" s="1046"/>
    </row>
    <row r="153" spans="1:21" ht="12.6" customHeight="1">
      <c r="A153" s="1490" t="s">
        <v>484</v>
      </c>
      <c r="B153" s="1491"/>
      <c r="C153" s="1056">
        <v>3</v>
      </c>
      <c r="D153" s="274">
        <v>2</v>
      </c>
      <c r="E153" s="274">
        <v>1</v>
      </c>
      <c r="F153" s="274">
        <v>0</v>
      </c>
      <c r="G153" s="274">
        <v>0</v>
      </c>
      <c r="H153" s="274">
        <v>0</v>
      </c>
      <c r="I153" s="274">
        <v>0</v>
      </c>
      <c r="J153" s="274">
        <v>0</v>
      </c>
      <c r="K153" s="274">
        <v>0</v>
      </c>
      <c r="L153" s="274">
        <v>0</v>
      </c>
      <c r="M153" s="274">
        <v>0</v>
      </c>
      <c r="N153" s="274">
        <v>0</v>
      </c>
      <c r="O153" s="274">
        <v>0</v>
      </c>
      <c r="P153" s="274">
        <v>0</v>
      </c>
      <c r="Q153" s="274">
        <v>0</v>
      </c>
      <c r="R153" s="274">
        <v>0</v>
      </c>
      <c r="S153" s="1046">
        <v>0</v>
      </c>
      <c r="T153" s="134" t="s">
        <v>484</v>
      </c>
    </row>
    <row r="154" spans="1:21" ht="12.6" customHeight="1">
      <c r="A154" s="235"/>
      <c r="B154" s="235"/>
      <c r="C154" s="1056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274"/>
      <c r="P154" s="274"/>
      <c r="Q154" s="274"/>
      <c r="R154" s="274"/>
      <c r="S154" s="1046"/>
    </row>
    <row r="155" spans="1:21" ht="12.6" customHeight="1">
      <c r="A155" s="235"/>
      <c r="B155" s="235"/>
      <c r="C155" s="1056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274"/>
      <c r="P155" s="274"/>
      <c r="Q155" s="274"/>
      <c r="R155" s="274"/>
      <c r="S155" s="1046"/>
    </row>
    <row r="156" spans="1:21" ht="12.6" customHeight="1">
      <c r="A156" s="1490" t="s">
        <v>846</v>
      </c>
      <c r="B156" s="1491"/>
      <c r="C156" s="1056">
        <v>38</v>
      </c>
      <c r="D156" s="274">
        <v>5</v>
      </c>
      <c r="E156" s="274">
        <v>7</v>
      </c>
      <c r="F156" s="274">
        <v>6</v>
      </c>
      <c r="G156" s="274">
        <v>1</v>
      </c>
      <c r="H156" s="274">
        <v>3</v>
      </c>
      <c r="I156" s="274">
        <v>2</v>
      </c>
      <c r="J156" s="274">
        <v>3</v>
      </c>
      <c r="K156" s="274">
        <v>0</v>
      </c>
      <c r="L156" s="274">
        <v>2</v>
      </c>
      <c r="M156" s="274">
        <v>4</v>
      </c>
      <c r="N156" s="274">
        <v>1</v>
      </c>
      <c r="O156" s="274">
        <v>0</v>
      </c>
      <c r="P156" s="274">
        <v>0</v>
      </c>
      <c r="Q156" s="274">
        <v>1</v>
      </c>
      <c r="R156" s="274">
        <v>0</v>
      </c>
      <c r="S156" s="1046">
        <v>3</v>
      </c>
      <c r="T156" s="134" t="s">
        <v>846</v>
      </c>
    </row>
    <row r="157" spans="1:21" ht="12.6" customHeight="1">
      <c r="A157" s="1053"/>
      <c r="B157" s="1053"/>
      <c r="C157" s="1056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274"/>
      <c r="P157" s="274"/>
      <c r="Q157" s="274"/>
      <c r="R157" s="274"/>
      <c r="S157" s="1046"/>
    </row>
    <row r="158" spans="1:21" ht="12.6" customHeight="1">
      <c r="A158" s="235"/>
      <c r="B158" s="235" t="s">
        <v>846</v>
      </c>
      <c r="C158" s="1056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274"/>
      <c r="P158" s="274"/>
      <c r="Q158" s="274"/>
      <c r="R158" s="274"/>
      <c r="S158" s="1046"/>
      <c r="U158" s="235" t="s">
        <v>846</v>
      </c>
    </row>
    <row r="159" spans="1:21" ht="12.6" customHeight="1">
      <c r="A159" s="235"/>
      <c r="B159" s="254" t="s">
        <v>847</v>
      </c>
      <c r="C159" s="1056">
        <v>1</v>
      </c>
      <c r="D159" s="1047" t="s">
        <v>642</v>
      </c>
      <c r="E159" s="1047" t="s">
        <v>642</v>
      </c>
      <c r="F159" s="1047" t="s">
        <v>642</v>
      </c>
      <c r="G159" s="1047" t="s">
        <v>642</v>
      </c>
      <c r="H159" s="1047" t="s">
        <v>642</v>
      </c>
      <c r="I159" s="1047" t="s">
        <v>642</v>
      </c>
      <c r="J159" s="1047" t="s">
        <v>642</v>
      </c>
      <c r="K159" s="1047" t="s">
        <v>642</v>
      </c>
      <c r="L159" s="1047" t="s">
        <v>642</v>
      </c>
      <c r="M159" s="1047" t="s">
        <v>642</v>
      </c>
      <c r="N159" s="1047" t="s">
        <v>642</v>
      </c>
      <c r="O159" s="1047" t="s">
        <v>642</v>
      </c>
      <c r="P159" s="1047" t="s">
        <v>642</v>
      </c>
      <c r="Q159" s="1047" t="s">
        <v>642</v>
      </c>
      <c r="R159" s="1047" t="s">
        <v>642</v>
      </c>
      <c r="S159" s="1048" t="s">
        <v>642</v>
      </c>
      <c r="U159" s="235" t="s">
        <v>847</v>
      </c>
    </row>
    <row r="160" spans="1:21" ht="12.6" customHeight="1">
      <c r="A160" s="235"/>
      <c r="B160" s="254" t="s">
        <v>850</v>
      </c>
      <c r="C160" s="1056">
        <v>9</v>
      </c>
      <c r="D160" s="274">
        <v>2</v>
      </c>
      <c r="E160" s="274">
        <v>0</v>
      </c>
      <c r="F160" s="274">
        <v>2</v>
      </c>
      <c r="G160" s="274">
        <v>0</v>
      </c>
      <c r="H160" s="274">
        <v>2</v>
      </c>
      <c r="I160" s="274">
        <v>0</v>
      </c>
      <c r="J160" s="274">
        <v>1</v>
      </c>
      <c r="K160" s="274">
        <v>0</v>
      </c>
      <c r="L160" s="274">
        <v>0</v>
      </c>
      <c r="M160" s="274">
        <v>1</v>
      </c>
      <c r="N160" s="274">
        <v>0</v>
      </c>
      <c r="O160" s="274">
        <v>0</v>
      </c>
      <c r="P160" s="274">
        <v>0</v>
      </c>
      <c r="Q160" s="274">
        <v>0</v>
      </c>
      <c r="R160" s="274">
        <v>0</v>
      </c>
      <c r="S160" s="1046">
        <v>1</v>
      </c>
      <c r="U160" s="235" t="s">
        <v>850</v>
      </c>
    </row>
    <row r="161" spans="1:21" ht="12.6" customHeight="1">
      <c r="A161" s="235"/>
      <c r="B161" s="254" t="s">
        <v>851</v>
      </c>
      <c r="C161" s="1056">
        <v>10</v>
      </c>
      <c r="D161" s="274">
        <v>1</v>
      </c>
      <c r="E161" s="274">
        <v>3</v>
      </c>
      <c r="F161" s="274">
        <v>2</v>
      </c>
      <c r="G161" s="274">
        <v>1</v>
      </c>
      <c r="H161" s="274">
        <v>0</v>
      </c>
      <c r="I161" s="274">
        <v>1</v>
      </c>
      <c r="J161" s="274">
        <v>1</v>
      </c>
      <c r="K161" s="274">
        <v>0</v>
      </c>
      <c r="L161" s="274">
        <v>0</v>
      </c>
      <c r="M161" s="274">
        <v>0</v>
      </c>
      <c r="N161" s="274">
        <v>0</v>
      </c>
      <c r="O161" s="274">
        <v>0</v>
      </c>
      <c r="P161" s="274">
        <v>0</v>
      </c>
      <c r="Q161" s="274">
        <v>0</v>
      </c>
      <c r="R161" s="274">
        <v>0</v>
      </c>
      <c r="S161" s="1046">
        <v>1</v>
      </c>
      <c r="U161" s="235" t="s">
        <v>851</v>
      </c>
    </row>
    <row r="162" spans="1:21" ht="12.6" customHeight="1">
      <c r="A162" s="235"/>
      <c r="B162" s="254" t="s">
        <v>853</v>
      </c>
      <c r="C162" s="1056">
        <v>7</v>
      </c>
      <c r="D162" s="274">
        <v>0</v>
      </c>
      <c r="E162" s="274">
        <v>1</v>
      </c>
      <c r="F162" s="274">
        <v>0</v>
      </c>
      <c r="G162" s="274">
        <v>0</v>
      </c>
      <c r="H162" s="274">
        <v>0</v>
      </c>
      <c r="I162" s="274">
        <v>0</v>
      </c>
      <c r="J162" s="274">
        <v>0</v>
      </c>
      <c r="K162" s="274">
        <v>0</v>
      </c>
      <c r="L162" s="274">
        <v>2</v>
      </c>
      <c r="M162" s="274">
        <v>3</v>
      </c>
      <c r="N162" s="274">
        <v>0</v>
      </c>
      <c r="O162" s="274">
        <v>0</v>
      </c>
      <c r="P162" s="274">
        <v>0</v>
      </c>
      <c r="Q162" s="274">
        <v>0</v>
      </c>
      <c r="R162" s="274">
        <v>0</v>
      </c>
      <c r="S162" s="1046">
        <v>1</v>
      </c>
      <c r="U162" s="235" t="s">
        <v>853</v>
      </c>
    </row>
    <row r="163" spans="1:21" ht="12.6" customHeight="1">
      <c r="A163" s="235"/>
      <c r="B163" s="254" t="s">
        <v>1708</v>
      </c>
      <c r="C163" s="1056">
        <v>1</v>
      </c>
      <c r="D163" s="1047" t="s">
        <v>642</v>
      </c>
      <c r="E163" s="1047" t="s">
        <v>642</v>
      </c>
      <c r="F163" s="1047" t="s">
        <v>642</v>
      </c>
      <c r="G163" s="1047" t="s">
        <v>642</v>
      </c>
      <c r="H163" s="1047" t="s">
        <v>642</v>
      </c>
      <c r="I163" s="1047" t="s">
        <v>642</v>
      </c>
      <c r="J163" s="1047" t="s">
        <v>642</v>
      </c>
      <c r="K163" s="1047" t="s">
        <v>642</v>
      </c>
      <c r="L163" s="1047" t="s">
        <v>642</v>
      </c>
      <c r="M163" s="1047" t="s">
        <v>642</v>
      </c>
      <c r="N163" s="1047" t="s">
        <v>642</v>
      </c>
      <c r="O163" s="1047" t="s">
        <v>642</v>
      </c>
      <c r="P163" s="1047" t="s">
        <v>642</v>
      </c>
      <c r="Q163" s="1047" t="s">
        <v>642</v>
      </c>
      <c r="R163" s="1047" t="s">
        <v>642</v>
      </c>
      <c r="S163" s="1048" t="s">
        <v>642</v>
      </c>
      <c r="U163" s="1049" t="s">
        <v>1708</v>
      </c>
    </row>
    <row r="164" spans="1:21" ht="12.6" customHeight="1">
      <c r="A164" s="235"/>
      <c r="B164" s="254" t="s">
        <v>855</v>
      </c>
      <c r="C164" s="1056">
        <v>10</v>
      </c>
      <c r="D164" s="274">
        <v>2</v>
      </c>
      <c r="E164" s="274">
        <v>3</v>
      </c>
      <c r="F164" s="274">
        <v>2</v>
      </c>
      <c r="G164" s="274">
        <v>0</v>
      </c>
      <c r="H164" s="274">
        <v>1</v>
      </c>
      <c r="I164" s="274">
        <v>1</v>
      </c>
      <c r="J164" s="274">
        <v>1</v>
      </c>
      <c r="K164" s="274">
        <v>0</v>
      </c>
      <c r="L164" s="274">
        <v>0</v>
      </c>
      <c r="M164" s="274">
        <v>0</v>
      </c>
      <c r="N164" s="274">
        <v>0</v>
      </c>
      <c r="O164" s="274">
        <v>0</v>
      </c>
      <c r="P164" s="274">
        <v>0</v>
      </c>
      <c r="Q164" s="274">
        <v>0</v>
      </c>
      <c r="R164" s="274">
        <v>0</v>
      </c>
      <c r="S164" s="1046">
        <v>0</v>
      </c>
      <c r="U164" s="235" t="s">
        <v>855</v>
      </c>
    </row>
    <row r="165" spans="1:21" ht="12.6" customHeight="1">
      <c r="A165" s="235"/>
      <c r="B165" s="254"/>
      <c r="C165" s="1056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274"/>
      <c r="P165" s="274"/>
      <c r="Q165" s="274"/>
      <c r="R165" s="274"/>
      <c r="S165" s="1046"/>
    </row>
    <row r="166" spans="1:21" ht="12.6" customHeight="1">
      <c r="A166" s="235"/>
      <c r="B166" s="235"/>
      <c r="C166" s="1056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274"/>
      <c r="P166" s="274"/>
      <c r="Q166" s="274"/>
      <c r="R166" s="274"/>
      <c r="S166" s="1046"/>
    </row>
    <row r="167" spans="1:21" ht="12.6" customHeight="1">
      <c r="A167" s="1490" t="s">
        <v>498</v>
      </c>
      <c r="B167" s="1491"/>
      <c r="C167" s="1056">
        <v>42</v>
      </c>
      <c r="D167" s="274">
        <v>5</v>
      </c>
      <c r="E167" s="274">
        <v>11</v>
      </c>
      <c r="F167" s="274">
        <v>1</v>
      </c>
      <c r="G167" s="274">
        <v>3</v>
      </c>
      <c r="H167" s="274">
        <v>1</v>
      </c>
      <c r="I167" s="274">
        <v>2</v>
      </c>
      <c r="J167" s="274">
        <v>3</v>
      </c>
      <c r="K167" s="274">
        <v>1</v>
      </c>
      <c r="L167" s="274">
        <v>4</v>
      </c>
      <c r="M167" s="274">
        <v>8</v>
      </c>
      <c r="N167" s="274">
        <v>0</v>
      </c>
      <c r="O167" s="274">
        <v>1</v>
      </c>
      <c r="P167" s="274">
        <v>0</v>
      </c>
      <c r="Q167" s="274">
        <v>1</v>
      </c>
      <c r="R167" s="274">
        <v>0</v>
      </c>
      <c r="S167" s="1046">
        <v>1</v>
      </c>
      <c r="T167" s="134" t="s">
        <v>498</v>
      </c>
    </row>
    <row r="168" spans="1:21" ht="12.6" customHeight="1">
      <c r="A168" s="235"/>
      <c r="B168" s="235"/>
      <c r="C168" s="1056"/>
      <c r="D168" s="274"/>
      <c r="E168" s="274"/>
      <c r="F168" s="274"/>
      <c r="G168" s="274"/>
      <c r="H168" s="274"/>
      <c r="I168" s="274"/>
      <c r="J168" s="274"/>
      <c r="K168" s="274"/>
      <c r="L168" s="274"/>
      <c r="M168" s="274"/>
      <c r="N168" s="274"/>
      <c r="O168" s="274"/>
      <c r="P168" s="274"/>
      <c r="Q168" s="274"/>
      <c r="R168" s="274"/>
      <c r="S168" s="1046"/>
    </row>
    <row r="169" spans="1:21" ht="12.6" customHeight="1">
      <c r="A169" s="235"/>
      <c r="B169" s="254" t="s">
        <v>858</v>
      </c>
      <c r="C169" s="1056">
        <v>1</v>
      </c>
      <c r="D169" s="1047" t="s">
        <v>642</v>
      </c>
      <c r="E169" s="1047" t="s">
        <v>642</v>
      </c>
      <c r="F169" s="1047" t="s">
        <v>642</v>
      </c>
      <c r="G169" s="1047" t="s">
        <v>642</v>
      </c>
      <c r="H169" s="1047" t="s">
        <v>642</v>
      </c>
      <c r="I169" s="1047" t="s">
        <v>642</v>
      </c>
      <c r="J169" s="1047" t="s">
        <v>642</v>
      </c>
      <c r="K169" s="1047" t="s">
        <v>642</v>
      </c>
      <c r="L169" s="1047" t="s">
        <v>642</v>
      </c>
      <c r="M169" s="1047" t="s">
        <v>642</v>
      </c>
      <c r="N169" s="1047" t="s">
        <v>642</v>
      </c>
      <c r="O169" s="1047" t="s">
        <v>642</v>
      </c>
      <c r="P169" s="1047" t="s">
        <v>642</v>
      </c>
      <c r="Q169" s="1047" t="s">
        <v>642</v>
      </c>
      <c r="R169" s="1047" t="s">
        <v>642</v>
      </c>
      <c r="S169" s="1048" t="s">
        <v>642</v>
      </c>
      <c r="U169" s="235" t="s">
        <v>858</v>
      </c>
    </row>
    <row r="170" spans="1:21" ht="12.6" customHeight="1">
      <c r="A170" s="235"/>
      <c r="B170" s="254" t="s">
        <v>859</v>
      </c>
      <c r="C170" s="1056">
        <v>7</v>
      </c>
      <c r="D170" s="274">
        <v>1</v>
      </c>
      <c r="E170" s="274">
        <v>1</v>
      </c>
      <c r="F170" s="274">
        <v>1</v>
      </c>
      <c r="G170" s="274">
        <v>0</v>
      </c>
      <c r="H170" s="274">
        <v>0</v>
      </c>
      <c r="I170" s="274">
        <v>0</v>
      </c>
      <c r="J170" s="274">
        <v>0</v>
      </c>
      <c r="K170" s="274">
        <v>1</v>
      </c>
      <c r="L170" s="274">
        <v>1</v>
      </c>
      <c r="M170" s="274">
        <v>1</v>
      </c>
      <c r="N170" s="274">
        <v>0</v>
      </c>
      <c r="O170" s="274">
        <v>1</v>
      </c>
      <c r="P170" s="274">
        <v>0</v>
      </c>
      <c r="Q170" s="274">
        <v>0</v>
      </c>
      <c r="R170" s="274">
        <v>0</v>
      </c>
      <c r="S170" s="1046">
        <v>0</v>
      </c>
      <c r="U170" s="235" t="s">
        <v>859</v>
      </c>
    </row>
    <row r="171" spans="1:21" ht="12.6" customHeight="1">
      <c r="A171" s="235"/>
      <c r="B171" s="254" t="s">
        <v>860</v>
      </c>
      <c r="C171" s="1056">
        <v>1</v>
      </c>
      <c r="D171" s="1047" t="s">
        <v>642</v>
      </c>
      <c r="E171" s="1047" t="s">
        <v>642</v>
      </c>
      <c r="F171" s="1047" t="s">
        <v>642</v>
      </c>
      <c r="G171" s="1047" t="s">
        <v>642</v>
      </c>
      <c r="H171" s="1047" t="s">
        <v>642</v>
      </c>
      <c r="I171" s="1047" t="s">
        <v>642</v>
      </c>
      <c r="J171" s="1047" t="s">
        <v>642</v>
      </c>
      <c r="K171" s="1047" t="s">
        <v>642</v>
      </c>
      <c r="L171" s="1047" t="s">
        <v>642</v>
      </c>
      <c r="M171" s="1047" t="s">
        <v>642</v>
      </c>
      <c r="N171" s="1047" t="s">
        <v>642</v>
      </c>
      <c r="O171" s="1047" t="s">
        <v>642</v>
      </c>
      <c r="P171" s="1047" t="s">
        <v>642</v>
      </c>
      <c r="Q171" s="1047" t="s">
        <v>642</v>
      </c>
      <c r="R171" s="1047" t="s">
        <v>642</v>
      </c>
      <c r="S171" s="1048" t="s">
        <v>642</v>
      </c>
      <c r="U171" s="235" t="s">
        <v>860</v>
      </c>
    </row>
    <row r="172" spans="1:21" ht="12.6" customHeight="1">
      <c r="A172" s="235"/>
      <c r="B172" s="254" t="s">
        <v>861</v>
      </c>
      <c r="C172" s="1056">
        <v>3</v>
      </c>
      <c r="D172" s="274">
        <v>2</v>
      </c>
      <c r="E172" s="274">
        <v>0</v>
      </c>
      <c r="F172" s="274">
        <v>0</v>
      </c>
      <c r="G172" s="274">
        <v>1</v>
      </c>
      <c r="H172" s="274">
        <v>0</v>
      </c>
      <c r="I172" s="274">
        <v>0</v>
      </c>
      <c r="J172" s="274">
        <v>0</v>
      </c>
      <c r="K172" s="274">
        <v>0</v>
      </c>
      <c r="L172" s="274">
        <v>0</v>
      </c>
      <c r="M172" s="274">
        <v>0</v>
      </c>
      <c r="N172" s="274">
        <v>0</v>
      </c>
      <c r="O172" s="274">
        <v>0</v>
      </c>
      <c r="P172" s="274">
        <v>0</v>
      </c>
      <c r="Q172" s="274">
        <v>0</v>
      </c>
      <c r="R172" s="274">
        <v>0</v>
      </c>
      <c r="S172" s="1046">
        <v>0</v>
      </c>
      <c r="U172" s="235" t="s">
        <v>861</v>
      </c>
    </row>
    <row r="173" spans="1:21" ht="12.6" customHeight="1">
      <c r="A173" s="235"/>
      <c r="B173" s="254" t="s">
        <v>862</v>
      </c>
      <c r="C173" s="1056">
        <v>5</v>
      </c>
      <c r="D173" s="274">
        <v>0</v>
      </c>
      <c r="E173" s="274">
        <v>0</v>
      </c>
      <c r="F173" s="274">
        <v>0</v>
      </c>
      <c r="G173" s="274">
        <v>2</v>
      </c>
      <c r="H173" s="274">
        <v>0</v>
      </c>
      <c r="I173" s="274">
        <v>1</v>
      </c>
      <c r="J173" s="274">
        <v>0</v>
      </c>
      <c r="K173" s="274">
        <v>0</v>
      </c>
      <c r="L173" s="274">
        <v>1</v>
      </c>
      <c r="M173" s="274">
        <v>1</v>
      </c>
      <c r="N173" s="274">
        <v>0</v>
      </c>
      <c r="O173" s="274">
        <v>0</v>
      </c>
      <c r="P173" s="274">
        <v>0</v>
      </c>
      <c r="Q173" s="274">
        <v>0</v>
      </c>
      <c r="R173" s="274">
        <v>0</v>
      </c>
      <c r="S173" s="1046">
        <v>0</v>
      </c>
      <c r="U173" s="235" t="s">
        <v>862</v>
      </c>
    </row>
    <row r="174" spans="1:21" ht="12.6" customHeight="1">
      <c r="A174" s="235"/>
      <c r="B174" s="254" t="s">
        <v>863</v>
      </c>
      <c r="C174" s="1056">
        <v>5</v>
      </c>
      <c r="D174" s="274">
        <v>0</v>
      </c>
      <c r="E174" s="274">
        <v>1</v>
      </c>
      <c r="F174" s="274">
        <v>0</v>
      </c>
      <c r="G174" s="274">
        <v>0</v>
      </c>
      <c r="H174" s="274">
        <v>0</v>
      </c>
      <c r="I174" s="274">
        <v>0</v>
      </c>
      <c r="J174" s="274">
        <v>3</v>
      </c>
      <c r="K174" s="274">
        <v>0</v>
      </c>
      <c r="L174" s="274">
        <v>0</v>
      </c>
      <c r="M174" s="274">
        <v>1</v>
      </c>
      <c r="N174" s="274">
        <v>0</v>
      </c>
      <c r="O174" s="274">
        <v>0</v>
      </c>
      <c r="P174" s="274">
        <v>0</v>
      </c>
      <c r="Q174" s="274">
        <v>0</v>
      </c>
      <c r="R174" s="274">
        <v>0</v>
      </c>
      <c r="S174" s="1046">
        <v>0</v>
      </c>
      <c r="U174" s="235" t="s">
        <v>863</v>
      </c>
    </row>
    <row r="175" spans="1:21" ht="12.6" customHeight="1">
      <c r="A175" s="235"/>
      <c r="B175" s="254" t="s">
        <v>864</v>
      </c>
      <c r="C175" s="1056">
        <v>11</v>
      </c>
      <c r="D175" s="274">
        <v>2</v>
      </c>
      <c r="E175" s="274">
        <v>5</v>
      </c>
      <c r="F175" s="274">
        <v>0</v>
      </c>
      <c r="G175" s="274">
        <v>0</v>
      </c>
      <c r="H175" s="274">
        <v>0</v>
      </c>
      <c r="I175" s="274">
        <v>0</v>
      </c>
      <c r="J175" s="274">
        <v>0</v>
      </c>
      <c r="K175" s="274">
        <v>0</v>
      </c>
      <c r="L175" s="274">
        <v>0</v>
      </c>
      <c r="M175" s="274">
        <v>3</v>
      </c>
      <c r="N175" s="274">
        <v>0</v>
      </c>
      <c r="O175" s="274">
        <v>0</v>
      </c>
      <c r="P175" s="274">
        <v>0</v>
      </c>
      <c r="Q175" s="274">
        <v>0</v>
      </c>
      <c r="R175" s="274">
        <v>0</v>
      </c>
      <c r="S175" s="1046">
        <v>1</v>
      </c>
      <c r="U175" s="235" t="s">
        <v>864</v>
      </c>
    </row>
    <row r="176" spans="1:21" ht="12.6" customHeight="1">
      <c r="A176" s="235"/>
      <c r="B176" s="254" t="s">
        <v>865</v>
      </c>
      <c r="C176" s="1056">
        <v>6</v>
      </c>
      <c r="D176" s="274">
        <v>0</v>
      </c>
      <c r="E176" s="274">
        <v>2</v>
      </c>
      <c r="F176" s="274">
        <v>0</v>
      </c>
      <c r="G176" s="274">
        <v>0</v>
      </c>
      <c r="H176" s="274">
        <v>1</v>
      </c>
      <c r="I176" s="274">
        <v>1</v>
      </c>
      <c r="J176" s="274">
        <v>0</v>
      </c>
      <c r="K176" s="274">
        <v>0</v>
      </c>
      <c r="L176" s="274">
        <v>1</v>
      </c>
      <c r="M176" s="274">
        <v>1</v>
      </c>
      <c r="N176" s="274">
        <v>0</v>
      </c>
      <c r="O176" s="274">
        <v>0</v>
      </c>
      <c r="P176" s="274">
        <v>0</v>
      </c>
      <c r="Q176" s="274">
        <v>0</v>
      </c>
      <c r="R176" s="274">
        <v>0</v>
      </c>
      <c r="S176" s="1046">
        <v>0</v>
      </c>
      <c r="U176" s="235" t="s">
        <v>865</v>
      </c>
    </row>
    <row r="177" spans="1:21" ht="12.6" customHeight="1">
      <c r="A177" s="235"/>
      <c r="B177" s="254" t="s">
        <v>866</v>
      </c>
      <c r="C177" s="1056">
        <v>3</v>
      </c>
      <c r="D177" s="274">
        <v>0</v>
      </c>
      <c r="E177" s="274">
        <v>2</v>
      </c>
      <c r="F177" s="274">
        <v>0</v>
      </c>
      <c r="G177" s="274">
        <v>0</v>
      </c>
      <c r="H177" s="274">
        <v>0</v>
      </c>
      <c r="I177" s="274">
        <v>0</v>
      </c>
      <c r="J177" s="274">
        <v>0</v>
      </c>
      <c r="K177" s="274">
        <v>0</v>
      </c>
      <c r="L177" s="274">
        <v>0</v>
      </c>
      <c r="M177" s="274">
        <v>1</v>
      </c>
      <c r="N177" s="274">
        <v>0</v>
      </c>
      <c r="O177" s="274">
        <v>0</v>
      </c>
      <c r="P177" s="274">
        <v>0</v>
      </c>
      <c r="Q177" s="274">
        <v>0</v>
      </c>
      <c r="R177" s="274">
        <v>0</v>
      </c>
      <c r="S177" s="1046">
        <v>0</v>
      </c>
      <c r="U177" s="235" t="s">
        <v>866</v>
      </c>
    </row>
    <row r="178" spans="1:21" ht="12.6" customHeight="1">
      <c r="A178" s="235"/>
      <c r="B178" s="235"/>
      <c r="C178" s="134"/>
      <c r="D178" s="134"/>
      <c r="E178" s="134"/>
      <c r="F178" s="134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  <c r="Q178" s="134"/>
      <c r="R178" s="134"/>
      <c r="S178" s="235"/>
    </row>
    <row r="179" spans="1:21" ht="12.6" customHeight="1">
      <c r="A179" s="235"/>
      <c r="B179" s="235"/>
      <c r="C179" s="274"/>
      <c r="D179" s="274"/>
      <c r="E179" s="274"/>
      <c r="F179" s="274"/>
      <c r="G179" s="274"/>
      <c r="H179" s="274"/>
      <c r="I179" s="274"/>
      <c r="J179" s="274"/>
      <c r="K179" s="274"/>
      <c r="L179" s="274"/>
      <c r="M179" s="274"/>
      <c r="N179" s="274"/>
      <c r="O179" s="274"/>
      <c r="P179" s="274"/>
      <c r="Q179" s="274"/>
      <c r="R179" s="274"/>
      <c r="S179" s="463"/>
    </row>
    <row r="180" spans="1:21" ht="12.6" customHeight="1">
      <c r="A180" s="235"/>
      <c r="B180" s="235"/>
      <c r="C180" s="274"/>
      <c r="D180" s="274"/>
      <c r="E180" s="274"/>
      <c r="F180" s="274"/>
      <c r="G180" s="274"/>
      <c r="H180" s="274"/>
      <c r="I180" s="274"/>
      <c r="J180" s="274"/>
      <c r="K180" s="274"/>
      <c r="L180" s="274"/>
      <c r="M180" s="274"/>
      <c r="N180" s="274"/>
      <c r="O180" s="274"/>
      <c r="P180" s="274"/>
      <c r="Q180" s="274"/>
      <c r="R180" s="274"/>
      <c r="S180" s="463"/>
    </row>
    <row r="181" spans="1:21" ht="12.6" customHeight="1">
      <c r="A181" s="235"/>
      <c r="B181" s="235"/>
      <c r="C181" s="274"/>
      <c r="D181" s="274"/>
      <c r="E181" s="274"/>
      <c r="F181" s="274"/>
      <c r="G181" s="274"/>
      <c r="H181" s="274"/>
      <c r="I181" s="274"/>
      <c r="J181" s="274"/>
      <c r="K181" s="274"/>
      <c r="L181" s="274"/>
      <c r="M181" s="274"/>
      <c r="N181" s="274"/>
      <c r="O181" s="274"/>
      <c r="P181" s="274"/>
      <c r="Q181" s="274"/>
      <c r="R181" s="274"/>
      <c r="S181" s="463"/>
    </row>
    <row r="182" spans="1:21" ht="12.6" customHeight="1">
      <c r="A182" s="235"/>
      <c r="B182" s="235"/>
      <c r="C182" s="274"/>
      <c r="D182" s="274"/>
      <c r="E182" s="274"/>
      <c r="F182" s="274"/>
      <c r="G182" s="274"/>
      <c r="H182" s="274"/>
      <c r="I182" s="274"/>
      <c r="J182" s="274"/>
      <c r="K182" s="274"/>
      <c r="L182" s="274"/>
      <c r="M182" s="274"/>
      <c r="N182" s="274"/>
      <c r="O182" s="274"/>
      <c r="P182" s="274"/>
      <c r="Q182" s="274"/>
      <c r="R182" s="274"/>
      <c r="S182" s="463"/>
    </row>
    <row r="183" spans="1:21" ht="12.6" customHeight="1">
      <c r="A183" s="235"/>
      <c r="B183" s="235"/>
      <c r="C183" s="274"/>
      <c r="D183" s="274"/>
      <c r="E183" s="274"/>
      <c r="F183" s="274"/>
      <c r="G183" s="274"/>
      <c r="H183" s="274"/>
      <c r="I183" s="274"/>
      <c r="J183" s="274"/>
      <c r="K183" s="274"/>
      <c r="L183" s="274"/>
      <c r="M183" s="274"/>
      <c r="N183" s="274"/>
      <c r="O183" s="274"/>
      <c r="P183" s="274"/>
      <c r="Q183" s="274"/>
      <c r="R183" s="274"/>
      <c r="S183" s="463"/>
    </row>
    <row r="184" spans="1:21" ht="12.6" customHeight="1">
      <c r="A184" s="235"/>
      <c r="B184" s="235"/>
      <c r="C184" s="274"/>
      <c r="D184" s="274"/>
      <c r="E184" s="274"/>
      <c r="F184" s="274"/>
      <c r="G184" s="274"/>
      <c r="H184" s="274"/>
      <c r="I184" s="274"/>
      <c r="J184" s="274"/>
      <c r="K184" s="274"/>
      <c r="L184" s="274"/>
      <c r="M184" s="274"/>
      <c r="N184" s="274"/>
      <c r="O184" s="274"/>
      <c r="P184" s="274"/>
      <c r="Q184" s="274"/>
      <c r="R184" s="274"/>
      <c r="S184" s="463"/>
    </row>
    <row r="185" spans="1:21" ht="12.6" customHeight="1">
      <c r="A185" s="235"/>
      <c r="B185" s="235"/>
      <c r="C185" s="274"/>
      <c r="D185" s="274"/>
      <c r="E185" s="274"/>
      <c r="F185" s="274"/>
      <c r="G185" s="274"/>
      <c r="H185" s="274"/>
      <c r="I185" s="274"/>
      <c r="J185" s="274"/>
      <c r="K185" s="274"/>
      <c r="L185" s="274"/>
      <c r="M185" s="274"/>
      <c r="N185" s="274"/>
      <c r="O185" s="274"/>
      <c r="P185" s="274"/>
      <c r="Q185" s="274"/>
      <c r="R185" s="274"/>
      <c r="S185" s="463"/>
    </row>
    <row r="186" spans="1:21" ht="12.6" customHeight="1">
      <c r="A186" s="235"/>
      <c r="B186" s="235"/>
      <c r="S186" s="240"/>
    </row>
    <row r="187" spans="1:21" ht="12.6" customHeight="1">
      <c r="A187" s="235"/>
      <c r="B187" s="235"/>
      <c r="S187" s="240"/>
    </row>
    <row r="188" spans="1:21" s="43" customFormat="1" ht="12.6" customHeight="1">
      <c r="A188" s="1489" t="s">
        <v>52</v>
      </c>
      <c r="B188" s="1489"/>
      <c r="C188" s="1050"/>
      <c r="D188" s="84"/>
      <c r="E188" s="84"/>
      <c r="F188" s="84"/>
      <c r="G188" s="84"/>
      <c r="H188" s="84"/>
      <c r="I188" s="84"/>
      <c r="J188" s="84"/>
      <c r="K188" s="84"/>
      <c r="L188" s="1489" t="s">
        <v>52</v>
      </c>
      <c r="M188" s="1489"/>
      <c r="N188" s="1489"/>
      <c r="O188" s="1489"/>
      <c r="P188" s="1489"/>
      <c r="Q188" s="1489"/>
      <c r="R188" s="84"/>
      <c r="S188" s="1050"/>
      <c r="T188" s="190"/>
      <c r="U188" s="1051"/>
    </row>
    <row r="189" spans="1:21" s="235" customFormat="1" ht="9.75" customHeight="1">
      <c r="A189" s="120"/>
      <c r="B189" s="120"/>
      <c r="C189" s="240"/>
      <c r="D189" s="240"/>
      <c r="E189" s="240"/>
      <c r="F189" s="240"/>
      <c r="G189" s="240"/>
      <c r="H189" s="240"/>
      <c r="I189" s="240"/>
      <c r="J189" s="240"/>
      <c r="K189" s="240"/>
      <c r="L189" s="120"/>
      <c r="M189" s="120"/>
      <c r="N189" s="120"/>
      <c r="O189" s="120"/>
      <c r="P189" s="120"/>
      <c r="Q189" s="120"/>
      <c r="R189" s="240"/>
      <c r="S189" s="240"/>
      <c r="U189" s="430"/>
    </row>
    <row r="190" spans="1:21" ht="15" customHeight="1">
      <c r="B190" s="1043"/>
      <c r="C190" s="1055" t="s">
        <v>195</v>
      </c>
      <c r="D190" s="1044"/>
      <c r="E190" s="1044"/>
      <c r="F190" s="1044"/>
      <c r="G190" s="1044"/>
      <c r="H190" s="1044"/>
      <c r="I190" s="1044"/>
      <c r="J190" s="1044"/>
      <c r="K190" s="1045"/>
      <c r="L190" s="1055" t="s">
        <v>195</v>
      </c>
      <c r="M190" s="1044"/>
      <c r="N190" s="1044"/>
      <c r="O190" s="1044"/>
      <c r="P190" s="1044"/>
      <c r="Q190" s="1044"/>
      <c r="R190" s="1044"/>
      <c r="S190" s="1044"/>
      <c r="T190" s="1044"/>
      <c r="U190" s="1043"/>
    </row>
    <row r="191" spans="1:21" ht="9.75" customHeight="1">
      <c r="A191" s="439"/>
      <c r="B191" s="1052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  <c r="M191" s="174"/>
      <c r="N191" s="174"/>
      <c r="O191" s="174"/>
      <c r="P191" s="174"/>
      <c r="Q191" s="174"/>
      <c r="R191" s="174"/>
      <c r="S191" s="439"/>
      <c r="T191" s="439"/>
      <c r="U191" s="1052"/>
    </row>
    <row r="192" spans="1:21" ht="12.6" customHeight="1">
      <c r="A192" s="1490" t="s">
        <v>508</v>
      </c>
      <c r="B192" s="1491"/>
      <c r="C192" s="1056">
        <v>198</v>
      </c>
      <c r="D192" s="274">
        <v>33</v>
      </c>
      <c r="E192" s="274">
        <v>42</v>
      </c>
      <c r="F192" s="274">
        <v>18</v>
      </c>
      <c r="G192" s="274">
        <v>0</v>
      </c>
      <c r="H192" s="274">
        <v>0</v>
      </c>
      <c r="I192" s="274">
        <v>10</v>
      </c>
      <c r="J192" s="274">
        <v>10</v>
      </c>
      <c r="K192" s="274">
        <v>3</v>
      </c>
      <c r="L192" s="274">
        <v>18</v>
      </c>
      <c r="M192" s="274">
        <v>42</v>
      </c>
      <c r="N192" s="274">
        <v>2</v>
      </c>
      <c r="O192" s="274">
        <v>4</v>
      </c>
      <c r="P192" s="274">
        <v>7</v>
      </c>
      <c r="Q192" s="274">
        <v>2</v>
      </c>
      <c r="R192" s="274">
        <v>6</v>
      </c>
      <c r="S192" s="1046">
        <v>1</v>
      </c>
      <c r="T192" s="134" t="s">
        <v>508</v>
      </c>
    </row>
    <row r="193" spans="1:21" ht="12.6" customHeight="1">
      <c r="A193" s="235"/>
      <c r="B193" s="235"/>
      <c r="C193" s="1056"/>
      <c r="D193" s="274"/>
      <c r="E193" s="274"/>
      <c r="F193" s="274"/>
      <c r="G193" s="274"/>
      <c r="H193" s="274"/>
      <c r="I193" s="274"/>
      <c r="J193" s="274"/>
      <c r="K193" s="274"/>
      <c r="L193" s="274"/>
      <c r="M193" s="274"/>
      <c r="N193" s="274"/>
      <c r="O193" s="274"/>
      <c r="P193" s="274"/>
      <c r="Q193" s="274"/>
      <c r="R193" s="274"/>
      <c r="S193" s="1046"/>
    </row>
    <row r="194" spans="1:21" ht="12.6" customHeight="1">
      <c r="A194" s="235"/>
      <c r="B194" s="254" t="s">
        <v>867</v>
      </c>
      <c r="C194" s="1056">
        <v>2</v>
      </c>
      <c r="D194" s="1047" t="s">
        <v>642</v>
      </c>
      <c r="E194" s="1047" t="s">
        <v>642</v>
      </c>
      <c r="F194" s="1047" t="s">
        <v>642</v>
      </c>
      <c r="G194" s="1047" t="s">
        <v>642</v>
      </c>
      <c r="H194" s="1047" t="s">
        <v>642</v>
      </c>
      <c r="I194" s="1047" t="s">
        <v>642</v>
      </c>
      <c r="J194" s="1047" t="s">
        <v>642</v>
      </c>
      <c r="K194" s="1047" t="s">
        <v>642</v>
      </c>
      <c r="L194" s="1047" t="s">
        <v>642</v>
      </c>
      <c r="M194" s="1047" t="s">
        <v>642</v>
      </c>
      <c r="N194" s="1047" t="s">
        <v>642</v>
      </c>
      <c r="O194" s="1047" t="s">
        <v>642</v>
      </c>
      <c r="P194" s="1047" t="s">
        <v>642</v>
      </c>
      <c r="Q194" s="1047" t="s">
        <v>642</v>
      </c>
      <c r="R194" s="1047" t="s">
        <v>642</v>
      </c>
      <c r="S194" s="1048" t="s">
        <v>642</v>
      </c>
      <c r="U194" s="235" t="s">
        <v>867</v>
      </c>
    </row>
    <row r="195" spans="1:21" ht="12.6" customHeight="1">
      <c r="A195" s="235"/>
      <c r="B195" s="254" t="s">
        <v>868</v>
      </c>
      <c r="C195" s="1056">
        <v>1</v>
      </c>
      <c r="D195" s="1047" t="s">
        <v>642</v>
      </c>
      <c r="E195" s="1047" t="s">
        <v>642</v>
      </c>
      <c r="F195" s="1047" t="s">
        <v>642</v>
      </c>
      <c r="G195" s="1047" t="s">
        <v>642</v>
      </c>
      <c r="H195" s="1047" t="s">
        <v>642</v>
      </c>
      <c r="I195" s="1047" t="s">
        <v>642</v>
      </c>
      <c r="J195" s="1047" t="s">
        <v>642</v>
      </c>
      <c r="K195" s="1047" t="s">
        <v>642</v>
      </c>
      <c r="L195" s="1047" t="s">
        <v>642</v>
      </c>
      <c r="M195" s="1047" t="s">
        <v>642</v>
      </c>
      <c r="N195" s="1047" t="s">
        <v>642</v>
      </c>
      <c r="O195" s="1047" t="s">
        <v>642</v>
      </c>
      <c r="P195" s="1047" t="s">
        <v>642</v>
      </c>
      <c r="Q195" s="1047" t="s">
        <v>642</v>
      </c>
      <c r="R195" s="1047" t="s">
        <v>642</v>
      </c>
      <c r="S195" s="1048" t="s">
        <v>642</v>
      </c>
      <c r="U195" s="235" t="s">
        <v>868</v>
      </c>
    </row>
    <row r="196" spans="1:21" ht="12.6" customHeight="1">
      <c r="A196" s="235"/>
      <c r="B196" s="254" t="s">
        <v>869</v>
      </c>
      <c r="C196" s="1056">
        <v>18</v>
      </c>
      <c r="D196" s="274">
        <v>5</v>
      </c>
      <c r="E196" s="274">
        <v>1</v>
      </c>
      <c r="F196" s="274">
        <v>1</v>
      </c>
      <c r="G196" s="274">
        <v>0</v>
      </c>
      <c r="H196" s="274">
        <v>0</v>
      </c>
      <c r="I196" s="274">
        <v>1</v>
      </c>
      <c r="J196" s="274">
        <v>1</v>
      </c>
      <c r="K196" s="274">
        <v>1</v>
      </c>
      <c r="L196" s="274">
        <v>2</v>
      </c>
      <c r="M196" s="274">
        <v>4</v>
      </c>
      <c r="N196" s="274">
        <v>0</v>
      </c>
      <c r="O196" s="274">
        <v>0</v>
      </c>
      <c r="P196" s="274">
        <v>0</v>
      </c>
      <c r="Q196" s="274">
        <v>0</v>
      </c>
      <c r="R196" s="274">
        <v>1</v>
      </c>
      <c r="S196" s="1046">
        <v>1</v>
      </c>
      <c r="U196" s="235" t="s">
        <v>869</v>
      </c>
    </row>
    <row r="197" spans="1:21" ht="12.6" customHeight="1">
      <c r="A197" s="235"/>
      <c r="B197" s="235" t="s">
        <v>870</v>
      </c>
      <c r="C197" s="1056"/>
      <c r="D197" s="274"/>
      <c r="E197" s="274"/>
      <c r="F197" s="274"/>
      <c r="G197" s="274"/>
      <c r="H197" s="274"/>
      <c r="I197" s="274"/>
      <c r="J197" s="274"/>
      <c r="K197" s="274"/>
      <c r="L197" s="274"/>
      <c r="M197" s="274"/>
      <c r="N197" s="274"/>
      <c r="O197" s="274"/>
      <c r="P197" s="274"/>
      <c r="Q197" s="274"/>
      <c r="R197" s="274"/>
      <c r="S197" s="1046"/>
      <c r="U197" s="235" t="s">
        <v>870</v>
      </c>
    </row>
    <row r="198" spans="1:21" ht="12.6" customHeight="1">
      <c r="A198" s="235"/>
      <c r="B198" s="254" t="s">
        <v>871</v>
      </c>
      <c r="C198" s="1056">
        <v>49</v>
      </c>
      <c r="D198" s="274">
        <v>6</v>
      </c>
      <c r="E198" s="274">
        <v>14</v>
      </c>
      <c r="F198" s="274">
        <v>5</v>
      </c>
      <c r="G198" s="274">
        <v>0</v>
      </c>
      <c r="H198" s="274">
        <v>0</v>
      </c>
      <c r="I198" s="274">
        <v>2</v>
      </c>
      <c r="J198" s="274">
        <v>3</v>
      </c>
      <c r="K198" s="274">
        <v>1</v>
      </c>
      <c r="L198" s="274">
        <v>4</v>
      </c>
      <c r="M198" s="274">
        <v>9</v>
      </c>
      <c r="N198" s="274">
        <v>0</v>
      </c>
      <c r="O198" s="274">
        <v>1</v>
      </c>
      <c r="P198" s="274">
        <v>2</v>
      </c>
      <c r="Q198" s="274">
        <v>0</v>
      </c>
      <c r="R198" s="274">
        <v>2</v>
      </c>
      <c r="S198" s="1046">
        <v>0</v>
      </c>
      <c r="U198" s="235" t="s">
        <v>871</v>
      </c>
    </row>
    <row r="199" spans="1:21" ht="12.6" customHeight="1">
      <c r="A199" s="235"/>
      <c r="B199" s="235" t="s">
        <v>872</v>
      </c>
      <c r="C199" s="1056"/>
      <c r="D199" s="274"/>
      <c r="E199" s="274"/>
      <c r="F199" s="274"/>
      <c r="G199" s="274"/>
      <c r="H199" s="274"/>
      <c r="I199" s="274"/>
      <c r="J199" s="274"/>
      <c r="K199" s="274"/>
      <c r="L199" s="274"/>
      <c r="M199" s="274"/>
      <c r="N199" s="274"/>
      <c r="O199" s="274"/>
      <c r="P199" s="274"/>
      <c r="Q199" s="274"/>
      <c r="R199" s="274"/>
      <c r="S199" s="1046"/>
      <c r="U199" s="235" t="s">
        <v>872</v>
      </c>
    </row>
    <row r="200" spans="1:21" ht="12.6" customHeight="1">
      <c r="A200" s="235"/>
      <c r="B200" s="254" t="s">
        <v>873</v>
      </c>
      <c r="C200" s="1056">
        <v>125</v>
      </c>
      <c r="D200" s="274">
        <v>20</v>
      </c>
      <c r="E200" s="274">
        <v>26</v>
      </c>
      <c r="F200" s="274">
        <v>11</v>
      </c>
      <c r="G200" s="274">
        <v>0</v>
      </c>
      <c r="H200" s="274">
        <v>0</v>
      </c>
      <c r="I200" s="274">
        <v>7</v>
      </c>
      <c r="J200" s="274">
        <v>6</v>
      </c>
      <c r="K200" s="274">
        <v>1</v>
      </c>
      <c r="L200" s="274">
        <v>12</v>
      </c>
      <c r="M200" s="274">
        <v>27</v>
      </c>
      <c r="N200" s="274">
        <v>2</v>
      </c>
      <c r="O200" s="274">
        <v>3</v>
      </c>
      <c r="P200" s="274">
        <v>5</v>
      </c>
      <c r="Q200" s="274">
        <v>2</v>
      </c>
      <c r="R200" s="274">
        <v>3</v>
      </c>
      <c r="S200" s="1046">
        <v>0</v>
      </c>
      <c r="U200" s="235" t="s">
        <v>873</v>
      </c>
    </row>
    <row r="201" spans="1:21" ht="12.6" customHeight="1">
      <c r="A201" s="235"/>
      <c r="B201" s="254" t="s">
        <v>874</v>
      </c>
      <c r="C201" s="1056">
        <v>3</v>
      </c>
      <c r="D201" s="274">
        <v>0</v>
      </c>
      <c r="E201" s="274">
        <v>1</v>
      </c>
      <c r="F201" s="274">
        <v>1</v>
      </c>
      <c r="G201" s="274">
        <v>0</v>
      </c>
      <c r="H201" s="274">
        <v>0</v>
      </c>
      <c r="I201" s="274">
        <v>0</v>
      </c>
      <c r="J201" s="274">
        <v>0</v>
      </c>
      <c r="K201" s="274">
        <v>0</v>
      </c>
      <c r="L201" s="274">
        <v>0</v>
      </c>
      <c r="M201" s="274">
        <v>1</v>
      </c>
      <c r="N201" s="274">
        <v>0</v>
      </c>
      <c r="O201" s="274">
        <v>0</v>
      </c>
      <c r="P201" s="274">
        <v>0</v>
      </c>
      <c r="Q201" s="274">
        <v>0</v>
      </c>
      <c r="R201" s="274">
        <v>0</v>
      </c>
      <c r="S201" s="1046">
        <v>0</v>
      </c>
      <c r="U201" s="235" t="s">
        <v>874</v>
      </c>
    </row>
    <row r="202" spans="1:21" ht="12.6" customHeight="1">
      <c r="A202" s="235"/>
      <c r="B202" s="254"/>
      <c r="C202" s="1056"/>
      <c r="D202" s="274"/>
      <c r="E202" s="274"/>
      <c r="F202" s="274"/>
      <c r="G202" s="274"/>
      <c r="H202" s="274"/>
      <c r="I202" s="274"/>
      <c r="J202" s="274"/>
      <c r="K202" s="274"/>
      <c r="L202" s="274"/>
      <c r="M202" s="274"/>
      <c r="N202" s="274"/>
      <c r="O202" s="274"/>
      <c r="P202" s="274"/>
      <c r="Q202" s="274"/>
      <c r="R202" s="274"/>
      <c r="S202" s="1046"/>
    </row>
    <row r="203" spans="1:21" ht="12.6" customHeight="1">
      <c r="A203" s="235"/>
      <c r="B203" s="235"/>
      <c r="C203" s="1056"/>
      <c r="D203" s="274"/>
      <c r="E203" s="274"/>
      <c r="F203" s="274"/>
      <c r="G203" s="274"/>
      <c r="H203" s="274"/>
      <c r="I203" s="274"/>
      <c r="J203" s="274"/>
      <c r="K203" s="274"/>
      <c r="L203" s="274"/>
      <c r="M203" s="274"/>
      <c r="N203" s="274"/>
      <c r="O203" s="274"/>
      <c r="P203" s="274"/>
      <c r="Q203" s="274"/>
      <c r="R203" s="274"/>
      <c r="S203" s="1046"/>
    </row>
    <row r="204" spans="1:21" ht="12.6" customHeight="1">
      <c r="A204" s="1490" t="s">
        <v>517</v>
      </c>
      <c r="B204" s="1491"/>
      <c r="C204" s="1056">
        <v>5</v>
      </c>
      <c r="D204" s="274">
        <v>0</v>
      </c>
      <c r="E204" s="274">
        <v>2</v>
      </c>
      <c r="F204" s="274">
        <v>0</v>
      </c>
      <c r="G204" s="274">
        <v>0</v>
      </c>
      <c r="H204" s="274">
        <v>0</v>
      </c>
      <c r="I204" s="274">
        <v>0</v>
      </c>
      <c r="J204" s="274">
        <v>0</v>
      </c>
      <c r="K204" s="274">
        <v>0</v>
      </c>
      <c r="L204" s="274">
        <v>1</v>
      </c>
      <c r="M204" s="274">
        <v>0</v>
      </c>
      <c r="N204" s="274">
        <v>0</v>
      </c>
      <c r="O204" s="274">
        <v>0</v>
      </c>
      <c r="P204" s="274">
        <v>2</v>
      </c>
      <c r="Q204" s="274">
        <v>0</v>
      </c>
      <c r="R204" s="274">
        <v>0</v>
      </c>
      <c r="S204" s="1046">
        <v>0</v>
      </c>
      <c r="T204" s="134" t="s">
        <v>517</v>
      </c>
    </row>
    <row r="205" spans="1:21" ht="12.6" customHeight="1">
      <c r="A205" s="235"/>
      <c r="B205" s="235"/>
      <c r="C205" s="1056"/>
      <c r="D205" s="274"/>
      <c r="E205" s="274"/>
      <c r="F205" s="274"/>
      <c r="G205" s="274"/>
      <c r="H205" s="274"/>
      <c r="I205" s="274"/>
      <c r="J205" s="274"/>
      <c r="K205" s="274"/>
      <c r="L205" s="274"/>
      <c r="M205" s="274"/>
      <c r="N205" s="274"/>
      <c r="O205" s="274"/>
      <c r="P205" s="274"/>
      <c r="Q205" s="274"/>
      <c r="R205" s="274"/>
      <c r="S205" s="1046"/>
    </row>
    <row r="206" spans="1:21" ht="12.6" customHeight="1">
      <c r="A206" s="235"/>
      <c r="B206" s="229" t="s">
        <v>876</v>
      </c>
      <c r="C206" s="1056">
        <v>3</v>
      </c>
      <c r="D206" s="274">
        <v>0</v>
      </c>
      <c r="E206" s="274">
        <v>1</v>
      </c>
      <c r="F206" s="274">
        <v>0</v>
      </c>
      <c r="G206" s="274">
        <v>0</v>
      </c>
      <c r="H206" s="274">
        <v>0</v>
      </c>
      <c r="I206" s="274">
        <v>0</v>
      </c>
      <c r="J206" s="274">
        <v>0</v>
      </c>
      <c r="K206" s="274">
        <v>0</v>
      </c>
      <c r="L206" s="274">
        <v>0</v>
      </c>
      <c r="M206" s="274">
        <v>0</v>
      </c>
      <c r="N206" s="274">
        <v>0</v>
      </c>
      <c r="O206" s="274">
        <v>0</v>
      </c>
      <c r="P206" s="274">
        <v>2</v>
      </c>
      <c r="Q206" s="274">
        <v>0</v>
      </c>
      <c r="R206" s="274">
        <v>0</v>
      </c>
      <c r="S206" s="1046">
        <v>0</v>
      </c>
      <c r="U206" s="235" t="s">
        <v>876</v>
      </c>
    </row>
    <row r="207" spans="1:21" ht="12.6" customHeight="1">
      <c r="A207" s="235"/>
      <c r="B207" s="254" t="s">
        <v>877</v>
      </c>
      <c r="C207" s="1056">
        <v>2</v>
      </c>
      <c r="D207" s="274">
        <v>0</v>
      </c>
      <c r="E207" s="274">
        <v>1</v>
      </c>
      <c r="F207" s="274">
        <v>0</v>
      </c>
      <c r="G207" s="274">
        <v>0</v>
      </c>
      <c r="H207" s="274">
        <v>0</v>
      </c>
      <c r="I207" s="274">
        <v>0</v>
      </c>
      <c r="J207" s="274">
        <v>0</v>
      </c>
      <c r="K207" s="274">
        <v>0</v>
      </c>
      <c r="L207" s="274">
        <v>1</v>
      </c>
      <c r="M207" s="274">
        <v>0</v>
      </c>
      <c r="N207" s="274">
        <v>0</v>
      </c>
      <c r="O207" s="274">
        <v>0</v>
      </c>
      <c r="P207" s="274">
        <v>0</v>
      </c>
      <c r="Q207" s="274">
        <v>0</v>
      </c>
      <c r="R207" s="274">
        <v>0</v>
      </c>
      <c r="S207" s="1046">
        <v>0</v>
      </c>
      <c r="U207" s="235" t="s">
        <v>877</v>
      </c>
    </row>
    <row r="208" spans="1:21" ht="12.6" customHeight="1">
      <c r="A208" s="235"/>
      <c r="B208" s="254"/>
      <c r="C208" s="1056"/>
      <c r="D208" s="274"/>
      <c r="E208" s="274"/>
      <c r="F208" s="274"/>
      <c r="G208" s="274"/>
      <c r="H208" s="274"/>
      <c r="I208" s="274"/>
      <c r="J208" s="274"/>
      <c r="K208" s="274"/>
      <c r="L208" s="274"/>
      <c r="M208" s="274"/>
      <c r="N208" s="274"/>
      <c r="O208" s="274"/>
      <c r="P208" s="274"/>
      <c r="Q208" s="274"/>
      <c r="R208" s="274"/>
      <c r="S208" s="1046"/>
    </row>
    <row r="209" spans="1:21" ht="12.6" customHeight="1">
      <c r="A209" s="235"/>
      <c r="B209" s="254"/>
      <c r="C209" s="1056"/>
      <c r="D209" s="274"/>
      <c r="E209" s="274"/>
      <c r="F209" s="274"/>
      <c r="G209" s="274"/>
      <c r="H209" s="274"/>
      <c r="I209" s="274"/>
      <c r="J209" s="274"/>
      <c r="K209" s="274"/>
      <c r="L209" s="274"/>
      <c r="M209" s="274"/>
      <c r="N209" s="274"/>
      <c r="O209" s="274"/>
      <c r="P209" s="274"/>
      <c r="Q209" s="274"/>
      <c r="R209" s="274"/>
      <c r="S209" s="1046"/>
    </row>
    <row r="210" spans="1:21" ht="12.6" customHeight="1">
      <c r="A210" s="1490" t="s">
        <v>879</v>
      </c>
      <c r="B210" s="1491"/>
      <c r="C210" s="1056">
        <v>13</v>
      </c>
      <c r="D210" s="274">
        <v>3</v>
      </c>
      <c r="E210" s="274">
        <v>0</v>
      </c>
      <c r="F210" s="274">
        <v>3</v>
      </c>
      <c r="G210" s="274">
        <v>0</v>
      </c>
      <c r="H210" s="274">
        <v>0</v>
      </c>
      <c r="I210" s="274">
        <v>0</v>
      </c>
      <c r="J210" s="274">
        <v>0</v>
      </c>
      <c r="K210" s="274">
        <v>0</v>
      </c>
      <c r="L210" s="274">
        <v>1</v>
      </c>
      <c r="M210" s="274">
        <v>2</v>
      </c>
      <c r="N210" s="274">
        <v>0</v>
      </c>
      <c r="O210" s="274">
        <v>0</v>
      </c>
      <c r="P210" s="274">
        <v>0</v>
      </c>
      <c r="Q210" s="274">
        <v>0</v>
      </c>
      <c r="R210" s="274">
        <v>3</v>
      </c>
      <c r="S210" s="1046">
        <v>1</v>
      </c>
      <c r="T210" s="134" t="s">
        <v>879</v>
      </c>
    </row>
    <row r="211" spans="1:21" ht="12.6" customHeight="1">
      <c r="A211" s="235"/>
      <c r="B211" s="235"/>
      <c r="C211" s="1056"/>
      <c r="D211" s="274"/>
      <c r="E211" s="274"/>
      <c r="F211" s="274"/>
      <c r="G211" s="274"/>
      <c r="H211" s="274"/>
      <c r="I211" s="274"/>
      <c r="J211" s="274"/>
      <c r="K211" s="274"/>
      <c r="L211" s="274"/>
      <c r="M211" s="274"/>
      <c r="N211" s="274"/>
      <c r="O211" s="274"/>
      <c r="P211" s="274"/>
      <c r="Q211" s="274"/>
      <c r="R211" s="274"/>
      <c r="S211" s="1046"/>
    </row>
    <row r="212" spans="1:21" ht="12.6" customHeight="1">
      <c r="A212" s="235"/>
      <c r="B212" s="235" t="s">
        <v>879</v>
      </c>
      <c r="C212" s="1056"/>
      <c r="D212" s="274"/>
      <c r="E212" s="274"/>
      <c r="F212" s="274"/>
      <c r="G212" s="274"/>
      <c r="H212" s="274"/>
      <c r="I212" s="274"/>
      <c r="J212" s="274"/>
      <c r="K212" s="274"/>
      <c r="L212" s="274"/>
      <c r="M212" s="274"/>
      <c r="N212" s="274"/>
      <c r="O212" s="274"/>
      <c r="P212" s="274"/>
      <c r="Q212" s="274"/>
      <c r="R212" s="274"/>
      <c r="S212" s="1046"/>
      <c r="U212" s="235" t="s">
        <v>879</v>
      </c>
    </row>
    <row r="213" spans="1:21" ht="12.6" customHeight="1">
      <c r="A213" s="235"/>
      <c r="B213" s="254" t="s">
        <v>847</v>
      </c>
      <c r="C213" s="1056">
        <v>1</v>
      </c>
      <c r="D213" s="1047" t="s">
        <v>642</v>
      </c>
      <c r="E213" s="1047" t="s">
        <v>642</v>
      </c>
      <c r="F213" s="1047" t="s">
        <v>642</v>
      </c>
      <c r="G213" s="1047" t="s">
        <v>642</v>
      </c>
      <c r="H213" s="1047" t="s">
        <v>642</v>
      </c>
      <c r="I213" s="1047" t="s">
        <v>642</v>
      </c>
      <c r="J213" s="1047" t="s">
        <v>642</v>
      </c>
      <c r="K213" s="1047" t="s">
        <v>642</v>
      </c>
      <c r="L213" s="1047" t="s">
        <v>642</v>
      </c>
      <c r="M213" s="1047" t="s">
        <v>642</v>
      </c>
      <c r="N213" s="1047" t="s">
        <v>642</v>
      </c>
      <c r="O213" s="1047" t="s">
        <v>642</v>
      </c>
      <c r="P213" s="1047" t="s">
        <v>642</v>
      </c>
      <c r="Q213" s="1047" t="s">
        <v>642</v>
      </c>
      <c r="R213" s="1047" t="s">
        <v>642</v>
      </c>
      <c r="S213" s="1048" t="s">
        <v>642</v>
      </c>
      <c r="U213" s="235" t="s">
        <v>847</v>
      </c>
    </row>
    <row r="214" spans="1:21" ht="12.6" customHeight="1">
      <c r="A214" s="235"/>
      <c r="B214" s="254" t="s">
        <v>880</v>
      </c>
      <c r="C214" s="1056">
        <v>1</v>
      </c>
      <c r="D214" s="1047" t="s">
        <v>642</v>
      </c>
      <c r="E214" s="1047" t="s">
        <v>642</v>
      </c>
      <c r="F214" s="1047" t="s">
        <v>642</v>
      </c>
      <c r="G214" s="1047" t="s">
        <v>642</v>
      </c>
      <c r="H214" s="1047" t="s">
        <v>642</v>
      </c>
      <c r="I214" s="1047" t="s">
        <v>642</v>
      </c>
      <c r="J214" s="1047" t="s">
        <v>642</v>
      </c>
      <c r="K214" s="1047" t="s">
        <v>642</v>
      </c>
      <c r="L214" s="1047" t="s">
        <v>642</v>
      </c>
      <c r="M214" s="1047" t="s">
        <v>642</v>
      </c>
      <c r="N214" s="1047" t="s">
        <v>642</v>
      </c>
      <c r="O214" s="1047" t="s">
        <v>642</v>
      </c>
      <c r="P214" s="1047" t="s">
        <v>642</v>
      </c>
      <c r="Q214" s="1047" t="s">
        <v>642</v>
      </c>
      <c r="R214" s="1047" t="s">
        <v>642</v>
      </c>
      <c r="S214" s="1048" t="s">
        <v>642</v>
      </c>
      <c r="U214" s="1049" t="s">
        <v>880</v>
      </c>
    </row>
    <row r="215" spans="1:21" ht="12.6" customHeight="1">
      <c r="A215" s="235"/>
      <c r="B215" s="235" t="s">
        <v>881</v>
      </c>
      <c r="C215" s="1056"/>
      <c r="D215" s="274"/>
      <c r="E215" s="274"/>
      <c r="F215" s="274"/>
      <c r="G215" s="274"/>
      <c r="H215" s="274"/>
      <c r="I215" s="274"/>
      <c r="J215" s="274"/>
      <c r="K215" s="274"/>
      <c r="L215" s="274"/>
      <c r="M215" s="274"/>
      <c r="N215" s="274"/>
      <c r="O215" s="274"/>
      <c r="P215" s="274"/>
      <c r="Q215" s="274"/>
      <c r="R215" s="274"/>
      <c r="S215" s="1046"/>
      <c r="U215" s="235" t="s">
        <v>881</v>
      </c>
    </row>
    <row r="216" spans="1:21" ht="12.6" customHeight="1">
      <c r="A216" s="235"/>
      <c r="B216" s="254" t="s">
        <v>882</v>
      </c>
      <c r="C216" s="1056">
        <v>7</v>
      </c>
      <c r="D216" s="274">
        <v>2</v>
      </c>
      <c r="E216" s="274">
        <v>0</v>
      </c>
      <c r="F216" s="274">
        <v>3</v>
      </c>
      <c r="G216" s="274">
        <v>0</v>
      </c>
      <c r="H216" s="274">
        <v>0</v>
      </c>
      <c r="I216" s="274">
        <v>0</v>
      </c>
      <c r="J216" s="274">
        <v>0</v>
      </c>
      <c r="K216" s="274">
        <v>0</v>
      </c>
      <c r="L216" s="274">
        <v>0</v>
      </c>
      <c r="M216" s="274">
        <v>0</v>
      </c>
      <c r="N216" s="274">
        <v>0</v>
      </c>
      <c r="O216" s="274">
        <v>0</v>
      </c>
      <c r="P216" s="274">
        <v>0</v>
      </c>
      <c r="Q216" s="274">
        <v>0</v>
      </c>
      <c r="R216" s="274">
        <v>2</v>
      </c>
      <c r="S216" s="1046">
        <v>0</v>
      </c>
      <c r="U216" s="235" t="s">
        <v>882</v>
      </c>
    </row>
    <row r="217" spans="1:21" ht="12.6" customHeight="1">
      <c r="A217" s="235"/>
      <c r="B217" s="254" t="s">
        <v>883</v>
      </c>
      <c r="C217" s="1056">
        <v>1</v>
      </c>
      <c r="D217" s="1047" t="s">
        <v>642</v>
      </c>
      <c r="E217" s="1047" t="s">
        <v>642</v>
      </c>
      <c r="F217" s="1047" t="s">
        <v>642</v>
      </c>
      <c r="G217" s="1047" t="s">
        <v>642</v>
      </c>
      <c r="H217" s="1047" t="s">
        <v>642</v>
      </c>
      <c r="I217" s="1047" t="s">
        <v>642</v>
      </c>
      <c r="J217" s="1047" t="s">
        <v>642</v>
      </c>
      <c r="K217" s="1047" t="s">
        <v>642</v>
      </c>
      <c r="L217" s="1047" t="s">
        <v>642</v>
      </c>
      <c r="M217" s="1047" t="s">
        <v>642</v>
      </c>
      <c r="N217" s="1047" t="s">
        <v>642</v>
      </c>
      <c r="O217" s="1047" t="s">
        <v>642</v>
      </c>
      <c r="P217" s="1047" t="s">
        <v>642</v>
      </c>
      <c r="Q217" s="1047" t="s">
        <v>642</v>
      </c>
      <c r="R217" s="1047" t="s">
        <v>642</v>
      </c>
      <c r="S217" s="1048" t="s">
        <v>642</v>
      </c>
      <c r="U217" s="235" t="s">
        <v>883</v>
      </c>
    </row>
    <row r="218" spans="1:21" ht="12.6" customHeight="1">
      <c r="A218" s="235"/>
      <c r="B218" s="254" t="s">
        <v>884</v>
      </c>
      <c r="C218" s="1056">
        <v>3</v>
      </c>
      <c r="D218" s="274">
        <v>0</v>
      </c>
      <c r="E218" s="274">
        <v>0</v>
      </c>
      <c r="F218" s="274">
        <v>0</v>
      </c>
      <c r="G218" s="274">
        <v>0</v>
      </c>
      <c r="H218" s="274">
        <v>0</v>
      </c>
      <c r="I218" s="274">
        <v>0</v>
      </c>
      <c r="J218" s="274">
        <v>0</v>
      </c>
      <c r="K218" s="274">
        <v>0</v>
      </c>
      <c r="L218" s="274">
        <v>0</v>
      </c>
      <c r="M218" s="274">
        <v>1</v>
      </c>
      <c r="N218" s="274">
        <v>0</v>
      </c>
      <c r="O218" s="274">
        <v>0</v>
      </c>
      <c r="P218" s="274">
        <v>0</v>
      </c>
      <c r="Q218" s="274">
        <v>0</v>
      </c>
      <c r="R218" s="274">
        <v>1</v>
      </c>
      <c r="S218" s="1046">
        <v>1</v>
      </c>
      <c r="U218" s="235" t="s">
        <v>884</v>
      </c>
    </row>
    <row r="219" spans="1:21" ht="12.6" customHeight="1">
      <c r="A219" s="235"/>
      <c r="B219" s="254"/>
      <c r="C219" s="1056"/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74"/>
      <c r="O219" s="274"/>
      <c r="P219" s="274"/>
      <c r="Q219" s="274"/>
      <c r="R219" s="274"/>
      <c r="S219" s="1046"/>
    </row>
    <row r="220" spans="1:21" ht="12.6" customHeight="1">
      <c r="A220" s="235"/>
      <c r="B220" s="254"/>
      <c r="C220" s="1056"/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74"/>
      <c r="O220" s="274"/>
      <c r="P220" s="274"/>
      <c r="Q220" s="274"/>
      <c r="R220" s="274"/>
      <c r="S220" s="1046"/>
    </row>
    <row r="221" spans="1:21" ht="12.6" customHeight="1">
      <c r="A221" s="1490" t="s">
        <v>529</v>
      </c>
      <c r="B221" s="1491"/>
      <c r="C221" s="1056">
        <v>13</v>
      </c>
      <c r="D221" s="274">
        <v>0</v>
      </c>
      <c r="E221" s="274">
        <v>3</v>
      </c>
      <c r="F221" s="274">
        <v>0</v>
      </c>
      <c r="G221" s="274">
        <v>1</v>
      </c>
      <c r="H221" s="274">
        <v>0</v>
      </c>
      <c r="I221" s="274">
        <v>0</v>
      </c>
      <c r="J221" s="274">
        <v>1</v>
      </c>
      <c r="K221" s="274">
        <v>0</v>
      </c>
      <c r="L221" s="274">
        <v>0</v>
      </c>
      <c r="M221" s="274">
        <v>2</v>
      </c>
      <c r="N221" s="274">
        <v>0</v>
      </c>
      <c r="O221" s="274">
        <v>0</v>
      </c>
      <c r="P221" s="274">
        <v>6</v>
      </c>
      <c r="Q221" s="274">
        <v>0</v>
      </c>
      <c r="R221" s="274">
        <v>0</v>
      </c>
      <c r="S221" s="1046">
        <v>0</v>
      </c>
      <c r="T221" s="134" t="s">
        <v>529</v>
      </c>
    </row>
    <row r="222" spans="1:21" ht="12.6" customHeight="1">
      <c r="A222" s="235"/>
      <c r="B222" s="235"/>
      <c r="C222" s="1056"/>
      <c r="D222" s="274"/>
      <c r="E222" s="274"/>
      <c r="F222" s="274"/>
      <c r="G222" s="274"/>
      <c r="H222" s="274"/>
      <c r="I222" s="274"/>
      <c r="J222" s="274"/>
      <c r="K222" s="274"/>
      <c r="L222" s="274"/>
      <c r="M222" s="274"/>
      <c r="N222" s="274"/>
      <c r="O222" s="274"/>
      <c r="P222" s="274"/>
      <c r="Q222" s="274"/>
      <c r="R222" s="274"/>
      <c r="S222" s="1046"/>
    </row>
    <row r="223" spans="1:21" ht="12.6" customHeight="1">
      <c r="A223" s="235"/>
      <c r="B223" s="254" t="s">
        <v>888</v>
      </c>
      <c r="C223" s="1056">
        <v>7</v>
      </c>
      <c r="D223" s="274">
        <v>0</v>
      </c>
      <c r="E223" s="274">
        <v>2</v>
      </c>
      <c r="F223" s="274">
        <v>0</v>
      </c>
      <c r="G223" s="274">
        <v>1</v>
      </c>
      <c r="H223" s="274">
        <v>0</v>
      </c>
      <c r="I223" s="274">
        <v>0</v>
      </c>
      <c r="J223" s="274">
        <v>0</v>
      </c>
      <c r="K223" s="274">
        <v>0</v>
      </c>
      <c r="L223" s="274">
        <v>0</v>
      </c>
      <c r="M223" s="274">
        <v>0</v>
      </c>
      <c r="N223" s="274">
        <v>0</v>
      </c>
      <c r="O223" s="274">
        <v>0</v>
      </c>
      <c r="P223" s="274">
        <v>4</v>
      </c>
      <c r="Q223" s="274">
        <v>0</v>
      </c>
      <c r="R223" s="274">
        <v>0</v>
      </c>
      <c r="S223" s="1046">
        <v>0</v>
      </c>
      <c r="U223" s="235" t="s">
        <v>888</v>
      </c>
    </row>
    <row r="224" spans="1:21" ht="12.6" customHeight="1">
      <c r="A224" s="235"/>
      <c r="B224" s="254" t="s">
        <v>889</v>
      </c>
      <c r="C224" s="1056">
        <v>2</v>
      </c>
      <c r="D224" s="274">
        <v>0</v>
      </c>
      <c r="E224" s="274">
        <v>0</v>
      </c>
      <c r="F224" s="274">
        <v>0</v>
      </c>
      <c r="G224" s="274">
        <v>0</v>
      </c>
      <c r="H224" s="274">
        <v>0</v>
      </c>
      <c r="I224" s="274">
        <v>0</v>
      </c>
      <c r="J224" s="274">
        <v>0</v>
      </c>
      <c r="K224" s="274">
        <v>0</v>
      </c>
      <c r="L224" s="274">
        <v>0</v>
      </c>
      <c r="M224" s="274">
        <v>1</v>
      </c>
      <c r="N224" s="274">
        <v>0</v>
      </c>
      <c r="O224" s="274">
        <v>0</v>
      </c>
      <c r="P224" s="274">
        <v>1</v>
      </c>
      <c r="Q224" s="274">
        <v>0</v>
      </c>
      <c r="R224" s="274">
        <v>0</v>
      </c>
      <c r="S224" s="1046">
        <v>0</v>
      </c>
      <c r="U224" s="1049" t="s">
        <v>889</v>
      </c>
    </row>
    <row r="225" spans="1:21" ht="12.6" customHeight="1">
      <c r="A225" s="235"/>
      <c r="B225" s="254" t="s">
        <v>891</v>
      </c>
      <c r="C225" s="1056">
        <v>1</v>
      </c>
      <c r="D225" s="1047" t="s">
        <v>642</v>
      </c>
      <c r="E225" s="1047" t="s">
        <v>642</v>
      </c>
      <c r="F225" s="1047" t="s">
        <v>642</v>
      </c>
      <c r="G225" s="1047" t="s">
        <v>642</v>
      </c>
      <c r="H225" s="1047" t="s">
        <v>642</v>
      </c>
      <c r="I225" s="1047" t="s">
        <v>642</v>
      </c>
      <c r="J225" s="1047" t="s">
        <v>642</v>
      </c>
      <c r="K225" s="1047" t="s">
        <v>642</v>
      </c>
      <c r="L225" s="1047" t="s">
        <v>642</v>
      </c>
      <c r="M225" s="1047" t="s">
        <v>642</v>
      </c>
      <c r="N225" s="1047" t="s">
        <v>642</v>
      </c>
      <c r="O225" s="1047" t="s">
        <v>642</v>
      </c>
      <c r="P225" s="1047" t="s">
        <v>642</v>
      </c>
      <c r="Q225" s="1047" t="s">
        <v>642</v>
      </c>
      <c r="R225" s="1047" t="s">
        <v>642</v>
      </c>
      <c r="S225" s="1048" t="s">
        <v>642</v>
      </c>
      <c r="U225" s="1049" t="s">
        <v>891</v>
      </c>
    </row>
    <row r="226" spans="1:21" ht="12.6" customHeight="1">
      <c r="A226" s="235"/>
      <c r="B226" s="254" t="s">
        <v>893</v>
      </c>
      <c r="C226" s="1056">
        <v>2</v>
      </c>
      <c r="D226" s="274">
        <v>0</v>
      </c>
      <c r="E226" s="274">
        <v>0</v>
      </c>
      <c r="F226" s="274">
        <v>0</v>
      </c>
      <c r="G226" s="274">
        <v>0</v>
      </c>
      <c r="H226" s="274">
        <v>0</v>
      </c>
      <c r="I226" s="274">
        <v>0</v>
      </c>
      <c r="J226" s="274">
        <v>0</v>
      </c>
      <c r="K226" s="274">
        <v>0</v>
      </c>
      <c r="L226" s="274">
        <v>0</v>
      </c>
      <c r="M226" s="274">
        <v>1</v>
      </c>
      <c r="N226" s="274">
        <v>0</v>
      </c>
      <c r="O226" s="274">
        <v>0</v>
      </c>
      <c r="P226" s="274">
        <v>1</v>
      </c>
      <c r="Q226" s="274">
        <v>0</v>
      </c>
      <c r="R226" s="274">
        <v>0</v>
      </c>
      <c r="S226" s="1046">
        <v>0</v>
      </c>
      <c r="U226" s="1049" t="s">
        <v>893</v>
      </c>
    </row>
    <row r="227" spans="1:21" ht="12.6" customHeight="1">
      <c r="A227" s="235"/>
      <c r="B227" s="254" t="s">
        <v>894</v>
      </c>
      <c r="C227" s="1056">
        <v>1</v>
      </c>
      <c r="D227" s="1047" t="s">
        <v>642</v>
      </c>
      <c r="E227" s="1047" t="s">
        <v>642</v>
      </c>
      <c r="F227" s="1047" t="s">
        <v>642</v>
      </c>
      <c r="G227" s="1047" t="s">
        <v>642</v>
      </c>
      <c r="H227" s="1047" t="s">
        <v>642</v>
      </c>
      <c r="I227" s="1047" t="s">
        <v>642</v>
      </c>
      <c r="J227" s="1047" t="s">
        <v>642</v>
      </c>
      <c r="K227" s="1047" t="s">
        <v>642</v>
      </c>
      <c r="L227" s="1047" t="s">
        <v>642</v>
      </c>
      <c r="M227" s="1047" t="s">
        <v>642</v>
      </c>
      <c r="N227" s="1047" t="s">
        <v>642</v>
      </c>
      <c r="O227" s="1047" t="s">
        <v>642</v>
      </c>
      <c r="P227" s="1047" t="s">
        <v>642</v>
      </c>
      <c r="Q227" s="1047" t="s">
        <v>642</v>
      </c>
      <c r="R227" s="1047" t="s">
        <v>642</v>
      </c>
      <c r="S227" s="1048" t="s">
        <v>642</v>
      </c>
      <c r="U227" s="1049" t="s">
        <v>894</v>
      </c>
    </row>
    <row r="228" spans="1:21" ht="12.6" customHeight="1">
      <c r="A228" s="235"/>
      <c r="B228" s="254"/>
      <c r="C228" s="1056"/>
      <c r="D228" s="274"/>
      <c r="E228" s="274"/>
      <c r="F228" s="274"/>
      <c r="G228" s="274"/>
      <c r="H228" s="274"/>
      <c r="I228" s="274"/>
      <c r="J228" s="274"/>
      <c r="K228" s="274"/>
      <c r="L228" s="274"/>
      <c r="M228" s="274"/>
      <c r="N228" s="274"/>
      <c r="O228" s="274"/>
      <c r="P228" s="274"/>
      <c r="Q228" s="274"/>
      <c r="R228" s="274"/>
      <c r="S228" s="1046"/>
    </row>
    <row r="229" spans="1:21" ht="12.6" customHeight="1">
      <c r="A229" s="235"/>
      <c r="B229" s="235"/>
      <c r="C229" s="1056"/>
      <c r="D229" s="274"/>
      <c r="E229" s="274"/>
      <c r="F229" s="274"/>
      <c r="G229" s="274"/>
      <c r="H229" s="274"/>
      <c r="I229" s="274"/>
      <c r="J229" s="274"/>
      <c r="K229" s="274"/>
      <c r="L229" s="274"/>
      <c r="M229" s="274"/>
      <c r="N229" s="274"/>
      <c r="O229" s="274"/>
      <c r="P229" s="274"/>
      <c r="Q229" s="274"/>
      <c r="R229" s="274"/>
      <c r="S229" s="1046"/>
    </row>
    <row r="230" spans="1:21" ht="12.6" customHeight="1">
      <c r="A230" s="1490" t="s">
        <v>539</v>
      </c>
      <c r="B230" s="1491"/>
      <c r="C230" s="1056">
        <v>8</v>
      </c>
      <c r="D230" s="274">
        <v>0</v>
      </c>
      <c r="E230" s="274">
        <v>3</v>
      </c>
      <c r="F230" s="274">
        <v>2</v>
      </c>
      <c r="G230" s="274">
        <v>0</v>
      </c>
      <c r="H230" s="274">
        <v>0</v>
      </c>
      <c r="I230" s="274">
        <v>0</v>
      </c>
      <c r="J230" s="274">
        <v>0</v>
      </c>
      <c r="K230" s="274">
        <v>0</v>
      </c>
      <c r="L230" s="274">
        <v>2</v>
      </c>
      <c r="M230" s="274">
        <v>1</v>
      </c>
      <c r="N230" s="274">
        <v>0</v>
      </c>
      <c r="O230" s="274">
        <v>0</v>
      </c>
      <c r="P230" s="274">
        <v>0</v>
      </c>
      <c r="Q230" s="274">
        <v>0</v>
      </c>
      <c r="R230" s="274">
        <v>0</v>
      </c>
      <c r="S230" s="1046">
        <v>0</v>
      </c>
      <c r="T230" s="134" t="s">
        <v>539</v>
      </c>
    </row>
    <row r="231" spans="1:21" ht="12.6" customHeight="1">
      <c r="A231" s="235"/>
      <c r="B231" s="235"/>
      <c r="C231" s="1056"/>
      <c r="D231" s="274"/>
      <c r="E231" s="274"/>
      <c r="F231" s="274"/>
      <c r="G231" s="274"/>
      <c r="H231" s="274"/>
      <c r="I231" s="274"/>
      <c r="J231" s="274"/>
      <c r="K231" s="274"/>
      <c r="L231" s="274"/>
      <c r="M231" s="274"/>
      <c r="N231" s="274"/>
      <c r="O231" s="274"/>
      <c r="P231" s="274"/>
      <c r="Q231" s="274"/>
      <c r="R231" s="274"/>
      <c r="S231" s="1046"/>
    </row>
    <row r="232" spans="1:21" ht="12.6" customHeight="1">
      <c r="A232" s="235"/>
      <c r="B232" s="254" t="s">
        <v>895</v>
      </c>
      <c r="C232" s="1056">
        <v>4</v>
      </c>
      <c r="D232" s="274">
        <v>0</v>
      </c>
      <c r="E232" s="274">
        <v>1</v>
      </c>
      <c r="F232" s="274">
        <v>2</v>
      </c>
      <c r="G232" s="274">
        <v>0</v>
      </c>
      <c r="H232" s="274">
        <v>0</v>
      </c>
      <c r="I232" s="274">
        <v>0</v>
      </c>
      <c r="J232" s="274">
        <v>0</v>
      </c>
      <c r="K232" s="274">
        <v>0</v>
      </c>
      <c r="L232" s="274">
        <v>0</v>
      </c>
      <c r="M232" s="274">
        <v>1</v>
      </c>
      <c r="N232" s="274">
        <v>0</v>
      </c>
      <c r="O232" s="274">
        <v>0</v>
      </c>
      <c r="P232" s="274">
        <v>0</v>
      </c>
      <c r="Q232" s="274">
        <v>0</v>
      </c>
      <c r="R232" s="274">
        <v>0</v>
      </c>
      <c r="S232" s="1046">
        <v>0</v>
      </c>
      <c r="U232" s="235" t="s">
        <v>895</v>
      </c>
    </row>
    <row r="233" spans="1:21" ht="12.6" customHeight="1">
      <c r="A233" s="235"/>
      <c r="B233" s="235" t="s">
        <v>898</v>
      </c>
      <c r="C233" s="1056"/>
      <c r="D233" s="274"/>
      <c r="E233" s="274"/>
      <c r="F233" s="274"/>
      <c r="G233" s="274"/>
      <c r="H233" s="274"/>
      <c r="I233" s="274"/>
      <c r="J233" s="274"/>
      <c r="K233" s="274"/>
      <c r="L233" s="274"/>
      <c r="M233" s="274"/>
      <c r="N233" s="274"/>
      <c r="O233" s="274"/>
      <c r="P233" s="274"/>
      <c r="Q233" s="274"/>
      <c r="R233" s="274"/>
      <c r="S233" s="1046"/>
      <c r="U233" s="235" t="s">
        <v>898</v>
      </c>
    </row>
    <row r="234" spans="1:21" ht="12.6" customHeight="1">
      <c r="A234" s="235"/>
      <c r="B234" s="254" t="s">
        <v>899</v>
      </c>
      <c r="C234" s="1056">
        <v>3</v>
      </c>
      <c r="D234" s="1047" t="s">
        <v>642</v>
      </c>
      <c r="E234" s="1047" t="s">
        <v>642</v>
      </c>
      <c r="F234" s="1047" t="s">
        <v>642</v>
      </c>
      <c r="G234" s="1047" t="s">
        <v>642</v>
      </c>
      <c r="H234" s="1047" t="s">
        <v>642</v>
      </c>
      <c r="I234" s="1047" t="s">
        <v>642</v>
      </c>
      <c r="J234" s="1047" t="s">
        <v>642</v>
      </c>
      <c r="K234" s="1047" t="s">
        <v>642</v>
      </c>
      <c r="L234" s="1047" t="s">
        <v>642</v>
      </c>
      <c r="M234" s="1047" t="s">
        <v>642</v>
      </c>
      <c r="N234" s="1047" t="s">
        <v>642</v>
      </c>
      <c r="O234" s="1047" t="s">
        <v>642</v>
      </c>
      <c r="P234" s="1047" t="s">
        <v>642</v>
      </c>
      <c r="Q234" s="1047" t="s">
        <v>642</v>
      </c>
      <c r="R234" s="1047" t="s">
        <v>642</v>
      </c>
      <c r="S234" s="1048" t="s">
        <v>642</v>
      </c>
      <c r="U234" s="235" t="s">
        <v>899</v>
      </c>
    </row>
    <row r="235" spans="1:21" ht="12.6" customHeight="1">
      <c r="A235" s="235"/>
      <c r="B235" s="254" t="s">
        <v>900</v>
      </c>
      <c r="C235" s="1056">
        <v>1</v>
      </c>
      <c r="D235" s="1047" t="s">
        <v>642</v>
      </c>
      <c r="E235" s="1047" t="s">
        <v>642</v>
      </c>
      <c r="F235" s="1047" t="s">
        <v>642</v>
      </c>
      <c r="G235" s="1047" t="s">
        <v>642</v>
      </c>
      <c r="H235" s="1047" t="s">
        <v>642</v>
      </c>
      <c r="I235" s="1047" t="s">
        <v>642</v>
      </c>
      <c r="J235" s="1047" t="s">
        <v>642</v>
      </c>
      <c r="K235" s="1047" t="s">
        <v>642</v>
      </c>
      <c r="L235" s="1047" t="s">
        <v>642</v>
      </c>
      <c r="M235" s="1047" t="s">
        <v>642</v>
      </c>
      <c r="N235" s="1047" t="s">
        <v>642</v>
      </c>
      <c r="O235" s="1047" t="s">
        <v>642</v>
      </c>
      <c r="P235" s="1047" t="s">
        <v>642</v>
      </c>
      <c r="Q235" s="1047" t="s">
        <v>642</v>
      </c>
      <c r="R235" s="1047" t="s">
        <v>642</v>
      </c>
      <c r="S235" s="1048" t="s">
        <v>642</v>
      </c>
      <c r="U235" s="235" t="s">
        <v>900</v>
      </c>
    </row>
    <row r="236" spans="1:21" ht="12.6" customHeight="1">
      <c r="A236" s="235"/>
      <c r="B236" s="254"/>
      <c r="C236" s="1056"/>
      <c r="D236" s="274"/>
      <c r="E236" s="274"/>
      <c r="F236" s="274"/>
      <c r="G236" s="274"/>
      <c r="H236" s="274"/>
      <c r="I236" s="274"/>
      <c r="J236" s="274"/>
      <c r="K236" s="274"/>
      <c r="L236" s="274"/>
      <c r="M236" s="274"/>
      <c r="N236" s="274"/>
      <c r="O236" s="274"/>
      <c r="P236" s="274"/>
      <c r="Q236" s="274"/>
      <c r="R236" s="274"/>
      <c r="S236" s="1046"/>
    </row>
    <row r="237" spans="1:21" ht="12.6" customHeight="1">
      <c r="A237" s="235"/>
      <c r="B237" s="240" t="s">
        <v>194</v>
      </c>
      <c r="C237" s="1056">
        <v>429</v>
      </c>
      <c r="D237" s="274">
        <v>74</v>
      </c>
      <c r="E237" s="274">
        <v>88</v>
      </c>
      <c r="F237" s="274">
        <v>44</v>
      </c>
      <c r="G237" s="274">
        <v>7</v>
      </c>
      <c r="H237" s="274">
        <v>6</v>
      </c>
      <c r="I237" s="274">
        <v>16</v>
      </c>
      <c r="J237" s="274">
        <v>24</v>
      </c>
      <c r="K237" s="274">
        <v>5</v>
      </c>
      <c r="L237" s="274">
        <v>33</v>
      </c>
      <c r="M237" s="274">
        <v>75</v>
      </c>
      <c r="N237" s="274">
        <v>6</v>
      </c>
      <c r="O237" s="274">
        <v>7</v>
      </c>
      <c r="P237" s="274">
        <v>20</v>
      </c>
      <c r="Q237" s="274">
        <v>6</v>
      </c>
      <c r="R237" s="274">
        <v>9</v>
      </c>
      <c r="S237" s="1046">
        <v>9</v>
      </c>
      <c r="T237" s="134" t="s">
        <v>168</v>
      </c>
    </row>
    <row r="238" spans="1:21" ht="12.6" customHeight="1">
      <c r="A238" s="235"/>
      <c r="B238" s="235"/>
      <c r="C238" s="1056"/>
      <c r="D238" s="274"/>
      <c r="E238" s="274"/>
      <c r="F238" s="274"/>
      <c r="G238" s="274"/>
      <c r="H238" s="274"/>
      <c r="I238" s="274"/>
      <c r="J238" s="274"/>
      <c r="K238" s="274"/>
      <c r="L238" s="274"/>
      <c r="M238" s="274"/>
      <c r="N238" s="274"/>
      <c r="O238" s="274"/>
      <c r="P238" s="274"/>
      <c r="Q238" s="274"/>
      <c r="R238" s="274"/>
      <c r="S238" s="1046"/>
    </row>
    <row r="239" spans="1:21" ht="12.6" customHeight="1">
      <c r="A239" s="235"/>
      <c r="B239" s="235"/>
      <c r="C239" s="1056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1046"/>
      <c r="U239" s="136"/>
    </row>
    <row r="240" spans="1:21" ht="12.6" customHeight="1">
      <c r="A240" s="235"/>
      <c r="B240" s="240" t="s">
        <v>2263</v>
      </c>
      <c r="C240" s="1056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1046"/>
      <c r="U240" s="136" t="s">
        <v>2264</v>
      </c>
    </row>
    <row r="241" spans="1:21" ht="12.6" customHeight="1">
      <c r="A241" s="235"/>
      <c r="B241" s="240" t="s">
        <v>2265</v>
      </c>
      <c r="C241" s="1056">
        <v>40</v>
      </c>
      <c r="D241" s="274">
        <v>7</v>
      </c>
      <c r="E241" s="274">
        <v>7</v>
      </c>
      <c r="F241" s="274">
        <v>7</v>
      </c>
      <c r="G241" s="274">
        <v>3</v>
      </c>
      <c r="H241" s="274">
        <v>0</v>
      </c>
      <c r="I241" s="274">
        <v>1</v>
      </c>
      <c r="J241" s="274">
        <v>3</v>
      </c>
      <c r="K241" s="274">
        <v>0</v>
      </c>
      <c r="L241" s="274">
        <v>3</v>
      </c>
      <c r="M241" s="274">
        <v>4</v>
      </c>
      <c r="N241" s="274">
        <v>0</v>
      </c>
      <c r="O241" s="274">
        <v>1</v>
      </c>
      <c r="P241" s="274">
        <v>1</v>
      </c>
      <c r="Q241" s="274">
        <v>2</v>
      </c>
      <c r="R241" s="274">
        <v>0</v>
      </c>
      <c r="S241" s="1046">
        <v>1</v>
      </c>
      <c r="U241" s="235" t="s">
        <v>316</v>
      </c>
    </row>
    <row r="242" spans="1:21" ht="12.6" customHeight="1"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</row>
    <row r="243" spans="1:21" ht="12.6" customHeight="1"/>
    <row r="244" spans="1:21" ht="12.6" customHeight="1"/>
    <row r="245" spans="1:21" ht="12.6" customHeight="1"/>
    <row r="246" spans="1:21" ht="12.6" customHeight="1"/>
    <row r="247" spans="1:21" s="43" customFormat="1" ht="12.6" customHeight="1">
      <c r="A247" s="1489" t="s">
        <v>52</v>
      </c>
      <c r="B247" s="1489"/>
      <c r="C247" s="1050"/>
      <c r="D247" s="84"/>
      <c r="E247" s="84"/>
      <c r="F247" s="84"/>
      <c r="G247" s="84"/>
      <c r="H247" s="84"/>
      <c r="I247" s="84"/>
      <c r="J247" s="84"/>
      <c r="K247" s="84"/>
      <c r="L247" s="1489" t="s">
        <v>52</v>
      </c>
      <c r="M247" s="1489"/>
      <c r="N247" s="1489"/>
      <c r="O247" s="1489"/>
      <c r="P247" s="1489"/>
      <c r="Q247" s="1489"/>
      <c r="R247" s="84"/>
      <c r="S247" s="84"/>
      <c r="T247" s="190"/>
      <c r="U247" s="1051"/>
    </row>
  </sheetData>
  <mergeCells count="26">
    <mergeCell ref="L68:Q68"/>
    <mergeCell ref="A13:B13"/>
    <mergeCell ref="A35:B35"/>
    <mergeCell ref="A38:B38"/>
    <mergeCell ref="A49:B49"/>
    <mergeCell ref="A68:B68"/>
    <mergeCell ref="A188:B188"/>
    <mergeCell ref="L188:Q188"/>
    <mergeCell ref="A72:B72"/>
    <mergeCell ref="A84:B84"/>
    <mergeCell ref="A91:B91"/>
    <mergeCell ref="A102:B102"/>
    <mergeCell ref="A114:B114"/>
    <mergeCell ref="A129:B129"/>
    <mergeCell ref="L129:Q129"/>
    <mergeCell ref="A133:B133"/>
    <mergeCell ref="A153:B153"/>
    <mergeCell ref="A156:B156"/>
    <mergeCell ref="A167:B167"/>
    <mergeCell ref="L247:Q247"/>
    <mergeCell ref="A192:B192"/>
    <mergeCell ref="A204:B204"/>
    <mergeCell ref="A210:B210"/>
    <mergeCell ref="A221:B221"/>
    <mergeCell ref="A230:B230"/>
    <mergeCell ref="A247:B247"/>
  </mergeCells>
  <printOptions horizontalCentered="1"/>
  <pageMargins left="0.39370078740157483" right="0.39370078740157483" top="0.39370078740157483" bottom="0.59055118110236227" header="0.11811023622047245" footer="0.55118110236220474"/>
  <pageSetup paperSize="9" scale="97" pageOrder="overThenDown" orientation="portrait" horizontalDpi="4294967292" verticalDpi="300" r:id="rId1"/>
  <headerFooter alignWithMargins="0"/>
  <colBreaks count="1" manualBreakCount="1">
    <brk id="11" max="1048575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.28515625" style="43" customWidth="1"/>
    <col min="2" max="2" width="26.5703125" style="43" customWidth="1"/>
    <col min="3" max="3" width="2.140625" style="724" customWidth="1"/>
    <col min="4" max="4" width="5.5703125" style="84" customWidth="1"/>
    <col min="5" max="5" width="5" style="84" customWidth="1"/>
    <col min="6" max="15" width="4.42578125" style="84" customWidth="1"/>
    <col min="16" max="17" width="5.5703125" style="84" customWidth="1"/>
    <col min="18" max="16384" width="11.42578125" style="43"/>
  </cols>
  <sheetData>
    <row r="1" spans="1:17" s="765" customFormat="1" ht="11.25" customHeight="1">
      <c r="A1" s="35" t="s">
        <v>2250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</row>
    <row r="2" spans="1:17" s="134" customFormat="1" ht="7.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</row>
    <row r="3" spans="1:17" s="177" customFormat="1" ht="11.1" customHeight="1">
      <c r="A3" s="123" t="s">
        <v>2266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</row>
    <row r="4" spans="1:17" s="177" customFormat="1" ht="11.1" customHeight="1">
      <c r="A4" s="123" t="s">
        <v>2267</v>
      </c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</row>
    <row r="5" spans="1:17" ht="7.5" customHeight="1">
      <c r="A5" s="67"/>
      <c r="B5" s="67"/>
      <c r="C5" s="1057"/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</row>
    <row r="6" spans="1:17" ht="9" customHeight="1">
      <c r="A6" s="49" t="s">
        <v>198</v>
      </c>
      <c r="B6" s="49"/>
      <c r="C6" s="60"/>
      <c r="D6" s="46"/>
      <c r="E6" s="56" t="s">
        <v>2268</v>
      </c>
      <c r="F6" s="56"/>
      <c r="G6" s="56"/>
      <c r="H6" s="56"/>
      <c r="I6" s="56"/>
      <c r="J6" s="56"/>
      <c r="K6" s="56"/>
      <c r="L6" s="56"/>
      <c r="M6" s="56"/>
      <c r="N6" s="56"/>
      <c r="O6" s="70"/>
      <c r="P6" s="1058" t="s">
        <v>1865</v>
      </c>
      <c r="Q6" s="1059"/>
    </row>
    <row r="7" spans="1:17" ht="9" customHeight="1">
      <c r="A7" s="49" t="s">
        <v>2269</v>
      </c>
      <c r="B7" s="49"/>
      <c r="C7" s="60"/>
      <c r="D7" s="46" t="s">
        <v>2270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1060" t="s">
        <v>1837</v>
      </c>
      <c r="Q7" s="56"/>
    </row>
    <row r="8" spans="1:17" ht="9" customHeight="1">
      <c r="A8" s="49" t="s">
        <v>461</v>
      </c>
      <c r="B8" s="49"/>
      <c r="C8" s="60"/>
      <c r="D8" s="46" t="s">
        <v>2271</v>
      </c>
      <c r="E8" s="46" t="s">
        <v>1838</v>
      </c>
      <c r="F8" s="46">
        <v>33</v>
      </c>
      <c r="G8" s="46">
        <v>35</v>
      </c>
      <c r="H8" s="46">
        <v>37</v>
      </c>
      <c r="I8" s="46">
        <v>39</v>
      </c>
      <c r="J8" s="46">
        <v>41</v>
      </c>
      <c r="K8" s="46">
        <v>43</v>
      </c>
      <c r="L8" s="46">
        <v>45</v>
      </c>
      <c r="M8" s="46">
        <v>47</v>
      </c>
      <c r="N8" s="46">
        <v>49</v>
      </c>
      <c r="O8" s="46">
        <v>51</v>
      </c>
      <c r="P8" s="46" t="s">
        <v>1847</v>
      </c>
      <c r="Q8" s="1061"/>
    </row>
    <row r="9" spans="1:17" ht="9" customHeight="1">
      <c r="A9" s="49"/>
      <c r="B9" s="49"/>
      <c r="C9" s="60"/>
      <c r="D9" s="46" t="s">
        <v>107</v>
      </c>
      <c r="E9" s="46">
        <v>33</v>
      </c>
      <c r="F9" s="46" t="s">
        <v>1886</v>
      </c>
      <c r="G9" s="46" t="s">
        <v>1886</v>
      </c>
      <c r="H9" s="46" t="s">
        <v>1886</v>
      </c>
      <c r="I9" s="46" t="s">
        <v>1886</v>
      </c>
      <c r="J9" s="46" t="s">
        <v>1886</v>
      </c>
      <c r="K9" s="46" t="s">
        <v>1886</v>
      </c>
      <c r="L9" s="46" t="s">
        <v>1886</v>
      </c>
      <c r="M9" s="46" t="s">
        <v>1886</v>
      </c>
      <c r="N9" s="46" t="s">
        <v>1886</v>
      </c>
      <c r="O9" s="46" t="s">
        <v>106</v>
      </c>
      <c r="P9" s="46" t="s">
        <v>2272</v>
      </c>
      <c r="Q9" s="1061" t="s">
        <v>2273</v>
      </c>
    </row>
    <row r="10" spans="1:17" ht="9" customHeight="1">
      <c r="A10" s="49" t="s">
        <v>2274</v>
      </c>
      <c r="B10" s="49"/>
      <c r="C10" s="60"/>
      <c r="D10" s="46" t="s">
        <v>115</v>
      </c>
      <c r="E10" s="46"/>
      <c r="F10" s="46">
        <v>35</v>
      </c>
      <c r="G10" s="46">
        <v>37</v>
      </c>
      <c r="H10" s="46">
        <v>39</v>
      </c>
      <c r="I10" s="46">
        <v>41</v>
      </c>
      <c r="J10" s="46">
        <v>43</v>
      </c>
      <c r="K10" s="46">
        <v>45</v>
      </c>
      <c r="L10" s="46">
        <v>47</v>
      </c>
      <c r="M10" s="46">
        <v>49</v>
      </c>
      <c r="N10" s="46">
        <v>51</v>
      </c>
      <c r="O10" s="46" t="s">
        <v>2275</v>
      </c>
      <c r="P10" s="46" t="s">
        <v>2276</v>
      </c>
      <c r="Q10" s="1061"/>
    </row>
    <row r="11" spans="1:17" ht="9" customHeight="1">
      <c r="A11" s="56" t="s">
        <v>1689</v>
      </c>
      <c r="B11" s="56"/>
      <c r="C11" s="70"/>
      <c r="D11" s="63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3" t="s">
        <v>1853</v>
      </c>
      <c r="Q11" s="1057"/>
    </row>
    <row r="12" spans="1:17" ht="9" customHeight="1">
      <c r="C12" s="693"/>
    </row>
    <row r="13" spans="1:17" ht="9" customHeight="1">
      <c r="A13" s="43" t="s">
        <v>462</v>
      </c>
      <c r="C13" s="698"/>
    </row>
    <row r="14" spans="1:17" ht="6.75" customHeight="1">
      <c r="C14" s="698"/>
    </row>
    <row r="15" spans="1:17" ht="9" customHeight="1">
      <c r="B15" s="43" t="s">
        <v>462</v>
      </c>
      <c r="C15" s="698" t="s">
        <v>1695</v>
      </c>
      <c r="D15" s="1062">
        <v>3</v>
      </c>
      <c r="E15" s="1062">
        <v>0</v>
      </c>
      <c r="F15" s="1062">
        <v>0</v>
      </c>
      <c r="G15" s="1062">
        <v>0</v>
      </c>
      <c r="H15" s="1062">
        <v>0</v>
      </c>
      <c r="I15" s="1062">
        <v>0</v>
      </c>
      <c r="J15" s="1062">
        <v>0</v>
      </c>
      <c r="K15" s="1062">
        <v>1</v>
      </c>
      <c r="L15" s="1062">
        <v>0</v>
      </c>
      <c r="M15" s="1062">
        <v>1</v>
      </c>
      <c r="N15" s="1062">
        <v>0</v>
      </c>
      <c r="O15" s="1062">
        <v>1</v>
      </c>
      <c r="P15" s="80">
        <v>48.4</v>
      </c>
      <c r="Q15" s="80">
        <v>48.5</v>
      </c>
    </row>
    <row r="16" spans="1:17" ht="9" customHeight="1">
      <c r="B16" s="43" t="s">
        <v>847</v>
      </c>
      <c r="C16" s="698" t="s">
        <v>1696</v>
      </c>
      <c r="D16" s="1062">
        <v>3</v>
      </c>
      <c r="E16" s="1062">
        <v>0</v>
      </c>
      <c r="F16" s="1062">
        <v>0</v>
      </c>
      <c r="G16" s="1062">
        <v>0</v>
      </c>
      <c r="H16" s="1062">
        <v>0</v>
      </c>
      <c r="I16" s="1062">
        <v>0</v>
      </c>
      <c r="J16" s="1062">
        <v>0</v>
      </c>
      <c r="K16" s="1062">
        <v>2</v>
      </c>
      <c r="L16" s="1062">
        <v>0</v>
      </c>
      <c r="M16" s="1062">
        <v>0</v>
      </c>
      <c r="N16" s="1062">
        <v>1</v>
      </c>
      <c r="O16" s="1062">
        <v>0</v>
      </c>
      <c r="P16" s="80">
        <v>45.3</v>
      </c>
      <c r="Q16" s="80">
        <v>44.5</v>
      </c>
    </row>
    <row r="17" spans="2:17" ht="9" customHeight="1">
      <c r="C17" s="698" t="s">
        <v>1697</v>
      </c>
      <c r="D17" s="1062">
        <v>6</v>
      </c>
      <c r="E17" s="1062">
        <v>0</v>
      </c>
      <c r="F17" s="1062">
        <v>0</v>
      </c>
      <c r="G17" s="1062">
        <v>0</v>
      </c>
      <c r="H17" s="1062">
        <v>0</v>
      </c>
      <c r="I17" s="1062">
        <v>0</v>
      </c>
      <c r="J17" s="1062">
        <v>0</v>
      </c>
      <c r="K17" s="1062">
        <v>3</v>
      </c>
      <c r="L17" s="1062">
        <v>0</v>
      </c>
      <c r="M17" s="1062">
        <v>1</v>
      </c>
      <c r="N17" s="1062">
        <v>1</v>
      </c>
      <c r="O17" s="1062">
        <v>1</v>
      </c>
      <c r="P17" s="80">
        <v>46.8</v>
      </c>
      <c r="Q17" s="80">
        <v>45</v>
      </c>
    </row>
    <row r="18" spans="2:17" ht="9" customHeight="1">
      <c r="C18" s="698"/>
      <c r="D18" s="1062"/>
      <c r="E18" s="1062"/>
      <c r="F18" s="1062"/>
      <c r="G18" s="1062"/>
      <c r="H18" s="1062"/>
      <c r="I18" s="1062"/>
      <c r="J18" s="1062"/>
      <c r="K18" s="1062"/>
      <c r="L18" s="1062"/>
      <c r="M18" s="1062"/>
      <c r="N18" s="1062"/>
      <c r="O18" s="1062"/>
    </row>
    <row r="19" spans="2:17" ht="9" customHeight="1">
      <c r="B19" s="43" t="s">
        <v>827</v>
      </c>
      <c r="C19" s="698" t="s">
        <v>1695</v>
      </c>
      <c r="D19" s="1062">
        <v>14</v>
      </c>
      <c r="E19" s="1062">
        <v>0</v>
      </c>
      <c r="F19" s="1062">
        <v>0</v>
      </c>
      <c r="G19" s="1062">
        <v>0</v>
      </c>
      <c r="H19" s="1062">
        <v>3</v>
      </c>
      <c r="I19" s="1062">
        <v>1</v>
      </c>
      <c r="J19" s="1062">
        <v>0</v>
      </c>
      <c r="K19" s="1062">
        <v>1</v>
      </c>
      <c r="L19" s="1062">
        <v>2</v>
      </c>
      <c r="M19" s="1062">
        <v>3</v>
      </c>
      <c r="N19" s="1062">
        <v>3</v>
      </c>
      <c r="O19" s="1062">
        <v>1</v>
      </c>
      <c r="P19" s="80">
        <v>46</v>
      </c>
      <c r="Q19" s="80">
        <v>47</v>
      </c>
    </row>
    <row r="20" spans="2:17" ht="9" customHeight="1">
      <c r="C20" s="698" t="s">
        <v>1696</v>
      </c>
      <c r="D20" s="1062">
        <v>8</v>
      </c>
      <c r="E20" s="1062">
        <v>0</v>
      </c>
      <c r="F20" s="1062">
        <v>0</v>
      </c>
      <c r="G20" s="1062">
        <v>1</v>
      </c>
      <c r="H20" s="1062">
        <v>2</v>
      </c>
      <c r="I20" s="1062">
        <v>0</v>
      </c>
      <c r="J20" s="1062">
        <v>1</v>
      </c>
      <c r="K20" s="1062">
        <v>0</v>
      </c>
      <c r="L20" s="1062">
        <v>1</v>
      </c>
      <c r="M20" s="1062">
        <v>0</v>
      </c>
      <c r="N20" s="1062">
        <v>1</v>
      </c>
      <c r="O20" s="1062">
        <v>2</v>
      </c>
      <c r="P20" s="80">
        <v>46</v>
      </c>
      <c r="Q20" s="80">
        <v>43</v>
      </c>
    </row>
    <row r="21" spans="2:17" ht="9" customHeight="1">
      <c r="C21" s="698" t="s">
        <v>1697</v>
      </c>
      <c r="D21" s="1062">
        <v>22</v>
      </c>
      <c r="E21" s="1062">
        <v>0</v>
      </c>
      <c r="F21" s="1062">
        <v>0</v>
      </c>
      <c r="G21" s="1062">
        <v>1</v>
      </c>
      <c r="H21" s="1062">
        <v>5</v>
      </c>
      <c r="I21" s="1062">
        <v>1</v>
      </c>
      <c r="J21" s="1062">
        <v>1</v>
      </c>
      <c r="K21" s="1062">
        <v>1</v>
      </c>
      <c r="L21" s="1062">
        <v>3</v>
      </c>
      <c r="M21" s="1062">
        <v>3</v>
      </c>
      <c r="N21" s="1062">
        <v>4</v>
      </c>
      <c r="O21" s="1062">
        <v>3</v>
      </c>
      <c r="P21" s="80">
        <v>46</v>
      </c>
      <c r="Q21" s="80">
        <v>46.5</v>
      </c>
    </row>
    <row r="22" spans="2:17" ht="9" customHeight="1">
      <c r="C22" s="698"/>
      <c r="D22" s="1062"/>
      <c r="E22" s="1062"/>
      <c r="F22" s="1062"/>
      <c r="G22" s="1062"/>
      <c r="H22" s="1062"/>
      <c r="I22" s="1062"/>
      <c r="J22" s="1062"/>
      <c r="K22" s="1062"/>
      <c r="L22" s="1062"/>
      <c r="M22" s="1062"/>
      <c r="N22" s="1062"/>
      <c r="O22" s="1062"/>
    </row>
    <row r="23" spans="2:17" ht="9" customHeight="1">
      <c r="B23" s="43" t="s">
        <v>828</v>
      </c>
      <c r="C23" s="698" t="s">
        <v>1695</v>
      </c>
      <c r="D23" s="1062">
        <v>9</v>
      </c>
      <c r="E23" s="1062">
        <v>0</v>
      </c>
      <c r="F23" s="1062">
        <v>0</v>
      </c>
      <c r="G23" s="1062">
        <v>1</v>
      </c>
      <c r="H23" s="1062">
        <v>1</v>
      </c>
      <c r="I23" s="1062">
        <v>1</v>
      </c>
      <c r="J23" s="1062">
        <v>2</v>
      </c>
      <c r="K23" s="1062">
        <v>0</v>
      </c>
      <c r="L23" s="1062">
        <v>0</v>
      </c>
      <c r="M23" s="1062">
        <v>2</v>
      </c>
      <c r="N23" s="1062">
        <v>2</v>
      </c>
      <c r="O23" s="1062">
        <v>0</v>
      </c>
      <c r="P23" s="779" t="s">
        <v>642</v>
      </c>
      <c r="Q23" s="779" t="s">
        <v>642</v>
      </c>
    </row>
    <row r="24" spans="2:17" ht="9" customHeight="1">
      <c r="C24" s="698" t="s">
        <v>1696</v>
      </c>
      <c r="D24" s="1062">
        <v>1</v>
      </c>
      <c r="E24" s="1062">
        <v>0</v>
      </c>
      <c r="F24" s="1062">
        <v>0</v>
      </c>
      <c r="G24" s="1062">
        <v>0</v>
      </c>
      <c r="H24" s="1062">
        <v>1</v>
      </c>
      <c r="I24" s="1062">
        <v>0</v>
      </c>
      <c r="J24" s="1062">
        <v>0</v>
      </c>
      <c r="K24" s="1062">
        <v>0</v>
      </c>
      <c r="L24" s="1062">
        <v>0</v>
      </c>
      <c r="M24" s="1062">
        <v>0</v>
      </c>
      <c r="N24" s="1062">
        <v>0</v>
      </c>
      <c r="O24" s="1062">
        <v>0</v>
      </c>
      <c r="P24" s="779" t="s">
        <v>642</v>
      </c>
      <c r="Q24" s="779" t="s">
        <v>642</v>
      </c>
    </row>
    <row r="25" spans="2:17" ht="9" customHeight="1">
      <c r="C25" s="698" t="s">
        <v>1697</v>
      </c>
      <c r="D25" s="1062">
        <v>10</v>
      </c>
      <c r="E25" s="1062">
        <v>0</v>
      </c>
      <c r="F25" s="1062">
        <v>0</v>
      </c>
      <c r="G25" s="1062">
        <v>1</v>
      </c>
      <c r="H25" s="1062">
        <v>2</v>
      </c>
      <c r="I25" s="1062">
        <v>1</v>
      </c>
      <c r="J25" s="1062">
        <v>2</v>
      </c>
      <c r="K25" s="1062">
        <v>0</v>
      </c>
      <c r="L25" s="1062">
        <v>0</v>
      </c>
      <c r="M25" s="1062">
        <v>2</v>
      </c>
      <c r="N25" s="1062">
        <v>2</v>
      </c>
      <c r="O25" s="1062">
        <v>0</v>
      </c>
      <c r="P25" s="80">
        <v>42.7</v>
      </c>
      <c r="Q25" s="80">
        <v>42</v>
      </c>
    </row>
    <row r="26" spans="2:17" ht="9" customHeight="1">
      <c r="C26" s="698"/>
      <c r="D26" s="1062"/>
      <c r="E26" s="1062"/>
      <c r="F26" s="1062"/>
      <c r="G26" s="1062"/>
      <c r="H26" s="1062"/>
      <c r="I26" s="1062"/>
      <c r="J26" s="1062"/>
      <c r="K26" s="1062"/>
      <c r="L26" s="1062"/>
      <c r="M26" s="1062"/>
      <c r="N26" s="1062"/>
      <c r="O26" s="1062"/>
    </row>
    <row r="27" spans="2:17" ht="9" customHeight="1">
      <c r="B27" s="43" t="s">
        <v>829</v>
      </c>
      <c r="C27" s="698" t="s">
        <v>1695</v>
      </c>
      <c r="D27" s="1062">
        <v>17</v>
      </c>
      <c r="E27" s="1062">
        <v>0</v>
      </c>
      <c r="F27" s="1062">
        <v>0</v>
      </c>
      <c r="G27" s="1062">
        <v>0</v>
      </c>
      <c r="H27" s="1062">
        <v>3</v>
      </c>
      <c r="I27" s="1062">
        <v>2</v>
      </c>
      <c r="J27" s="1062">
        <v>0</v>
      </c>
      <c r="K27" s="1062">
        <v>4</v>
      </c>
      <c r="L27" s="1062">
        <v>2</v>
      </c>
      <c r="M27" s="1062">
        <v>4</v>
      </c>
      <c r="N27" s="1062">
        <v>1</v>
      </c>
      <c r="O27" s="1062">
        <v>1</v>
      </c>
      <c r="P27" s="80">
        <v>43.7</v>
      </c>
      <c r="Q27" s="80">
        <v>44.8</v>
      </c>
    </row>
    <row r="28" spans="2:17" ht="9" customHeight="1">
      <c r="C28" s="698" t="s">
        <v>1696</v>
      </c>
      <c r="D28" s="1062">
        <v>3</v>
      </c>
      <c r="E28" s="1062">
        <v>0</v>
      </c>
      <c r="F28" s="1062">
        <v>0</v>
      </c>
      <c r="G28" s="1062">
        <v>0</v>
      </c>
      <c r="H28" s="1062">
        <v>0</v>
      </c>
      <c r="I28" s="1062">
        <v>0</v>
      </c>
      <c r="J28" s="1062">
        <v>1</v>
      </c>
      <c r="K28" s="1062">
        <v>0</v>
      </c>
      <c r="L28" s="1062">
        <v>1</v>
      </c>
      <c r="M28" s="1062">
        <v>1</v>
      </c>
      <c r="N28" s="1062">
        <v>0</v>
      </c>
      <c r="O28" s="1062">
        <v>0</v>
      </c>
      <c r="P28" s="80">
        <v>44.3</v>
      </c>
      <c r="Q28" s="80">
        <v>46.5</v>
      </c>
    </row>
    <row r="29" spans="2:17" ht="9" customHeight="1">
      <c r="C29" s="698" t="s">
        <v>1697</v>
      </c>
      <c r="D29" s="1062">
        <v>20</v>
      </c>
      <c r="E29" s="1062">
        <v>0</v>
      </c>
      <c r="F29" s="1062">
        <v>0</v>
      </c>
      <c r="G29" s="1062">
        <v>0</v>
      </c>
      <c r="H29" s="1062">
        <v>3</v>
      </c>
      <c r="I29" s="1062">
        <v>2</v>
      </c>
      <c r="J29" s="1062">
        <v>1</v>
      </c>
      <c r="K29" s="1062">
        <v>4</v>
      </c>
      <c r="L29" s="1062">
        <v>3</v>
      </c>
      <c r="M29" s="1062">
        <v>5</v>
      </c>
      <c r="N29" s="1062">
        <v>1</v>
      </c>
      <c r="O29" s="1062">
        <v>1</v>
      </c>
      <c r="P29" s="80">
        <v>43.8</v>
      </c>
      <c r="Q29" s="80">
        <v>45</v>
      </c>
    </row>
    <row r="30" spans="2:17" ht="9" customHeight="1">
      <c r="C30" s="698"/>
      <c r="D30" s="1063"/>
      <c r="E30" s="1063"/>
      <c r="F30" s="1063"/>
      <c r="G30" s="1063"/>
      <c r="H30" s="1063"/>
      <c r="I30" s="1063"/>
      <c r="J30" s="1063"/>
      <c r="K30" s="1063"/>
      <c r="L30" s="1063"/>
      <c r="M30" s="1063"/>
      <c r="N30" s="1063"/>
      <c r="O30" s="1063"/>
      <c r="P30" s="43"/>
      <c r="Q30" s="43"/>
    </row>
    <row r="31" spans="2:17" ht="9" customHeight="1">
      <c r="B31" s="43" t="s">
        <v>830</v>
      </c>
      <c r="C31" s="698" t="s">
        <v>1695</v>
      </c>
      <c r="D31" s="1062">
        <v>40</v>
      </c>
      <c r="E31" s="1062">
        <v>0</v>
      </c>
      <c r="F31" s="1062">
        <v>0</v>
      </c>
      <c r="G31" s="1062">
        <v>1</v>
      </c>
      <c r="H31" s="1062">
        <v>7</v>
      </c>
      <c r="I31" s="1062">
        <v>5</v>
      </c>
      <c r="J31" s="1062">
        <v>3</v>
      </c>
      <c r="K31" s="1062">
        <v>7</v>
      </c>
      <c r="L31" s="1062">
        <v>4</v>
      </c>
      <c r="M31" s="1062">
        <v>7</v>
      </c>
      <c r="N31" s="1062">
        <v>3</v>
      </c>
      <c r="O31" s="1062">
        <v>3</v>
      </c>
      <c r="P31" s="80">
        <v>43.9</v>
      </c>
      <c r="Q31" s="80">
        <v>44.3</v>
      </c>
    </row>
    <row r="32" spans="2:17" ht="9" customHeight="1">
      <c r="C32" s="698" t="s">
        <v>1696</v>
      </c>
      <c r="D32" s="1062">
        <v>14</v>
      </c>
      <c r="E32" s="1062">
        <v>0</v>
      </c>
      <c r="F32" s="1062">
        <v>0</v>
      </c>
      <c r="G32" s="1062">
        <v>0</v>
      </c>
      <c r="H32" s="1062">
        <v>1</v>
      </c>
      <c r="I32" s="1062">
        <v>2</v>
      </c>
      <c r="J32" s="1062">
        <v>5</v>
      </c>
      <c r="K32" s="1062">
        <v>3</v>
      </c>
      <c r="L32" s="1062">
        <v>1</v>
      </c>
      <c r="M32" s="1062">
        <v>1</v>
      </c>
      <c r="N32" s="1062">
        <v>1</v>
      </c>
      <c r="O32" s="1062">
        <v>0</v>
      </c>
      <c r="P32" s="80">
        <v>42.6</v>
      </c>
      <c r="Q32" s="80">
        <v>42.5</v>
      </c>
    </row>
    <row r="33" spans="2:17" ht="9" customHeight="1">
      <c r="C33" s="698" t="s">
        <v>1697</v>
      </c>
      <c r="D33" s="1062">
        <v>54</v>
      </c>
      <c r="E33" s="1062">
        <v>0</v>
      </c>
      <c r="F33" s="1062">
        <v>0</v>
      </c>
      <c r="G33" s="1062">
        <v>1</v>
      </c>
      <c r="H33" s="1062">
        <v>8</v>
      </c>
      <c r="I33" s="1062">
        <v>7</v>
      </c>
      <c r="J33" s="1062">
        <v>8</v>
      </c>
      <c r="K33" s="1062">
        <v>10</v>
      </c>
      <c r="L33" s="1062">
        <v>5</v>
      </c>
      <c r="M33" s="1062">
        <v>8</v>
      </c>
      <c r="N33" s="1062">
        <v>4</v>
      </c>
      <c r="O33" s="1062">
        <v>3</v>
      </c>
      <c r="P33" s="80">
        <v>43.6</v>
      </c>
      <c r="Q33" s="80">
        <v>43.8</v>
      </c>
    </row>
    <row r="34" spans="2:17" ht="9" customHeight="1">
      <c r="C34" s="698"/>
      <c r="D34" s="1063"/>
      <c r="E34" s="1063"/>
      <c r="F34" s="1063"/>
      <c r="G34" s="1063"/>
      <c r="H34" s="1063"/>
      <c r="I34" s="1063"/>
      <c r="J34" s="1063"/>
      <c r="K34" s="1063"/>
      <c r="L34" s="1063"/>
      <c r="M34" s="1063"/>
      <c r="N34" s="1063"/>
      <c r="O34" s="1063"/>
      <c r="P34" s="43"/>
      <c r="Q34" s="43"/>
    </row>
    <row r="35" spans="2:17" ht="9" customHeight="1">
      <c r="B35" s="43" t="s">
        <v>831</v>
      </c>
      <c r="C35" s="698" t="s">
        <v>1695</v>
      </c>
      <c r="D35" s="1062">
        <v>1</v>
      </c>
      <c r="E35" s="1062">
        <v>0</v>
      </c>
      <c r="F35" s="1062">
        <v>0</v>
      </c>
      <c r="G35" s="1062">
        <v>0</v>
      </c>
      <c r="H35" s="1062">
        <v>0</v>
      </c>
      <c r="I35" s="1062">
        <v>0</v>
      </c>
      <c r="J35" s="1062">
        <v>0</v>
      </c>
      <c r="K35" s="1062">
        <v>0</v>
      </c>
      <c r="L35" s="1062">
        <v>0</v>
      </c>
      <c r="M35" s="1062">
        <v>0</v>
      </c>
      <c r="N35" s="1062">
        <v>0</v>
      </c>
      <c r="O35" s="1062">
        <v>1</v>
      </c>
      <c r="P35" s="779" t="s">
        <v>642</v>
      </c>
      <c r="Q35" s="779" t="s">
        <v>642</v>
      </c>
    </row>
    <row r="36" spans="2:17" ht="9" customHeight="1">
      <c r="C36" s="698"/>
      <c r="D36" s="1063"/>
      <c r="E36" s="1063"/>
      <c r="F36" s="1063"/>
      <c r="G36" s="1063"/>
      <c r="H36" s="1063"/>
      <c r="I36" s="1063"/>
      <c r="J36" s="1063"/>
      <c r="K36" s="1063"/>
      <c r="L36" s="1063"/>
      <c r="M36" s="1063"/>
      <c r="N36" s="1063"/>
      <c r="O36" s="1063"/>
      <c r="P36" s="43"/>
      <c r="Q36" s="43"/>
    </row>
    <row r="37" spans="2:17" ht="9" customHeight="1">
      <c r="B37" s="43" t="s">
        <v>2277</v>
      </c>
      <c r="C37" s="698" t="s">
        <v>1695</v>
      </c>
      <c r="D37" s="1062">
        <v>3</v>
      </c>
      <c r="E37" s="1062">
        <v>0</v>
      </c>
      <c r="F37" s="1062">
        <v>0</v>
      </c>
      <c r="G37" s="1062">
        <v>0</v>
      </c>
      <c r="H37" s="1062">
        <v>0</v>
      </c>
      <c r="I37" s="1062">
        <v>0</v>
      </c>
      <c r="J37" s="1062">
        <v>1</v>
      </c>
      <c r="K37" s="1062">
        <v>2</v>
      </c>
      <c r="L37" s="1062">
        <v>0</v>
      </c>
      <c r="M37" s="1062">
        <v>0</v>
      </c>
      <c r="N37" s="1062">
        <v>0</v>
      </c>
      <c r="O37" s="1062">
        <v>0</v>
      </c>
      <c r="P37" s="80">
        <v>43</v>
      </c>
      <c r="Q37" s="80">
        <v>43.5</v>
      </c>
    </row>
    <row r="38" spans="2:17" ht="9" customHeight="1">
      <c r="B38" s="43" t="s">
        <v>2278</v>
      </c>
      <c r="C38" s="698" t="s">
        <v>1696</v>
      </c>
      <c r="D38" s="1062">
        <v>6</v>
      </c>
      <c r="E38" s="1062">
        <v>0</v>
      </c>
      <c r="F38" s="1062">
        <v>0</v>
      </c>
      <c r="G38" s="1062">
        <v>2</v>
      </c>
      <c r="H38" s="1062">
        <v>1</v>
      </c>
      <c r="I38" s="1062">
        <v>1</v>
      </c>
      <c r="J38" s="1062">
        <v>0</v>
      </c>
      <c r="K38" s="1062">
        <v>2</v>
      </c>
      <c r="L38" s="1062">
        <v>0</v>
      </c>
      <c r="M38" s="1062">
        <v>0</v>
      </c>
      <c r="N38" s="1062">
        <v>0</v>
      </c>
      <c r="O38" s="1062">
        <v>0</v>
      </c>
      <c r="P38" s="80">
        <v>39.299999999999997</v>
      </c>
      <c r="Q38" s="80">
        <v>38</v>
      </c>
    </row>
    <row r="39" spans="2:17" ht="9" customHeight="1">
      <c r="C39" s="698" t="s">
        <v>1697</v>
      </c>
      <c r="D39" s="1062">
        <v>9</v>
      </c>
      <c r="E39" s="1062">
        <v>0</v>
      </c>
      <c r="F39" s="1062">
        <v>0</v>
      </c>
      <c r="G39" s="1062">
        <v>2</v>
      </c>
      <c r="H39" s="1062">
        <v>1</v>
      </c>
      <c r="I39" s="1062">
        <v>1</v>
      </c>
      <c r="J39" s="1062">
        <v>1</v>
      </c>
      <c r="K39" s="1062">
        <v>4</v>
      </c>
      <c r="L39" s="1062">
        <v>0</v>
      </c>
      <c r="M39" s="1062">
        <v>0</v>
      </c>
      <c r="N39" s="1062">
        <v>0</v>
      </c>
      <c r="O39" s="1062">
        <v>0</v>
      </c>
      <c r="P39" s="80">
        <v>40.5</v>
      </c>
      <c r="Q39" s="80">
        <v>42.5</v>
      </c>
    </row>
    <row r="40" spans="2:17" ht="9" customHeight="1">
      <c r="C40" s="698"/>
      <c r="D40" s="1063"/>
      <c r="E40" s="1063"/>
      <c r="F40" s="1063"/>
      <c r="G40" s="1063"/>
      <c r="H40" s="1063"/>
      <c r="I40" s="1063"/>
      <c r="J40" s="1063"/>
      <c r="K40" s="1063"/>
      <c r="L40" s="1063"/>
      <c r="M40" s="1063"/>
      <c r="N40" s="1063"/>
      <c r="O40" s="1063"/>
      <c r="P40" s="43"/>
      <c r="Q40" s="43"/>
    </row>
    <row r="41" spans="2:17" ht="9" customHeight="1">
      <c r="B41" s="43" t="s">
        <v>834</v>
      </c>
      <c r="C41" s="698" t="s">
        <v>1695</v>
      </c>
      <c r="D41" s="1062">
        <v>1</v>
      </c>
      <c r="E41" s="1062">
        <v>0</v>
      </c>
      <c r="F41" s="1062">
        <v>0</v>
      </c>
      <c r="G41" s="1062">
        <v>0</v>
      </c>
      <c r="H41" s="1062">
        <v>0</v>
      </c>
      <c r="I41" s="1062">
        <v>1</v>
      </c>
      <c r="J41" s="1062">
        <v>0</v>
      </c>
      <c r="K41" s="1062">
        <v>0</v>
      </c>
      <c r="L41" s="1062">
        <v>0</v>
      </c>
      <c r="M41" s="1062">
        <v>0</v>
      </c>
      <c r="N41" s="1062">
        <v>0</v>
      </c>
      <c r="O41" s="1062">
        <v>0</v>
      </c>
      <c r="P41" s="779" t="s">
        <v>642</v>
      </c>
      <c r="Q41" s="779" t="s">
        <v>642</v>
      </c>
    </row>
    <row r="42" spans="2:17" ht="9" customHeight="1">
      <c r="C42" s="698"/>
      <c r="D42" s="1062"/>
      <c r="E42" s="1062"/>
      <c r="F42" s="1062"/>
      <c r="G42" s="1062"/>
      <c r="H42" s="1062"/>
      <c r="I42" s="1062"/>
      <c r="J42" s="1062"/>
      <c r="K42" s="1062"/>
      <c r="L42" s="1062"/>
      <c r="M42" s="1062"/>
      <c r="N42" s="1062"/>
      <c r="O42" s="1062"/>
      <c r="P42" s="80"/>
      <c r="Q42" s="80"/>
    </row>
    <row r="43" spans="2:17" ht="9" customHeight="1">
      <c r="B43" s="43" t="s">
        <v>2279</v>
      </c>
      <c r="C43" s="698" t="s">
        <v>1695</v>
      </c>
      <c r="D43" s="1062">
        <v>14</v>
      </c>
      <c r="E43" s="1062">
        <v>0</v>
      </c>
      <c r="F43" s="1062">
        <v>0</v>
      </c>
      <c r="G43" s="1062">
        <v>0</v>
      </c>
      <c r="H43" s="1062">
        <v>2</v>
      </c>
      <c r="I43" s="1062">
        <v>4</v>
      </c>
      <c r="J43" s="1062">
        <v>3</v>
      </c>
      <c r="K43" s="1062">
        <v>2</v>
      </c>
      <c r="L43" s="1062">
        <v>1</v>
      </c>
      <c r="M43" s="1062">
        <v>0</v>
      </c>
      <c r="N43" s="1062">
        <v>2</v>
      </c>
      <c r="O43" s="1062">
        <v>0</v>
      </c>
      <c r="P43" s="80">
        <v>42.2</v>
      </c>
      <c r="Q43" s="80">
        <v>42</v>
      </c>
    </row>
    <row r="44" spans="2:17" ht="9" customHeight="1">
      <c r="B44" s="43" t="s">
        <v>2280</v>
      </c>
      <c r="C44" s="698" t="s">
        <v>1696</v>
      </c>
      <c r="D44" s="1062">
        <v>15</v>
      </c>
      <c r="E44" s="1062">
        <v>0</v>
      </c>
      <c r="F44" s="1062">
        <v>0</v>
      </c>
      <c r="G44" s="1062">
        <v>1</v>
      </c>
      <c r="H44" s="1062">
        <v>2</v>
      </c>
      <c r="I44" s="1062">
        <v>2</v>
      </c>
      <c r="J44" s="1062">
        <v>2</v>
      </c>
      <c r="K44" s="1062">
        <v>0</v>
      </c>
      <c r="L44" s="1062">
        <v>3</v>
      </c>
      <c r="M44" s="1062">
        <v>3</v>
      </c>
      <c r="N44" s="1062">
        <v>2</v>
      </c>
      <c r="O44" s="1062">
        <v>0</v>
      </c>
      <c r="P44" s="80">
        <v>43.2</v>
      </c>
      <c r="Q44" s="80">
        <v>45.2</v>
      </c>
    </row>
    <row r="45" spans="2:17" ht="9" customHeight="1">
      <c r="C45" s="698" t="s">
        <v>1697</v>
      </c>
      <c r="D45" s="1062">
        <v>29</v>
      </c>
      <c r="E45" s="1062">
        <v>0</v>
      </c>
      <c r="F45" s="1062">
        <v>0</v>
      </c>
      <c r="G45" s="1062">
        <v>1</v>
      </c>
      <c r="H45" s="1062">
        <v>4</v>
      </c>
      <c r="I45" s="1062">
        <v>6</v>
      </c>
      <c r="J45" s="1062">
        <v>5</v>
      </c>
      <c r="K45" s="1062">
        <v>2</v>
      </c>
      <c r="L45" s="1062">
        <v>4</v>
      </c>
      <c r="M45" s="1062">
        <v>3</v>
      </c>
      <c r="N45" s="1062">
        <v>4</v>
      </c>
      <c r="O45" s="1062">
        <v>0</v>
      </c>
      <c r="P45" s="80">
        <v>42.7</v>
      </c>
      <c r="Q45" s="80">
        <v>42.5</v>
      </c>
    </row>
    <row r="46" spans="2:17" ht="9" customHeight="1">
      <c r="C46" s="698"/>
      <c r="D46" s="1063"/>
      <c r="E46" s="1063"/>
      <c r="F46" s="1063"/>
      <c r="G46" s="1063"/>
      <c r="H46" s="1063"/>
      <c r="I46" s="1063"/>
      <c r="J46" s="1063"/>
      <c r="K46" s="1063"/>
      <c r="L46" s="1063"/>
      <c r="M46" s="1063"/>
      <c r="N46" s="1063"/>
      <c r="O46" s="1063"/>
      <c r="P46" s="43"/>
      <c r="Q46" s="43"/>
    </row>
    <row r="47" spans="2:17" ht="9" customHeight="1">
      <c r="B47" s="43" t="s">
        <v>837</v>
      </c>
      <c r="C47" s="698" t="s">
        <v>1695</v>
      </c>
      <c r="D47" s="1062">
        <v>2</v>
      </c>
      <c r="E47" s="1062">
        <v>0</v>
      </c>
      <c r="F47" s="1062">
        <v>0</v>
      </c>
      <c r="G47" s="1062">
        <v>0</v>
      </c>
      <c r="H47" s="1062">
        <v>0</v>
      </c>
      <c r="I47" s="1062">
        <v>1</v>
      </c>
      <c r="J47" s="1062">
        <v>0</v>
      </c>
      <c r="K47" s="1062">
        <v>0</v>
      </c>
      <c r="L47" s="1062">
        <v>0</v>
      </c>
      <c r="M47" s="1062">
        <v>0</v>
      </c>
      <c r="N47" s="1062">
        <v>0</v>
      </c>
      <c r="O47" s="1062">
        <v>1</v>
      </c>
      <c r="P47" s="80">
        <v>47.1</v>
      </c>
      <c r="Q47" s="80">
        <v>41</v>
      </c>
    </row>
    <row r="48" spans="2:17" ht="9" customHeight="1">
      <c r="C48" s="698" t="s">
        <v>1696</v>
      </c>
      <c r="D48" s="1062">
        <v>12</v>
      </c>
      <c r="E48" s="1062">
        <v>0</v>
      </c>
      <c r="F48" s="1062">
        <v>0</v>
      </c>
      <c r="G48" s="1062">
        <v>4</v>
      </c>
      <c r="H48" s="1062">
        <v>0</v>
      </c>
      <c r="I48" s="1062">
        <v>2</v>
      </c>
      <c r="J48" s="1062">
        <v>3</v>
      </c>
      <c r="K48" s="1062">
        <v>0</v>
      </c>
      <c r="L48" s="1062">
        <v>1</v>
      </c>
      <c r="M48" s="1062">
        <v>1</v>
      </c>
      <c r="N48" s="1062">
        <v>0</v>
      </c>
      <c r="O48" s="1062">
        <v>1</v>
      </c>
      <c r="P48" s="80">
        <v>40.9</v>
      </c>
      <c r="Q48" s="80">
        <v>41</v>
      </c>
    </row>
    <row r="49" spans="2:18" ht="9" customHeight="1">
      <c r="C49" s="698" t="s">
        <v>1697</v>
      </c>
      <c r="D49" s="1062">
        <v>14</v>
      </c>
      <c r="E49" s="1062">
        <v>0</v>
      </c>
      <c r="F49" s="1062">
        <v>0</v>
      </c>
      <c r="G49" s="1062">
        <v>4</v>
      </c>
      <c r="H49" s="1062">
        <v>0</v>
      </c>
      <c r="I49" s="1062">
        <v>3</v>
      </c>
      <c r="J49" s="1062">
        <v>3</v>
      </c>
      <c r="K49" s="1062">
        <v>0</v>
      </c>
      <c r="L49" s="1062">
        <v>1</v>
      </c>
      <c r="M49" s="1062">
        <v>1</v>
      </c>
      <c r="N49" s="1062">
        <v>0</v>
      </c>
      <c r="O49" s="1062">
        <v>2</v>
      </c>
      <c r="P49" s="80">
        <v>41.8</v>
      </c>
      <c r="Q49" s="80">
        <v>41</v>
      </c>
    </row>
    <row r="50" spans="2:18" ht="9" customHeight="1">
      <c r="C50" s="698"/>
      <c r="D50" s="1063"/>
      <c r="E50" s="1063"/>
      <c r="F50" s="1063"/>
      <c r="G50" s="1063"/>
      <c r="H50" s="1063"/>
      <c r="I50" s="1063"/>
      <c r="J50" s="1063"/>
      <c r="K50" s="1063"/>
      <c r="L50" s="1063"/>
      <c r="M50" s="1063"/>
      <c r="N50" s="1063"/>
      <c r="O50" s="1063"/>
      <c r="P50" s="43"/>
      <c r="Q50" s="43"/>
    </row>
    <row r="51" spans="2:18" ht="9" customHeight="1">
      <c r="B51" s="43" t="s">
        <v>838</v>
      </c>
      <c r="C51" s="698" t="s">
        <v>1695</v>
      </c>
      <c r="D51" s="1062">
        <v>7</v>
      </c>
      <c r="E51" s="1062">
        <v>0</v>
      </c>
      <c r="F51" s="1062">
        <v>0</v>
      </c>
      <c r="G51" s="1062">
        <v>1</v>
      </c>
      <c r="H51" s="1062">
        <v>1</v>
      </c>
      <c r="I51" s="1062">
        <v>0</v>
      </c>
      <c r="J51" s="1062">
        <v>3</v>
      </c>
      <c r="K51" s="1062">
        <v>1</v>
      </c>
      <c r="L51" s="1062">
        <v>0</v>
      </c>
      <c r="M51" s="1062">
        <v>1</v>
      </c>
      <c r="N51" s="1062">
        <v>0</v>
      </c>
      <c r="O51" s="1062">
        <v>0</v>
      </c>
      <c r="P51" s="80">
        <v>41.6</v>
      </c>
      <c r="Q51" s="80">
        <v>42.5</v>
      </c>
    </row>
    <row r="52" spans="2:18" ht="9" customHeight="1">
      <c r="C52" s="698" t="s">
        <v>1696</v>
      </c>
      <c r="D52" s="1062">
        <v>6</v>
      </c>
      <c r="E52" s="1062">
        <v>0</v>
      </c>
      <c r="F52" s="1062">
        <v>2</v>
      </c>
      <c r="G52" s="1062">
        <v>0</v>
      </c>
      <c r="H52" s="1062">
        <v>0</v>
      </c>
      <c r="I52" s="1062">
        <v>0</v>
      </c>
      <c r="J52" s="1062">
        <v>1</v>
      </c>
      <c r="K52" s="1062">
        <v>1</v>
      </c>
      <c r="L52" s="1062">
        <v>0</v>
      </c>
      <c r="M52" s="1062">
        <v>0</v>
      </c>
      <c r="N52" s="1062">
        <v>0</v>
      </c>
      <c r="O52" s="1062">
        <v>2</v>
      </c>
      <c r="P52" s="80">
        <v>44.5</v>
      </c>
      <c r="Q52" s="80">
        <v>42</v>
      </c>
    </row>
    <row r="53" spans="2:18" ht="9" customHeight="1">
      <c r="C53" s="698" t="s">
        <v>1697</v>
      </c>
      <c r="D53" s="1062">
        <v>13</v>
      </c>
      <c r="E53" s="1062">
        <v>0</v>
      </c>
      <c r="F53" s="1062">
        <v>2</v>
      </c>
      <c r="G53" s="1062">
        <v>1</v>
      </c>
      <c r="H53" s="1062">
        <v>1</v>
      </c>
      <c r="I53" s="1062">
        <v>0</v>
      </c>
      <c r="J53" s="1062">
        <v>4</v>
      </c>
      <c r="K53" s="1062">
        <v>2</v>
      </c>
      <c r="L53" s="1062">
        <v>0</v>
      </c>
      <c r="M53" s="1062">
        <v>1</v>
      </c>
      <c r="N53" s="1062">
        <v>0</v>
      </c>
      <c r="O53" s="1062">
        <v>2</v>
      </c>
      <c r="P53" s="80">
        <v>42.9</v>
      </c>
      <c r="Q53" s="80">
        <v>42.5</v>
      </c>
    </row>
    <row r="54" spans="2:18" ht="9" customHeight="1">
      <c r="C54" s="698"/>
      <c r="D54" s="1063"/>
      <c r="E54" s="1063"/>
      <c r="F54" s="1063"/>
      <c r="G54" s="1063"/>
      <c r="H54" s="1063"/>
      <c r="I54" s="1063"/>
      <c r="J54" s="1063"/>
      <c r="K54" s="1063"/>
      <c r="L54" s="1063"/>
      <c r="M54" s="1063"/>
      <c r="N54" s="1063"/>
      <c r="O54" s="1063"/>
      <c r="P54" s="43"/>
      <c r="Q54" s="43"/>
    </row>
    <row r="55" spans="2:18" ht="9" customHeight="1">
      <c r="B55" s="43" t="s">
        <v>2281</v>
      </c>
      <c r="C55" s="698" t="s">
        <v>1695</v>
      </c>
      <c r="D55" s="1062">
        <v>5</v>
      </c>
      <c r="E55" s="1062">
        <v>0</v>
      </c>
      <c r="F55" s="1062">
        <v>1</v>
      </c>
      <c r="G55" s="1062">
        <v>1</v>
      </c>
      <c r="H55" s="1062">
        <v>0</v>
      </c>
      <c r="I55" s="1062">
        <v>0</v>
      </c>
      <c r="J55" s="1062">
        <v>1</v>
      </c>
      <c r="K55" s="1062">
        <v>0</v>
      </c>
      <c r="L55" s="1062">
        <v>0</v>
      </c>
      <c r="M55" s="1062">
        <v>0</v>
      </c>
      <c r="N55" s="1062">
        <v>1</v>
      </c>
      <c r="O55" s="1062">
        <v>1</v>
      </c>
      <c r="P55" s="80">
        <v>41.9</v>
      </c>
      <c r="Q55" s="80">
        <v>41.5</v>
      </c>
    </row>
    <row r="56" spans="2:18" ht="9" customHeight="1">
      <c r="B56" s="43" t="s">
        <v>2282</v>
      </c>
      <c r="C56" s="698" t="s">
        <v>1696</v>
      </c>
      <c r="D56" s="1062">
        <v>3</v>
      </c>
      <c r="E56" s="1062">
        <v>0</v>
      </c>
      <c r="F56" s="1062">
        <v>0</v>
      </c>
      <c r="G56" s="1062">
        <v>0</v>
      </c>
      <c r="H56" s="1062">
        <v>0</v>
      </c>
      <c r="I56" s="1062">
        <v>0</v>
      </c>
      <c r="J56" s="1062">
        <v>0</v>
      </c>
      <c r="K56" s="1062">
        <v>1</v>
      </c>
      <c r="L56" s="1062">
        <v>0</v>
      </c>
      <c r="M56" s="1062">
        <v>0</v>
      </c>
      <c r="N56" s="1062">
        <v>0</v>
      </c>
      <c r="O56" s="1062">
        <v>2</v>
      </c>
      <c r="P56" s="80">
        <v>50.1</v>
      </c>
      <c r="Q56" s="80">
        <v>51.5</v>
      </c>
    </row>
    <row r="57" spans="2:18" ht="9" customHeight="1">
      <c r="C57" s="698" t="s">
        <v>1697</v>
      </c>
      <c r="D57" s="1062">
        <v>8</v>
      </c>
      <c r="E57" s="1062">
        <v>0</v>
      </c>
      <c r="F57" s="1062">
        <v>1</v>
      </c>
      <c r="G57" s="1062">
        <v>1</v>
      </c>
      <c r="H57" s="1062">
        <v>0</v>
      </c>
      <c r="I57" s="1062">
        <v>0</v>
      </c>
      <c r="J57" s="1062">
        <v>1</v>
      </c>
      <c r="K57" s="1062">
        <v>1</v>
      </c>
      <c r="L57" s="1062">
        <v>0</v>
      </c>
      <c r="M57" s="1062">
        <v>0</v>
      </c>
      <c r="N57" s="1062">
        <v>1</v>
      </c>
      <c r="O57" s="1062">
        <v>3</v>
      </c>
      <c r="P57" s="80">
        <v>45</v>
      </c>
      <c r="Q57" s="80">
        <v>44</v>
      </c>
    </row>
    <row r="58" spans="2:18" ht="9" customHeight="1">
      <c r="C58" s="698"/>
      <c r="D58" s="1063"/>
      <c r="E58" s="1063"/>
      <c r="F58" s="1063"/>
      <c r="G58" s="1063"/>
      <c r="H58" s="1063"/>
      <c r="I58" s="1063"/>
      <c r="J58" s="1063"/>
      <c r="K58" s="1063"/>
      <c r="L58" s="1063"/>
      <c r="M58" s="1063"/>
      <c r="N58" s="1063"/>
      <c r="O58" s="1063"/>
      <c r="P58" s="43"/>
      <c r="Q58" s="43"/>
    </row>
    <row r="59" spans="2:18" ht="9" customHeight="1">
      <c r="B59" s="43" t="s">
        <v>842</v>
      </c>
      <c r="C59" s="698" t="s">
        <v>1695</v>
      </c>
      <c r="D59" s="1062">
        <v>4</v>
      </c>
      <c r="E59" s="1062">
        <v>0</v>
      </c>
      <c r="F59" s="1062">
        <v>0</v>
      </c>
      <c r="G59" s="1062">
        <v>1</v>
      </c>
      <c r="H59" s="1062">
        <v>1</v>
      </c>
      <c r="I59" s="1062">
        <v>0</v>
      </c>
      <c r="J59" s="1062">
        <v>0</v>
      </c>
      <c r="K59" s="1062">
        <v>0</v>
      </c>
      <c r="L59" s="1062">
        <v>1</v>
      </c>
      <c r="M59" s="1062">
        <v>0</v>
      </c>
      <c r="N59" s="1062">
        <v>0</v>
      </c>
      <c r="O59" s="1062">
        <v>1</v>
      </c>
      <c r="P59" s="80">
        <v>41.9</v>
      </c>
      <c r="Q59" s="80">
        <v>38</v>
      </c>
      <c r="R59" s="95"/>
    </row>
    <row r="60" spans="2:18" ht="9" customHeight="1">
      <c r="C60" s="698" t="s">
        <v>1696</v>
      </c>
      <c r="D60" s="1062">
        <v>2</v>
      </c>
      <c r="E60" s="1062">
        <v>0</v>
      </c>
      <c r="F60" s="1062">
        <v>0</v>
      </c>
      <c r="G60" s="1062">
        <v>0</v>
      </c>
      <c r="H60" s="1062">
        <v>0</v>
      </c>
      <c r="I60" s="1062">
        <v>0</v>
      </c>
      <c r="J60" s="1062">
        <v>0</v>
      </c>
      <c r="K60" s="1062">
        <v>0</v>
      </c>
      <c r="L60" s="1062">
        <v>0</v>
      </c>
      <c r="M60" s="1062">
        <v>0</v>
      </c>
      <c r="N60" s="1062">
        <v>2</v>
      </c>
      <c r="O60" s="1062">
        <v>0</v>
      </c>
      <c r="P60" s="80">
        <v>50.1</v>
      </c>
      <c r="Q60" s="80">
        <v>50.5</v>
      </c>
      <c r="R60" s="95"/>
    </row>
    <row r="61" spans="2:18" ht="9" customHeight="1">
      <c r="C61" s="698" t="s">
        <v>1697</v>
      </c>
      <c r="D61" s="1062">
        <v>6</v>
      </c>
      <c r="E61" s="1062">
        <v>0</v>
      </c>
      <c r="F61" s="1062">
        <v>0</v>
      </c>
      <c r="G61" s="1062">
        <v>1</v>
      </c>
      <c r="H61" s="1062">
        <v>1</v>
      </c>
      <c r="I61" s="1062">
        <v>0</v>
      </c>
      <c r="J61" s="1062">
        <v>0</v>
      </c>
      <c r="K61" s="1062">
        <v>0</v>
      </c>
      <c r="L61" s="1062">
        <v>1</v>
      </c>
      <c r="M61" s="1062">
        <v>0</v>
      </c>
      <c r="N61" s="1062">
        <v>2</v>
      </c>
      <c r="O61" s="1062">
        <v>1</v>
      </c>
      <c r="P61" s="80">
        <v>44.7</v>
      </c>
      <c r="Q61" s="80">
        <v>46</v>
      </c>
      <c r="R61" s="95"/>
    </row>
    <row r="62" spans="2:18" ht="9" customHeight="1">
      <c r="C62" s="698"/>
      <c r="D62" s="1063"/>
      <c r="E62" s="1063"/>
      <c r="F62" s="1063"/>
      <c r="G62" s="1063"/>
      <c r="H62" s="1063"/>
      <c r="I62" s="1063"/>
      <c r="J62" s="1063"/>
      <c r="K62" s="1063"/>
      <c r="L62" s="1063"/>
      <c r="M62" s="1063"/>
      <c r="N62" s="1063"/>
      <c r="O62" s="1063"/>
      <c r="P62" s="43"/>
      <c r="Q62" s="43"/>
      <c r="R62" s="95"/>
    </row>
    <row r="63" spans="2:18" ht="9" customHeight="1">
      <c r="B63" s="43" t="s">
        <v>843</v>
      </c>
      <c r="C63" s="698" t="s">
        <v>1695</v>
      </c>
      <c r="D63" s="1062">
        <v>33</v>
      </c>
      <c r="E63" s="1062">
        <v>3</v>
      </c>
      <c r="F63" s="1062">
        <v>2</v>
      </c>
      <c r="G63" s="1062">
        <v>8</v>
      </c>
      <c r="H63" s="1062">
        <v>3</v>
      </c>
      <c r="I63" s="1062">
        <v>6</v>
      </c>
      <c r="J63" s="1062">
        <v>7</v>
      </c>
      <c r="K63" s="1062">
        <v>0</v>
      </c>
      <c r="L63" s="1062">
        <v>1</v>
      </c>
      <c r="M63" s="1062">
        <v>1</v>
      </c>
      <c r="N63" s="1062">
        <v>1</v>
      </c>
      <c r="O63" s="1062">
        <v>1</v>
      </c>
      <c r="P63" s="80">
        <v>38.799999999999997</v>
      </c>
      <c r="Q63" s="80">
        <v>39.1</v>
      </c>
    </row>
    <row r="64" spans="2:18" ht="9" customHeight="1">
      <c r="C64" s="698" t="s">
        <v>1696</v>
      </c>
      <c r="D64" s="1062">
        <v>28</v>
      </c>
      <c r="E64" s="1062">
        <v>3</v>
      </c>
      <c r="F64" s="1062">
        <v>2</v>
      </c>
      <c r="G64" s="1062">
        <v>5</v>
      </c>
      <c r="H64" s="1062">
        <v>8</v>
      </c>
      <c r="I64" s="1062">
        <v>2</v>
      </c>
      <c r="J64" s="1062">
        <v>5</v>
      </c>
      <c r="K64" s="1062">
        <v>0</v>
      </c>
      <c r="L64" s="1062">
        <v>1</v>
      </c>
      <c r="M64" s="1062">
        <v>1</v>
      </c>
      <c r="N64" s="1062">
        <v>0</v>
      </c>
      <c r="O64" s="1062">
        <v>1</v>
      </c>
      <c r="P64" s="80">
        <v>38.200000000000003</v>
      </c>
      <c r="Q64" s="80">
        <v>38</v>
      </c>
    </row>
    <row r="65" spans="1:18" ht="9" customHeight="1">
      <c r="C65" s="698" t="s">
        <v>1697</v>
      </c>
      <c r="D65" s="1062">
        <v>61</v>
      </c>
      <c r="E65" s="1062">
        <v>6</v>
      </c>
      <c r="F65" s="1062">
        <v>4</v>
      </c>
      <c r="G65" s="1062">
        <v>13</v>
      </c>
      <c r="H65" s="1062">
        <v>11</v>
      </c>
      <c r="I65" s="1062">
        <v>8</v>
      </c>
      <c r="J65" s="1062">
        <v>12</v>
      </c>
      <c r="K65" s="1062">
        <v>0</v>
      </c>
      <c r="L65" s="1062">
        <v>2</v>
      </c>
      <c r="M65" s="1062">
        <v>2</v>
      </c>
      <c r="N65" s="1062">
        <v>1</v>
      </c>
      <c r="O65" s="1062">
        <v>2</v>
      </c>
      <c r="P65" s="80">
        <v>38.5</v>
      </c>
      <c r="Q65" s="80">
        <v>38.299999999999997</v>
      </c>
    </row>
    <row r="66" spans="1:18" ht="9" customHeight="1">
      <c r="C66" s="698"/>
      <c r="D66" s="1063"/>
      <c r="E66" s="1063"/>
      <c r="F66" s="1063"/>
      <c r="G66" s="1063"/>
      <c r="H66" s="1063"/>
      <c r="I66" s="1063"/>
      <c r="J66" s="1063"/>
      <c r="K66" s="1063"/>
      <c r="L66" s="1063"/>
      <c r="M66" s="1063"/>
      <c r="N66" s="1063"/>
      <c r="O66" s="1063"/>
      <c r="P66" s="43"/>
      <c r="Q66" s="43"/>
    </row>
    <row r="67" spans="1:18" ht="9" customHeight="1">
      <c r="B67" s="43" t="s">
        <v>844</v>
      </c>
      <c r="C67" s="698" t="s">
        <v>1695</v>
      </c>
      <c r="D67" s="1062">
        <v>7</v>
      </c>
      <c r="E67" s="1062">
        <v>0</v>
      </c>
      <c r="F67" s="1062">
        <v>0</v>
      </c>
      <c r="G67" s="1062">
        <v>0</v>
      </c>
      <c r="H67" s="1062">
        <v>1</v>
      </c>
      <c r="I67" s="1062">
        <v>0</v>
      </c>
      <c r="J67" s="1062">
        <v>2</v>
      </c>
      <c r="K67" s="1062">
        <v>0</v>
      </c>
      <c r="L67" s="1062">
        <v>2</v>
      </c>
      <c r="M67" s="1062">
        <v>0</v>
      </c>
      <c r="N67" s="1062">
        <v>0</v>
      </c>
      <c r="O67" s="1062">
        <v>2</v>
      </c>
      <c r="P67" s="80">
        <v>46.3</v>
      </c>
      <c r="Q67" s="80">
        <v>45.5</v>
      </c>
    </row>
    <row r="68" spans="1:18" ht="9" customHeight="1">
      <c r="C68" s="698" t="s">
        <v>1696</v>
      </c>
      <c r="D68" s="1062">
        <v>8</v>
      </c>
      <c r="E68" s="1062">
        <v>0</v>
      </c>
      <c r="F68" s="1062">
        <v>0</v>
      </c>
      <c r="G68" s="1062">
        <v>1</v>
      </c>
      <c r="H68" s="1062">
        <v>1</v>
      </c>
      <c r="I68" s="1062">
        <v>1</v>
      </c>
      <c r="J68" s="1062">
        <v>0</v>
      </c>
      <c r="K68" s="1062">
        <v>2</v>
      </c>
      <c r="L68" s="1062">
        <v>1</v>
      </c>
      <c r="M68" s="1062">
        <v>1</v>
      </c>
      <c r="N68" s="1062">
        <v>0</v>
      </c>
      <c r="O68" s="1062">
        <v>1</v>
      </c>
      <c r="P68" s="80">
        <v>43.3</v>
      </c>
      <c r="Q68" s="80">
        <v>44.5</v>
      </c>
    </row>
    <row r="69" spans="1:18" ht="9" customHeight="1">
      <c r="C69" s="698" t="s">
        <v>1697</v>
      </c>
      <c r="D69" s="1062">
        <v>15</v>
      </c>
      <c r="E69" s="1062">
        <v>0</v>
      </c>
      <c r="F69" s="1062">
        <v>0</v>
      </c>
      <c r="G69" s="1062">
        <v>1</v>
      </c>
      <c r="H69" s="1062">
        <v>2</v>
      </c>
      <c r="I69" s="1062">
        <v>1</v>
      </c>
      <c r="J69" s="1062">
        <v>2</v>
      </c>
      <c r="K69" s="1062">
        <v>2</v>
      </c>
      <c r="L69" s="1062">
        <v>3</v>
      </c>
      <c r="M69" s="1062">
        <v>1</v>
      </c>
      <c r="N69" s="1062">
        <v>0</v>
      </c>
      <c r="O69" s="1062">
        <v>3</v>
      </c>
      <c r="P69" s="80">
        <v>44.7</v>
      </c>
      <c r="Q69" s="80">
        <v>44.8</v>
      </c>
    </row>
    <row r="70" spans="1:18" ht="9" customHeight="1">
      <c r="C70" s="698"/>
      <c r="D70" s="1063"/>
      <c r="E70" s="1063"/>
      <c r="F70" s="1063"/>
      <c r="G70" s="1063"/>
      <c r="H70" s="1063"/>
      <c r="I70" s="1063"/>
      <c r="J70" s="1063"/>
      <c r="K70" s="1063"/>
      <c r="L70" s="1063"/>
      <c r="M70" s="1063"/>
      <c r="N70" s="1063"/>
      <c r="O70" s="1063"/>
      <c r="P70" s="43"/>
      <c r="Q70" s="43"/>
      <c r="R70" s="95"/>
    </row>
    <row r="71" spans="1:18" ht="9" customHeight="1">
      <c r="B71" s="84" t="s">
        <v>2283</v>
      </c>
      <c r="C71" s="698" t="s">
        <v>1695</v>
      </c>
      <c r="D71" s="1062">
        <v>160</v>
      </c>
      <c r="E71" s="1062">
        <v>3</v>
      </c>
      <c r="F71" s="1062">
        <v>3</v>
      </c>
      <c r="G71" s="1062">
        <v>13</v>
      </c>
      <c r="H71" s="1062">
        <v>22</v>
      </c>
      <c r="I71" s="1062">
        <v>21</v>
      </c>
      <c r="J71" s="1062">
        <v>22</v>
      </c>
      <c r="K71" s="1062">
        <v>18</v>
      </c>
      <c r="L71" s="1062">
        <v>13</v>
      </c>
      <c r="M71" s="1062">
        <v>19</v>
      </c>
      <c r="N71" s="1062">
        <v>13</v>
      </c>
      <c r="O71" s="1062">
        <v>13</v>
      </c>
      <c r="P71" s="80">
        <v>42.8</v>
      </c>
      <c r="Q71" s="80">
        <v>42.8</v>
      </c>
      <c r="R71" s="95"/>
    </row>
    <row r="72" spans="1:18" ht="9" customHeight="1">
      <c r="C72" s="698" t="s">
        <v>1696</v>
      </c>
      <c r="D72" s="1062">
        <v>109</v>
      </c>
      <c r="E72" s="1062">
        <v>3</v>
      </c>
      <c r="F72" s="1062">
        <v>4</v>
      </c>
      <c r="G72" s="1062">
        <v>14</v>
      </c>
      <c r="H72" s="1062">
        <v>16</v>
      </c>
      <c r="I72" s="1062">
        <v>10</v>
      </c>
      <c r="J72" s="1062">
        <v>18</v>
      </c>
      <c r="K72" s="1062">
        <v>11</v>
      </c>
      <c r="L72" s="1062">
        <v>9</v>
      </c>
      <c r="M72" s="1062">
        <v>8</v>
      </c>
      <c r="N72" s="1062">
        <v>7</v>
      </c>
      <c r="O72" s="1062">
        <v>9</v>
      </c>
      <c r="P72" s="80">
        <v>42</v>
      </c>
      <c r="Q72" s="80">
        <v>41.8</v>
      </c>
      <c r="R72" s="95"/>
    </row>
    <row r="73" spans="1:18" ht="9" customHeight="1">
      <c r="C73" s="698" t="s">
        <v>1697</v>
      </c>
      <c r="D73" s="1062">
        <v>269</v>
      </c>
      <c r="E73" s="1062">
        <v>6</v>
      </c>
      <c r="F73" s="1062">
        <v>7</v>
      </c>
      <c r="G73" s="1062">
        <v>27</v>
      </c>
      <c r="H73" s="1062">
        <v>38</v>
      </c>
      <c r="I73" s="1062">
        <v>31</v>
      </c>
      <c r="J73" s="1062">
        <v>40</v>
      </c>
      <c r="K73" s="1062">
        <v>29</v>
      </c>
      <c r="L73" s="1062">
        <v>22</v>
      </c>
      <c r="M73" s="1062">
        <v>27</v>
      </c>
      <c r="N73" s="1062">
        <v>20</v>
      </c>
      <c r="O73" s="1062">
        <v>22</v>
      </c>
      <c r="P73" s="80">
        <v>42.5</v>
      </c>
      <c r="Q73" s="80">
        <v>42.4</v>
      </c>
      <c r="R73" s="95"/>
    </row>
    <row r="74" spans="1:18" ht="8.25" customHeight="1">
      <c r="C74" s="698"/>
      <c r="D74" s="1063"/>
      <c r="E74" s="1063"/>
      <c r="F74" s="1063"/>
      <c r="G74" s="1063"/>
      <c r="H74" s="1063"/>
      <c r="I74" s="1063"/>
      <c r="J74" s="1063"/>
      <c r="K74" s="1063"/>
      <c r="L74" s="1063"/>
      <c r="M74" s="1063"/>
      <c r="N74" s="1063"/>
      <c r="O74" s="1063"/>
      <c r="P74" s="43"/>
      <c r="Q74" s="43"/>
      <c r="R74" s="95"/>
    </row>
    <row r="75" spans="1:18" ht="9" customHeight="1">
      <c r="A75" s="43" t="s">
        <v>484</v>
      </c>
      <c r="C75" s="698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80"/>
      <c r="Q75" s="80"/>
    </row>
    <row r="76" spans="1:18" ht="6" customHeight="1">
      <c r="C76" s="698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062"/>
      <c r="P76" s="80"/>
      <c r="Q76" s="80"/>
    </row>
    <row r="77" spans="1:18" ht="9" customHeight="1">
      <c r="B77" s="43" t="s">
        <v>484</v>
      </c>
      <c r="C77" s="698" t="s">
        <v>1695</v>
      </c>
      <c r="D77" s="1062">
        <v>4</v>
      </c>
      <c r="E77" s="1062">
        <v>0</v>
      </c>
      <c r="F77" s="1062">
        <v>0</v>
      </c>
      <c r="G77" s="1062">
        <v>1</v>
      </c>
      <c r="H77" s="1062">
        <v>1</v>
      </c>
      <c r="I77" s="1062">
        <v>0</v>
      </c>
      <c r="J77" s="1062">
        <v>1</v>
      </c>
      <c r="K77" s="1062">
        <v>0</v>
      </c>
      <c r="L77" s="1062">
        <v>1</v>
      </c>
      <c r="M77" s="1062">
        <v>0</v>
      </c>
      <c r="N77" s="1062">
        <v>0</v>
      </c>
      <c r="O77" s="1062">
        <v>0</v>
      </c>
      <c r="P77" s="80">
        <v>40.1</v>
      </c>
      <c r="Q77" s="80">
        <v>39</v>
      </c>
    </row>
    <row r="78" spans="1:18" ht="9" customHeight="1">
      <c r="C78" s="698" t="s">
        <v>1696</v>
      </c>
      <c r="D78" s="1062">
        <v>3</v>
      </c>
      <c r="E78" s="1062">
        <v>0</v>
      </c>
      <c r="F78" s="1062">
        <v>0</v>
      </c>
      <c r="G78" s="1062">
        <v>0</v>
      </c>
      <c r="H78" s="1062">
        <v>1</v>
      </c>
      <c r="I78" s="1062">
        <v>1</v>
      </c>
      <c r="J78" s="1062">
        <v>0</v>
      </c>
      <c r="K78" s="1062">
        <v>0</v>
      </c>
      <c r="L78" s="1062">
        <v>0</v>
      </c>
      <c r="M78" s="1062">
        <v>0</v>
      </c>
      <c r="N78" s="1062">
        <v>0</v>
      </c>
      <c r="O78" s="1062">
        <v>1</v>
      </c>
      <c r="P78" s="80">
        <v>43.3</v>
      </c>
      <c r="Q78" s="80">
        <v>40.5</v>
      </c>
    </row>
    <row r="79" spans="1:18" ht="9" customHeight="1">
      <c r="C79" s="698" t="s">
        <v>1697</v>
      </c>
      <c r="D79" s="1062">
        <v>7</v>
      </c>
      <c r="E79" s="1062">
        <v>0</v>
      </c>
      <c r="F79" s="1062">
        <v>0</v>
      </c>
      <c r="G79" s="1062">
        <v>1</v>
      </c>
      <c r="H79" s="1062">
        <v>2</v>
      </c>
      <c r="I79" s="1062">
        <v>1</v>
      </c>
      <c r="J79" s="1062">
        <v>1</v>
      </c>
      <c r="K79" s="1062">
        <v>0</v>
      </c>
      <c r="L79" s="1062">
        <v>1</v>
      </c>
      <c r="M79" s="1062">
        <v>0</v>
      </c>
      <c r="N79" s="1062">
        <v>0</v>
      </c>
      <c r="O79" s="1062">
        <v>1</v>
      </c>
      <c r="P79" s="80">
        <v>41.5</v>
      </c>
      <c r="Q79" s="80">
        <v>40.5</v>
      </c>
    </row>
    <row r="80" spans="1:18" ht="10.5" customHeight="1">
      <c r="C80" s="698"/>
      <c r="D80" s="1064"/>
      <c r="E80" s="1064"/>
      <c r="F80" s="1064"/>
      <c r="G80" s="1064"/>
      <c r="H80" s="1064"/>
      <c r="I80" s="1064"/>
      <c r="J80" s="1064"/>
      <c r="K80" s="1064"/>
      <c r="L80" s="1064"/>
      <c r="M80" s="1064"/>
      <c r="N80" s="1064"/>
      <c r="O80" s="1064"/>
      <c r="P80" s="80"/>
      <c r="Q80" s="80"/>
    </row>
    <row r="81" spans="1:18" ht="9" customHeight="1">
      <c r="A81" s="43" t="s">
        <v>223</v>
      </c>
      <c r="C81" s="698"/>
      <c r="D81" s="1064"/>
      <c r="E81" s="1064"/>
      <c r="F81" s="1064"/>
      <c r="G81" s="1064"/>
      <c r="H81" s="1064"/>
      <c r="I81" s="1064"/>
      <c r="J81" s="1064"/>
      <c r="K81" s="1064"/>
      <c r="L81" s="1064"/>
      <c r="M81" s="1064"/>
      <c r="N81" s="1064"/>
      <c r="O81" s="1064"/>
      <c r="P81" s="80"/>
      <c r="Q81" s="80"/>
    </row>
    <row r="82" spans="1:18" ht="9" customHeight="1">
      <c r="A82" s="43" t="s">
        <v>486</v>
      </c>
      <c r="C82" s="698"/>
      <c r="D82" s="1064"/>
      <c r="E82" s="1064"/>
      <c r="F82" s="1064"/>
      <c r="G82" s="1064"/>
      <c r="H82" s="1064"/>
      <c r="I82" s="1064"/>
      <c r="J82" s="1064"/>
      <c r="K82" s="1064"/>
      <c r="L82" s="1064"/>
      <c r="M82" s="1064"/>
      <c r="N82" s="1064"/>
      <c r="O82" s="1064"/>
      <c r="P82" s="80"/>
      <c r="Q82" s="80"/>
    </row>
    <row r="83" spans="1:18" ht="9" customHeight="1">
      <c r="C83" s="698"/>
      <c r="D83" s="1064"/>
      <c r="E83" s="1064"/>
      <c r="F83" s="1064"/>
      <c r="G83" s="1064"/>
      <c r="H83" s="1064"/>
      <c r="I83" s="1064"/>
      <c r="J83" s="1064"/>
      <c r="K83" s="1064"/>
      <c r="L83" s="1064"/>
      <c r="M83" s="1064"/>
      <c r="N83" s="1064"/>
      <c r="O83" s="1064"/>
      <c r="P83" s="80"/>
      <c r="Q83" s="80"/>
    </row>
    <row r="84" spans="1:18" ht="9" customHeight="1">
      <c r="B84" s="43" t="s">
        <v>223</v>
      </c>
      <c r="C84" s="698" t="s">
        <v>1695</v>
      </c>
      <c r="D84" s="1062">
        <v>1</v>
      </c>
      <c r="E84" s="1062">
        <v>0</v>
      </c>
      <c r="F84" s="1062">
        <v>0</v>
      </c>
      <c r="G84" s="1062">
        <v>0</v>
      </c>
      <c r="H84" s="1062">
        <v>0</v>
      </c>
      <c r="I84" s="1062">
        <v>1</v>
      </c>
      <c r="J84" s="1062">
        <v>0</v>
      </c>
      <c r="K84" s="1062">
        <v>0</v>
      </c>
      <c r="L84" s="1062">
        <v>0</v>
      </c>
      <c r="M84" s="1062">
        <v>0</v>
      </c>
      <c r="N84" s="1062">
        <v>0</v>
      </c>
      <c r="O84" s="1062">
        <v>0</v>
      </c>
      <c r="P84" s="779" t="s">
        <v>642</v>
      </c>
      <c r="Q84" s="779" t="s">
        <v>642</v>
      </c>
    </row>
    <row r="85" spans="1:18" ht="9" customHeight="1">
      <c r="B85" s="43" t="s">
        <v>2284</v>
      </c>
      <c r="C85" s="698" t="s">
        <v>1696</v>
      </c>
      <c r="D85" s="1062">
        <v>1</v>
      </c>
      <c r="E85" s="1062">
        <v>0</v>
      </c>
      <c r="F85" s="1062">
        <v>0</v>
      </c>
      <c r="G85" s="1062">
        <v>0</v>
      </c>
      <c r="H85" s="1062">
        <v>0</v>
      </c>
      <c r="I85" s="1062">
        <v>0</v>
      </c>
      <c r="J85" s="1062">
        <v>0</v>
      </c>
      <c r="K85" s="1062">
        <v>0</v>
      </c>
      <c r="L85" s="1062">
        <v>0</v>
      </c>
      <c r="M85" s="1062">
        <v>0</v>
      </c>
      <c r="N85" s="1062">
        <v>0</v>
      </c>
      <c r="O85" s="1062">
        <v>1</v>
      </c>
      <c r="P85" s="779" t="s">
        <v>642</v>
      </c>
      <c r="Q85" s="779" t="s">
        <v>642</v>
      </c>
    </row>
    <row r="86" spans="1:18" ht="9" customHeight="1">
      <c r="C86" s="698" t="s">
        <v>1697</v>
      </c>
      <c r="D86" s="1062">
        <v>2</v>
      </c>
      <c r="E86" s="1062">
        <v>0</v>
      </c>
      <c r="F86" s="1062">
        <v>0</v>
      </c>
      <c r="G86" s="1062">
        <v>0</v>
      </c>
      <c r="H86" s="1062">
        <v>0</v>
      </c>
      <c r="I86" s="1062">
        <v>1</v>
      </c>
      <c r="J86" s="1062">
        <v>0</v>
      </c>
      <c r="K86" s="1062">
        <v>0</v>
      </c>
      <c r="L86" s="1062">
        <v>0</v>
      </c>
      <c r="M86" s="1062">
        <v>0</v>
      </c>
      <c r="N86" s="1062">
        <v>0</v>
      </c>
      <c r="O86" s="1062">
        <v>1</v>
      </c>
      <c r="P86" s="80">
        <v>46.3</v>
      </c>
      <c r="Q86" s="80">
        <v>40</v>
      </c>
    </row>
    <row r="87" spans="1:18" ht="9" customHeight="1">
      <c r="D87" s="1063"/>
      <c r="E87" s="1063"/>
      <c r="F87" s="1063"/>
      <c r="G87" s="1063"/>
      <c r="H87" s="1063"/>
      <c r="I87" s="1063"/>
      <c r="J87" s="1063"/>
      <c r="K87" s="1063"/>
      <c r="L87" s="1063"/>
      <c r="M87" s="1063"/>
      <c r="N87" s="1063"/>
      <c r="O87" s="1063"/>
      <c r="P87" s="43"/>
      <c r="Q87" s="43"/>
    </row>
    <row r="88" spans="1:18" ht="9" customHeight="1">
      <c r="D88" s="1063"/>
      <c r="E88" s="1063"/>
      <c r="F88" s="1063"/>
      <c r="G88" s="1063"/>
      <c r="H88" s="1063"/>
      <c r="I88" s="1063"/>
      <c r="J88" s="1063"/>
      <c r="K88" s="1063"/>
      <c r="L88" s="1063"/>
      <c r="M88" s="1063"/>
      <c r="N88" s="1063"/>
      <c r="O88" s="1063"/>
      <c r="P88" s="43"/>
      <c r="Q88" s="43"/>
    </row>
    <row r="89" spans="1:18" ht="9" customHeight="1">
      <c r="D89" s="1064"/>
      <c r="E89" s="1064"/>
      <c r="F89" s="1064"/>
      <c r="G89" s="1064"/>
      <c r="H89" s="1064"/>
      <c r="I89" s="1064"/>
      <c r="J89" s="1064"/>
      <c r="K89" s="1064"/>
      <c r="L89" s="1064"/>
      <c r="M89" s="1064"/>
      <c r="N89" s="1064"/>
      <c r="O89" s="1064"/>
      <c r="P89" s="80"/>
      <c r="Q89" s="80"/>
    </row>
    <row r="90" spans="1:18" s="53" customFormat="1" ht="12" customHeight="1">
      <c r="A90" s="190" t="s">
        <v>126</v>
      </c>
      <c r="C90" s="1065"/>
      <c r="P90" s="80"/>
      <c r="Q90" s="80"/>
      <c r="R90" s="95"/>
    </row>
    <row r="91" spans="1:18" s="53" customFormat="1" ht="9" customHeight="1">
      <c r="A91" s="53" t="s">
        <v>2285</v>
      </c>
      <c r="C91" s="1065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80"/>
      <c r="Q91" s="80"/>
    </row>
    <row r="92" spans="1:18" s="53" customFormat="1" ht="6" customHeight="1">
      <c r="C92" s="1065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80"/>
      <c r="Q92" s="80"/>
    </row>
    <row r="93" spans="1:18" s="53" customFormat="1" ht="9" customHeight="1">
      <c r="A93" s="1492" t="s">
        <v>52</v>
      </c>
      <c r="B93" s="1492"/>
      <c r="C93" s="1492"/>
      <c r="D93" s="1492"/>
      <c r="E93" s="1066"/>
      <c r="F93" s="1066"/>
      <c r="G93" s="1066"/>
      <c r="H93" s="1066"/>
      <c r="I93" s="1066"/>
      <c r="J93" s="1066"/>
      <c r="K93" s="1066"/>
      <c r="L93" s="1066"/>
      <c r="M93" s="1066"/>
      <c r="N93" s="1066"/>
      <c r="O93" s="1066"/>
      <c r="P93" s="80"/>
      <c r="Q93" s="80"/>
    </row>
    <row r="94" spans="1:18" s="53" customFormat="1" ht="9" customHeight="1">
      <c r="A94" s="85"/>
      <c r="B94" s="85"/>
      <c r="C94" s="77"/>
      <c r="D94" s="85"/>
      <c r="E94" s="1066"/>
      <c r="F94" s="1066"/>
      <c r="G94" s="1066"/>
      <c r="H94" s="1066"/>
      <c r="I94" s="1066"/>
      <c r="J94" s="1066"/>
      <c r="K94" s="1066"/>
      <c r="L94" s="1066"/>
      <c r="M94" s="1066"/>
      <c r="N94" s="1066"/>
      <c r="O94" s="1066"/>
      <c r="P94" s="80"/>
      <c r="Q94" s="80"/>
    </row>
    <row r="95" spans="1:18" ht="9" customHeight="1">
      <c r="B95" s="43" t="s">
        <v>850</v>
      </c>
      <c r="C95" s="698" t="s">
        <v>1695</v>
      </c>
      <c r="D95" s="1062">
        <v>12</v>
      </c>
      <c r="E95" s="1062">
        <v>0</v>
      </c>
      <c r="F95" s="1062">
        <v>0</v>
      </c>
      <c r="G95" s="1062">
        <v>3</v>
      </c>
      <c r="H95" s="1062">
        <v>1</v>
      </c>
      <c r="I95" s="1062">
        <v>1</v>
      </c>
      <c r="J95" s="1062">
        <v>1</v>
      </c>
      <c r="K95" s="1062">
        <v>2</v>
      </c>
      <c r="L95" s="1062">
        <v>3</v>
      </c>
      <c r="M95" s="1062">
        <v>1</v>
      </c>
      <c r="N95" s="1062">
        <v>0</v>
      </c>
      <c r="O95" s="1062">
        <v>0</v>
      </c>
      <c r="P95" s="80">
        <v>41.5</v>
      </c>
      <c r="Q95" s="80">
        <v>43</v>
      </c>
    </row>
    <row r="96" spans="1:18" ht="9" customHeight="1">
      <c r="C96" s="698" t="s">
        <v>1696</v>
      </c>
      <c r="D96" s="1062">
        <v>9</v>
      </c>
      <c r="E96" s="1062">
        <v>0</v>
      </c>
      <c r="F96" s="1062">
        <v>2</v>
      </c>
      <c r="G96" s="1062">
        <v>1</v>
      </c>
      <c r="H96" s="1062">
        <v>0</v>
      </c>
      <c r="I96" s="1062">
        <v>0</v>
      </c>
      <c r="J96" s="1062">
        <v>0</v>
      </c>
      <c r="K96" s="1062">
        <v>3</v>
      </c>
      <c r="L96" s="1062">
        <v>1</v>
      </c>
      <c r="M96" s="1062">
        <v>0</v>
      </c>
      <c r="N96" s="1062">
        <v>2</v>
      </c>
      <c r="O96" s="1062">
        <v>0</v>
      </c>
      <c r="P96" s="80">
        <v>41.9</v>
      </c>
      <c r="Q96" s="80">
        <v>43.8</v>
      </c>
    </row>
    <row r="97" spans="2:17" ht="9" customHeight="1">
      <c r="C97" s="698" t="s">
        <v>1697</v>
      </c>
      <c r="D97" s="1062">
        <v>21</v>
      </c>
      <c r="E97" s="1062">
        <v>0</v>
      </c>
      <c r="F97" s="1062">
        <v>2</v>
      </c>
      <c r="G97" s="1062">
        <v>4</v>
      </c>
      <c r="H97" s="1062">
        <v>1</v>
      </c>
      <c r="I97" s="1062">
        <v>1</v>
      </c>
      <c r="J97" s="1062">
        <v>1</v>
      </c>
      <c r="K97" s="1062">
        <v>5</v>
      </c>
      <c r="L97" s="1062">
        <v>4</v>
      </c>
      <c r="M97" s="1062">
        <v>1</v>
      </c>
      <c r="N97" s="1062">
        <v>2</v>
      </c>
      <c r="O97" s="1062">
        <v>0</v>
      </c>
      <c r="P97" s="80">
        <v>41.7</v>
      </c>
      <c r="Q97" s="80">
        <v>43.4</v>
      </c>
    </row>
    <row r="98" spans="2:17" ht="9" customHeight="1">
      <c r="C98" s="698"/>
      <c r="D98" s="1063"/>
      <c r="E98" s="1063"/>
      <c r="F98" s="1063"/>
      <c r="G98" s="1063"/>
      <c r="H98" s="1063"/>
      <c r="I98" s="1063"/>
      <c r="J98" s="1063"/>
      <c r="K98" s="1063"/>
      <c r="L98" s="1063"/>
      <c r="M98" s="1063"/>
      <c r="N98" s="1063"/>
      <c r="O98" s="1063"/>
      <c r="P98" s="43"/>
      <c r="Q98" s="43"/>
    </row>
    <row r="99" spans="2:17" ht="9" customHeight="1">
      <c r="B99" s="43" t="s">
        <v>851</v>
      </c>
      <c r="C99" s="698" t="s">
        <v>1695</v>
      </c>
      <c r="D99" s="1062">
        <v>14</v>
      </c>
      <c r="E99" s="1062">
        <v>0</v>
      </c>
      <c r="F99" s="1062">
        <v>0</v>
      </c>
      <c r="G99" s="1062">
        <v>1</v>
      </c>
      <c r="H99" s="1062">
        <v>0</v>
      </c>
      <c r="I99" s="1062">
        <v>3</v>
      </c>
      <c r="J99" s="1062">
        <v>1</v>
      </c>
      <c r="K99" s="1062">
        <v>3</v>
      </c>
      <c r="L99" s="1062">
        <v>1</v>
      </c>
      <c r="M99" s="1062">
        <v>1</v>
      </c>
      <c r="N99" s="1062">
        <v>2</v>
      </c>
      <c r="O99" s="1062">
        <v>2</v>
      </c>
      <c r="P99" s="80">
        <v>44.7</v>
      </c>
      <c r="Q99" s="80">
        <v>44.5</v>
      </c>
    </row>
    <row r="100" spans="2:17" ht="9" customHeight="1">
      <c r="C100" s="698" t="s">
        <v>1696</v>
      </c>
      <c r="D100" s="1062">
        <v>10</v>
      </c>
      <c r="E100" s="1062">
        <v>0</v>
      </c>
      <c r="F100" s="1062">
        <v>0</v>
      </c>
      <c r="G100" s="1062">
        <v>0</v>
      </c>
      <c r="H100" s="1062">
        <v>0</v>
      </c>
      <c r="I100" s="1062">
        <v>2</v>
      </c>
      <c r="J100" s="1062">
        <v>0</v>
      </c>
      <c r="K100" s="1062">
        <v>2</v>
      </c>
      <c r="L100" s="1062">
        <v>1</v>
      </c>
      <c r="M100" s="1062">
        <v>3</v>
      </c>
      <c r="N100" s="1062">
        <v>0</v>
      </c>
      <c r="O100" s="1062">
        <v>2</v>
      </c>
      <c r="P100" s="80">
        <v>46.3</v>
      </c>
      <c r="Q100" s="80">
        <v>47</v>
      </c>
    </row>
    <row r="101" spans="2:17" ht="9" customHeight="1">
      <c r="C101" s="698" t="s">
        <v>1697</v>
      </c>
      <c r="D101" s="1062">
        <v>24</v>
      </c>
      <c r="E101" s="1062">
        <v>0</v>
      </c>
      <c r="F101" s="1062">
        <v>0</v>
      </c>
      <c r="G101" s="1062">
        <v>1</v>
      </c>
      <c r="H101" s="1062">
        <v>0</v>
      </c>
      <c r="I101" s="1062">
        <v>5</v>
      </c>
      <c r="J101" s="1062">
        <v>1</v>
      </c>
      <c r="K101" s="1062">
        <v>5</v>
      </c>
      <c r="L101" s="1062">
        <v>2</v>
      </c>
      <c r="M101" s="1062">
        <v>4</v>
      </c>
      <c r="N101" s="1062">
        <v>2</v>
      </c>
      <c r="O101" s="1062">
        <v>4</v>
      </c>
      <c r="P101" s="80">
        <v>45.4</v>
      </c>
      <c r="Q101" s="80">
        <v>45</v>
      </c>
    </row>
    <row r="102" spans="2:17" ht="9" customHeight="1">
      <c r="C102" s="698"/>
      <c r="D102" s="1063"/>
      <c r="E102" s="1063"/>
      <c r="F102" s="1063"/>
      <c r="G102" s="1063"/>
      <c r="H102" s="1063"/>
      <c r="I102" s="1063"/>
      <c r="J102" s="1063"/>
      <c r="K102" s="1063"/>
      <c r="L102" s="1063"/>
      <c r="M102" s="1063"/>
      <c r="N102" s="1063"/>
      <c r="O102" s="1063"/>
      <c r="P102" s="43"/>
      <c r="Q102" s="43"/>
    </row>
    <row r="103" spans="2:17" ht="9" customHeight="1">
      <c r="B103" s="43" t="s">
        <v>853</v>
      </c>
      <c r="C103" s="698" t="s">
        <v>1695</v>
      </c>
      <c r="D103" s="1062">
        <v>38</v>
      </c>
      <c r="E103" s="1062">
        <v>2</v>
      </c>
      <c r="F103" s="1062">
        <v>3</v>
      </c>
      <c r="G103" s="1062">
        <v>5</v>
      </c>
      <c r="H103" s="1062">
        <v>12</v>
      </c>
      <c r="I103" s="1062">
        <v>6</v>
      </c>
      <c r="J103" s="1062">
        <v>6</v>
      </c>
      <c r="K103" s="1062">
        <v>4</v>
      </c>
      <c r="L103" s="1062">
        <v>0</v>
      </c>
      <c r="M103" s="1062">
        <v>0</v>
      </c>
      <c r="N103" s="1062">
        <v>0</v>
      </c>
      <c r="O103" s="1062">
        <v>0</v>
      </c>
      <c r="P103" s="80">
        <v>38.1</v>
      </c>
      <c r="Q103" s="80">
        <v>38.299999999999997</v>
      </c>
    </row>
    <row r="104" spans="2:17" ht="9" customHeight="1">
      <c r="C104" s="698" t="s">
        <v>1696</v>
      </c>
      <c r="D104" s="1062">
        <v>7</v>
      </c>
      <c r="E104" s="1062">
        <v>0</v>
      </c>
      <c r="F104" s="1062">
        <v>1</v>
      </c>
      <c r="G104" s="1062">
        <v>2</v>
      </c>
      <c r="H104" s="1062">
        <v>0</v>
      </c>
      <c r="I104" s="1062">
        <v>1</v>
      </c>
      <c r="J104" s="1062">
        <v>2</v>
      </c>
      <c r="K104" s="1062">
        <v>1</v>
      </c>
      <c r="L104" s="1062">
        <v>0</v>
      </c>
      <c r="M104" s="1062">
        <v>0</v>
      </c>
      <c r="N104" s="1062">
        <v>0</v>
      </c>
      <c r="O104" s="1062">
        <v>0</v>
      </c>
      <c r="P104" s="80">
        <v>38.4</v>
      </c>
      <c r="Q104" s="80">
        <v>39.5</v>
      </c>
    </row>
    <row r="105" spans="2:17" ht="9" customHeight="1">
      <c r="C105" s="698" t="s">
        <v>1697</v>
      </c>
      <c r="D105" s="1062">
        <v>45</v>
      </c>
      <c r="E105" s="1062">
        <v>2</v>
      </c>
      <c r="F105" s="1062">
        <v>4</v>
      </c>
      <c r="G105" s="1062">
        <v>7</v>
      </c>
      <c r="H105" s="1062">
        <v>12</v>
      </c>
      <c r="I105" s="1062">
        <v>7</v>
      </c>
      <c r="J105" s="1062">
        <v>8</v>
      </c>
      <c r="K105" s="1062">
        <v>5</v>
      </c>
      <c r="L105" s="1062">
        <v>0</v>
      </c>
      <c r="M105" s="1062">
        <v>0</v>
      </c>
      <c r="N105" s="1062">
        <v>0</v>
      </c>
      <c r="O105" s="1062">
        <v>0</v>
      </c>
      <c r="P105" s="80">
        <v>38.1</v>
      </c>
      <c r="Q105" s="80">
        <v>38.4</v>
      </c>
    </row>
    <row r="106" spans="2:17" ht="9" customHeight="1">
      <c r="C106" s="698"/>
      <c r="D106" s="1062"/>
      <c r="E106" s="1062"/>
      <c r="F106" s="1062"/>
      <c r="G106" s="1062"/>
      <c r="H106" s="1062"/>
      <c r="I106" s="1062"/>
      <c r="J106" s="1062"/>
      <c r="K106" s="1062"/>
      <c r="L106" s="1062"/>
      <c r="M106" s="1062"/>
      <c r="N106" s="1062"/>
      <c r="O106" s="1062"/>
      <c r="P106" s="80"/>
      <c r="Q106" s="80"/>
    </row>
    <row r="107" spans="2:17" ht="9" customHeight="1">
      <c r="B107" s="43" t="s">
        <v>1708</v>
      </c>
      <c r="C107" s="698" t="s">
        <v>1696</v>
      </c>
      <c r="D107" s="1062">
        <v>1</v>
      </c>
      <c r="E107" s="1062">
        <v>0</v>
      </c>
      <c r="F107" s="1062">
        <v>0</v>
      </c>
      <c r="G107" s="1062">
        <v>1</v>
      </c>
      <c r="H107" s="1062">
        <v>0</v>
      </c>
      <c r="I107" s="1062">
        <v>0</v>
      </c>
      <c r="J107" s="1062">
        <v>0</v>
      </c>
      <c r="K107" s="1062">
        <v>0</v>
      </c>
      <c r="L107" s="1062">
        <v>0</v>
      </c>
      <c r="M107" s="1062">
        <v>0</v>
      </c>
      <c r="N107" s="1062">
        <v>0</v>
      </c>
      <c r="O107" s="1062">
        <v>0</v>
      </c>
      <c r="P107" s="779" t="s">
        <v>642</v>
      </c>
      <c r="Q107" s="779" t="s">
        <v>642</v>
      </c>
    </row>
    <row r="108" spans="2:17" ht="9" customHeight="1">
      <c r="C108" s="698"/>
      <c r="D108" s="1063"/>
      <c r="E108" s="1063"/>
      <c r="F108" s="1063"/>
      <c r="G108" s="1063"/>
      <c r="H108" s="1063"/>
      <c r="I108" s="1063"/>
      <c r="J108" s="1063"/>
      <c r="K108" s="1063"/>
      <c r="L108" s="1063"/>
      <c r="M108" s="1063"/>
      <c r="N108" s="1063"/>
      <c r="O108" s="1063"/>
      <c r="P108" s="43"/>
      <c r="Q108" s="43"/>
    </row>
    <row r="109" spans="2:17" ht="9" customHeight="1">
      <c r="B109" s="43" t="s">
        <v>855</v>
      </c>
      <c r="C109" s="698" t="s">
        <v>1695</v>
      </c>
      <c r="D109" s="1062">
        <v>37</v>
      </c>
      <c r="E109" s="1062">
        <v>6</v>
      </c>
      <c r="F109" s="1062">
        <v>7</v>
      </c>
      <c r="G109" s="1062">
        <v>6</v>
      </c>
      <c r="H109" s="1062">
        <v>3</v>
      </c>
      <c r="I109" s="1062">
        <v>5</v>
      </c>
      <c r="J109" s="1062">
        <v>3</v>
      </c>
      <c r="K109" s="1062">
        <v>4</v>
      </c>
      <c r="L109" s="1062">
        <v>2</v>
      </c>
      <c r="M109" s="1062">
        <v>0</v>
      </c>
      <c r="N109" s="1062">
        <v>0</v>
      </c>
      <c r="O109" s="1062">
        <v>1</v>
      </c>
      <c r="P109" s="80">
        <v>37.700000000000003</v>
      </c>
      <c r="Q109" s="80">
        <v>36.5</v>
      </c>
    </row>
    <row r="110" spans="2:17" ht="9" customHeight="1">
      <c r="C110" s="698" t="s">
        <v>1696</v>
      </c>
      <c r="D110" s="1062">
        <v>10</v>
      </c>
      <c r="E110" s="1062">
        <v>0</v>
      </c>
      <c r="F110" s="1062">
        <v>4</v>
      </c>
      <c r="G110" s="1062">
        <v>1</v>
      </c>
      <c r="H110" s="1062">
        <v>2</v>
      </c>
      <c r="I110" s="1062">
        <v>1</v>
      </c>
      <c r="J110" s="1062">
        <v>1</v>
      </c>
      <c r="K110" s="1062">
        <v>1</v>
      </c>
      <c r="L110" s="1062">
        <v>0</v>
      </c>
      <c r="M110" s="1062">
        <v>0</v>
      </c>
      <c r="N110" s="1062">
        <v>0</v>
      </c>
      <c r="O110" s="1062">
        <v>0</v>
      </c>
      <c r="P110" s="80">
        <v>37</v>
      </c>
      <c r="Q110" s="80">
        <v>37</v>
      </c>
    </row>
    <row r="111" spans="2:17" ht="9" customHeight="1">
      <c r="C111" s="698" t="s">
        <v>1697</v>
      </c>
      <c r="D111" s="1062">
        <v>47</v>
      </c>
      <c r="E111" s="1062">
        <v>6</v>
      </c>
      <c r="F111" s="1062">
        <v>11</v>
      </c>
      <c r="G111" s="1062">
        <v>7</v>
      </c>
      <c r="H111" s="1062">
        <v>5</v>
      </c>
      <c r="I111" s="1062">
        <v>6</v>
      </c>
      <c r="J111" s="1062">
        <v>4</v>
      </c>
      <c r="K111" s="1062">
        <v>5</v>
      </c>
      <c r="L111" s="1062">
        <v>2</v>
      </c>
      <c r="M111" s="1062">
        <v>0</v>
      </c>
      <c r="N111" s="1062">
        <v>0</v>
      </c>
      <c r="O111" s="1062">
        <v>1</v>
      </c>
      <c r="P111" s="80">
        <v>37.5</v>
      </c>
      <c r="Q111" s="80">
        <v>36.799999999999997</v>
      </c>
    </row>
    <row r="112" spans="2:17" ht="9" customHeight="1">
      <c r="C112" s="698"/>
      <c r="D112" s="1063"/>
      <c r="E112" s="1063"/>
      <c r="F112" s="1063"/>
      <c r="G112" s="1063"/>
      <c r="H112" s="1063"/>
      <c r="I112" s="1063"/>
      <c r="J112" s="1063"/>
      <c r="K112" s="1063"/>
      <c r="L112" s="1063"/>
      <c r="M112" s="1063"/>
      <c r="N112" s="1063"/>
      <c r="O112" s="1063"/>
      <c r="P112" s="43"/>
      <c r="Q112" s="43"/>
    </row>
    <row r="113" spans="1:17" ht="9" customHeight="1">
      <c r="B113" s="84" t="s">
        <v>2283</v>
      </c>
      <c r="C113" s="698" t="s">
        <v>1695</v>
      </c>
      <c r="D113" s="1062">
        <v>102</v>
      </c>
      <c r="E113" s="1062">
        <v>8</v>
      </c>
      <c r="F113" s="1062">
        <v>10</v>
      </c>
      <c r="G113" s="1062">
        <v>15</v>
      </c>
      <c r="H113" s="1062">
        <v>16</v>
      </c>
      <c r="I113" s="1062">
        <v>16</v>
      </c>
      <c r="J113" s="1062">
        <v>11</v>
      </c>
      <c r="K113" s="1062">
        <v>13</v>
      </c>
      <c r="L113" s="1062">
        <v>6</v>
      </c>
      <c r="M113" s="1062">
        <v>2</v>
      </c>
      <c r="N113" s="1062">
        <v>2</v>
      </c>
      <c r="O113" s="1062">
        <v>3</v>
      </c>
      <c r="P113" s="80">
        <v>39.299999999999997</v>
      </c>
      <c r="Q113" s="80">
        <v>39.200000000000003</v>
      </c>
    </row>
    <row r="114" spans="1:17" ht="9" customHeight="1">
      <c r="C114" s="698" t="s">
        <v>1696</v>
      </c>
      <c r="D114" s="1062">
        <v>38</v>
      </c>
      <c r="E114" s="1062">
        <v>0</v>
      </c>
      <c r="F114" s="1062">
        <v>7</v>
      </c>
      <c r="G114" s="1062">
        <v>5</v>
      </c>
      <c r="H114" s="1062">
        <v>2</v>
      </c>
      <c r="I114" s="1062">
        <v>4</v>
      </c>
      <c r="J114" s="1062">
        <v>3</v>
      </c>
      <c r="K114" s="1062">
        <v>7</v>
      </c>
      <c r="L114" s="1062">
        <v>2</v>
      </c>
      <c r="M114" s="1062">
        <v>3</v>
      </c>
      <c r="N114" s="1062">
        <v>2</v>
      </c>
      <c r="O114" s="1062">
        <v>3</v>
      </c>
      <c r="P114" s="80">
        <v>41.3</v>
      </c>
      <c r="Q114" s="80">
        <v>42</v>
      </c>
    </row>
    <row r="115" spans="1:17" ht="9" customHeight="1">
      <c r="C115" s="698" t="s">
        <v>1697</v>
      </c>
      <c r="D115" s="1062">
        <v>140</v>
      </c>
      <c r="E115" s="1062">
        <v>8</v>
      </c>
      <c r="F115" s="1062">
        <v>17</v>
      </c>
      <c r="G115" s="1062">
        <v>20</v>
      </c>
      <c r="H115" s="1062">
        <v>18</v>
      </c>
      <c r="I115" s="1062">
        <v>20</v>
      </c>
      <c r="J115" s="1062">
        <v>14</v>
      </c>
      <c r="K115" s="1062">
        <v>20</v>
      </c>
      <c r="L115" s="1062">
        <v>8</v>
      </c>
      <c r="M115" s="1062">
        <v>5</v>
      </c>
      <c r="N115" s="1062">
        <v>4</v>
      </c>
      <c r="O115" s="1062">
        <v>6</v>
      </c>
      <c r="P115" s="80">
        <v>39.799999999999997</v>
      </c>
      <c r="Q115" s="80">
        <v>39.4</v>
      </c>
    </row>
    <row r="116" spans="1:17" ht="10.5" customHeight="1">
      <c r="C116" s="698"/>
      <c r="D116" s="1062"/>
      <c r="E116" s="1062"/>
      <c r="F116" s="1062"/>
      <c r="G116" s="1062"/>
      <c r="H116" s="1062"/>
      <c r="I116" s="1062"/>
      <c r="J116" s="1062"/>
      <c r="K116" s="1062"/>
      <c r="L116" s="1062"/>
      <c r="M116" s="1062"/>
      <c r="N116" s="1062"/>
      <c r="O116" s="1062"/>
      <c r="P116" s="80"/>
      <c r="Q116" s="80"/>
    </row>
    <row r="117" spans="1:17" ht="9" customHeight="1">
      <c r="A117" s="43" t="s">
        <v>498</v>
      </c>
      <c r="C117" s="698"/>
      <c r="D117" s="1062"/>
      <c r="E117" s="1062"/>
      <c r="F117" s="1062"/>
      <c r="G117" s="1062"/>
      <c r="H117" s="1062"/>
      <c r="I117" s="1062"/>
      <c r="J117" s="1062"/>
      <c r="K117" s="1062"/>
      <c r="L117" s="1062"/>
      <c r="M117" s="1062"/>
      <c r="N117" s="1062"/>
      <c r="O117" s="1062"/>
      <c r="P117" s="80"/>
      <c r="Q117" s="80"/>
    </row>
    <row r="118" spans="1:17" ht="9" customHeight="1">
      <c r="C118" s="698"/>
      <c r="D118" s="1062"/>
      <c r="E118" s="1062"/>
      <c r="F118" s="1062"/>
      <c r="G118" s="1062"/>
      <c r="H118" s="1062"/>
      <c r="I118" s="1062"/>
      <c r="J118" s="1062"/>
      <c r="K118" s="1062"/>
      <c r="L118" s="1062"/>
      <c r="M118" s="1062"/>
      <c r="N118" s="1062"/>
      <c r="O118" s="1062"/>
      <c r="P118" s="80"/>
      <c r="Q118" s="80"/>
    </row>
    <row r="119" spans="1:17" ht="9" customHeight="1">
      <c r="B119" s="43" t="s">
        <v>498</v>
      </c>
      <c r="C119" s="698"/>
      <c r="D119" s="1062"/>
      <c r="E119" s="1062"/>
      <c r="F119" s="1062"/>
      <c r="G119" s="1062"/>
      <c r="H119" s="1062"/>
      <c r="I119" s="1062"/>
      <c r="J119" s="1062"/>
      <c r="K119" s="1062"/>
      <c r="L119" s="1062"/>
      <c r="M119" s="1062"/>
      <c r="N119" s="1062"/>
      <c r="O119" s="1062"/>
      <c r="P119" s="80"/>
      <c r="Q119" s="80"/>
    </row>
    <row r="120" spans="1:17" ht="9" customHeight="1">
      <c r="B120" s="43" t="s">
        <v>847</v>
      </c>
      <c r="C120" s="698" t="s">
        <v>1696</v>
      </c>
      <c r="D120" s="1062">
        <v>1</v>
      </c>
      <c r="E120" s="1062">
        <v>0</v>
      </c>
      <c r="F120" s="1062">
        <v>1</v>
      </c>
      <c r="G120" s="1062">
        <v>0</v>
      </c>
      <c r="H120" s="1062">
        <v>0</v>
      </c>
      <c r="I120" s="1062">
        <v>0</v>
      </c>
      <c r="J120" s="1062">
        <v>0</v>
      </c>
      <c r="K120" s="1062">
        <v>0</v>
      </c>
      <c r="L120" s="1062">
        <v>0</v>
      </c>
      <c r="M120" s="1062">
        <v>0</v>
      </c>
      <c r="N120" s="1062">
        <v>0</v>
      </c>
      <c r="O120" s="1062">
        <v>0</v>
      </c>
      <c r="P120" s="779" t="s">
        <v>642</v>
      </c>
      <c r="Q120" s="779" t="s">
        <v>642</v>
      </c>
    </row>
    <row r="121" spans="1:17" ht="9" customHeight="1">
      <c r="C121" s="698"/>
      <c r="D121" s="1062"/>
      <c r="E121" s="1062"/>
      <c r="F121" s="1062"/>
      <c r="G121" s="1062"/>
      <c r="H121" s="1062"/>
      <c r="I121" s="1062"/>
      <c r="J121" s="1062"/>
      <c r="K121" s="1062"/>
      <c r="L121" s="1062"/>
      <c r="M121" s="1062"/>
      <c r="N121" s="1062"/>
      <c r="O121" s="1062"/>
      <c r="P121" s="80"/>
      <c r="Q121" s="80"/>
    </row>
    <row r="122" spans="1:17" ht="9" customHeight="1">
      <c r="B122" s="43" t="s">
        <v>859</v>
      </c>
      <c r="C122" s="698" t="s">
        <v>1695</v>
      </c>
      <c r="D122" s="1062">
        <v>24</v>
      </c>
      <c r="E122" s="1062">
        <v>1</v>
      </c>
      <c r="F122" s="1062">
        <v>4</v>
      </c>
      <c r="G122" s="1062">
        <v>7</v>
      </c>
      <c r="H122" s="1062">
        <v>5</v>
      </c>
      <c r="I122" s="1062">
        <v>1</v>
      </c>
      <c r="J122" s="1062">
        <v>2</v>
      </c>
      <c r="K122" s="1062">
        <v>2</v>
      </c>
      <c r="L122" s="1062">
        <v>0</v>
      </c>
      <c r="M122" s="1062">
        <v>1</v>
      </c>
      <c r="N122" s="1062">
        <v>0</v>
      </c>
      <c r="O122" s="1062">
        <v>1</v>
      </c>
      <c r="P122" s="80">
        <v>38</v>
      </c>
      <c r="Q122" s="80">
        <v>37</v>
      </c>
    </row>
    <row r="123" spans="1:17" ht="9" customHeight="1">
      <c r="C123" s="698" t="s">
        <v>1696</v>
      </c>
      <c r="D123" s="1062">
        <v>7</v>
      </c>
      <c r="E123" s="1062">
        <v>0</v>
      </c>
      <c r="F123" s="1062">
        <v>0</v>
      </c>
      <c r="G123" s="1062">
        <v>3</v>
      </c>
      <c r="H123" s="1062">
        <v>1</v>
      </c>
      <c r="I123" s="1062">
        <v>0</v>
      </c>
      <c r="J123" s="1062">
        <v>0</v>
      </c>
      <c r="K123" s="1062">
        <v>1</v>
      </c>
      <c r="L123" s="1062">
        <v>1</v>
      </c>
      <c r="M123" s="1062">
        <v>0</v>
      </c>
      <c r="N123" s="1062">
        <v>0</v>
      </c>
      <c r="O123" s="1062">
        <v>1</v>
      </c>
      <c r="P123" s="80">
        <v>41.1</v>
      </c>
      <c r="Q123" s="80">
        <v>38.5</v>
      </c>
    </row>
    <row r="124" spans="1:17" ht="9" customHeight="1">
      <c r="C124" s="698" t="s">
        <v>1697</v>
      </c>
      <c r="D124" s="1062">
        <v>31</v>
      </c>
      <c r="E124" s="1062">
        <v>1</v>
      </c>
      <c r="F124" s="1062">
        <v>4</v>
      </c>
      <c r="G124" s="1062">
        <v>10</v>
      </c>
      <c r="H124" s="1062">
        <v>6</v>
      </c>
      <c r="I124" s="1062">
        <v>1</v>
      </c>
      <c r="J124" s="1062">
        <v>2</v>
      </c>
      <c r="K124" s="1062">
        <v>3</v>
      </c>
      <c r="L124" s="1062">
        <v>1</v>
      </c>
      <c r="M124" s="1062">
        <v>1</v>
      </c>
      <c r="N124" s="1062">
        <v>0</v>
      </c>
      <c r="O124" s="1062">
        <v>2</v>
      </c>
      <c r="P124" s="80">
        <v>38.700000000000003</v>
      </c>
      <c r="Q124" s="80">
        <v>37.200000000000003</v>
      </c>
    </row>
    <row r="125" spans="1:17" ht="9" customHeight="1">
      <c r="C125" s="698"/>
      <c r="D125" s="1063"/>
      <c r="E125" s="1063"/>
      <c r="F125" s="1063"/>
      <c r="G125" s="1063"/>
      <c r="H125" s="1063"/>
      <c r="I125" s="1063"/>
      <c r="J125" s="1063"/>
      <c r="K125" s="1063"/>
      <c r="L125" s="1063"/>
      <c r="M125" s="1063"/>
      <c r="N125" s="1063"/>
      <c r="O125" s="1063"/>
      <c r="P125" s="43"/>
      <c r="Q125" s="43"/>
    </row>
    <row r="126" spans="1:17" ht="9" customHeight="1">
      <c r="B126" s="43" t="s">
        <v>860</v>
      </c>
      <c r="C126" s="698" t="s">
        <v>1695</v>
      </c>
      <c r="D126" s="1062">
        <v>26</v>
      </c>
      <c r="E126" s="1062">
        <v>0</v>
      </c>
      <c r="F126" s="1062">
        <v>0</v>
      </c>
      <c r="G126" s="1062">
        <v>7</v>
      </c>
      <c r="H126" s="1062">
        <v>7</v>
      </c>
      <c r="I126" s="1062">
        <v>4</v>
      </c>
      <c r="J126" s="1062">
        <v>2</v>
      </c>
      <c r="K126" s="1062">
        <v>1</v>
      </c>
      <c r="L126" s="1062">
        <v>5</v>
      </c>
      <c r="M126" s="1062">
        <v>0</v>
      </c>
      <c r="N126" s="1062">
        <v>0</v>
      </c>
      <c r="O126" s="1062">
        <v>0</v>
      </c>
      <c r="P126" s="779" t="s">
        <v>642</v>
      </c>
      <c r="Q126" s="779" t="s">
        <v>642</v>
      </c>
    </row>
    <row r="127" spans="1:17" ht="9" customHeight="1">
      <c r="C127" s="698" t="s">
        <v>1696</v>
      </c>
      <c r="D127" s="1062">
        <v>1</v>
      </c>
      <c r="E127" s="1062">
        <v>0</v>
      </c>
      <c r="F127" s="1062">
        <v>0</v>
      </c>
      <c r="G127" s="1062">
        <v>0</v>
      </c>
      <c r="H127" s="1062">
        <v>0</v>
      </c>
      <c r="I127" s="1062">
        <v>0</v>
      </c>
      <c r="J127" s="1062">
        <v>1</v>
      </c>
      <c r="K127" s="1062">
        <v>0</v>
      </c>
      <c r="L127" s="1062">
        <v>0</v>
      </c>
      <c r="M127" s="1062">
        <v>0</v>
      </c>
      <c r="N127" s="1062">
        <v>0</v>
      </c>
      <c r="O127" s="1062">
        <v>0</v>
      </c>
      <c r="P127" s="779" t="s">
        <v>642</v>
      </c>
      <c r="Q127" s="779" t="s">
        <v>642</v>
      </c>
    </row>
    <row r="128" spans="1:17" ht="9" customHeight="1">
      <c r="C128" s="698" t="s">
        <v>1697</v>
      </c>
      <c r="D128" s="1062">
        <v>27</v>
      </c>
      <c r="E128" s="1062">
        <v>0</v>
      </c>
      <c r="F128" s="1062">
        <v>0</v>
      </c>
      <c r="G128" s="1062">
        <v>7</v>
      </c>
      <c r="H128" s="1062">
        <v>7</v>
      </c>
      <c r="I128" s="1062">
        <v>4</v>
      </c>
      <c r="J128" s="1062">
        <v>3</v>
      </c>
      <c r="K128" s="1062">
        <v>1</v>
      </c>
      <c r="L128" s="1062">
        <v>5</v>
      </c>
      <c r="M128" s="1062">
        <v>0</v>
      </c>
      <c r="N128" s="1062">
        <v>0</v>
      </c>
      <c r="O128" s="1062">
        <v>0</v>
      </c>
      <c r="P128" s="80">
        <v>39.5</v>
      </c>
      <c r="Q128" s="80">
        <v>38.5</v>
      </c>
    </row>
    <row r="129" spans="2:17" ht="9" customHeight="1">
      <c r="C129" s="698"/>
      <c r="D129" s="1063"/>
      <c r="E129" s="1063"/>
      <c r="F129" s="1063"/>
      <c r="G129" s="1063"/>
      <c r="H129" s="1063"/>
      <c r="I129" s="1063"/>
      <c r="J129" s="1063"/>
      <c r="K129" s="1063"/>
      <c r="L129" s="1063"/>
      <c r="M129" s="1063"/>
      <c r="N129" s="1063"/>
      <c r="O129" s="1063"/>
      <c r="P129" s="43"/>
      <c r="Q129" s="43"/>
    </row>
    <row r="130" spans="2:17" ht="9" customHeight="1">
      <c r="B130" s="43" t="s">
        <v>861</v>
      </c>
      <c r="C130" s="698" t="s">
        <v>1695</v>
      </c>
      <c r="D130" s="1062">
        <v>57</v>
      </c>
      <c r="E130" s="1062">
        <v>0</v>
      </c>
      <c r="F130" s="1062">
        <v>3</v>
      </c>
      <c r="G130" s="1062">
        <v>4</v>
      </c>
      <c r="H130" s="1062">
        <v>10</v>
      </c>
      <c r="I130" s="1062">
        <v>11</v>
      </c>
      <c r="J130" s="1062">
        <v>5</v>
      </c>
      <c r="K130" s="1062">
        <v>14</v>
      </c>
      <c r="L130" s="1062">
        <v>1</v>
      </c>
      <c r="M130" s="1062">
        <v>1</v>
      </c>
      <c r="N130" s="1062">
        <v>4</v>
      </c>
      <c r="O130" s="1062">
        <v>4</v>
      </c>
      <c r="P130" s="80">
        <v>41.8</v>
      </c>
      <c r="Q130" s="80">
        <v>41.3</v>
      </c>
    </row>
    <row r="131" spans="2:17" ht="9" customHeight="1">
      <c r="C131" s="698" t="s">
        <v>1696</v>
      </c>
      <c r="D131" s="1062">
        <v>3</v>
      </c>
      <c r="E131" s="1062">
        <v>0</v>
      </c>
      <c r="F131" s="1062">
        <v>0</v>
      </c>
      <c r="G131" s="1062">
        <v>0</v>
      </c>
      <c r="H131" s="1062">
        <v>1</v>
      </c>
      <c r="I131" s="1062">
        <v>0</v>
      </c>
      <c r="J131" s="1062">
        <v>0</v>
      </c>
      <c r="K131" s="1062">
        <v>0</v>
      </c>
      <c r="L131" s="1062">
        <v>2</v>
      </c>
      <c r="M131" s="1062">
        <v>0</v>
      </c>
      <c r="N131" s="1062">
        <v>0</v>
      </c>
      <c r="O131" s="1062">
        <v>0</v>
      </c>
      <c r="P131" s="80">
        <v>42.6</v>
      </c>
      <c r="Q131" s="80">
        <v>45.5</v>
      </c>
    </row>
    <row r="132" spans="2:17" ht="9" customHeight="1">
      <c r="C132" s="698" t="s">
        <v>1697</v>
      </c>
      <c r="D132" s="1062">
        <v>60</v>
      </c>
      <c r="E132" s="1062">
        <v>0</v>
      </c>
      <c r="F132" s="1062">
        <v>3</v>
      </c>
      <c r="G132" s="1062">
        <v>4</v>
      </c>
      <c r="H132" s="1062">
        <v>11</v>
      </c>
      <c r="I132" s="1062">
        <v>11</v>
      </c>
      <c r="J132" s="1062">
        <v>5</v>
      </c>
      <c r="K132" s="1062">
        <v>14</v>
      </c>
      <c r="L132" s="1062">
        <v>3</v>
      </c>
      <c r="M132" s="1062">
        <v>1</v>
      </c>
      <c r="N132" s="1062">
        <v>4</v>
      </c>
      <c r="O132" s="1062">
        <v>4</v>
      </c>
      <c r="P132" s="80">
        <v>41.8</v>
      </c>
      <c r="Q132" s="80">
        <v>41.5</v>
      </c>
    </row>
    <row r="133" spans="2:17" ht="9" customHeight="1">
      <c r="C133" s="698"/>
      <c r="D133" s="1063"/>
      <c r="E133" s="1063"/>
      <c r="F133" s="1063"/>
      <c r="G133" s="1063"/>
      <c r="H133" s="1063"/>
      <c r="I133" s="1063"/>
      <c r="J133" s="1063"/>
      <c r="K133" s="1063"/>
      <c r="L133" s="1063"/>
      <c r="M133" s="1063"/>
      <c r="N133" s="1063"/>
      <c r="O133" s="1063"/>
      <c r="P133" s="43"/>
      <c r="Q133" s="43"/>
    </row>
    <row r="134" spans="2:17" ht="9" customHeight="1">
      <c r="B134" s="43" t="s">
        <v>862</v>
      </c>
      <c r="C134" s="698" t="s">
        <v>1695</v>
      </c>
      <c r="D134" s="1062">
        <v>27</v>
      </c>
      <c r="E134" s="1062">
        <v>0</v>
      </c>
      <c r="F134" s="1062">
        <v>3</v>
      </c>
      <c r="G134" s="1062">
        <v>6</v>
      </c>
      <c r="H134" s="1062">
        <v>3</v>
      </c>
      <c r="I134" s="1062">
        <v>4</v>
      </c>
      <c r="J134" s="1062">
        <v>5</v>
      </c>
      <c r="K134" s="1062">
        <v>1</v>
      </c>
      <c r="L134" s="1062">
        <v>3</v>
      </c>
      <c r="M134" s="1062">
        <v>1</v>
      </c>
      <c r="N134" s="1062">
        <v>0</v>
      </c>
      <c r="O134" s="1062">
        <v>1</v>
      </c>
      <c r="P134" s="80">
        <v>40.1</v>
      </c>
      <c r="Q134" s="80">
        <v>40.200000000000003</v>
      </c>
    </row>
    <row r="135" spans="2:17" ht="9" customHeight="1">
      <c r="C135" s="698" t="s">
        <v>1696</v>
      </c>
      <c r="D135" s="1062">
        <v>5</v>
      </c>
      <c r="E135" s="1062">
        <v>0</v>
      </c>
      <c r="F135" s="1062">
        <v>0</v>
      </c>
      <c r="G135" s="1062">
        <v>1</v>
      </c>
      <c r="H135" s="1062">
        <v>1</v>
      </c>
      <c r="I135" s="1062">
        <v>0</v>
      </c>
      <c r="J135" s="1062">
        <v>0</v>
      </c>
      <c r="K135" s="1062">
        <v>2</v>
      </c>
      <c r="L135" s="1062">
        <v>1</v>
      </c>
      <c r="M135" s="1062">
        <v>0</v>
      </c>
      <c r="N135" s="1062">
        <v>0</v>
      </c>
      <c r="O135" s="1062">
        <v>0</v>
      </c>
      <c r="P135" s="80">
        <v>41.6</v>
      </c>
      <c r="Q135" s="80">
        <v>44.3</v>
      </c>
    </row>
    <row r="136" spans="2:17" ht="9" customHeight="1">
      <c r="C136" s="698" t="s">
        <v>1697</v>
      </c>
      <c r="D136" s="1062">
        <v>32</v>
      </c>
      <c r="E136" s="1062">
        <v>0</v>
      </c>
      <c r="F136" s="1062">
        <v>3</v>
      </c>
      <c r="G136" s="1062">
        <v>7</v>
      </c>
      <c r="H136" s="1062">
        <v>4</v>
      </c>
      <c r="I136" s="1062">
        <v>4</v>
      </c>
      <c r="J136" s="1062">
        <v>5</v>
      </c>
      <c r="K136" s="1062">
        <v>3</v>
      </c>
      <c r="L136" s="1062">
        <v>4</v>
      </c>
      <c r="M136" s="1062">
        <v>1</v>
      </c>
      <c r="N136" s="1062">
        <v>0</v>
      </c>
      <c r="O136" s="1062">
        <v>1</v>
      </c>
      <c r="P136" s="80">
        <v>40.299999999999997</v>
      </c>
      <c r="Q136" s="80">
        <v>40.299999999999997</v>
      </c>
    </row>
    <row r="137" spans="2:17" ht="9" customHeight="1">
      <c r="C137" s="698"/>
      <c r="D137" s="1063"/>
      <c r="E137" s="1063"/>
      <c r="F137" s="1063"/>
      <c r="G137" s="1063"/>
      <c r="H137" s="1063"/>
      <c r="I137" s="1063"/>
      <c r="J137" s="1063"/>
      <c r="K137" s="1063"/>
      <c r="L137" s="1063"/>
      <c r="M137" s="1063"/>
      <c r="N137" s="1063"/>
      <c r="O137" s="1063"/>
      <c r="P137" s="43"/>
      <c r="Q137" s="43"/>
    </row>
    <row r="138" spans="2:17" ht="9" customHeight="1">
      <c r="B138" s="43" t="s">
        <v>863</v>
      </c>
      <c r="C138" s="698" t="s">
        <v>1695</v>
      </c>
      <c r="D138" s="1062">
        <v>5</v>
      </c>
      <c r="E138" s="1062">
        <v>0</v>
      </c>
      <c r="F138" s="1062">
        <v>0</v>
      </c>
      <c r="G138" s="1062">
        <v>0</v>
      </c>
      <c r="H138" s="1062">
        <v>0</v>
      </c>
      <c r="I138" s="1062">
        <v>3</v>
      </c>
      <c r="J138" s="1062">
        <v>0</v>
      </c>
      <c r="K138" s="1062">
        <v>0</v>
      </c>
      <c r="L138" s="1062">
        <v>1</v>
      </c>
      <c r="M138" s="1062">
        <v>0</v>
      </c>
      <c r="N138" s="1062">
        <v>1</v>
      </c>
      <c r="O138" s="1062">
        <v>0</v>
      </c>
      <c r="P138" s="80">
        <v>42.5</v>
      </c>
      <c r="Q138" s="80">
        <v>40.5</v>
      </c>
    </row>
    <row r="139" spans="2:17" ht="9" customHeight="1">
      <c r="C139" s="698" t="s">
        <v>1696</v>
      </c>
      <c r="D139" s="1062">
        <v>5</v>
      </c>
      <c r="E139" s="1062">
        <v>0</v>
      </c>
      <c r="F139" s="1062">
        <v>0</v>
      </c>
      <c r="G139" s="1062">
        <v>0</v>
      </c>
      <c r="H139" s="1062">
        <v>3</v>
      </c>
      <c r="I139" s="1062">
        <v>0</v>
      </c>
      <c r="J139" s="1062">
        <v>0</v>
      </c>
      <c r="K139" s="1062">
        <v>0</v>
      </c>
      <c r="L139" s="1062">
        <v>1</v>
      </c>
      <c r="M139" s="1062">
        <v>1</v>
      </c>
      <c r="N139" s="1062">
        <v>0</v>
      </c>
      <c r="O139" s="1062">
        <v>0</v>
      </c>
      <c r="P139" s="80">
        <v>40.700000000000003</v>
      </c>
      <c r="Q139" s="80">
        <v>38.5</v>
      </c>
    </row>
    <row r="140" spans="2:17" ht="9" customHeight="1">
      <c r="C140" s="698" t="s">
        <v>1697</v>
      </c>
      <c r="D140" s="1062">
        <v>10</v>
      </c>
      <c r="E140" s="1062">
        <v>0</v>
      </c>
      <c r="F140" s="1062">
        <v>0</v>
      </c>
      <c r="G140" s="1062">
        <v>0</v>
      </c>
      <c r="H140" s="1062">
        <v>3</v>
      </c>
      <c r="I140" s="1062">
        <v>3</v>
      </c>
      <c r="J140" s="1062">
        <v>0</v>
      </c>
      <c r="K140" s="1062">
        <v>0</v>
      </c>
      <c r="L140" s="1062">
        <v>2</v>
      </c>
      <c r="M140" s="1062">
        <v>1</v>
      </c>
      <c r="N140" s="1062">
        <v>1</v>
      </c>
      <c r="O140" s="1062">
        <v>0</v>
      </c>
      <c r="P140" s="80">
        <v>41.6</v>
      </c>
      <c r="Q140" s="80">
        <v>40</v>
      </c>
    </row>
    <row r="141" spans="2:17" ht="9" customHeight="1">
      <c r="C141" s="698"/>
      <c r="D141" s="1063"/>
      <c r="E141" s="1063"/>
      <c r="F141" s="1063"/>
      <c r="G141" s="1063"/>
      <c r="H141" s="1063"/>
      <c r="I141" s="1063"/>
      <c r="J141" s="1063"/>
      <c r="K141" s="1063"/>
      <c r="L141" s="1063"/>
      <c r="M141" s="1063"/>
      <c r="N141" s="1063"/>
      <c r="O141" s="1063"/>
      <c r="P141" s="43"/>
      <c r="Q141" s="43"/>
    </row>
    <row r="142" spans="2:17" ht="9" customHeight="1">
      <c r="B142" s="43" t="s">
        <v>864</v>
      </c>
      <c r="C142" s="698" t="s">
        <v>1695</v>
      </c>
      <c r="D142" s="1062">
        <v>39</v>
      </c>
      <c r="E142" s="1062">
        <v>0</v>
      </c>
      <c r="F142" s="1062">
        <v>0</v>
      </c>
      <c r="G142" s="1062">
        <v>2</v>
      </c>
      <c r="H142" s="1062">
        <v>3</v>
      </c>
      <c r="I142" s="1062">
        <v>5</v>
      </c>
      <c r="J142" s="1062">
        <v>8</v>
      </c>
      <c r="K142" s="1062">
        <v>8</v>
      </c>
      <c r="L142" s="1062">
        <v>6</v>
      </c>
      <c r="M142" s="1062">
        <v>3</v>
      </c>
      <c r="N142" s="1062">
        <v>2</v>
      </c>
      <c r="O142" s="1062">
        <v>2</v>
      </c>
      <c r="P142" s="80">
        <v>42.9</v>
      </c>
      <c r="Q142" s="80">
        <v>43.3</v>
      </c>
    </row>
    <row r="143" spans="2:17" ht="9" customHeight="1">
      <c r="C143" s="698" t="s">
        <v>1696</v>
      </c>
      <c r="D143" s="1062">
        <v>11</v>
      </c>
      <c r="E143" s="1062">
        <v>0</v>
      </c>
      <c r="F143" s="1062">
        <v>0</v>
      </c>
      <c r="G143" s="1062">
        <v>1</v>
      </c>
      <c r="H143" s="1062">
        <v>1</v>
      </c>
      <c r="I143" s="1062">
        <v>3</v>
      </c>
      <c r="J143" s="1062">
        <v>0</v>
      </c>
      <c r="K143" s="1062">
        <v>3</v>
      </c>
      <c r="L143" s="1062">
        <v>1</v>
      </c>
      <c r="M143" s="1062">
        <v>0</v>
      </c>
      <c r="N143" s="1062">
        <v>1</v>
      </c>
      <c r="O143" s="1062">
        <v>1</v>
      </c>
      <c r="P143" s="80">
        <v>43.1</v>
      </c>
      <c r="Q143" s="80">
        <v>43.3</v>
      </c>
    </row>
    <row r="144" spans="2:17" ht="9" customHeight="1">
      <c r="C144" s="698" t="s">
        <v>1697</v>
      </c>
      <c r="D144" s="1062">
        <v>50</v>
      </c>
      <c r="E144" s="1062">
        <v>0</v>
      </c>
      <c r="F144" s="1062">
        <v>0</v>
      </c>
      <c r="G144" s="1062">
        <v>3</v>
      </c>
      <c r="H144" s="1062">
        <v>4</v>
      </c>
      <c r="I144" s="1062">
        <v>8</v>
      </c>
      <c r="J144" s="1062">
        <v>8</v>
      </c>
      <c r="K144" s="1062">
        <v>11</v>
      </c>
      <c r="L144" s="1062">
        <v>7</v>
      </c>
      <c r="M144" s="1062">
        <v>3</v>
      </c>
      <c r="N144" s="1062">
        <v>3</v>
      </c>
      <c r="O144" s="1062">
        <v>3</v>
      </c>
      <c r="P144" s="80">
        <v>43</v>
      </c>
      <c r="Q144" s="80">
        <v>43.3</v>
      </c>
    </row>
    <row r="145" spans="1:17" ht="9" customHeight="1">
      <c r="C145" s="698"/>
      <c r="D145" s="1063"/>
      <c r="E145" s="1063"/>
      <c r="F145" s="1063"/>
      <c r="G145" s="1063"/>
      <c r="H145" s="1063"/>
      <c r="I145" s="1063"/>
      <c r="J145" s="1063"/>
      <c r="K145" s="1063"/>
      <c r="L145" s="1063"/>
      <c r="M145" s="1063"/>
      <c r="N145" s="1063"/>
      <c r="O145" s="1063"/>
      <c r="P145" s="43"/>
      <c r="Q145" s="43"/>
    </row>
    <row r="146" spans="1:17" ht="9" customHeight="1">
      <c r="B146" s="43" t="s">
        <v>2286</v>
      </c>
      <c r="C146" s="698" t="s">
        <v>1695</v>
      </c>
      <c r="D146" s="1062">
        <v>17</v>
      </c>
      <c r="E146" s="1062">
        <v>0</v>
      </c>
      <c r="F146" s="1062">
        <v>1</v>
      </c>
      <c r="G146" s="1062">
        <v>1</v>
      </c>
      <c r="H146" s="1062">
        <v>1</v>
      </c>
      <c r="I146" s="1062">
        <v>3</v>
      </c>
      <c r="J146" s="1062">
        <v>2</v>
      </c>
      <c r="K146" s="1062">
        <v>3</v>
      </c>
      <c r="L146" s="1062">
        <v>2</v>
      </c>
      <c r="M146" s="1062">
        <v>0</v>
      </c>
      <c r="N146" s="1062">
        <v>3</v>
      </c>
      <c r="O146" s="1062">
        <v>1</v>
      </c>
      <c r="P146" s="80">
        <v>43.2</v>
      </c>
      <c r="Q146" s="80">
        <v>43.3</v>
      </c>
    </row>
    <row r="147" spans="1:17" ht="9" customHeight="1">
      <c r="B147" s="43" t="s">
        <v>2287</v>
      </c>
      <c r="C147" s="698" t="s">
        <v>1696</v>
      </c>
      <c r="D147" s="1062">
        <v>6</v>
      </c>
      <c r="E147" s="1062">
        <v>0</v>
      </c>
      <c r="F147" s="1062">
        <v>0</v>
      </c>
      <c r="G147" s="1062">
        <v>0</v>
      </c>
      <c r="H147" s="1062">
        <v>2</v>
      </c>
      <c r="I147" s="1062">
        <v>1</v>
      </c>
      <c r="J147" s="1062">
        <v>2</v>
      </c>
      <c r="K147" s="1062">
        <v>1</v>
      </c>
      <c r="L147" s="1062">
        <v>0</v>
      </c>
      <c r="M147" s="1062">
        <v>0</v>
      </c>
      <c r="N147" s="1062">
        <v>0</v>
      </c>
      <c r="O147" s="1062">
        <v>0</v>
      </c>
      <c r="P147" s="80">
        <v>40.6</v>
      </c>
      <c r="Q147" s="80">
        <v>41</v>
      </c>
    </row>
    <row r="148" spans="1:17" ht="9" customHeight="1">
      <c r="C148" s="698" t="s">
        <v>1697</v>
      </c>
      <c r="D148" s="1062">
        <v>23</v>
      </c>
      <c r="E148" s="1062">
        <v>0</v>
      </c>
      <c r="F148" s="1062">
        <v>1</v>
      </c>
      <c r="G148" s="1062">
        <v>1</v>
      </c>
      <c r="H148" s="1062">
        <v>3</v>
      </c>
      <c r="I148" s="1062">
        <v>4</v>
      </c>
      <c r="J148" s="1062">
        <v>4</v>
      </c>
      <c r="K148" s="1062">
        <v>4</v>
      </c>
      <c r="L148" s="1062">
        <v>2</v>
      </c>
      <c r="M148" s="1062">
        <v>0</v>
      </c>
      <c r="N148" s="1062">
        <v>3</v>
      </c>
      <c r="O148" s="1062">
        <v>1</v>
      </c>
      <c r="P148" s="80">
        <v>42.5</v>
      </c>
      <c r="Q148" s="80">
        <v>41.6</v>
      </c>
    </row>
    <row r="149" spans="1:17" s="53" customFormat="1" ht="9" customHeight="1">
      <c r="A149" s="724"/>
      <c r="B149" s="724"/>
      <c r="C149" s="698"/>
      <c r="D149" s="1067"/>
      <c r="E149" s="1067"/>
      <c r="F149" s="1067"/>
      <c r="G149" s="1067"/>
      <c r="H149" s="1067"/>
      <c r="I149" s="1067"/>
      <c r="J149" s="1067"/>
      <c r="K149" s="1067"/>
      <c r="L149" s="1067"/>
      <c r="M149" s="1067"/>
      <c r="N149" s="1067"/>
      <c r="O149" s="1067"/>
    </row>
    <row r="150" spans="1:17" ht="9" customHeight="1">
      <c r="B150" s="43" t="s">
        <v>866</v>
      </c>
      <c r="C150" s="698" t="s">
        <v>1695</v>
      </c>
      <c r="D150" s="1062">
        <v>6</v>
      </c>
      <c r="E150" s="1062">
        <v>0</v>
      </c>
      <c r="F150" s="1062">
        <v>0</v>
      </c>
      <c r="G150" s="1062">
        <v>0</v>
      </c>
      <c r="H150" s="1062">
        <v>1</v>
      </c>
      <c r="I150" s="1062">
        <v>2</v>
      </c>
      <c r="J150" s="1062">
        <v>0</v>
      </c>
      <c r="K150" s="1062">
        <v>3</v>
      </c>
      <c r="L150" s="1062">
        <v>0</v>
      </c>
      <c r="M150" s="1062">
        <v>0</v>
      </c>
      <c r="N150" s="1062">
        <v>0</v>
      </c>
      <c r="O150" s="1062">
        <v>0</v>
      </c>
      <c r="P150" s="80">
        <v>41</v>
      </c>
      <c r="Q150" s="80">
        <v>41</v>
      </c>
    </row>
    <row r="151" spans="1:17" ht="9" customHeight="1">
      <c r="C151" s="698" t="s">
        <v>1696</v>
      </c>
      <c r="D151" s="1062">
        <v>3</v>
      </c>
      <c r="E151" s="1062">
        <v>0</v>
      </c>
      <c r="F151" s="1062">
        <v>0</v>
      </c>
      <c r="G151" s="1062">
        <v>0</v>
      </c>
      <c r="H151" s="1062">
        <v>0</v>
      </c>
      <c r="I151" s="1062">
        <v>1</v>
      </c>
      <c r="J151" s="1062">
        <v>1</v>
      </c>
      <c r="K151" s="1062">
        <v>1</v>
      </c>
      <c r="L151" s="1062">
        <v>0</v>
      </c>
      <c r="M151" s="1062">
        <v>0</v>
      </c>
      <c r="N151" s="1062">
        <v>0</v>
      </c>
      <c r="O151" s="1062">
        <v>0</v>
      </c>
      <c r="P151" s="80">
        <v>41.2</v>
      </c>
      <c r="Q151" s="80">
        <v>41.5</v>
      </c>
    </row>
    <row r="152" spans="1:17" ht="9" customHeight="1">
      <c r="C152" s="698" t="s">
        <v>1697</v>
      </c>
      <c r="D152" s="1062">
        <v>9</v>
      </c>
      <c r="E152" s="1062">
        <v>0</v>
      </c>
      <c r="F152" s="1062">
        <v>0</v>
      </c>
      <c r="G152" s="1062">
        <v>0</v>
      </c>
      <c r="H152" s="1062">
        <v>1</v>
      </c>
      <c r="I152" s="1062">
        <v>3</v>
      </c>
      <c r="J152" s="1062">
        <v>1</v>
      </c>
      <c r="K152" s="1062">
        <v>4</v>
      </c>
      <c r="L152" s="1062">
        <v>0</v>
      </c>
      <c r="M152" s="1062">
        <v>0</v>
      </c>
      <c r="N152" s="1062">
        <v>0</v>
      </c>
      <c r="O152" s="1062">
        <v>0</v>
      </c>
      <c r="P152" s="80">
        <v>41.1</v>
      </c>
      <c r="Q152" s="80">
        <v>41.5</v>
      </c>
    </row>
    <row r="153" spans="1:17" ht="9" customHeight="1">
      <c r="C153" s="698"/>
      <c r="D153" s="1063"/>
      <c r="E153" s="1063"/>
      <c r="F153" s="1063"/>
      <c r="G153" s="1063"/>
      <c r="H153" s="1063"/>
      <c r="I153" s="1063"/>
      <c r="J153" s="1063"/>
      <c r="K153" s="1063"/>
      <c r="L153" s="1063"/>
      <c r="M153" s="1063"/>
      <c r="N153" s="1063"/>
      <c r="O153" s="1063"/>
      <c r="P153" s="43"/>
      <c r="Q153" s="43"/>
    </row>
    <row r="154" spans="1:17" ht="9" customHeight="1">
      <c r="B154" s="84" t="s">
        <v>2283</v>
      </c>
      <c r="C154" s="698" t="s">
        <v>1695</v>
      </c>
      <c r="D154" s="1062">
        <v>201</v>
      </c>
      <c r="E154" s="1062">
        <v>1</v>
      </c>
      <c r="F154" s="1062">
        <v>11</v>
      </c>
      <c r="G154" s="1062">
        <v>27</v>
      </c>
      <c r="H154" s="1062">
        <v>30</v>
      </c>
      <c r="I154" s="1062">
        <v>33</v>
      </c>
      <c r="J154" s="1062">
        <v>24</v>
      </c>
      <c r="K154" s="1062">
        <v>32</v>
      </c>
      <c r="L154" s="1062">
        <v>18</v>
      </c>
      <c r="M154" s="1062">
        <v>6</v>
      </c>
      <c r="N154" s="1062">
        <v>10</v>
      </c>
      <c r="O154" s="1062">
        <v>9</v>
      </c>
      <c r="P154" s="80">
        <v>41.1</v>
      </c>
      <c r="Q154" s="80">
        <v>40.9</v>
      </c>
    </row>
    <row r="155" spans="1:17" ht="9" customHeight="1">
      <c r="C155" s="698" t="s">
        <v>1696</v>
      </c>
      <c r="D155" s="1062">
        <v>42</v>
      </c>
      <c r="E155" s="1062">
        <v>0</v>
      </c>
      <c r="F155" s="1062">
        <v>1</v>
      </c>
      <c r="G155" s="1062">
        <v>5</v>
      </c>
      <c r="H155" s="1062">
        <v>9</v>
      </c>
      <c r="I155" s="1062">
        <v>5</v>
      </c>
      <c r="J155" s="1062">
        <v>4</v>
      </c>
      <c r="K155" s="1062">
        <v>8</v>
      </c>
      <c r="L155" s="1062">
        <v>6</v>
      </c>
      <c r="M155" s="1062">
        <v>1</v>
      </c>
      <c r="N155" s="1062">
        <v>1</v>
      </c>
      <c r="O155" s="1062">
        <v>2</v>
      </c>
      <c r="P155" s="80">
        <v>41.5</v>
      </c>
      <c r="Q155" s="80">
        <v>41.3</v>
      </c>
    </row>
    <row r="156" spans="1:17" ht="9" customHeight="1">
      <c r="C156" s="698" t="s">
        <v>1697</v>
      </c>
      <c r="D156" s="1062">
        <v>243</v>
      </c>
      <c r="E156" s="1062">
        <v>1</v>
      </c>
      <c r="F156" s="1062">
        <v>12</v>
      </c>
      <c r="G156" s="1062">
        <v>32</v>
      </c>
      <c r="H156" s="1062">
        <v>39</v>
      </c>
      <c r="I156" s="1062">
        <v>38</v>
      </c>
      <c r="J156" s="1062">
        <v>28</v>
      </c>
      <c r="K156" s="1062">
        <v>40</v>
      </c>
      <c r="L156" s="1062">
        <v>24</v>
      </c>
      <c r="M156" s="1062">
        <v>7</v>
      </c>
      <c r="N156" s="1062">
        <v>11</v>
      </c>
      <c r="O156" s="1062">
        <v>11</v>
      </c>
      <c r="P156" s="80">
        <v>41.2</v>
      </c>
      <c r="Q156" s="80">
        <v>41</v>
      </c>
    </row>
    <row r="157" spans="1:17" ht="9" customHeight="1">
      <c r="C157" s="698"/>
      <c r="D157" s="1064"/>
      <c r="E157" s="1064"/>
      <c r="F157" s="1064"/>
      <c r="G157" s="1064"/>
      <c r="H157" s="1064"/>
      <c r="I157" s="1064"/>
      <c r="J157" s="1064"/>
      <c r="K157" s="1064"/>
      <c r="L157" s="1064"/>
      <c r="M157" s="1064"/>
      <c r="N157" s="1064"/>
      <c r="O157" s="1064"/>
      <c r="P157" s="80"/>
      <c r="Q157" s="80"/>
    </row>
    <row r="158" spans="1:17" ht="9" customHeight="1">
      <c r="A158" s="43" t="s">
        <v>508</v>
      </c>
      <c r="C158" s="698"/>
      <c r="D158" s="1064"/>
      <c r="E158" s="1064"/>
      <c r="F158" s="1064"/>
      <c r="G158" s="1064"/>
      <c r="H158" s="1064"/>
      <c r="I158" s="1064"/>
      <c r="J158" s="1064"/>
      <c r="K158" s="1064"/>
      <c r="L158" s="1064"/>
      <c r="M158" s="1064"/>
      <c r="N158" s="1064"/>
      <c r="O158" s="1064"/>
      <c r="P158" s="80"/>
      <c r="Q158" s="80"/>
    </row>
    <row r="159" spans="1:17" ht="9" customHeight="1">
      <c r="C159" s="698"/>
      <c r="D159" s="1064"/>
      <c r="E159" s="1064"/>
      <c r="F159" s="1064"/>
      <c r="G159" s="1064"/>
      <c r="H159" s="1064"/>
      <c r="I159" s="1064"/>
      <c r="J159" s="1064"/>
      <c r="K159" s="1064"/>
      <c r="L159" s="1064"/>
      <c r="M159" s="1064"/>
      <c r="N159" s="1064"/>
      <c r="O159" s="1064"/>
      <c r="P159" s="80"/>
      <c r="Q159" s="80"/>
    </row>
    <row r="160" spans="1:17" ht="9" customHeight="1">
      <c r="B160" s="43" t="s">
        <v>867</v>
      </c>
      <c r="C160" s="698" t="s">
        <v>1695</v>
      </c>
      <c r="D160" s="1062">
        <v>1</v>
      </c>
      <c r="E160" s="1062">
        <v>0</v>
      </c>
      <c r="F160" s="1062">
        <v>0</v>
      </c>
      <c r="G160" s="1062">
        <v>0</v>
      </c>
      <c r="H160" s="1062">
        <v>0</v>
      </c>
      <c r="I160" s="1062">
        <v>0</v>
      </c>
      <c r="J160" s="1062">
        <v>0</v>
      </c>
      <c r="K160" s="1062">
        <v>0</v>
      </c>
      <c r="L160" s="1062">
        <v>0</v>
      </c>
      <c r="M160" s="1062">
        <v>1</v>
      </c>
      <c r="N160" s="1062">
        <v>0</v>
      </c>
      <c r="O160" s="1062">
        <v>0</v>
      </c>
      <c r="P160" s="779" t="s">
        <v>642</v>
      </c>
      <c r="Q160" s="779" t="s">
        <v>642</v>
      </c>
    </row>
    <row r="161" spans="1:17" ht="9" customHeight="1">
      <c r="C161" s="698" t="s">
        <v>1696</v>
      </c>
      <c r="D161" s="1062">
        <v>2</v>
      </c>
      <c r="E161" s="1062">
        <v>0</v>
      </c>
      <c r="F161" s="1062">
        <v>0</v>
      </c>
      <c r="G161" s="1062">
        <v>1</v>
      </c>
      <c r="H161" s="1062">
        <v>0</v>
      </c>
      <c r="I161" s="1062">
        <v>0</v>
      </c>
      <c r="J161" s="1062">
        <v>0</v>
      </c>
      <c r="K161" s="1062">
        <v>0</v>
      </c>
      <c r="L161" s="1062">
        <v>0</v>
      </c>
      <c r="M161" s="1062">
        <v>0</v>
      </c>
      <c r="N161" s="1062">
        <v>1</v>
      </c>
      <c r="O161" s="1062">
        <v>0</v>
      </c>
      <c r="P161" s="779" t="s">
        <v>642</v>
      </c>
      <c r="Q161" s="779" t="s">
        <v>642</v>
      </c>
    </row>
    <row r="162" spans="1:17" ht="9" customHeight="1">
      <c r="C162" s="698" t="s">
        <v>1697</v>
      </c>
      <c r="D162" s="1062">
        <v>3</v>
      </c>
      <c r="E162" s="1062">
        <v>0</v>
      </c>
      <c r="F162" s="1062">
        <v>0</v>
      </c>
      <c r="G162" s="1062">
        <v>1</v>
      </c>
      <c r="H162" s="1062">
        <v>0</v>
      </c>
      <c r="I162" s="1062">
        <v>0</v>
      </c>
      <c r="J162" s="1062">
        <v>0</v>
      </c>
      <c r="K162" s="1062">
        <v>0</v>
      </c>
      <c r="L162" s="1062">
        <v>0</v>
      </c>
      <c r="M162" s="1062">
        <v>1</v>
      </c>
      <c r="N162" s="1062">
        <v>1</v>
      </c>
      <c r="O162" s="1062">
        <v>0</v>
      </c>
      <c r="P162" s="80">
        <v>44.4</v>
      </c>
      <c r="Q162" s="80">
        <v>48.5</v>
      </c>
    </row>
    <row r="163" spans="1:17" ht="9" customHeight="1">
      <c r="C163" s="698"/>
      <c r="D163" s="1062"/>
      <c r="E163" s="1062"/>
      <c r="F163" s="1062"/>
      <c r="G163" s="1062"/>
      <c r="H163" s="1062"/>
      <c r="I163" s="1062"/>
      <c r="J163" s="1062"/>
      <c r="K163" s="1062"/>
      <c r="L163" s="1062"/>
      <c r="M163" s="1062"/>
      <c r="N163" s="1062"/>
      <c r="O163" s="1062"/>
    </row>
    <row r="164" spans="1:17" ht="9" customHeight="1">
      <c r="B164" s="43" t="s">
        <v>868</v>
      </c>
      <c r="C164" s="698" t="s">
        <v>1695</v>
      </c>
      <c r="D164" s="1062">
        <v>1</v>
      </c>
      <c r="E164" s="1062">
        <v>0</v>
      </c>
      <c r="F164" s="1062">
        <v>0</v>
      </c>
      <c r="G164" s="1062">
        <v>0</v>
      </c>
      <c r="H164" s="1062">
        <v>0</v>
      </c>
      <c r="I164" s="1062">
        <v>0</v>
      </c>
      <c r="J164" s="1062">
        <v>0</v>
      </c>
      <c r="K164" s="1062">
        <v>0</v>
      </c>
      <c r="L164" s="1062">
        <v>0</v>
      </c>
      <c r="M164" s="1062">
        <v>0</v>
      </c>
      <c r="N164" s="1062">
        <v>0</v>
      </c>
      <c r="O164" s="1062">
        <v>1</v>
      </c>
      <c r="P164" s="779" t="s">
        <v>642</v>
      </c>
      <c r="Q164" s="779" t="s">
        <v>642</v>
      </c>
    </row>
    <row r="165" spans="1:17" ht="9" customHeight="1">
      <c r="C165" s="698" t="s">
        <v>1696</v>
      </c>
      <c r="D165" s="1062">
        <v>1</v>
      </c>
      <c r="E165" s="1062">
        <v>0</v>
      </c>
      <c r="F165" s="1062">
        <v>0</v>
      </c>
      <c r="G165" s="1062">
        <v>0</v>
      </c>
      <c r="H165" s="1062">
        <v>0</v>
      </c>
      <c r="I165" s="1062">
        <v>0</v>
      </c>
      <c r="J165" s="1062">
        <v>1</v>
      </c>
      <c r="K165" s="1062">
        <v>0</v>
      </c>
      <c r="L165" s="1062">
        <v>0</v>
      </c>
      <c r="M165" s="1062">
        <v>0</v>
      </c>
      <c r="N165" s="1062">
        <v>0</v>
      </c>
      <c r="O165" s="1062">
        <v>0</v>
      </c>
      <c r="P165" s="779" t="s">
        <v>642</v>
      </c>
      <c r="Q165" s="779" t="s">
        <v>642</v>
      </c>
    </row>
    <row r="166" spans="1:17" ht="9" customHeight="1">
      <c r="C166" s="698" t="s">
        <v>1697</v>
      </c>
      <c r="D166" s="1062">
        <v>2</v>
      </c>
      <c r="E166" s="1062">
        <v>0</v>
      </c>
      <c r="F166" s="1062">
        <v>0</v>
      </c>
      <c r="G166" s="1062">
        <v>0</v>
      </c>
      <c r="H166" s="1062">
        <v>0</v>
      </c>
      <c r="I166" s="1062">
        <v>0</v>
      </c>
      <c r="J166" s="1062">
        <v>1</v>
      </c>
      <c r="K166" s="1062">
        <v>0</v>
      </c>
      <c r="L166" s="1062">
        <v>0</v>
      </c>
      <c r="M166" s="1062">
        <v>0</v>
      </c>
      <c r="N166" s="1062">
        <v>0</v>
      </c>
      <c r="O166" s="1062">
        <v>1</v>
      </c>
      <c r="P166" s="80">
        <v>49.1</v>
      </c>
      <c r="Q166" s="80">
        <v>43</v>
      </c>
    </row>
    <row r="167" spans="1:17" ht="9" customHeight="1">
      <c r="D167" s="1062"/>
      <c r="E167" s="1062"/>
      <c r="F167" s="1062"/>
      <c r="G167" s="1062"/>
      <c r="H167" s="1062"/>
      <c r="I167" s="1062"/>
      <c r="J167" s="1062"/>
      <c r="K167" s="1062"/>
      <c r="L167" s="1062"/>
      <c r="M167" s="1062"/>
      <c r="N167" s="1062"/>
      <c r="O167" s="1062"/>
    </row>
    <row r="168" spans="1:17" ht="9" customHeight="1">
      <c r="D168" s="1064"/>
      <c r="E168" s="1064"/>
      <c r="F168" s="1064"/>
      <c r="G168" s="1064"/>
      <c r="H168" s="1064"/>
      <c r="I168" s="1064"/>
      <c r="J168" s="1064"/>
      <c r="K168" s="1064"/>
      <c r="L168" s="1064"/>
      <c r="M168" s="1064"/>
      <c r="N168" s="1064"/>
      <c r="O168" s="1064"/>
      <c r="P168" s="80"/>
      <c r="Q168" s="80"/>
    </row>
    <row r="169" spans="1:17" ht="9" customHeight="1">
      <c r="D169" s="1064"/>
      <c r="E169" s="1064"/>
      <c r="F169" s="1064"/>
      <c r="G169" s="1064"/>
      <c r="H169" s="1064"/>
      <c r="I169" s="1064"/>
      <c r="J169" s="1064"/>
      <c r="K169" s="1064"/>
      <c r="L169" s="1064"/>
      <c r="M169" s="1064"/>
      <c r="N169" s="1064"/>
      <c r="O169" s="1064"/>
      <c r="P169" s="80"/>
      <c r="Q169" s="80"/>
    </row>
    <row r="170" spans="1:17" ht="9" customHeight="1">
      <c r="D170" s="1064"/>
      <c r="E170" s="1064"/>
      <c r="F170" s="1064"/>
      <c r="G170" s="1064"/>
      <c r="H170" s="1064"/>
      <c r="I170" s="1064"/>
      <c r="J170" s="1064"/>
      <c r="K170" s="1064"/>
      <c r="L170" s="1064"/>
      <c r="M170" s="1064"/>
      <c r="N170" s="1064"/>
      <c r="O170" s="1064"/>
      <c r="P170" s="80"/>
      <c r="Q170" s="80"/>
    </row>
    <row r="171" spans="1:17" s="53" customFormat="1" ht="9" customHeight="1">
      <c r="A171" s="190" t="s">
        <v>126</v>
      </c>
      <c r="C171" s="1065"/>
      <c r="P171" s="80"/>
      <c r="Q171" s="80"/>
    </row>
    <row r="172" spans="1:17" s="53" customFormat="1" ht="9" customHeight="1">
      <c r="A172" s="53" t="s">
        <v>2285</v>
      </c>
      <c r="C172" s="1065"/>
      <c r="P172" s="80"/>
      <c r="Q172" s="80"/>
    </row>
    <row r="173" spans="1:17" s="53" customFormat="1" ht="9" customHeight="1">
      <c r="C173" s="1065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80"/>
      <c r="Q173" s="80"/>
    </row>
    <row r="174" spans="1:17" s="53" customFormat="1" ht="9" customHeight="1">
      <c r="A174" s="1492" t="s">
        <v>52</v>
      </c>
      <c r="B174" s="1492"/>
      <c r="C174" s="1492"/>
      <c r="D174" s="1492"/>
      <c r="E174" s="1066"/>
      <c r="F174" s="1066"/>
      <c r="G174" s="1066"/>
      <c r="H174" s="1066"/>
      <c r="I174" s="1066"/>
      <c r="J174" s="1066"/>
      <c r="K174" s="1066"/>
      <c r="L174" s="1066"/>
      <c r="M174" s="1066"/>
      <c r="N174" s="1066"/>
      <c r="O174" s="1066"/>
      <c r="P174" s="80"/>
      <c r="Q174" s="80"/>
    </row>
    <row r="175" spans="1:17" s="53" customFormat="1" ht="9" customHeight="1">
      <c r="A175" s="85"/>
      <c r="B175" s="85"/>
      <c r="C175" s="77"/>
      <c r="D175" s="85"/>
      <c r="E175" s="1066"/>
      <c r="F175" s="1066"/>
      <c r="G175" s="1066"/>
      <c r="H175" s="1066"/>
      <c r="I175" s="1066"/>
      <c r="J175" s="1066"/>
      <c r="K175" s="1066"/>
      <c r="L175" s="1066"/>
      <c r="M175" s="1066"/>
      <c r="N175" s="1066"/>
      <c r="O175" s="1066"/>
      <c r="P175" s="80"/>
      <c r="Q175" s="80"/>
    </row>
    <row r="176" spans="1:17" ht="9" customHeight="1">
      <c r="B176" s="43" t="s">
        <v>2288</v>
      </c>
      <c r="C176" s="698" t="s">
        <v>1695</v>
      </c>
      <c r="D176" s="1062">
        <v>43</v>
      </c>
      <c r="E176" s="1062">
        <v>1</v>
      </c>
      <c r="F176" s="1062">
        <v>2</v>
      </c>
      <c r="G176" s="1062">
        <v>3</v>
      </c>
      <c r="H176" s="1062">
        <v>11</v>
      </c>
      <c r="I176" s="1062">
        <v>7</v>
      </c>
      <c r="J176" s="1062">
        <v>2</v>
      </c>
      <c r="K176" s="1062">
        <v>4</v>
      </c>
      <c r="L176" s="1062">
        <v>2</v>
      </c>
      <c r="M176" s="1062">
        <v>2</v>
      </c>
      <c r="N176" s="1062">
        <v>6</v>
      </c>
      <c r="O176" s="1062">
        <v>3</v>
      </c>
      <c r="P176" s="80">
        <v>41.7</v>
      </c>
      <c r="Q176" s="80">
        <v>40.200000000000003</v>
      </c>
    </row>
    <row r="177" spans="2:17" ht="9" customHeight="1">
      <c r="B177" s="43" t="s">
        <v>2289</v>
      </c>
      <c r="C177" s="698" t="s">
        <v>1696</v>
      </c>
      <c r="D177" s="1062">
        <v>18</v>
      </c>
      <c r="E177" s="1062">
        <v>0</v>
      </c>
      <c r="F177" s="1062">
        <v>1</v>
      </c>
      <c r="G177" s="1062">
        <v>2</v>
      </c>
      <c r="H177" s="1062">
        <v>3</v>
      </c>
      <c r="I177" s="1062">
        <v>3</v>
      </c>
      <c r="J177" s="1062">
        <v>3</v>
      </c>
      <c r="K177" s="1062">
        <v>1</v>
      </c>
      <c r="L177" s="1062">
        <v>4</v>
      </c>
      <c r="M177" s="1062">
        <v>0</v>
      </c>
      <c r="N177" s="1062">
        <v>1</v>
      </c>
      <c r="O177" s="1062">
        <v>0</v>
      </c>
      <c r="P177" s="80">
        <v>40.700000000000003</v>
      </c>
      <c r="Q177" s="80">
        <v>41</v>
      </c>
    </row>
    <row r="178" spans="2:17" ht="9" customHeight="1">
      <c r="C178" s="698" t="s">
        <v>1697</v>
      </c>
      <c r="D178" s="1062">
        <v>61</v>
      </c>
      <c r="E178" s="1062">
        <v>1</v>
      </c>
      <c r="F178" s="1062">
        <v>3</v>
      </c>
      <c r="G178" s="1062">
        <v>5</v>
      </c>
      <c r="H178" s="1062">
        <v>14</v>
      </c>
      <c r="I178" s="1062">
        <v>10</v>
      </c>
      <c r="J178" s="1062">
        <v>5</v>
      </c>
      <c r="K178" s="1062">
        <v>5</v>
      </c>
      <c r="L178" s="1062">
        <v>6</v>
      </c>
      <c r="M178" s="1062">
        <v>2</v>
      </c>
      <c r="N178" s="1062">
        <v>7</v>
      </c>
      <c r="O178" s="1062">
        <v>3</v>
      </c>
      <c r="P178" s="80">
        <v>41.4</v>
      </c>
      <c r="Q178" s="80">
        <v>40.4</v>
      </c>
    </row>
    <row r="179" spans="2:17" ht="9" customHeight="1">
      <c r="C179" s="698"/>
      <c r="D179" s="1062"/>
      <c r="E179" s="1062"/>
      <c r="F179" s="1062"/>
      <c r="G179" s="1062"/>
      <c r="H179" s="1062"/>
      <c r="I179" s="1062"/>
      <c r="J179" s="1062"/>
      <c r="K179" s="1062"/>
      <c r="L179" s="1062"/>
      <c r="M179" s="1062"/>
      <c r="N179" s="1062"/>
      <c r="O179" s="1062"/>
    </row>
    <row r="180" spans="2:17" ht="9" customHeight="1">
      <c r="B180" s="43" t="s">
        <v>2290</v>
      </c>
      <c r="C180" s="698" t="s">
        <v>1695</v>
      </c>
      <c r="D180" s="1062">
        <v>93</v>
      </c>
      <c r="E180" s="1062">
        <v>3</v>
      </c>
      <c r="F180" s="1062">
        <v>6</v>
      </c>
      <c r="G180" s="1062">
        <v>13</v>
      </c>
      <c r="H180" s="1062">
        <v>9</v>
      </c>
      <c r="I180" s="1062">
        <v>17</v>
      </c>
      <c r="J180" s="1062">
        <v>11</v>
      </c>
      <c r="K180" s="1062">
        <v>11</v>
      </c>
      <c r="L180" s="1062">
        <v>5</v>
      </c>
      <c r="M180" s="1062">
        <v>5</v>
      </c>
      <c r="N180" s="1062">
        <v>8</v>
      </c>
      <c r="O180" s="1062">
        <v>5</v>
      </c>
      <c r="P180" s="80">
        <v>41.1</v>
      </c>
      <c r="Q180" s="80">
        <v>40.799999999999997</v>
      </c>
    </row>
    <row r="181" spans="2:17" ht="9" customHeight="1">
      <c r="B181" s="43" t="s">
        <v>2291</v>
      </c>
      <c r="C181" s="698" t="s">
        <v>1696</v>
      </c>
      <c r="D181" s="1062">
        <v>49</v>
      </c>
      <c r="E181" s="1062">
        <v>1</v>
      </c>
      <c r="F181" s="1062">
        <v>2</v>
      </c>
      <c r="G181" s="1062">
        <v>14</v>
      </c>
      <c r="H181" s="1062">
        <v>5</v>
      </c>
      <c r="I181" s="1062">
        <v>5</v>
      </c>
      <c r="J181" s="1062">
        <v>2</v>
      </c>
      <c r="K181" s="1062">
        <v>3</v>
      </c>
      <c r="L181" s="1062">
        <v>4</v>
      </c>
      <c r="M181" s="1062">
        <v>6</v>
      </c>
      <c r="N181" s="1062">
        <v>3</v>
      </c>
      <c r="O181" s="1062">
        <v>4</v>
      </c>
      <c r="P181" s="80">
        <v>41.6</v>
      </c>
      <c r="Q181" s="80">
        <v>40.4</v>
      </c>
    </row>
    <row r="182" spans="2:17" ht="9" customHeight="1">
      <c r="C182" s="698" t="s">
        <v>1697</v>
      </c>
      <c r="D182" s="1062">
        <v>142</v>
      </c>
      <c r="E182" s="1062">
        <v>4</v>
      </c>
      <c r="F182" s="1062">
        <v>8</v>
      </c>
      <c r="G182" s="1062">
        <v>27</v>
      </c>
      <c r="H182" s="1062">
        <v>14</v>
      </c>
      <c r="I182" s="1062">
        <v>22</v>
      </c>
      <c r="J182" s="1062">
        <v>13</v>
      </c>
      <c r="K182" s="1062">
        <v>14</v>
      </c>
      <c r="L182" s="1062">
        <v>9</v>
      </c>
      <c r="M182" s="1062">
        <v>11</v>
      </c>
      <c r="N182" s="1062">
        <v>11</v>
      </c>
      <c r="O182" s="1062">
        <v>9</v>
      </c>
      <c r="P182" s="80">
        <v>41.3</v>
      </c>
      <c r="Q182" s="80">
        <v>40.6</v>
      </c>
    </row>
    <row r="183" spans="2:17" ht="9" customHeight="1">
      <c r="C183" s="698"/>
      <c r="D183" s="1062"/>
      <c r="E183" s="1062"/>
      <c r="F183" s="1062"/>
      <c r="G183" s="1062"/>
      <c r="H183" s="1062"/>
      <c r="I183" s="1062"/>
      <c r="J183" s="1062"/>
      <c r="K183" s="1062"/>
      <c r="L183" s="1062"/>
      <c r="M183" s="1062"/>
      <c r="N183" s="1062"/>
      <c r="O183" s="1062"/>
    </row>
    <row r="184" spans="2:17" ht="9" customHeight="1">
      <c r="B184" s="43" t="s">
        <v>2292</v>
      </c>
      <c r="C184" s="698" t="s">
        <v>1695</v>
      </c>
      <c r="D184" s="1062">
        <v>435</v>
      </c>
      <c r="E184" s="1062">
        <v>7</v>
      </c>
      <c r="F184" s="1062">
        <v>28</v>
      </c>
      <c r="G184" s="1062">
        <v>62</v>
      </c>
      <c r="H184" s="1062">
        <v>85</v>
      </c>
      <c r="I184" s="1062">
        <v>77</v>
      </c>
      <c r="J184" s="1062">
        <v>58</v>
      </c>
      <c r="K184" s="1062">
        <v>32</v>
      </c>
      <c r="L184" s="1062">
        <v>36</v>
      </c>
      <c r="M184" s="1062">
        <v>19</v>
      </c>
      <c r="N184" s="1062">
        <v>11</v>
      </c>
      <c r="O184" s="1062">
        <v>20</v>
      </c>
      <c r="P184" s="80">
        <v>40.4</v>
      </c>
      <c r="Q184" s="80">
        <v>39.799999999999997</v>
      </c>
    </row>
    <row r="185" spans="2:17" ht="9" customHeight="1">
      <c r="B185" s="43" t="s">
        <v>2293</v>
      </c>
      <c r="C185" s="698" t="s">
        <v>1696</v>
      </c>
      <c r="D185" s="1062">
        <v>125</v>
      </c>
      <c r="E185" s="1062">
        <v>4</v>
      </c>
      <c r="F185" s="1062">
        <v>9</v>
      </c>
      <c r="G185" s="1062">
        <v>17</v>
      </c>
      <c r="H185" s="1062">
        <v>23</v>
      </c>
      <c r="I185" s="1062">
        <v>17</v>
      </c>
      <c r="J185" s="1062">
        <v>14</v>
      </c>
      <c r="K185" s="1062">
        <v>12</v>
      </c>
      <c r="L185" s="1062">
        <v>12</v>
      </c>
      <c r="M185" s="1062">
        <v>6</v>
      </c>
      <c r="N185" s="1062">
        <v>3</v>
      </c>
      <c r="O185" s="1062">
        <v>8</v>
      </c>
      <c r="P185" s="80">
        <v>40.6</v>
      </c>
      <c r="Q185" s="80">
        <v>39.9</v>
      </c>
    </row>
    <row r="186" spans="2:17" ht="9" customHeight="1">
      <c r="C186" s="698" t="s">
        <v>1697</v>
      </c>
      <c r="D186" s="1062">
        <v>560</v>
      </c>
      <c r="E186" s="1062">
        <v>11</v>
      </c>
      <c r="F186" s="1062">
        <v>37</v>
      </c>
      <c r="G186" s="1062">
        <v>79</v>
      </c>
      <c r="H186" s="1062">
        <v>108</v>
      </c>
      <c r="I186" s="1062">
        <v>94</v>
      </c>
      <c r="J186" s="1062">
        <v>72</v>
      </c>
      <c r="K186" s="1062">
        <v>44</v>
      </c>
      <c r="L186" s="1062">
        <v>48</v>
      </c>
      <c r="M186" s="1062">
        <v>25</v>
      </c>
      <c r="N186" s="1062">
        <v>14</v>
      </c>
      <c r="O186" s="1062">
        <v>28</v>
      </c>
      <c r="P186" s="80">
        <v>40.4</v>
      </c>
      <c r="Q186" s="80">
        <v>39.799999999999997</v>
      </c>
    </row>
    <row r="187" spans="2:17" ht="9" customHeight="1">
      <c r="C187" s="698"/>
      <c r="D187" s="1062"/>
      <c r="E187" s="1062"/>
      <c r="F187" s="1062"/>
      <c r="G187" s="1062"/>
      <c r="H187" s="1062"/>
      <c r="I187" s="1062"/>
      <c r="J187" s="1062"/>
      <c r="K187" s="1062"/>
      <c r="L187" s="1062"/>
      <c r="M187" s="1062"/>
      <c r="N187" s="1062"/>
      <c r="O187" s="1062"/>
    </row>
    <row r="188" spans="2:17" ht="9" customHeight="1">
      <c r="B188" s="43" t="s">
        <v>874</v>
      </c>
      <c r="C188" s="698" t="s">
        <v>1695</v>
      </c>
      <c r="D188" s="1062">
        <v>18</v>
      </c>
      <c r="E188" s="1062">
        <v>0</v>
      </c>
      <c r="F188" s="1062">
        <v>4</v>
      </c>
      <c r="G188" s="1062">
        <v>6</v>
      </c>
      <c r="H188" s="1062">
        <v>0</v>
      </c>
      <c r="I188" s="1062">
        <v>1</v>
      </c>
      <c r="J188" s="1062">
        <v>1</v>
      </c>
      <c r="K188" s="1062">
        <v>2</v>
      </c>
      <c r="L188" s="1062">
        <v>1</v>
      </c>
      <c r="M188" s="1062">
        <v>3</v>
      </c>
      <c r="N188" s="1062">
        <v>0</v>
      </c>
      <c r="O188" s="1062">
        <v>0</v>
      </c>
      <c r="P188" s="80">
        <v>39</v>
      </c>
      <c r="Q188" s="80">
        <v>36.799999999999997</v>
      </c>
    </row>
    <row r="189" spans="2:17" ht="9" customHeight="1">
      <c r="C189" s="698" t="s">
        <v>1696</v>
      </c>
      <c r="D189" s="1062">
        <v>3</v>
      </c>
      <c r="E189" s="1062">
        <v>0</v>
      </c>
      <c r="F189" s="1062">
        <v>0</v>
      </c>
      <c r="G189" s="1062">
        <v>0</v>
      </c>
      <c r="H189" s="1062">
        <v>1</v>
      </c>
      <c r="I189" s="1062">
        <v>0</v>
      </c>
      <c r="J189" s="1062">
        <v>2</v>
      </c>
      <c r="K189" s="1062">
        <v>0</v>
      </c>
      <c r="L189" s="1062">
        <v>0</v>
      </c>
      <c r="M189" s="1062">
        <v>0</v>
      </c>
      <c r="N189" s="1062">
        <v>0</v>
      </c>
      <c r="O189" s="1062">
        <v>0</v>
      </c>
      <c r="P189" s="80">
        <v>40.5</v>
      </c>
      <c r="Q189" s="80">
        <v>41.3</v>
      </c>
    </row>
    <row r="190" spans="2:17" ht="9" customHeight="1">
      <c r="C190" s="698" t="s">
        <v>1697</v>
      </c>
      <c r="D190" s="1062">
        <v>21</v>
      </c>
      <c r="E190" s="1062">
        <v>0</v>
      </c>
      <c r="F190" s="1062">
        <v>4</v>
      </c>
      <c r="G190" s="1062">
        <v>6</v>
      </c>
      <c r="H190" s="1062">
        <v>1</v>
      </c>
      <c r="I190" s="1062">
        <v>1</v>
      </c>
      <c r="J190" s="1062">
        <v>3</v>
      </c>
      <c r="K190" s="1062">
        <v>2</v>
      </c>
      <c r="L190" s="1062">
        <v>1</v>
      </c>
      <c r="M190" s="1062">
        <v>3</v>
      </c>
      <c r="N190" s="1062">
        <v>0</v>
      </c>
      <c r="O190" s="1062">
        <v>0</v>
      </c>
      <c r="P190" s="80">
        <v>39.200000000000003</v>
      </c>
      <c r="Q190" s="80">
        <v>38.5</v>
      </c>
    </row>
    <row r="191" spans="2:17" ht="9" customHeight="1">
      <c r="C191" s="698"/>
      <c r="D191" s="1062"/>
      <c r="E191" s="1062"/>
      <c r="F191" s="1062"/>
      <c r="G191" s="1062"/>
      <c r="H191" s="1062"/>
      <c r="I191" s="1062"/>
      <c r="J191" s="1062"/>
      <c r="K191" s="1062"/>
      <c r="L191" s="1062"/>
      <c r="M191" s="1062"/>
      <c r="N191" s="1062"/>
      <c r="O191" s="1062"/>
    </row>
    <row r="192" spans="2:17" ht="9" customHeight="1">
      <c r="B192" s="84" t="s">
        <v>2283</v>
      </c>
      <c r="C192" s="698" t="s">
        <v>1695</v>
      </c>
      <c r="D192" s="1062">
        <v>591</v>
      </c>
      <c r="E192" s="1062">
        <v>11</v>
      </c>
      <c r="F192" s="1062">
        <v>40</v>
      </c>
      <c r="G192" s="1062">
        <v>84</v>
      </c>
      <c r="H192" s="1062">
        <v>105</v>
      </c>
      <c r="I192" s="1062">
        <v>102</v>
      </c>
      <c r="J192" s="1062">
        <v>72</v>
      </c>
      <c r="K192" s="1062">
        <v>49</v>
      </c>
      <c r="L192" s="1062">
        <v>44</v>
      </c>
      <c r="M192" s="1062">
        <v>30</v>
      </c>
      <c r="N192" s="1062">
        <v>25</v>
      </c>
      <c r="O192" s="1062">
        <v>29</v>
      </c>
      <c r="P192" s="80">
        <v>40.6</v>
      </c>
      <c r="Q192" s="80">
        <v>40</v>
      </c>
    </row>
    <row r="193" spans="1:17" ht="9" customHeight="1">
      <c r="C193" s="698" t="s">
        <v>1696</v>
      </c>
      <c r="D193" s="1062">
        <v>198</v>
      </c>
      <c r="E193" s="1062">
        <v>5</v>
      </c>
      <c r="F193" s="1062">
        <v>12</v>
      </c>
      <c r="G193" s="1062">
        <v>34</v>
      </c>
      <c r="H193" s="1062">
        <v>32</v>
      </c>
      <c r="I193" s="1062">
        <v>25</v>
      </c>
      <c r="J193" s="1062">
        <v>22</v>
      </c>
      <c r="K193" s="1062">
        <v>16</v>
      </c>
      <c r="L193" s="1062">
        <v>20</v>
      </c>
      <c r="M193" s="1062">
        <v>12</v>
      </c>
      <c r="N193" s="1062">
        <v>8</v>
      </c>
      <c r="O193" s="1062">
        <v>12</v>
      </c>
      <c r="P193" s="80">
        <v>40.9</v>
      </c>
      <c r="Q193" s="80">
        <v>40.200000000000003</v>
      </c>
    </row>
    <row r="194" spans="1:17" ht="9" customHeight="1">
      <c r="C194" s="698" t="s">
        <v>1697</v>
      </c>
      <c r="D194" s="1062">
        <v>789</v>
      </c>
      <c r="E194" s="1062">
        <v>16</v>
      </c>
      <c r="F194" s="1062">
        <v>52</v>
      </c>
      <c r="G194" s="1062">
        <v>118</v>
      </c>
      <c r="H194" s="1062">
        <v>137</v>
      </c>
      <c r="I194" s="1062">
        <v>127</v>
      </c>
      <c r="J194" s="1062">
        <v>94</v>
      </c>
      <c r="K194" s="1062">
        <v>65</v>
      </c>
      <c r="L194" s="1062">
        <v>64</v>
      </c>
      <c r="M194" s="1062">
        <v>42</v>
      </c>
      <c r="N194" s="1062">
        <v>33</v>
      </c>
      <c r="O194" s="1062">
        <v>41</v>
      </c>
      <c r="P194" s="80">
        <v>40.700000000000003</v>
      </c>
      <c r="Q194" s="80">
        <v>40</v>
      </c>
    </row>
    <row r="195" spans="1:17" ht="9" customHeight="1">
      <c r="C195" s="698"/>
      <c r="D195" s="1062"/>
      <c r="E195" s="1062"/>
      <c r="F195" s="1062"/>
      <c r="G195" s="1062"/>
      <c r="H195" s="1062"/>
      <c r="I195" s="1062"/>
      <c r="J195" s="1062"/>
      <c r="K195" s="1062"/>
      <c r="L195" s="1062"/>
      <c r="M195" s="1062"/>
      <c r="N195" s="1062"/>
      <c r="O195" s="1062"/>
      <c r="P195" s="80"/>
      <c r="Q195" s="80"/>
    </row>
    <row r="196" spans="1:17" ht="10.5" customHeight="1">
      <c r="C196" s="698"/>
      <c r="D196" s="1062"/>
      <c r="E196" s="1062"/>
      <c r="F196" s="1062"/>
      <c r="G196" s="1062"/>
      <c r="H196" s="1062"/>
      <c r="I196" s="1062"/>
      <c r="J196" s="1062"/>
      <c r="K196" s="1062"/>
      <c r="L196" s="1062"/>
      <c r="M196" s="1062"/>
      <c r="N196" s="1062"/>
      <c r="O196" s="1062"/>
      <c r="P196" s="80"/>
      <c r="Q196" s="80"/>
    </row>
    <row r="197" spans="1:17" ht="9" customHeight="1">
      <c r="A197" s="43" t="s">
        <v>517</v>
      </c>
      <c r="C197" s="698"/>
      <c r="D197" s="1062"/>
      <c r="E197" s="1062"/>
      <c r="F197" s="1062"/>
      <c r="G197" s="1062"/>
      <c r="H197" s="1062"/>
      <c r="I197" s="1062"/>
      <c r="J197" s="1062"/>
      <c r="K197" s="1062"/>
      <c r="L197" s="1062"/>
      <c r="M197" s="1062"/>
      <c r="N197" s="1062"/>
      <c r="O197" s="1062"/>
      <c r="P197" s="80"/>
      <c r="Q197" s="80"/>
    </row>
    <row r="198" spans="1:17" ht="9" customHeight="1">
      <c r="C198" s="698"/>
      <c r="D198" s="1062"/>
      <c r="E198" s="1062"/>
      <c r="F198" s="1062"/>
      <c r="G198" s="1062"/>
      <c r="H198" s="1062"/>
      <c r="I198" s="1062"/>
      <c r="J198" s="1062"/>
      <c r="K198" s="1062"/>
      <c r="L198" s="1062"/>
      <c r="M198" s="1062"/>
      <c r="N198" s="1062"/>
      <c r="O198" s="1062"/>
      <c r="P198" s="80"/>
      <c r="Q198" s="80"/>
    </row>
    <row r="199" spans="1:17" ht="9" customHeight="1">
      <c r="B199" s="43" t="s">
        <v>876</v>
      </c>
      <c r="C199" s="698" t="s">
        <v>1695</v>
      </c>
      <c r="D199" s="1062">
        <v>4</v>
      </c>
      <c r="E199" s="1062">
        <v>0</v>
      </c>
      <c r="F199" s="1062">
        <v>0</v>
      </c>
      <c r="G199" s="1062">
        <v>0</v>
      </c>
      <c r="H199" s="1062">
        <v>2</v>
      </c>
      <c r="I199" s="1062">
        <v>0</v>
      </c>
      <c r="J199" s="1062">
        <v>1</v>
      </c>
      <c r="K199" s="1062">
        <v>0</v>
      </c>
      <c r="L199" s="1062">
        <v>0</v>
      </c>
      <c r="M199" s="1062">
        <v>1</v>
      </c>
      <c r="N199" s="1062">
        <v>0</v>
      </c>
      <c r="O199" s="1062">
        <v>0</v>
      </c>
      <c r="P199" s="80">
        <v>40.5</v>
      </c>
      <c r="Q199" s="80">
        <v>39</v>
      </c>
    </row>
    <row r="200" spans="1:17" ht="9" customHeight="1">
      <c r="C200" s="698" t="s">
        <v>1696</v>
      </c>
      <c r="D200" s="1062">
        <v>3</v>
      </c>
      <c r="E200" s="1062">
        <v>1</v>
      </c>
      <c r="F200" s="1062">
        <v>0</v>
      </c>
      <c r="G200" s="1062">
        <v>0</v>
      </c>
      <c r="H200" s="1062">
        <v>1</v>
      </c>
      <c r="I200" s="1062">
        <v>0</v>
      </c>
      <c r="J200" s="1062">
        <v>0</v>
      </c>
      <c r="K200" s="1062">
        <v>1</v>
      </c>
      <c r="L200" s="1062">
        <v>0</v>
      </c>
      <c r="M200" s="1062">
        <v>0</v>
      </c>
      <c r="N200" s="1062">
        <v>0</v>
      </c>
      <c r="O200" s="1062">
        <v>0</v>
      </c>
      <c r="P200" s="80">
        <v>37.1</v>
      </c>
      <c r="Q200" s="80">
        <v>37.5</v>
      </c>
    </row>
    <row r="201" spans="1:17" ht="9" customHeight="1">
      <c r="C201" s="698" t="s">
        <v>1697</v>
      </c>
      <c r="D201" s="1062">
        <v>7</v>
      </c>
      <c r="E201" s="1062">
        <v>1</v>
      </c>
      <c r="F201" s="1062">
        <v>0</v>
      </c>
      <c r="G201" s="1062">
        <v>0</v>
      </c>
      <c r="H201" s="1062">
        <v>3</v>
      </c>
      <c r="I201" s="1062">
        <v>0</v>
      </c>
      <c r="J201" s="1062">
        <v>1</v>
      </c>
      <c r="K201" s="1062">
        <v>1</v>
      </c>
      <c r="L201" s="1062">
        <v>0</v>
      </c>
      <c r="M201" s="1062">
        <v>1</v>
      </c>
      <c r="N201" s="1062">
        <v>0</v>
      </c>
      <c r="O201" s="1062">
        <v>0</v>
      </c>
      <c r="P201" s="80">
        <v>39</v>
      </c>
      <c r="Q201" s="80">
        <v>38.5</v>
      </c>
    </row>
    <row r="202" spans="1:17" ht="9" customHeight="1">
      <c r="C202" s="698"/>
      <c r="D202" s="1063"/>
      <c r="E202" s="1063"/>
      <c r="F202" s="1063"/>
      <c r="G202" s="1063"/>
      <c r="H202" s="1063"/>
      <c r="I202" s="1063"/>
      <c r="J202" s="1063"/>
      <c r="K202" s="1063"/>
      <c r="L202" s="1063"/>
      <c r="M202" s="1063"/>
      <c r="N202" s="1063"/>
      <c r="O202" s="1063"/>
      <c r="P202" s="43"/>
      <c r="Q202" s="43"/>
    </row>
    <row r="203" spans="1:17" ht="9" customHeight="1">
      <c r="B203" s="43" t="s">
        <v>2294</v>
      </c>
      <c r="C203" s="698" t="s">
        <v>1695</v>
      </c>
      <c r="D203" s="1062">
        <v>4</v>
      </c>
      <c r="E203" s="1062">
        <v>0</v>
      </c>
      <c r="F203" s="1062">
        <v>0</v>
      </c>
      <c r="G203" s="1062">
        <v>0</v>
      </c>
      <c r="H203" s="1062">
        <v>1</v>
      </c>
      <c r="I203" s="1062">
        <v>1</v>
      </c>
      <c r="J203" s="1062">
        <v>0</v>
      </c>
      <c r="K203" s="1062">
        <v>0</v>
      </c>
      <c r="L203" s="1062">
        <v>1</v>
      </c>
      <c r="M203" s="1062">
        <v>0</v>
      </c>
      <c r="N203" s="1062">
        <v>0</v>
      </c>
      <c r="O203" s="1062">
        <v>1</v>
      </c>
      <c r="P203" s="80">
        <v>43.9</v>
      </c>
      <c r="Q203" s="80">
        <v>40</v>
      </c>
    </row>
    <row r="204" spans="1:17" ht="9" customHeight="1">
      <c r="B204" s="43" t="s">
        <v>2295</v>
      </c>
      <c r="C204" s="698" t="s">
        <v>1696</v>
      </c>
      <c r="D204" s="1062">
        <v>2</v>
      </c>
      <c r="E204" s="1062">
        <v>0</v>
      </c>
      <c r="F204" s="1062">
        <v>0</v>
      </c>
      <c r="G204" s="1062">
        <v>1</v>
      </c>
      <c r="H204" s="1062">
        <v>0</v>
      </c>
      <c r="I204" s="1062">
        <v>0</v>
      </c>
      <c r="J204" s="1062">
        <v>0</v>
      </c>
      <c r="K204" s="1062">
        <v>0</v>
      </c>
      <c r="L204" s="1062">
        <v>0</v>
      </c>
      <c r="M204" s="1062">
        <v>0</v>
      </c>
      <c r="N204" s="1062">
        <v>1</v>
      </c>
      <c r="O204" s="1062">
        <v>0</v>
      </c>
      <c r="P204" s="80">
        <v>43</v>
      </c>
      <c r="Q204" s="80">
        <v>37</v>
      </c>
    </row>
    <row r="205" spans="1:17" ht="9" customHeight="1">
      <c r="C205" s="698" t="s">
        <v>1697</v>
      </c>
      <c r="D205" s="1062">
        <v>6</v>
      </c>
      <c r="E205" s="1062">
        <v>0</v>
      </c>
      <c r="F205" s="1062">
        <v>0</v>
      </c>
      <c r="G205" s="1062">
        <v>1</v>
      </c>
      <c r="H205" s="1062">
        <v>1</v>
      </c>
      <c r="I205" s="1062">
        <v>1</v>
      </c>
      <c r="J205" s="1062">
        <v>0</v>
      </c>
      <c r="K205" s="1062">
        <v>0</v>
      </c>
      <c r="L205" s="1062">
        <v>1</v>
      </c>
      <c r="M205" s="1062">
        <v>0</v>
      </c>
      <c r="N205" s="1062">
        <v>1</v>
      </c>
      <c r="O205" s="1062">
        <v>1</v>
      </c>
      <c r="P205" s="80">
        <v>43.6</v>
      </c>
      <c r="Q205" s="80">
        <v>40</v>
      </c>
    </row>
    <row r="206" spans="1:17" ht="9" customHeight="1">
      <c r="C206" s="698"/>
      <c r="D206" s="1063"/>
      <c r="E206" s="1063"/>
      <c r="F206" s="1063"/>
      <c r="G206" s="1063"/>
      <c r="H206" s="1063"/>
      <c r="I206" s="1063"/>
      <c r="J206" s="1063"/>
      <c r="K206" s="1063"/>
      <c r="L206" s="1063"/>
      <c r="M206" s="1063"/>
      <c r="N206" s="1063"/>
      <c r="O206" s="1063"/>
      <c r="P206" s="43"/>
      <c r="Q206" s="43"/>
    </row>
    <row r="207" spans="1:17" ht="9" customHeight="1">
      <c r="B207" s="43" t="s">
        <v>2296</v>
      </c>
      <c r="C207" s="698"/>
      <c r="D207" s="1063"/>
      <c r="E207" s="1063"/>
      <c r="F207" s="1063"/>
      <c r="G207" s="1063"/>
      <c r="H207" s="1063"/>
      <c r="I207" s="1063"/>
      <c r="J207" s="1063"/>
      <c r="K207" s="1063"/>
      <c r="L207" s="1063"/>
      <c r="M207" s="1063"/>
      <c r="N207" s="1063"/>
      <c r="O207" s="1063"/>
      <c r="P207" s="43"/>
      <c r="Q207" s="43"/>
    </row>
    <row r="208" spans="1:17" ht="9" customHeight="1">
      <c r="B208" s="43" t="s">
        <v>2295</v>
      </c>
      <c r="C208" s="698" t="s">
        <v>1695</v>
      </c>
      <c r="D208" s="1062">
        <v>2</v>
      </c>
      <c r="E208" s="1062">
        <v>0</v>
      </c>
      <c r="F208" s="1062">
        <v>0</v>
      </c>
      <c r="G208" s="1062">
        <v>1</v>
      </c>
      <c r="H208" s="1062">
        <v>0</v>
      </c>
      <c r="I208" s="1062">
        <v>1</v>
      </c>
      <c r="J208" s="1062">
        <v>0</v>
      </c>
      <c r="K208" s="1062">
        <v>0</v>
      </c>
      <c r="L208" s="1062">
        <v>0</v>
      </c>
      <c r="M208" s="1062">
        <v>0</v>
      </c>
      <c r="N208" s="1062">
        <v>0</v>
      </c>
      <c r="O208" s="1062">
        <v>0</v>
      </c>
      <c r="P208" s="80">
        <v>36.799999999999997</v>
      </c>
      <c r="Q208" s="80">
        <v>36</v>
      </c>
    </row>
    <row r="209" spans="1:17" ht="9" customHeight="1">
      <c r="C209" s="698"/>
      <c r="D209" s="1062"/>
      <c r="E209" s="1062"/>
      <c r="F209" s="1062"/>
      <c r="G209" s="1062"/>
      <c r="H209" s="1062"/>
      <c r="I209" s="1062"/>
      <c r="J209" s="1062"/>
      <c r="K209" s="1062"/>
      <c r="L209" s="1062"/>
      <c r="M209" s="1062"/>
      <c r="N209" s="1062"/>
      <c r="O209" s="1062"/>
      <c r="P209" s="80"/>
      <c r="Q209" s="80"/>
    </row>
    <row r="210" spans="1:17" ht="9" customHeight="1">
      <c r="B210" s="84" t="s">
        <v>2283</v>
      </c>
      <c r="C210" s="698" t="s">
        <v>1695</v>
      </c>
      <c r="D210" s="1062">
        <v>10</v>
      </c>
      <c r="E210" s="1062">
        <v>0</v>
      </c>
      <c r="F210" s="1062">
        <v>0</v>
      </c>
      <c r="G210" s="1062">
        <v>1</v>
      </c>
      <c r="H210" s="1062">
        <v>3</v>
      </c>
      <c r="I210" s="1062">
        <v>2</v>
      </c>
      <c r="J210" s="1062">
        <v>1</v>
      </c>
      <c r="K210" s="1062">
        <v>0</v>
      </c>
      <c r="L210" s="1062">
        <v>1</v>
      </c>
      <c r="M210" s="1062">
        <v>1</v>
      </c>
      <c r="N210" s="1062">
        <v>0</v>
      </c>
      <c r="O210" s="1062">
        <v>1</v>
      </c>
      <c r="P210" s="80">
        <v>41.1</v>
      </c>
      <c r="Q210" s="80">
        <v>39.5</v>
      </c>
    </row>
    <row r="211" spans="1:17" ht="9" customHeight="1">
      <c r="B211" s="84"/>
      <c r="C211" s="698" t="s">
        <v>1696</v>
      </c>
      <c r="D211" s="1062">
        <v>5</v>
      </c>
      <c r="E211" s="1062">
        <v>1</v>
      </c>
      <c r="F211" s="1062">
        <v>0</v>
      </c>
      <c r="G211" s="1062">
        <v>1</v>
      </c>
      <c r="H211" s="1062">
        <v>1</v>
      </c>
      <c r="I211" s="1062">
        <v>0</v>
      </c>
      <c r="J211" s="1062">
        <v>0</v>
      </c>
      <c r="K211" s="1062">
        <v>1</v>
      </c>
      <c r="L211" s="1062">
        <v>0</v>
      </c>
      <c r="M211" s="1062">
        <v>0</v>
      </c>
      <c r="N211" s="1062">
        <v>1</v>
      </c>
      <c r="O211" s="1062">
        <v>0</v>
      </c>
      <c r="P211" s="80">
        <v>39.5</v>
      </c>
      <c r="Q211" s="80">
        <v>37.5</v>
      </c>
    </row>
    <row r="212" spans="1:17" ht="9" customHeight="1">
      <c r="B212" s="84"/>
      <c r="C212" s="698" t="s">
        <v>1697</v>
      </c>
      <c r="D212" s="1062">
        <v>15</v>
      </c>
      <c r="E212" s="1062">
        <v>1</v>
      </c>
      <c r="F212" s="1062">
        <v>0</v>
      </c>
      <c r="G212" s="1062">
        <v>2</v>
      </c>
      <c r="H212" s="1062">
        <v>4</v>
      </c>
      <c r="I212" s="1062">
        <v>2</v>
      </c>
      <c r="J212" s="1062">
        <v>1</v>
      </c>
      <c r="K212" s="1062">
        <v>1</v>
      </c>
      <c r="L212" s="1062">
        <v>1</v>
      </c>
      <c r="M212" s="1062">
        <v>1</v>
      </c>
      <c r="N212" s="1062">
        <v>1</v>
      </c>
      <c r="O212" s="1062">
        <v>1</v>
      </c>
      <c r="P212" s="80">
        <v>40.6</v>
      </c>
      <c r="Q212" s="80">
        <v>39.299999999999997</v>
      </c>
    </row>
    <row r="213" spans="1:17" ht="9" customHeight="1">
      <c r="C213" s="698"/>
      <c r="D213" s="1062"/>
      <c r="E213" s="1062"/>
      <c r="F213" s="1062"/>
      <c r="G213" s="1062"/>
      <c r="H213" s="1062"/>
      <c r="I213" s="1062"/>
      <c r="J213" s="1062"/>
      <c r="K213" s="1062"/>
      <c r="L213" s="1062"/>
      <c r="M213" s="1062"/>
      <c r="N213" s="1062"/>
      <c r="O213" s="1062"/>
      <c r="P213" s="80"/>
      <c r="Q213" s="80"/>
    </row>
    <row r="214" spans="1:17" ht="9" customHeight="1">
      <c r="C214" s="698"/>
      <c r="D214" s="1062"/>
      <c r="E214" s="1062"/>
      <c r="F214" s="1062"/>
      <c r="G214" s="1062"/>
      <c r="H214" s="1062"/>
      <c r="I214" s="1062"/>
      <c r="J214" s="1062"/>
      <c r="K214" s="1062"/>
      <c r="L214" s="1062"/>
      <c r="M214" s="1062"/>
      <c r="N214" s="1062"/>
      <c r="O214" s="1062"/>
      <c r="P214" s="80"/>
      <c r="Q214" s="80"/>
    </row>
    <row r="215" spans="1:17" ht="9" customHeight="1">
      <c r="A215" s="43" t="s">
        <v>2167</v>
      </c>
      <c r="C215" s="698"/>
      <c r="D215" s="1062"/>
      <c r="E215" s="1062"/>
      <c r="F215" s="1062"/>
      <c r="G215" s="1062"/>
      <c r="H215" s="1062"/>
      <c r="I215" s="1062"/>
      <c r="J215" s="1062"/>
      <c r="K215" s="1062"/>
      <c r="L215" s="1062"/>
      <c r="M215" s="1062"/>
      <c r="N215" s="1062"/>
      <c r="O215" s="1062"/>
      <c r="P215" s="80"/>
      <c r="Q215" s="80"/>
    </row>
    <row r="216" spans="1:17" ht="9" customHeight="1">
      <c r="A216" s="43" t="s">
        <v>486</v>
      </c>
      <c r="C216" s="698"/>
      <c r="D216" s="1062"/>
      <c r="E216" s="1062"/>
      <c r="F216" s="1062"/>
      <c r="G216" s="1062"/>
      <c r="H216" s="1062"/>
      <c r="I216" s="1062"/>
      <c r="J216" s="1062"/>
      <c r="K216" s="1062"/>
      <c r="L216" s="1062"/>
      <c r="M216" s="1062"/>
      <c r="N216" s="1062"/>
      <c r="O216" s="1062"/>
      <c r="P216" s="80"/>
      <c r="Q216" s="80"/>
    </row>
    <row r="217" spans="1:17" ht="9" customHeight="1">
      <c r="C217" s="698"/>
      <c r="D217" s="1062"/>
      <c r="E217" s="1062"/>
      <c r="F217" s="1062"/>
      <c r="G217" s="1062"/>
      <c r="H217" s="1062"/>
      <c r="I217" s="1062"/>
      <c r="J217" s="1062"/>
      <c r="K217" s="1062"/>
      <c r="L217" s="1062"/>
      <c r="M217" s="1062"/>
      <c r="N217" s="1062"/>
      <c r="O217" s="1062"/>
      <c r="P217" s="80"/>
      <c r="Q217" s="80"/>
    </row>
    <row r="218" spans="1:17" ht="9" customHeight="1">
      <c r="B218" s="43" t="s">
        <v>2167</v>
      </c>
      <c r="C218" s="698" t="s">
        <v>1695</v>
      </c>
      <c r="D218" s="1062">
        <v>1</v>
      </c>
      <c r="E218" s="1062">
        <v>0</v>
      </c>
      <c r="F218" s="1062">
        <v>0</v>
      </c>
      <c r="G218" s="1062">
        <v>0</v>
      </c>
      <c r="H218" s="1062">
        <v>0</v>
      </c>
      <c r="I218" s="1062">
        <v>0</v>
      </c>
      <c r="J218" s="1062">
        <v>0</v>
      </c>
      <c r="K218" s="1062">
        <v>0</v>
      </c>
      <c r="L218" s="1062">
        <v>0</v>
      </c>
      <c r="M218" s="1062">
        <v>0</v>
      </c>
      <c r="N218" s="1062">
        <v>0</v>
      </c>
      <c r="O218" s="1062">
        <v>1</v>
      </c>
      <c r="P218" s="779" t="s">
        <v>642</v>
      </c>
      <c r="Q218" s="779" t="s">
        <v>642</v>
      </c>
    </row>
    <row r="219" spans="1:17" ht="9" customHeight="1">
      <c r="B219" s="43" t="s">
        <v>2284</v>
      </c>
      <c r="C219" s="698" t="s">
        <v>1696</v>
      </c>
      <c r="D219" s="1062">
        <v>1</v>
      </c>
      <c r="E219" s="1062">
        <v>0</v>
      </c>
      <c r="F219" s="1062">
        <v>0</v>
      </c>
      <c r="G219" s="1062">
        <v>0</v>
      </c>
      <c r="H219" s="1062">
        <v>0</v>
      </c>
      <c r="I219" s="1062">
        <v>1</v>
      </c>
      <c r="J219" s="1062">
        <v>0</v>
      </c>
      <c r="K219" s="1062">
        <v>0</v>
      </c>
      <c r="L219" s="1062">
        <v>0</v>
      </c>
      <c r="M219" s="1062">
        <v>0</v>
      </c>
      <c r="N219" s="1062">
        <v>0</v>
      </c>
      <c r="O219" s="1062">
        <v>0</v>
      </c>
      <c r="P219" s="779" t="s">
        <v>642</v>
      </c>
      <c r="Q219" s="779" t="s">
        <v>642</v>
      </c>
    </row>
    <row r="220" spans="1:17" ht="9" customHeight="1">
      <c r="C220" s="698" t="s">
        <v>1697</v>
      </c>
      <c r="D220" s="1062">
        <v>2</v>
      </c>
      <c r="E220" s="1062">
        <v>0</v>
      </c>
      <c r="F220" s="1062">
        <v>0</v>
      </c>
      <c r="G220" s="1062">
        <v>0</v>
      </c>
      <c r="H220" s="1062">
        <v>0</v>
      </c>
      <c r="I220" s="1062">
        <v>1</v>
      </c>
      <c r="J220" s="1062">
        <v>0</v>
      </c>
      <c r="K220" s="1062">
        <v>0</v>
      </c>
      <c r="L220" s="1062">
        <v>0</v>
      </c>
      <c r="M220" s="1062">
        <v>0</v>
      </c>
      <c r="N220" s="1062">
        <v>0</v>
      </c>
      <c r="O220" s="1062">
        <v>1</v>
      </c>
      <c r="P220" s="80">
        <v>48.8</v>
      </c>
      <c r="Q220" s="80">
        <v>40</v>
      </c>
    </row>
    <row r="221" spans="1:17" ht="9" customHeight="1">
      <c r="C221" s="698"/>
      <c r="D221" s="1063"/>
      <c r="E221" s="1063"/>
      <c r="F221" s="1063"/>
      <c r="G221" s="1063"/>
      <c r="H221" s="1063"/>
      <c r="I221" s="1063"/>
      <c r="J221" s="1063"/>
      <c r="K221" s="1063"/>
      <c r="L221" s="1063"/>
      <c r="M221" s="1063"/>
      <c r="N221" s="1063"/>
      <c r="O221" s="1063"/>
      <c r="P221" s="43"/>
      <c r="Q221" s="43"/>
    </row>
    <row r="222" spans="1:17" ht="9" customHeight="1">
      <c r="B222" s="43" t="s">
        <v>880</v>
      </c>
      <c r="C222" s="698" t="s">
        <v>1695</v>
      </c>
      <c r="D222" s="1062">
        <v>2</v>
      </c>
      <c r="E222" s="1062">
        <v>0</v>
      </c>
      <c r="F222" s="1062">
        <v>0</v>
      </c>
      <c r="G222" s="1062">
        <v>0</v>
      </c>
      <c r="H222" s="1062">
        <v>0</v>
      </c>
      <c r="I222" s="1062">
        <v>1</v>
      </c>
      <c r="J222" s="1062">
        <v>0</v>
      </c>
      <c r="K222" s="1062">
        <v>0</v>
      </c>
      <c r="L222" s="1062">
        <v>1</v>
      </c>
      <c r="M222" s="1062">
        <v>0</v>
      </c>
      <c r="N222" s="1062">
        <v>0</v>
      </c>
      <c r="O222" s="1062">
        <v>0</v>
      </c>
      <c r="P222" s="779" t="s">
        <v>642</v>
      </c>
      <c r="Q222" s="779" t="s">
        <v>642</v>
      </c>
    </row>
    <row r="223" spans="1:17" ht="9" customHeight="1">
      <c r="C223" s="698" t="s">
        <v>1696</v>
      </c>
      <c r="D223" s="1062">
        <v>1</v>
      </c>
      <c r="E223" s="1062">
        <v>0</v>
      </c>
      <c r="F223" s="1062">
        <v>0</v>
      </c>
      <c r="G223" s="1062">
        <v>0</v>
      </c>
      <c r="H223" s="1062">
        <v>0</v>
      </c>
      <c r="I223" s="1062">
        <v>0</v>
      </c>
      <c r="J223" s="1062">
        <v>0</v>
      </c>
      <c r="K223" s="1062">
        <v>1</v>
      </c>
      <c r="L223" s="1062">
        <v>0</v>
      </c>
      <c r="M223" s="1062">
        <v>0</v>
      </c>
      <c r="N223" s="1062">
        <v>0</v>
      </c>
      <c r="O223" s="1062">
        <v>0</v>
      </c>
      <c r="P223" s="779" t="s">
        <v>642</v>
      </c>
      <c r="Q223" s="779" t="s">
        <v>642</v>
      </c>
    </row>
    <row r="224" spans="1:17" ht="9" customHeight="1">
      <c r="C224" s="698" t="s">
        <v>1697</v>
      </c>
      <c r="D224" s="1062">
        <v>3</v>
      </c>
      <c r="E224" s="1062">
        <v>0</v>
      </c>
      <c r="F224" s="1062">
        <v>0</v>
      </c>
      <c r="G224" s="1062">
        <v>0</v>
      </c>
      <c r="H224" s="1062">
        <v>0</v>
      </c>
      <c r="I224" s="1062">
        <v>1</v>
      </c>
      <c r="J224" s="1062">
        <v>0</v>
      </c>
      <c r="K224" s="1062">
        <v>1</v>
      </c>
      <c r="L224" s="1062">
        <v>1</v>
      </c>
      <c r="M224" s="1062">
        <v>0</v>
      </c>
      <c r="N224" s="1062">
        <v>0</v>
      </c>
      <c r="O224" s="1062">
        <v>0</v>
      </c>
      <c r="P224" s="80">
        <v>42.9</v>
      </c>
      <c r="Q224" s="80">
        <v>43.5</v>
      </c>
    </row>
    <row r="225" spans="1:17" ht="9" customHeight="1">
      <c r="C225" s="698"/>
      <c r="D225" s="1063"/>
      <c r="E225" s="1063"/>
      <c r="F225" s="1063"/>
      <c r="G225" s="1063"/>
      <c r="H225" s="1063"/>
      <c r="I225" s="1063"/>
      <c r="J225" s="1063"/>
      <c r="K225" s="1063"/>
      <c r="L225" s="1063"/>
      <c r="M225" s="1063"/>
      <c r="N225" s="1063"/>
      <c r="O225" s="1063"/>
      <c r="P225" s="43"/>
      <c r="Q225" s="43"/>
    </row>
    <row r="226" spans="1:17" ht="9" customHeight="1">
      <c r="B226" s="43" t="s">
        <v>2178</v>
      </c>
      <c r="C226" s="698" t="s">
        <v>1695</v>
      </c>
      <c r="D226" s="1062">
        <v>5</v>
      </c>
      <c r="E226" s="1062">
        <v>0</v>
      </c>
      <c r="F226" s="1062">
        <v>0</v>
      </c>
      <c r="G226" s="1062">
        <v>0</v>
      </c>
      <c r="H226" s="1062">
        <v>0</v>
      </c>
      <c r="I226" s="1062">
        <v>2</v>
      </c>
      <c r="J226" s="1062">
        <v>0</v>
      </c>
      <c r="K226" s="1062">
        <v>0</v>
      </c>
      <c r="L226" s="1062">
        <v>1</v>
      </c>
      <c r="M226" s="1062">
        <v>2</v>
      </c>
      <c r="N226" s="1062">
        <v>0</v>
      </c>
      <c r="O226" s="1062">
        <v>0</v>
      </c>
      <c r="P226" s="80">
        <v>43.7</v>
      </c>
      <c r="Q226" s="80">
        <v>45.5</v>
      </c>
    </row>
    <row r="227" spans="1:17" ht="9" customHeight="1">
      <c r="B227" s="43" t="s">
        <v>2297</v>
      </c>
      <c r="C227" s="698" t="s">
        <v>1696</v>
      </c>
      <c r="D227" s="1062">
        <v>7</v>
      </c>
      <c r="E227" s="1062">
        <v>1</v>
      </c>
      <c r="F227" s="1062">
        <v>1</v>
      </c>
      <c r="G227" s="1062">
        <v>1</v>
      </c>
      <c r="H227" s="1062">
        <v>0</v>
      </c>
      <c r="I227" s="1062">
        <v>1</v>
      </c>
      <c r="J227" s="1062">
        <v>1</v>
      </c>
      <c r="K227" s="1062">
        <v>1</v>
      </c>
      <c r="L227" s="1062">
        <v>1</v>
      </c>
      <c r="M227" s="1062">
        <v>0</v>
      </c>
      <c r="N227" s="1062">
        <v>0</v>
      </c>
      <c r="O227" s="1062">
        <v>0</v>
      </c>
      <c r="P227" s="80">
        <v>38.700000000000003</v>
      </c>
      <c r="Q227" s="80">
        <v>39.5</v>
      </c>
    </row>
    <row r="228" spans="1:17" ht="9" customHeight="1">
      <c r="C228" s="698" t="s">
        <v>1697</v>
      </c>
      <c r="D228" s="1062">
        <v>12</v>
      </c>
      <c r="E228" s="1062">
        <v>1</v>
      </c>
      <c r="F228" s="1062">
        <v>1</v>
      </c>
      <c r="G228" s="1062">
        <v>1</v>
      </c>
      <c r="H228" s="1062">
        <v>0</v>
      </c>
      <c r="I228" s="1062">
        <v>3</v>
      </c>
      <c r="J228" s="1062">
        <v>1</v>
      </c>
      <c r="K228" s="1062">
        <v>1</v>
      </c>
      <c r="L228" s="1062">
        <v>2</v>
      </c>
      <c r="M228" s="1062">
        <v>2</v>
      </c>
      <c r="N228" s="1062">
        <v>0</v>
      </c>
      <c r="O228" s="1062">
        <v>0</v>
      </c>
      <c r="P228" s="80">
        <v>40.799999999999997</v>
      </c>
      <c r="Q228" s="80">
        <v>41</v>
      </c>
    </row>
    <row r="229" spans="1:17" s="53" customFormat="1" ht="9" customHeight="1">
      <c r="A229" s="724"/>
      <c r="B229" s="724"/>
      <c r="C229" s="698"/>
      <c r="D229" s="1067"/>
      <c r="E229" s="1067"/>
      <c r="F229" s="1067"/>
      <c r="G229" s="1067"/>
      <c r="H229" s="1067"/>
      <c r="I229" s="1067"/>
      <c r="J229" s="1067"/>
      <c r="K229" s="1067"/>
      <c r="L229" s="1067"/>
      <c r="M229" s="1067"/>
      <c r="N229" s="1067"/>
      <c r="O229" s="1067"/>
    </row>
    <row r="230" spans="1:17" ht="9" customHeight="1">
      <c r="B230" s="43" t="s">
        <v>883</v>
      </c>
      <c r="C230" s="698" t="s">
        <v>1695</v>
      </c>
      <c r="D230" s="1062">
        <v>2</v>
      </c>
      <c r="E230" s="1062">
        <v>0</v>
      </c>
      <c r="F230" s="1062">
        <v>0</v>
      </c>
      <c r="G230" s="1062">
        <v>0</v>
      </c>
      <c r="H230" s="1062">
        <v>0</v>
      </c>
      <c r="I230" s="1062">
        <v>1</v>
      </c>
      <c r="J230" s="1062">
        <v>0</v>
      </c>
      <c r="K230" s="1062">
        <v>0</v>
      </c>
      <c r="L230" s="1062">
        <v>1</v>
      </c>
      <c r="M230" s="1062">
        <v>0</v>
      </c>
      <c r="N230" s="1062">
        <v>0</v>
      </c>
      <c r="O230" s="1062">
        <v>0</v>
      </c>
      <c r="P230" s="779" t="s">
        <v>642</v>
      </c>
      <c r="Q230" s="779" t="s">
        <v>642</v>
      </c>
    </row>
    <row r="231" spans="1:17" ht="9" customHeight="1">
      <c r="C231" s="698" t="s">
        <v>1696</v>
      </c>
      <c r="D231" s="1062">
        <v>1</v>
      </c>
      <c r="E231" s="1062">
        <v>0</v>
      </c>
      <c r="F231" s="1062">
        <v>0</v>
      </c>
      <c r="G231" s="1062">
        <v>0</v>
      </c>
      <c r="H231" s="1062">
        <v>0</v>
      </c>
      <c r="I231" s="1062">
        <v>0</v>
      </c>
      <c r="J231" s="1062">
        <v>1</v>
      </c>
      <c r="K231" s="1062">
        <v>0</v>
      </c>
      <c r="L231" s="1062">
        <v>0</v>
      </c>
      <c r="M231" s="1062">
        <v>0</v>
      </c>
      <c r="N231" s="1062">
        <v>0</v>
      </c>
      <c r="O231" s="1062">
        <v>0</v>
      </c>
      <c r="P231" s="779" t="s">
        <v>642</v>
      </c>
      <c r="Q231" s="779" t="s">
        <v>642</v>
      </c>
    </row>
    <row r="232" spans="1:17" ht="9" customHeight="1">
      <c r="C232" s="698" t="s">
        <v>1697</v>
      </c>
      <c r="D232" s="1062">
        <v>3</v>
      </c>
      <c r="E232" s="1062">
        <v>0</v>
      </c>
      <c r="F232" s="1062">
        <v>0</v>
      </c>
      <c r="G232" s="1062">
        <v>0</v>
      </c>
      <c r="H232" s="1062">
        <v>0</v>
      </c>
      <c r="I232" s="1062">
        <v>1</v>
      </c>
      <c r="J232" s="1062">
        <v>1</v>
      </c>
      <c r="K232" s="1062">
        <v>0</v>
      </c>
      <c r="L232" s="1062">
        <v>1</v>
      </c>
      <c r="M232" s="1062">
        <v>0</v>
      </c>
      <c r="N232" s="1062">
        <v>0</v>
      </c>
      <c r="O232" s="1062">
        <v>0</v>
      </c>
      <c r="P232" s="80">
        <v>42.1</v>
      </c>
      <c r="Q232" s="80">
        <v>41.5</v>
      </c>
    </row>
    <row r="233" spans="1:17" ht="9" customHeight="1">
      <c r="C233" s="698"/>
      <c r="D233" s="1063"/>
      <c r="E233" s="1063"/>
      <c r="F233" s="1063"/>
      <c r="G233" s="1063"/>
      <c r="H233" s="1063"/>
      <c r="I233" s="1063"/>
      <c r="J233" s="1063"/>
      <c r="K233" s="1063"/>
      <c r="L233" s="1063"/>
      <c r="M233" s="1063"/>
      <c r="N233" s="1063"/>
      <c r="O233" s="1063"/>
      <c r="P233" s="43"/>
      <c r="Q233" s="43"/>
    </row>
    <row r="234" spans="1:17" ht="9" customHeight="1">
      <c r="B234" s="43" t="s">
        <v>884</v>
      </c>
      <c r="C234" s="698" t="s">
        <v>1695</v>
      </c>
      <c r="D234" s="1062">
        <v>1</v>
      </c>
      <c r="E234" s="1062">
        <v>0</v>
      </c>
      <c r="F234" s="1062">
        <v>0</v>
      </c>
      <c r="G234" s="1062">
        <v>0</v>
      </c>
      <c r="H234" s="1062">
        <v>0</v>
      </c>
      <c r="I234" s="1062">
        <v>0</v>
      </c>
      <c r="J234" s="1062">
        <v>1</v>
      </c>
      <c r="K234" s="1062">
        <v>0</v>
      </c>
      <c r="L234" s="1062">
        <v>0</v>
      </c>
      <c r="M234" s="1062">
        <v>0</v>
      </c>
      <c r="N234" s="1062">
        <v>0</v>
      </c>
      <c r="O234" s="1062">
        <v>0</v>
      </c>
      <c r="P234" s="779" t="s">
        <v>642</v>
      </c>
      <c r="Q234" s="779" t="s">
        <v>642</v>
      </c>
    </row>
    <row r="235" spans="1:17" ht="9" customHeight="1">
      <c r="C235" s="698" t="s">
        <v>1696</v>
      </c>
      <c r="D235" s="1062">
        <v>3</v>
      </c>
      <c r="E235" s="1062">
        <v>0</v>
      </c>
      <c r="F235" s="1062">
        <v>0</v>
      </c>
      <c r="G235" s="1062">
        <v>1</v>
      </c>
      <c r="H235" s="1062">
        <v>1</v>
      </c>
      <c r="I235" s="1062">
        <v>1</v>
      </c>
      <c r="J235" s="1062">
        <v>0</v>
      </c>
      <c r="K235" s="1062">
        <v>0</v>
      </c>
      <c r="L235" s="1062">
        <v>0</v>
      </c>
      <c r="M235" s="1062">
        <v>0</v>
      </c>
      <c r="N235" s="1062">
        <v>0</v>
      </c>
      <c r="O235" s="1062">
        <v>0</v>
      </c>
      <c r="P235" s="779" t="s">
        <v>642</v>
      </c>
      <c r="Q235" s="779" t="s">
        <v>642</v>
      </c>
    </row>
    <row r="236" spans="1:17" ht="9" customHeight="1">
      <c r="C236" s="698" t="s">
        <v>1697</v>
      </c>
      <c r="D236" s="1062">
        <v>4</v>
      </c>
      <c r="E236" s="1062">
        <v>0</v>
      </c>
      <c r="F236" s="1062">
        <v>0</v>
      </c>
      <c r="G236" s="1062">
        <v>1</v>
      </c>
      <c r="H236" s="1062">
        <v>1</v>
      </c>
      <c r="I236" s="1062">
        <v>1</v>
      </c>
      <c r="J236" s="1062">
        <v>1</v>
      </c>
      <c r="K236" s="1062">
        <v>0</v>
      </c>
      <c r="L236" s="1062">
        <v>0</v>
      </c>
      <c r="M236" s="1062">
        <v>0</v>
      </c>
      <c r="N236" s="1062">
        <v>0</v>
      </c>
      <c r="O236" s="1062">
        <v>0</v>
      </c>
      <c r="P236" s="80">
        <v>38.799999999999997</v>
      </c>
      <c r="Q236" s="80">
        <v>39</v>
      </c>
    </row>
    <row r="237" spans="1:17" ht="9" customHeight="1">
      <c r="C237" s="698"/>
      <c r="D237" s="1063"/>
      <c r="E237" s="1063"/>
      <c r="F237" s="1063"/>
      <c r="G237" s="1063"/>
      <c r="H237" s="1063"/>
      <c r="I237" s="1063"/>
      <c r="J237" s="1063"/>
      <c r="K237" s="1063"/>
      <c r="L237" s="1063"/>
      <c r="M237" s="1063"/>
      <c r="N237" s="1063"/>
      <c r="O237" s="1063"/>
      <c r="P237" s="43"/>
      <c r="Q237" s="43"/>
    </row>
    <row r="238" spans="1:17" ht="9" customHeight="1">
      <c r="B238" s="84" t="s">
        <v>2283</v>
      </c>
      <c r="C238" s="698" t="s">
        <v>1695</v>
      </c>
      <c r="D238" s="1062">
        <v>11</v>
      </c>
      <c r="E238" s="1062">
        <v>0</v>
      </c>
      <c r="F238" s="1062">
        <v>0</v>
      </c>
      <c r="G238" s="1062">
        <v>0</v>
      </c>
      <c r="H238" s="1062">
        <v>0</v>
      </c>
      <c r="I238" s="1062">
        <v>4</v>
      </c>
      <c r="J238" s="1062">
        <v>1</v>
      </c>
      <c r="K238" s="1062">
        <v>0</v>
      </c>
      <c r="L238" s="1062">
        <v>3</v>
      </c>
      <c r="M238" s="1062">
        <v>2</v>
      </c>
      <c r="N238" s="1062">
        <v>0</v>
      </c>
      <c r="O238" s="1062">
        <v>1</v>
      </c>
      <c r="P238" s="80">
        <v>44.5</v>
      </c>
      <c r="Q238" s="80">
        <v>45.3</v>
      </c>
    </row>
    <row r="239" spans="1:17" ht="9" customHeight="1">
      <c r="C239" s="698" t="s">
        <v>1696</v>
      </c>
      <c r="D239" s="1062">
        <v>13</v>
      </c>
      <c r="E239" s="1062">
        <v>1</v>
      </c>
      <c r="F239" s="1062">
        <v>1</v>
      </c>
      <c r="G239" s="1062">
        <v>2</v>
      </c>
      <c r="H239" s="1062">
        <v>1</v>
      </c>
      <c r="I239" s="1062">
        <v>3</v>
      </c>
      <c r="J239" s="1062">
        <v>2</v>
      </c>
      <c r="K239" s="1062">
        <v>2</v>
      </c>
      <c r="L239" s="1062">
        <v>1</v>
      </c>
      <c r="M239" s="1062">
        <v>0</v>
      </c>
      <c r="N239" s="1062">
        <v>0</v>
      </c>
      <c r="O239" s="1062">
        <v>0</v>
      </c>
      <c r="P239" s="80">
        <v>39</v>
      </c>
      <c r="Q239" s="80">
        <v>39.5</v>
      </c>
    </row>
    <row r="240" spans="1:17" ht="9" customHeight="1">
      <c r="C240" s="698" t="s">
        <v>1697</v>
      </c>
      <c r="D240" s="1062">
        <v>24</v>
      </c>
      <c r="E240" s="1062">
        <v>1</v>
      </c>
      <c r="F240" s="1062">
        <v>1</v>
      </c>
      <c r="G240" s="1062">
        <v>2</v>
      </c>
      <c r="H240" s="1062">
        <v>1</v>
      </c>
      <c r="I240" s="1062">
        <v>7</v>
      </c>
      <c r="J240" s="1062">
        <v>3</v>
      </c>
      <c r="K240" s="1062">
        <v>2</v>
      </c>
      <c r="L240" s="1062">
        <v>4</v>
      </c>
      <c r="M240" s="1062">
        <v>2</v>
      </c>
      <c r="N240" s="1062">
        <v>0</v>
      </c>
      <c r="O240" s="1062">
        <v>1</v>
      </c>
      <c r="P240" s="80">
        <v>41.5</v>
      </c>
      <c r="Q240" s="80">
        <v>41</v>
      </c>
    </row>
    <row r="241" spans="1:17" ht="9" customHeight="1">
      <c r="C241" s="698"/>
      <c r="D241" s="1062"/>
      <c r="E241" s="1062"/>
      <c r="F241" s="1062"/>
      <c r="G241" s="1062"/>
      <c r="H241" s="1062"/>
      <c r="I241" s="1062"/>
      <c r="J241" s="1062"/>
      <c r="K241" s="1062"/>
      <c r="L241" s="1062"/>
      <c r="M241" s="1062"/>
      <c r="N241" s="1062"/>
      <c r="O241" s="1062"/>
      <c r="P241" s="80"/>
      <c r="Q241" s="80"/>
    </row>
    <row r="242" spans="1:17" s="53" customFormat="1" ht="9" customHeight="1">
      <c r="A242" s="85"/>
      <c r="B242" s="85"/>
      <c r="C242" s="77"/>
      <c r="D242" s="85"/>
      <c r="E242" s="1066"/>
      <c r="F242" s="1066"/>
      <c r="G242" s="1066"/>
      <c r="H242" s="1066"/>
      <c r="I242" s="1066"/>
      <c r="J242" s="1066"/>
      <c r="K242" s="1066"/>
      <c r="L242" s="1066"/>
      <c r="M242" s="1066"/>
      <c r="N242" s="1066"/>
      <c r="O242" s="1066"/>
      <c r="P242" s="80"/>
      <c r="Q242" s="80"/>
    </row>
    <row r="243" spans="1:17" ht="9" customHeight="1">
      <c r="A243" s="43" t="s">
        <v>529</v>
      </c>
      <c r="C243" s="698"/>
      <c r="D243" s="1064"/>
      <c r="E243" s="1064"/>
      <c r="F243" s="1064"/>
      <c r="G243" s="1064"/>
      <c r="H243" s="1064"/>
      <c r="I243" s="1064"/>
      <c r="J243" s="1064"/>
      <c r="K243" s="1064"/>
      <c r="L243" s="1064"/>
      <c r="M243" s="1064"/>
      <c r="N243" s="1064"/>
      <c r="O243" s="1064"/>
      <c r="P243" s="80"/>
      <c r="Q243" s="80"/>
    </row>
    <row r="244" spans="1:17" ht="9" customHeight="1">
      <c r="C244" s="698"/>
      <c r="D244" s="1064"/>
      <c r="E244" s="1064"/>
      <c r="F244" s="1064"/>
      <c r="G244" s="1064"/>
      <c r="H244" s="1064"/>
      <c r="I244" s="1064"/>
      <c r="J244" s="1064"/>
      <c r="K244" s="1064"/>
      <c r="L244" s="1064"/>
      <c r="M244" s="1064"/>
      <c r="N244" s="1064"/>
      <c r="O244" s="1064"/>
      <c r="P244" s="80"/>
      <c r="Q244" s="80"/>
    </row>
    <row r="245" spans="1:17" ht="9" customHeight="1">
      <c r="B245" s="43" t="s">
        <v>887</v>
      </c>
      <c r="C245" s="698" t="s">
        <v>1695</v>
      </c>
      <c r="D245" s="1062">
        <v>3</v>
      </c>
      <c r="E245" s="1062">
        <v>0</v>
      </c>
      <c r="F245" s="1062">
        <v>0</v>
      </c>
      <c r="G245" s="1062">
        <v>0</v>
      </c>
      <c r="H245" s="1062">
        <v>0</v>
      </c>
      <c r="I245" s="1062">
        <v>0</v>
      </c>
      <c r="J245" s="1062">
        <v>0</v>
      </c>
      <c r="K245" s="1062">
        <v>1</v>
      </c>
      <c r="L245" s="1062">
        <v>1</v>
      </c>
      <c r="M245" s="1062">
        <v>0</v>
      </c>
      <c r="N245" s="1062">
        <v>0</v>
      </c>
      <c r="O245" s="1062">
        <v>1</v>
      </c>
      <c r="P245" s="80">
        <v>46.8</v>
      </c>
      <c r="Q245" s="80">
        <v>46.5</v>
      </c>
    </row>
    <row r="246" spans="1:17" s="53" customFormat="1" ht="9" customHeight="1">
      <c r="A246" s="85"/>
      <c r="B246" s="85"/>
      <c r="C246" s="77"/>
      <c r="D246" s="1062"/>
      <c r="E246" s="1062"/>
      <c r="F246" s="1062"/>
      <c r="G246" s="1062"/>
      <c r="H246" s="1062"/>
      <c r="I246" s="1062"/>
      <c r="J246" s="1062"/>
      <c r="K246" s="1062"/>
      <c r="L246" s="1062"/>
      <c r="M246" s="1062"/>
      <c r="N246" s="1062"/>
      <c r="O246" s="1062"/>
      <c r="P246" s="80"/>
      <c r="Q246" s="80"/>
    </row>
    <row r="247" spans="1:17" ht="9" customHeight="1">
      <c r="B247" s="43" t="s">
        <v>888</v>
      </c>
      <c r="C247" s="698" t="s">
        <v>1695</v>
      </c>
      <c r="D247" s="1062">
        <v>20</v>
      </c>
      <c r="E247" s="1062">
        <v>0</v>
      </c>
      <c r="F247" s="1062">
        <v>0</v>
      </c>
      <c r="G247" s="1062">
        <v>5</v>
      </c>
      <c r="H247" s="1062">
        <v>2</v>
      </c>
      <c r="I247" s="1062">
        <v>3</v>
      </c>
      <c r="J247" s="1062">
        <v>4</v>
      </c>
      <c r="K247" s="1062">
        <v>0</v>
      </c>
      <c r="L247" s="1062">
        <v>0</v>
      </c>
      <c r="M247" s="1062">
        <v>2</v>
      </c>
      <c r="N247" s="1062">
        <v>0</v>
      </c>
      <c r="O247" s="1062">
        <v>4</v>
      </c>
      <c r="P247" s="80">
        <v>43.6</v>
      </c>
      <c r="Q247" s="80">
        <v>41</v>
      </c>
    </row>
    <row r="248" spans="1:17" ht="9" customHeight="1">
      <c r="C248" s="698" t="s">
        <v>1696</v>
      </c>
      <c r="D248" s="1062">
        <v>7</v>
      </c>
      <c r="E248" s="1062">
        <v>1</v>
      </c>
      <c r="F248" s="1062">
        <v>1</v>
      </c>
      <c r="G248" s="1062">
        <v>0</v>
      </c>
      <c r="H248" s="1062">
        <v>0</v>
      </c>
      <c r="I248" s="1062">
        <v>1</v>
      </c>
      <c r="J248" s="1062">
        <v>1</v>
      </c>
      <c r="K248" s="1062">
        <v>1</v>
      </c>
      <c r="L248" s="1062">
        <v>0</v>
      </c>
      <c r="M248" s="1062">
        <v>0</v>
      </c>
      <c r="N248" s="1062">
        <v>1</v>
      </c>
      <c r="O248" s="1062">
        <v>1</v>
      </c>
      <c r="P248" s="80">
        <v>42.2</v>
      </c>
      <c r="Q248" s="80">
        <v>41.5</v>
      </c>
    </row>
    <row r="249" spans="1:17" ht="9" customHeight="1">
      <c r="C249" s="698" t="s">
        <v>1697</v>
      </c>
      <c r="D249" s="1062">
        <v>27</v>
      </c>
      <c r="E249" s="1062">
        <v>1</v>
      </c>
      <c r="F249" s="1062">
        <v>1</v>
      </c>
      <c r="G249" s="1062">
        <v>5</v>
      </c>
      <c r="H249" s="1062">
        <v>2</v>
      </c>
      <c r="I249" s="1062">
        <v>4</v>
      </c>
      <c r="J249" s="1062">
        <v>5</v>
      </c>
      <c r="K249" s="1062">
        <v>1</v>
      </c>
      <c r="L249" s="1062">
        <v>0</v>
      </c>
      <c r="M249" s="1062">
        <v>2</v>
      </c>
      <c r="N249" s="1062">
        <v>1</v>
      </c>
      <c r="O249" s="1062">
        <v>5</v>
      </c>
      <c r="P249" s="80">
        <v>43.2</v>
      </c>
      <c r="Q249" s="80">
        <v>41.1</v>
      </c>
    </row>
    <row r="250" spans="1:17" ht="9" customHeight="1">
      <c r="D250" s="1062"/>
      <c r="E250" s="1062"/>
      <c r="F250" s="1062"/>
      <c r="G250" s="1062"/>
      <c r="H250" s="1062"/>
      <c r="I250" s="1062"/>
      <c r="J250" s="1062"/>
      <c r="K250" s="1062"/>
      <c r="L250" s="1062"/>
      <c r="M250" s="1062"/>
      <c r="N250" s="1062"/>
      <c r="O250" s="1062"/>
      <c r="P250" s="80"/>
      <c r="Q250" s="80"/>
    </row>
    <row r="251" spans="1:17" ht="9" customHeight="1">
      <c r="D251" s="1062"/>
      <c r="E251" s="1062"/>
      <c r="F251" s="1062"/>
      <c r="G251" s="1062"/>
      <c r="H251" s="1062"/>
      <c r="I251" s="1062"/>
      <c r="J251" s="1062"/>
      <c r="K251" s="1062"/>
      <c r="L251" s="1062"/>
      <c r="M251" s="1062"/>
      <c r="N251" s="1062"/>
      <c r="O251" s="1062"/>
    </row>
    <row r="252" spans="1:17" s="53" customFormat="1" ht="11.25" customHeight="1">
      <c r="A252" s="190" t="s">
        <v>126</v>
      </c>
      <c r="C252" s="1065"/>
      <c r="P252" s="80"/>
      <c r="Q252" s="80"/>
    </row>
    <row r="253" spans="1:17" s="53" customFormat="1" ht="9" customHeight="1">
      <c r="A253" s="53" t="s">
        <v>2285</v>
      </c>
      <c r="C253" s="1065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80"/>
      <c r="Q253" s="80"/>
    </row>
    <row r="254" spans="1:17" s="53" customFormat="1" ht="8.25" customHeight="1">
      <c r="C254" s="1065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80"/>
      <c r="Q254" s="80"/>
    </row>
    <row r="255" spans="1:17" s="53" customFormat="1" ht="9" customHeight="1">
      <c r="A255" s="1492" t="s">
        <v>52</v>
      </c>
      <c r="B255" s="1492"/>
      <c r="C255" s="1492"/>
      <c r="D255" s="1492"/>
      <c r="E255" s="1066"/>
      <c r="F255" s="1066"/>
      <c r="G255" s="1066"/>
      <c r="H255" s="1066"/>
      <c r="I255" s="1066"/>
      <c r="J255" s="1066"/>
      <c r="K255" s="1066"/>
      <c r="L255" s="1066"/>
      <c r="M255" s="1066"/>
      <c r="N255" s="1066"/>
      <c r="O255" s="1066"/>
      <c r="P255" s="80"/>
      <c r="Q255" s="80"/>
    </row>
    <row r="256" spans="1:17" s="53" customFormat="1" ht="9" customHeight="1">
      <c r="A256" s="85"/>
      <c r="B256" s="85"/>
      <c r="C256" s="77"/>
      <c r="D256" s="85"/>
      <c r="E256" s="1066"/>
      <c r="F256" s="1066"/>
      <c r="G256" s="1066"/>
      <c r="H256" s="1066"/>
      <c r="I256" s="1066"/>
      <c r="J256" s="1066"/>
      <c r="K256" s="1066"/>
      <c r="L256" s="1066"/>
      <c r="M256" s="1066"/>
      <c r="N256" s="1066"/>
      <c r="O256" s="1066"/>
      <c r="P256" s="80"/>
      <c r="Q256" s="80"/>
    </row>
    <row r="257" spans="2:17" ht="9" customHeight="1">
      <c r="B257" s="43" t="s">
        <v>889</v>
      </c>
      <c r="C257" s="698" t="s">
        <v>1695</v>
      </c>
      <c r="D257" s="1062">
        <v>14</v>
      </c>
      <c r="E257" s="1062">
        <v>0</v>
      </c>
      <c r="F257" s="1062">
        <v>2</v>
      </c>
      <c r="G257" s="1062">
        <v>0</v>
      </c>
      <c r="H257" s="1062">
        <v>2</v>
      </c>
      <c r="I257" s="1062">
        <v>4</v>
      </c>
      <c r="J257" s="1062">
        <v>0</v>
      </c>
      <c r="K257" s="1062">
        <v>1</v>
      </c>
      <c r="L257" s="1062">
        <v>2</v>
      </c>
      <c r="M257" s="1062">
        <v>1</v>
      </c>
      <c r="N257" s="1062">
        <v>1</v>
      </c>
      <c r="O257" s="1062">
        <v>1</v>
      </c>
      <c r="P257" s="80">
        <v>42</v>
      </c>
      <c r="Q257" s="80">
        <v>40.799999999999997</v>
      </c>
    </row>
    <row r="258" spans="2:17" ht="9" customHeight="1">
      <c r="C258" s="698" t="s">
        <v>1696</v>
      </c>
      <c r="D258" s="1062">
        <v>2</v>
      </c>
      <c r="E258" s="1062">
        <v>0</v>
      </c>
      <c r="F258" s="1062">
        <v>0</v>
      </c>
      <c r="G258" s="1062">
        <v>0</v>
      </c>
      <c r="H258" s="1062">
        <v>1</v>
      </c>
      <c r="I258" s="1062">
        <v>0</v>
      </c>
      <c r="J258" s="1062">
        <v>0</v>
      </c>
      <c r="K258" s="1062">
        <v>0</v>
      </c>
      <c r="L258" s="1062">
        <v>0</v>
      </c>
      <c r="M258" s="1062">
        <v>1</v>
      </c>
      <c r="N258" s="1062">
        <v>0</v>
      </c>
      <c r="O258" s="1062">
        <v>0</v>
      </c>
      <c r="P258" s="80">
        <v>42.3</v>
      </c>
      <c r="Q258" s="80">
        <v>39</v>
      </c>
    </row>
    <row r="259" spans="2:17" ht="9" customHeight="1">
      <c r="C259" s="698" t="s">
        <v>1697</v>
      </c>
      <c r="D259" s="1062">
        <v>16</v>
      </c>
      <c r="E259" s="1062">
        <v>0</v>
      </c>
      <c r="F259" s="1062">
        <v>2</v>
      </c>
      <c r="G259" s="1062">
        <v>0</v>
      </c>
      <c r="H259" s="1062">
        <v>3</v>
      </c>
      <c r="I259" s="1062">
        <v>4</v>
      </c>
      <c r="J259" s="1062">
        <v>0</v>
      </c>
      <c r="K259" s="1062">
        <v>1</v>
      </c>
      <c r="L259" s="1062">
        <v>2</v>
      </c>
      <c r="M259" s="1062">
        <v>2</v>
      </c>
      <c r="N259" s="1062">
        <v>1</v>
      </c>
      <c r="O259" s="1062">
        <v>1</v>
      </c>
      <c r="P259" s="80">
        <v>42</v>
      </c>
      <c r="Q259" s="80">
        <v>40.799999999999997</v>
      </c>
    </row>
    <row r="260" spans="2:17" ht="9" customHeight="1">
      <c r="C260" s="698"/>
      <c r="D260" s="1062"/>
      <c r="E260" s="1062"/>
      <c r="F260" s="1062"/>
      <c r="G260" s="1062"/>
      <c r="H260" s="1062"/>
      <c r="I260" s="1062"/>
      <c r="J260" s="1062"/>
      <c r="K260" s="1062"/>
      <c r="L260" s="1062"/>
      <c r="M260" s="1062"/>
      <c r="N260" s="1062"/>
      <c r="O260" s="1062"/>
      <c r="P260" s="80"/>
      <c r="Q260" s="80"/>
    </row>
    <row r="261" spans="2:17" ht="9" customHeight="1">
      <c r="B261" s="43" t="s">
        <v>890</v>
      </c>
      <c r="C261" s="698" t="s">
        <v>1695</v>
      </c>
      <c r="D261" s="1062">
        <v>1</v>
      </c>
      <c r="E261" s="1062">
        <v>0</v>
      </c>
      <c r="F261" s="1062">
        <v>0</v>
      </c>
      <c r="G261" s="1062">
        <v>0</v>
      </c>
      <c r="H261" s="1062">
        <v>0</v>
      </c>
      <c r="I261" s="1062">
        <v>1</v>
      </c>
      <c r="J261" s="1062">
        <v>0</v>
      </c>
      <c r="K261" s="1062">
        <v>0</v>
      </c>
      <c r="L261" s="1062">
        <v>0</v>
      </c>
      <c r="M261" s="1062">
        <v>0</v>
      </c>
      <c r="N261" s="1062">
        <v>0</v>
      </c>
      <c r="O261" s="1062">
        <v>0</v>
      </c>
      <c r="P261" s="779" t="s">
        <v>642</v>
      </c>
      <c r="Q261" s="779" t="s">
        <v>642</v>
      </c>
    </row>
    <row r="262" spans="2:17" ht="9" customHeight="1">
      <c r="C262" s="698"/>
      <c r="D262" s="1062"/>
      <c r="E262" s="1062"/>
      <c r="F262" s="1062"/>
      <c r="G262" s="1062"/>
      <c r="H262" s="1062"/>
      <c r="I262" s="1062"/>
      <c r="J262" s="1062"/>
      <c r="K262" s="1062"/>
      <c r="L262" s="1062"/>
      <c r="M262" s="1062"/>
      <c r="N262" s="1062"/>
      <c r="O262" s="1062"/>
    </row>
    <row r="263" spans="2:17" ht="9" customHeight="1">
      <c r="B263" s="43" t="s">
        <v>891</v>
      </c>
      <c r="C263" s="698" t="s">
        <v>1695</v>
      </c>
      <c r="D263" s="1062">
        <v>3</v>
      </c>
      <c r="E263" s="1062">
        <v>0</v>
      </c>
      <c r="F263" s="1062">
        <v>0</v>
      </c>
      <c r="G263" s="1062">
        <v>0</v>
      </c>
      <c r="H263" s="1062">
        <v>0</v>
      </c>
      <c r="I263" s="1062">
        <v>1</v>
      </c>
      <c r="J263" s="1062">
        <v>1</v>
      </c>
      <c r="K263" s="1062">
        <v>0</v>
      </c>
      <c r="L263" s="1062">
        <v>0</v>
      </c>
      <c r="M263" s="1062">
        <v>0</v>
      </c>
      <c r="N263" s="1062">
        <v>0</v>
      </c>
      <c r="O263" s="1062">
        <v>1</v>
      </c>
      <c r="P263" s="779" t="s">
        <v>642</v>
      </c>
      <c r="Q263" s="779" t="s">
        <v>642</v>
      </c>
    </row>
    <row r="264" spans="2:17" ht="9" customHeight="1">
      <c r="C264" s="698" t="s">
        <v>1696</v>
      </c>
      <c r="D264" s="1062">
        <v>1</v>
      </c>
      <c r="E264" s="1062">
        <v>0</v>
      </c>
      <c r="F264" s="1062">
        <v>0</v>
      </c>
      <c r="G264" s="1062">
        <v>0</v>
      </c>
      <c r="H264" s="1062">
        <v>0</v>
      </c>
      <c r="I264" s="1062">
        <v>0</v>
      </c>
      <c r="J264" s="1062">
        <v>0</v>
      </c>
      <c r="K264" s="1062">
        <v>0</v>
      </c>
      <c r="L264" s="1062">
        <v>0</v>
      </c>
      <c r="M264" s="1062">
        <v>0</v>
      </c>
      <c r="N264" s="1062">
        <v>1</v>
      </c>
      <c r="O264" s="1062">
        <v>0</v>
      </c>
      <c r="P264" s="779" t="s">
        <v>642</v>
      </c>
      <c r="Q264" s="779" t="s">
        <v>642</v>
      </c>
    </row>
    <row r="265" spans="2:17" ht="9" customHeight="1">
      <c r="C265" s="698" t="s">
        <v>1697</v>
      </c>
      <c r="D265" s="1062">
        <v>4</v>
      </c>
      <c r="E265" s="1062">
        <v>0</v>
      </c>
      <c r="F265" s="1062">
        <v>0</v>
      </c>
      <c r="G265" s="1062">
        <v>0</v>
      </c>
      <c r="H265" s="1062">
        <v>0</v>
      </c>
      <c r="I265" s="1062">
        <v>1</v>
      </c>
      <c r="J265" s="1062">
        <v>1</v>
      </c>
      <c r="K265" s="1062">
        <v>0</v>
      </c>
      <c r="L265" s="1062">
        <v>0</v>
      </c>
      <c r="M265" s="1062">
        <v>0</v>
      </c>
      <c r="N265" s="1062">
        <v>1</v>
      </c>
      <c r="O265" s="1062">
        <v>1</v>
      </c>
      <c r="P265" s="80">
        <v>47.1</v>
      </c>
      <c r="Q265" s="80">
        <v>42</v>
      </c>
    </row>
    <row r="266" spans="2:17" ht="9" customHeight="1">
      <c r="C266" s="698"/>
      <c r="D266" s="1062"/>
      <c r="E266" s="1062"/>
      <c r="F266" s="1062"/>
      <c r="G266" s="1062"/>
      <c r="H266" s="1062"/>
      <c r="I266" s="1062"/>
      <c r="J266" s="1062"/>
      <c r="K266" s="1062"/>
      <c r="L266" s="1062"/>
      <c r="M266" s="1062"/>
      <c r="N266" s="1062"/>
      <c r="O266" s="1062"/>
    </row>
    <row r="267" spans="2:17" ht="9" customHeight="1">
      <c r="B267" s="43" t="s">
        <v>892</v>
      </c>
      <c r="C267" s="698" t="s">
        <v>1695</v>
      </c>
      <c r="D267" s="1062">
        <v>4</v>
      </c>
      <c r="E267" s="1062">
        <v>0</v>
      </c>
      <c r="F267" s="1062">
        <v>0</v>
      </c>
      <c r="G267" s="1062">
        <v>1</v>
      </c>
      <c r="H267" s="1062">
        <v>0</v>
      </c>
      <c r="I267" s="1062">
        <v>0</v>
      </c>
      <c r="J267" s="1062">
        <v>0</v>
      </c>
      <c r="K267" s="1062">
        <v>0</v>
      </c>
      <c r="L267" s="1062">
        <v>1</v>
      </c>
      <c r="M267" s="1062">
        <v>0</v>
      </c>
      <c r="N267" s="1062">
        <v>0</v>
      </c>
      <c r="O267" s="1062">
        <v>2</v>
      </c>
      <c r="P267" s="80">
        <v>47.3</v>
      </c>
      <c r="Q267" s="80">
        <v>46</v>
      </c>
    </row>
    <row r="268" spans="2:17" ht="9" customHeight="1">
      <c r="C268" s="698"/>
      <c r="D268" s="1062"/>
      <c r="E268" s="1062"/>
      <c r="F268" s="1062"/>
      <c r="G268" s="1062"/>
      <c r="H268" s="1062"/>
      <c r="I268" s="1062"/>
      <c r="J268" s="1062"/>
      <c r="K268" s="1062"/>
      <c r="L268" s="1062"/>
      <c r="M268" s="1062"/>
      <c r="N268" s="1062"/>
      <c r="O268" s="1062"/>
      <c r="P268" s="80"/>
      <c r="Q268" s="80"/>
    </row>
    <row r="269" spans="2:17" ht="9" customHeight="1">
      <c r="B269" s="43" t="s">
        <v>893</v>
      </c>
      <c r="C269" s="698" t="s">
        <v>1695</v>
      </c>
      <c r="D269" s="1062">
        <v>8</v>
      </c>
      <c r="E269" s="1062">
        <v>0</v>
      </c>
      <c r="F269" s="1062">
        <v>0</v>
      </c>
      <c r="G269" s="1062">
        <v>0</v>
      </c>
      <c r="H269" s="1062">
        <v>3</v>
      </c>
      <c r="I269" s="1062">
        <v>1</v>
      </c>
      <c r="J269" s="1062">
        <v>0</v>
      </c>
      <c r="K269" s="1062">
        <v>1</v>
      </c>
      <c r="L269" s="1062">
        <v>3</v>
      </c>
      <c r="M269" s="1062">
        <v>0</v>
      </c>
      <c r="N269" s="1062">
        <v>0</v>
      </c>
      <c r="O269" s="1062">
        <v>0</v>
      </c>
      <c r="P269" s="80">
        <v>41.6</v>
      </c>
      <c r="Q269" s="80">
        <v>41</v>
      </c>
    </row>
    <row r="270" spans="2:17" ht="9" customHeight="1">
      <c r="C270" s="698" t="s">
        <v>1696</v>
      </c>
      <c r="D270" s="1062">
        <v>2</v>
      </c>
      <c r="E270" s="1062">
        <v>0</v>
      </c>
      <c r="F270" s="1062">
        <v>0</v>
      </c>
      <c r="G270" s="1062">
        <v>0</v>
      </c>
      <c r="H270" s="1062">
        <v>1</v>
      </c>
      <c r="I270" s="1062">
        <v>1</v>
      </c>
      <c r="J270" s="1062">
        <v>0</v>
      </c>
      <c r="K270" s="1062">
        <v>0</v>
      </c>
      <c r="L270" s="1062">
        <v>0</v>
      </c>
      <c r="M270" s="1062">
        <v>0</v>
      </c>
      <c r="N270" s="1062">
        <v>0</v>
      </c>
      <c r="O270" s="1062">
        <v>0</v>
      </c>
      <c r="P270" s="80">
        <v>38.299999999999997</v>
      </c>
      <c r="Q270" s="80">
        <v>39</v>
      </c>
    </row>
    <row r="271" spans="2:17" ht="9" customHeight="1">
      <c r="C271" s="698" t="s">
        <v>1697</v>
      </c>
      <c r="D271" s="1062">
        <v>10</v>
      </c>
      <c r="E271" s="1062">
        <v>0</v>
      </c>
      <c r="F271" s="1062">
        <v>0</v>
      </c>
      <c r="G271" s="1062">
        <v>0</v>
      </c>
      <c r="H271" s="1062">
        <v>4</v>
      </c>
      <c r="I271" s="1062">
        <v>2</v>
      </c>
      <c r="J271" s="1062">
        <v>0</v>
      </c>
      <c r="K271" s="1062">
        <v>1</v>
      </c>
      <c r="L271" s="1062">
        <v>3</v>
      </c>
      <c r="M271" s="1062">
        <v>0</v>
      </c>
      <c r="N271" s="1062">
        <v>0</v>
      </c>
      <c r="O271" s="1062">
        <v>0</v>
      </c>
      <c r="P271" s="80">
        <v>40.9</v>
      </c>
      <c r="Q271" s="80">
        <v>40</v>
      </c>
    </row>
    <row r="272" spans="2:17" ht="9" customHeight="1">
      <c r="C272" s="698"/>
      <c r="D272" s="1062"/>
      <c r="E272" s="1062"/>
      <c r="F272" s="1062"/>
      <c r="G272" s="1062"/>
      <c r="H272" s="1062"/>
      <c r="I272" s="1062"/>
      <c r="J272" s="1062"/>
      <c r="K272" s="1062"/>
      <c r="L272" s="1062"/>
      <c r="M272" s="1062"/>
      <c r="N272" s="1062"/>
      <c r="O272" s="1062"/>
    </row>
    <row r="273" spans="1:17" ht="9" customHeight="1">
      <c r="B273" s="43" t="s">
        <v>894</v>
      </c>
      <c r="C273" s="698" t="s">
        <v>1695</v>
      </c>
      <c r="D273" s="1062">
        <v>2</v>
      </c>
      <c r="E273" s="1062">
        <v>0</v>
      </c>
      <c r="F273" s="1062">
        <v>0</v>
      </c>
      <c r="G273" s="1062">
        <v>0</v>
      </c>
      <c r="H273" s="1062">
        <v>0</v>
      </c>
      <c r="I273" s="1062">
        <v>2</v>
      </c>
      <c r="J273" s="1062">
        <v>0</v>
      </c>
      <c r="K273" s="1062">
        <v>0</v>
      </c>
      <c r="L273" s="1062">
        <v>0</v>
      </c>
      <c r="M273" s="1062">
        <v>0</v>
      </c>
      <c r="N273" s="1062">
        <v>0</v>
      </c>
      <c r="O273" s="1062">
        <v>0</v>
      </c>
      <c r="P273" s="779" t="s">
        <v>642</v>
      </c>
      <c r="Q273" s="779" t="s">
        <v>642</v>
      </c>
    </row>
    <row r="274" spans="1:17" ht="9" customHeight="1">
      <c r="C274" s="698" t="s">
        <v>1696</v>
      </c>
      <c r="D274" s="1062">
        <v>1</v>
      </c>
      <c r="E274" s="1062">
        <v>1</v>
      </c>
      <c r="F274" s="1062">
        <v>0</v>
      </c>
      <c r="G274" s="1062">
        <v>0</v>
      </c>
      <c r="H274" s="1062">
        <v>0</v>
      </c>
      <c r="I274" s="1062">
        <v>0</v>
      </c>
      <c r="J274" s="1062">
        <v>0</v>
      </c>
      <c r="K274" s="1062">
        <v>0</v>
      </c>
      <c r="L274" s="1062">
        <v>0</v>
      </c>
      <c r="M274" s="1062">
        <v>0</v>
      </c>
      <c r="N274" s="1062">
        <v>0</v>
      </c>
      <c r="O274" s="1062">
        <v>0</v>
      </c>
      <c r="P274" s="779" t="s">
        <v>642</v>
      </c>
      <c r="Q274" s="779" t="s">
        <v>642</v>
      </c>
    </row>
    <row r="275" spans="1:17" ht="9" customHeight="1">
      <c r="C275" s="698" t="s">
        <v>1697</v>
      </c>
      <c r="D275" s="1062">
        <v>3</v>
      </c>
      <c r="E275" s="1062">
        <v>1</v>
      </c>
      <c r="F275" s="1062">
        <v>0</v>
      </c>
      <c r="G275" s="1062">
        <v>0</v>
      </c>
      <c r="H275" s="1062">
        <v>0</v>
      </c>
      <c r="I275" s="1062">
        <v>2</v>
      </c>
      <c r="J275" s="1062">
        <v>0</v>
      </c>
      <c r="K275" s="1062">
        <v>0</v>
      </c>
      <c r="L275" s="1062">
        <v>0</v>
      </c>
      <c r="M275" s="1062">
        <v>0</v>
      </c>
      <c r="N275" s="1062">
        <v>0</v>
      </c>
      <c r="O275" s="1062">
        <v>0</v>
      </c>
      <c r="P275" s="80">
        <v>35.799999999999997</v>
      </c>
      <c r="Q275" s="80">
        <v>39.5</v>
      </c>
    </row>
    <row r="276" spans="1:17" ht="9" customHeight="1">
      <c r="C276" s="698"/>
      <c r="D276" s="1062"/>
      <c r="E276" s="1062"/>
      <c r="F276" s="1062"/>
      <c r="G276" s="1062"/>
      <c r="H276" s="1062"/>
      <c r="I276" s="1062"/>
      <c r="J276" s="1062"/>
      <c r="K276" s="1062"/>
      <c r="L276" s="1062"/>
      <c r="M276" s="1062"/>
      <c r="N276" s="1062"/>
      <c r="O276" s="1062"/>
    </row>
    <row r="277" spans="1:17" ht="9" customHeight="1">
      <c r="B277" s="84" t="s">
        <v>2283</v>
      </c>
      <c r="C277" s="698" t="s">
        <v>1695</v>
      </c>
      <c r="D277" s="1062">
        <v>55</v>
      </c>
      <c r="E277" s="1062">
        <v>0</v>
      </c>
      <c r="F277" s="1062">
        <v>2</v>
      </c>
      <c r="G277" s="1062">
        <v>6</v>
      </c>
      <c r="H277" s="1062">
        <v>7</v>
      </c>
      <c r="I277" s="1062">
        <v>12</v>
      </c>
      <c r="J277" s="1062">
        <v>5</v>
      </c>
      <c r="K277" s="1062">
        <v>3</v>
      </c>
      <c r="L277" s="1062">
        <v>7</v>
      </c>
      <c r="M277" s="1062">
        <v>3</v>
      </c>
      <c r="N277" s="1062">
        <v>1</v>
      </c>
      <c r="O277" s="1062">
        <v>9</v>
      </c>
      <c r="P277" s="80">
        <v>43.2</v>
      </c>
      <c r="Q277" s="80">
        <v>41.1</v>
      </c>
    </row>
    <row r="278" spans="1:17" ht="9" customHeight="1">
      <c r="C278" s="698" t="s">
        <v>1696</v>
      </c>
      <c r="D278" s="1062">
        <v>13</v>
      </c>
      <c r="E278" s="1062">
        <v>2</v>
      </c>
      <c r="F278" s="1062">
        <v>1</v>
      </c>
      <c r="G278" s="1062">
        <v>0</v>
      </c>
      <c r="H278" s="1062">
        <v>2</v>
      </c>
      <c r="I278" s="1062">
        <v>2</v>
      </c>
      <c r="J278" s="1062">
        <v>1</v>
      </c>
      <c r="K278" s="1062">
        <v>1</v>
      </c>
      <c r="L278" s="1062">
        <v>0</v>
      </c>
      <c r="M278" s="1062">
        <v>1</v>
      </c>
      <c r="N278" s="1062">
        <v>2</v>
      </c>
      <c r="O278" s="1062">
        <v>1</v>
      </c>
      <c r="P278" s="80">
        <v>41.2</v>
      </c>
      <c r="Q278" s="80">
        <v>40.5</v>
      </c>
    </row>
    <row r="279" spans="1:17" ht="9" customHeight="1">
      <c r="C279" s="698" t="s">
        <v>1697</v>
      </c>
      <c r="D279" s="1062">
        <v>68</v>
      </c>
      <c r="E279" s="1062">
        <v>2</v>
      </c>
      <c r="F279" s="1062">
        <v>3</v>
      </c>
      <c r="G279" s="1062">
        <v>6</v>
      </c>
      <c r="H279" s="1062">
        <v>9</v>
      </c>
      <c r="I279" s="1062">
        <v>14</v>
      </c>
      <c r="J279" s="1062">
        <v>6</v>
      </c>
      <c r="K279" s="1062">
        <v>4</v>
      </c>
      <c r="L279" s="1062">
        <v>7</v>
      </c>
      <c r="M279" s="1062">
        <v>4</v>
      </c>
      <c r="N279" s="1062">
        <v>3</v>
      </c>
      <c r="O279" s="1062">
        <v>10</v>
      </c>
      <c r="P279" s="80">
        <v>42.8</v>
      </c>
      <c r="Q279" s="80">
        <v>41</v>
      </c>
    </row>
    <row r="280" spans="1:17" ht="11.25" customHeight="1">
      <c r="C280" s="698"/>
      <c r="D280" s="1062"/>
      <c r="E280" s="1062"/>
      <c r="F280" s="1062"/>
      <c r="G280" s="1062"/>
      <c r="H280" s="1062"/>
      <c r="I280" s="1062"/>
      <c r="J280" s="1062"/>
      <c r="K280" s="1062"/>
      <c r="L280" s="1062"/>
      <c r="M280" s="1062"/>
      <c r="N280" s="1062"/>
      <c r="O280" s="1062"/>
      <c r="P280" s="80"/>
      <c r="Q280" s="80"/>
    </row>
    <row r="281" spans="1:17" ht="9" customHeight="1">
      <c r="A281" s="43" t="s">
        <v>539</v>
      </c>
      <c r="C281" s="698"/>
      <c r="D281" s="1062"/>
      <c r="E281" s="1062"/>
      <c r="F281" s="1062"/>
      <c r="G281" s="1062"/>
      <c r="H281" s="1062"/>
      <c r="I281" s="1062"/>
      <c r="J281" s="1062"/>
      <c r="K281" s="1062"/>
      <c r="L281" s="1062"/>
      <c r="M281" s="1062"/>
      <c r="N281" s="1062"/>
      <c r="O281" s="1062"/>
      <c r="P281" s="80"/>
      <c r="Q281" s="80"/>
    </row>
    <row r="282" spans="1:17" ht="9" customHeight="1">
      <c r="C282" s="698"/>
      <c r="D282" s="1062"/>
      <c r="E282" s="1062"/>
      <c r="F282" s="1062"/>
      <c r="G282" s="1062"/>
      <c r="H282" s="1062"/>
      <c r="I282" s="1062"/>
      <c r="J282" s="1062"/>
      <c r="K282" s="1062"/>
      <c r="L282" s="1062"/>
      <c r="M282" s="1062"/>
      <c r="N282" s="1062"/>
      <c r="O282" s="1062"/>
      <c r="P282" s="80"/>
      <c r="Q282" s="80"/>
    </row>
    <row r="283" spans="1:17" ht="9" customHeight="1">
      <c r="B283" s="43" t="s">
        <v>539</v>
      </c>
      <c r="C283" s="698" t="s">
        <v>1695</v>
      </c>
      <c r="D283" s="1062">
        <v>2</v>
      </c>
      <c r="E283" s="1062">
        <v>0</v>
      </c>
      <c r="F283" s="1062">
        <v>0</v>
      </c>
      <c r="G283" s="1062">
        <v>0</v>
      </c>
      <c r="H283" s="1062">
        <v>0</v>
      </c>
      <c r="I283" s="1062">
        <v>1</v>
      </c>
      <c r="J283" s="1062">
        <v>0</v>
      </c>
      <c r="K283" s="1062">
        <v>0</v>
      </c>
      <c r="L283" s="1062">
        <v>0</v>
      </c>
      <c r="M283" s="1062">
        <v>0</v>
      </c>
      <c r="N283" s="1062">
        <v>1</v>
      </c>
      <c r="O283" s="1062">
        <v>0</v>
      </c>
      <c r="P283" s="779" t="s">
        <v>642</v>
      </c>
      <c r="Q283" s="779" t="s">
        <v>642</v>
      </c>
    </row>
    <row r="284" spans="1:17" ht="9" customHeight="1">
      <c r="B284" s="43" t="s">
        <v>847</v>
      </c>
      <c r="C284" s="698" t="s">
        <v>1696</v>
      </c>
      <c r="D284" s="1062">
        <v>4</v>
      </c>
      <c r="E284" s="1062">
        <v>0</v>
      </c>
      <c r="F284" s="1062">
        <v>0</v>
      </c>
      <c r="G284" s="1062">
        <v>0</v>
      </c>
      <c r="H284" s="1062">
        <v>0</v>
      </c>
      <c r="I284" s="1062">
        <v>0</v>
      </c>
      <c r="J284" s="1062">
        <v>0</v>
      </c>
      <c r="K284" s="1062">
        <v>2</v>
      </c>
      <c r="L284" s="1062">
        <v>0</v>
      </c>
      <c r="M284" s="1062">
        <v>0</v>
      </c>
      <c r="N284" s="1062">
        <v>1</v>
      </c>
      <c r="O284" s="1062">
        <v>1</v>
      </c>
      <c r="P284" s="779" t="s">
        <v>642</v>
      </c>
      <c r="Q284" s="779" t="s">
        <v>642</v>
      </c>
    </row>
    <row r="285" spans="1:17" ht="9" customHeight="1">
      <c r="C285" s="698" t="s">
        <v>1697</v>
      </c>
      <c r="D285" s="1062">
        <v>6</v>
      </c>
      <c r="E285" s="1062">
        <v>0</v>
      </c>
      <c r="F285" s="1062">
        <v>0</v>
      </c>
      <c r="G285" s="1062">
        <v>0</v>
      </c>
      <c r="H285" s="1062">
        <v>0</v>
      </c>
      <c r="I285" s="1062">
        <v>1</v>
      </c>
      <c r="J285" s="1062">
        <v>0</v>
      </c>
      <c r="K285" s="1062">
        <v>2</v>
      </c>
      <c r="L285" s="1062">
        <v>0</v>
      </c>
      <c r="M285" s="1062">
        <v>0</v>
      </c>
      <c r="N285" s="1062">
        <v>2</v>
      </c>
      <c r="O285" s="1062">
        <v>1</v>
      </c>
      <c r="P285" s="80">
        <v>46.3</v>
      </c>
      <c r="Q285" s="80">
        <v>44</v>
      </c>
    </row>
    <row r="286" spans="1:17" ht="9" customHeight="1">
      <c r="C286" s="698"/>
      <c r="D286" s="1062"/>
      <c r="E286" s="1062"/>
      <c r="F286" s="1062"/>
      <c r="G286" s="1062"/>
      <c r="H286" s="1062"/>
      <c r="I286" s="1062"/>
      <c r="J286" s="1062"/>
      <c r="K286" s="1062"/>
      <c r="L286" s="1062"/>
      <c r="M286" s="1062"/>
      <c r="N286" s="1062"/>
      <c r="O286" s="1062"/>
    </row>
    <row r="287" spans="1:17" ht="9" customHeight="1">
      <c r="B287" s="43" t="s">
        <v>2298</v>
      </c>
      <c r="C287" s="698"/>
      <c r="D287" s="1062"/>
      <c r="E287" s="1062"/>
      <c r="F287" s="1062"/>
      <c r="G287" s="1062"/>
      <c r="H287" s="1062"/>
      <c r="I287" s="1062"/>
      <c r="J287" s="1062"/>
      <c r="K287" s="1062"/>
      <c r="L287" s="1062"/>
      <c r="M287" s="1062"/>
      <c r="N287" s="1062"/>
      <c r="O287" s="1062"/>
    </row>
    <row r="288" spans="1:17" ht="9" customHeight="1">
      <c r="B288" s="43" t="s">
        <v>2299</v>
      </c>
      <c r="C288" s="698" t="s">
        <v>1696</v>
      </c>
      <c r="D288" s="1062">
        <v>3</v>
      </c>
      <c r="E288" s="1062">
        <v>0</v>
      </c>
      <c r="F288" s="1062">
        <v>0</v>
      </c>
      <c r="G288" s="1062">
        <v>0</v>
      </c>
      <c r="H288" s="1062">
        <v>0</v>
      </c>
      <c r="I288" s="1062">
        <v>0</v>
      </c>
      <c r="J288" s="1062">
        <v>0</v>
      </c>
      <c r="K288" s="1062">
        <v>0</v>
      </c>
      <c r="L288" s="1062">
        <v>1</v>
      </c>
      <c r="M288" s="1062">
        <v>1</v>
      </c>
      <c r="N288" s="1062">
        <v>1</v>
      </c>
      <c r="O288" s="1062">
        <v>0</v>
      </c>
      <c r="P288" s="80">
        <v>48.1</v>
      </c>
      <c r="Q288" s="80">
        <v>48.5</v>
      </c>
    </row>
    <row r="289" spans="2:17" ht="9" customHeight="1">
      <c r="C289" s="698"/>
      <c r="D289" s="1062"/>
      <c r="E289" s="1062"/>
      <c r="F289" s="1062"/>
      <c r="G289" s="1062"/>
      <c r="H289" s="1062"/>
      <c r="I289" s="1062"/>
      <c r="J289" s="1062"/>
      <c r="K289" s="1062"/>
      <c r="L289" s="1062"/>
      <c r="M289" s="1062"/>
      <c r="N289" s="1062"/>
      <c r="O289" s="1062"/>
      <c r="P289" s="80"/>
      <c r="Q289" s="80"/>
    </row>
    <row r="290" spans="2:17" ht="9" customHeight="1">
      <c r="B290" s="43" t="s">
        <v>900</v>
      </c>
      <c r="C290" s="698" t="s">
        <v>1695</v>
      </c>
      <c r="D290" s="1062">
        <v>2</v>
      </c>
      <c r="E290" s="1062">
        <v>0</v>
      </c>
      <c r="F290" s="1062">
        <v>0</v>
      </c>
      <c r="G290" s="1062">
        <v>1</v>
      </c>
      <c r="H290" s="1062">
        <v>0</v>
      </c>
      <c r="I290" s="1062">
        <v>0</v>
      </c>
      <c r="J290" s="1062">
        <v>1</v>
      </c>
      <c r="K290" s="1062">
        <v>0</v>
      </c>
      <c r="L290" s="1062">
        <v>0</v>
      </c>
      <c r="M290" s="1062">
        <v>0</v>
      </c>
      <c r="N290" s="1062">
        <v>0</v>
      </c>
      <c r="O290" s="1062">
        <v>0</v>
      </c>
      <c r="P290" s="779" t="s">
        <v>642</v>
      </c>
      <c r="Q290" s="779" t="s">
        <v>642</v>
      </c>
    </row>
    <row r="291" spans="2:17" ht="9" customHeight="1">
      <c r="C291" s="698" t="s">
        <v>1696</v>
      </c>
      <c r="D291" s="1062">
        <v>1</v>
      </c>
      <c r="E291" s="1062">
        <v>0</v>
      </c>
      <c r="F291" s="1062">
        <v>0</v>
      </c>
      <c r="G291" s="1062">
        <v>0</v>
      </c>
      <c r="H291" s="1062">
        <v>0</v>
      </c>
      <c r="I291" s="1062">
        <v>0</v>
      </c>
      <c r="J291" s="1062">
        <v>1</v>
      </c>
      <c r="K291" s="1062">
        <v>0</v>
      </c>
      <c r="L291" s="1062">
        <v>0</v>
      </c>
      <c r="M291" s="1062">
        <v>0</v>
      </c>
      <c r="N291" s="1062">
        <v>0</v>
      </c>
      <c r="O291" s="1062">
        <v>0</v>
      </c>
      <c r="P291" s="779" t="s">
        <v>642</v>
      </c>
      <c r="Q291" s="779" t="s">
        <v>642</v>
      </c>
    </row>
    <row r="292" spans="2:17" ht="9" customHeight="1">
      <c r="C292" s="698" t="s">
        <v>1697</v>
      </c>
      <c r="D292" s="1062">
        <v>3</v>
      </c>
      <c r="E292" s="1062">
        <v>0</v>
      </c>
      <c r="F292" s="1062">
        <v>0</v>
      </c>
      <c r="G292" s="1062">
        <v>1</v>
      </c>
      <c r="H292" s="1062">
        <v>0</v>
      </c>
      <c r="I292" s="1062">
        <v>0</v>
      </c>
      <c r="J292" s="1062">
        <v>2</v>
      </c>
      <c r="K292" s="1062">
        <v>0</v>
      </c>
      <c r="L292" s="1062">
        <v>0</v>
      </c>
      <c r="M292" s="1062">
        <v>0</v>
      </c>
      <c r="N292" s="1062">
        <v>0</v>
      </c>
      <c r="O292" s="1062">
        <v>0</v>
      </c>
      <c r="P292" s="80">
        <v>39.799999999999997</v>
      </c>
      <c r="Q292" s="80">
        <v>41.5</v>
      </c>
    </row>
    <row r="293" spans="2:17" ht="9" customHeight="1">
      <c r="C293" s="698"/>
      <c r="D293" s="1063"/>
      <c r="E293" s="1063"/>
      <c r="F293" s="1063"/>
      <c r="G293" s="1063"/>
      <c r="H293" s="1063"/>
      <c r="I293" s="1063"/>
      <c r="J293" s="1063"/>
      <c r="K293" s="1063"/>
      <c r="L293" s="1063"/>
      <c r="M293" s="1063"/>
      <c r="N293" s="1063"/>
      <c r="O293" s="1063"/>
      <c r="P293" s="43"/>
      <c r="Q293" s="43"/>
    </row>
    <row r="294" spans="2:17" ht="9" customHeight="1">
      <c r="B294" s="84" t="s">
        <v>2283</v>
      </c>
      <c r="C294" s="698" t="s">
        <v>1695</v>
      </c>
      <c r="D294" s="1062">
        <v>4</v>
      </c>
      <c r="E294" s="1062">
        <v>0</v>
      </c>
      <c r="F294" s="1062">
        <v>0</v>
      </c>
      <c r="G294" s="1062">
        <v>1</v>
      </c>
      <c r="H294" s="1062">
        <v>0</v>
      </c>
      <c r="I294" s="1062">
        <v>1</v>
      </c>
      <c r="J294" s="1062">
        <v>1</v>
      </c>
      <c r="K294" s="1062">
        <v>0</v>
      </c>
      <c r="L294" s="1062">
        <v>0</v>
      </c>
      <c r="M294" s="1062">
        <v>0</v>
      </c>
      <c r="N294" s="1062">
        <v>1</v>
      </c>
      <c r="O294" s="1062">
        <v>0</v>
      </c>
      <c r="P294" s="80">
        <v>41.5</v>
      </c>
      <c r="Q294" s="80">
        <v>40</v>
      </c>
    </row>
    <row r="295" spans="2:17" ht="9" customHeight="1">
      <c r="C295" s="698" t="s">
        <v>1696</v>
      </c>
      <c r="D295" s="1062">
        <v>8</v>
      </c>
      <c r="E295" s="1062">
        <v>0</v>
      </c>
      <c r="F295" s="1062">
        <v>0</v>
      </c>
      <c r="G295" s="1062">
        <v>0</v>
      </c>
      <c r="H295" s="1062">
        <v>0</v>
      </c>
      <c r="I295" s="1062">
        <v>0</v>
      </c>
      <c r="J295" s="1062">
        <v>1</v>
      </c>
      <c r="K295" s="1062">
        <v>2</v>
      </c>
      <c r="L295" s="1062">
        <v>1</v>
      </c>
      <c r="M295" s="1062">
        <v>1</v>
      </c>
      <c r="N295" s="1062">
        <v>2</v>
      </c>
      <c r="O295" s="1062">
        <v>1</v>
      </c>
      <c r="P295" s="80">
        <v>46.9</v>
      </c>
      <c r="Q295" s="80">
        <v>47</v>
      </c>
    </row>
    <row r="296" spans="2:17" ht="9" customHeight="1">
      <c r="C296" s="698" t="s">
        <v>1697</v>
      </c>
      <c r="D296" s="1062">
        <v>12</v>
      </c>
      <c r="E296" s="1062">
        <v>0</v>
      </c>
      <c r="F296" s="1062">
        <v>0</v>
      </c>
      <c r="G296" s="1062">
        <v>1</v>
      </c>
      <c r="H296" s="1062">
        <v>0</v>
      </c>
      <c r="I296" s="1062">
        <v>1</v>
      </c>
      <c r="J296" s="1062">
        <v>2</v>
      </c>
      <c r="K296" s="1062">
        <v>2</v>
      </c>
      <c r="L296" s="1062">
        <v>1</v>
      </c>
      <c r="M296" s="1062">
        <v>1</v>
      </c>
      <c r="N296" s="1062">
        <v>3</v>
      </c>
      <c r="O296" s="1062">
        <v>1</v>
      </c>
      <c r="P296" s="80">
        <v>45.1</v>
      </c>
      <c r="Q296" s="80">
        <v>44</v>
      </c>
    </row>
    <row r="297" spans="2:17" ht="9" customHeight="1">
      <c r="C297" s="698"/>
      <c r="D297" s="1063"/>
      <c r="E297" s="1063"/>
      <c r="F297" s="1063"/>
      <c r="G297" s="1063"/>
      <c r="H297" s="1063"/>
      <c r="I297" s="1063"/>
      <c r="J297" s="1063"/>
      <c r="K297" s="1063"/>
      <c r="L297" s="1063"/>
      <c r="M297" s="1063"/>
      <c r="N297" s="1063"/>
      <c r="O297" s="1063"/>
      <c r="P297" s="43"/>
      <c r="Q297" s="43"/>
    </row>
    <row r="298" spans="2:17" ht="9" customHeight="1">
      <c r="C298" s="698"/>
      <c r="D298" s="1063"/>
      <c r="E298" s="1063"/>
      <c r="F298" s="1063"/>
      <c r="G298" s="1063"/>
      <c r="H298" s="1063"/>
      <c r="I298" s="1063"/>
      <c r="J298" s="1063"/>
      <c r="K298" s="1063"/>
      <c r="L298" s="1063"/>
      <c r="M298" s="1063"/>
      <c r="N298" s="1063"/>
      <c r="O298" s="1063"/>
      <c r="P298" s="43"/>
      <c r="Q298" s="43"/>
    </row>
    <row r="299" spans="2:17" ht="9" customHeight="1">
      <c r="B299" s="84" t="s">
        <v>1830</v>
      </c>
      <c r="C299" s="698" t="s">
        <v>1695</v>
      </c>
      <c r="D299" s="1062">
        <v>1138</v>
      </c>
      <c r="E299" s="1062">
        <v>23</v>
      </c>
      <c r="F299" s="1062">
        <v>66</v>
      </c>
      <c r="G299" s="1062">
        <v>148</v>
      </c>
      <c r="H299" s="1062">
        <v>184</v>
      </c>
      <c r="I299" s="1062">
        <v>191</v>
      </c>
      <c r="J299" s="1062">
        <v>138</v>
      </c>
      <c r="K299" s="1062">
        <v>115</v>
      </c>
      <c r="L299" s="1062">
        <v>93</v>
      </c>
      <c r="M299" s="1062">
        <v>63</v>
      </c>
      <c r="N299" s="1062">
        <v>52</v>
      </c>
      <c r="O299" s="1062">
        <v>65</v>
      </c>
      <c r="P299" s="80">
        <v>41</v>
      </c>
      <c r="Q299" s="80">
        <v>40.5</v>
      </c>
    </row>
    <row r="300" spans="2:17" ht="9" customHeight="1">
      <c r="C300" s="698" t="s">
        <v>1696</v>
      </c>
      <c r="D300" s="1062">
        <v>429</v>
      </c>
      <c r="E300" s="1062">
        <v>12</v>
      </c>
      <c r="F300" s="1062">
        <v>26</v>
      </c>
      <c r="G300" s="1062">
        <v>61</v>
      </c>
      <c r="H300" s="1062">
        <v>64</v>
      </c>
      <c r="I300" s="1062">
        <v>50</v>
      </c>
      <c r="J300" s="1062">
        <v>51</v>
      </c>
      <c r="K300" s="1062">
        <v>48</v>
      </c>
      <c r="L300" s="1062">
        <v>39</v>
      </c>
      <c r="M300" s="1062">
        <v>26</v>
      </c>
      <c r="N300" s="1062">
        <v>23</v>
      </c>
      <c r="O300" s="1062">
        <v>29</v>
      </c>
      <c r="P300" s="80">
        <v>41.3</v>
      </c>
      <c r="Q300" s="80">
        <v>41</v>
      </c>
    </row>
    <row r="301" spans="2:17" ht="9" customHeight="1">
      <c r="C301" s="698" t="s">
        <v>1697</v>
      </c>
      <c r="D301" s="1062">
        <v>1567</v>
      </c>
      <c r="E301" s="1062">
        <v>35</v>
      </c>
      <c r="F301" s="1062">
        <v>92</v>
      </c>
      <c r="G301" s="1062">
        <v>209</v>
      </c>
      <c r="H301" s="1062">
        <v>248</v>
      </c>
      <c r="I301" s="1062">
        <v>241</v>
      </c>
      <c r="J301" s="1062">
        <v>189</v>
      </c>
      <c r="K301" s="1062">
        <v>163</v>
      </c>
      <c r="L301" s="1062">
        <v>132</v>
      </c>
      <c r="M301" s="1062">
        <v>89</v>
      </c>
      <c r="N301" s="1062">
        <v>75</v>
      </c>
      <c r="O301" s="1062">
        <v>94</v>
      </c>
      <c r="P301" s="80">
        <v>41.1</v>
      </c>
      <c r="Q301" s="80">
        <v>40.6</v>
      </c>
    </row>
    <row r="302" spans="2:17" ht="9" customHeight="1">
      <c r="D302" s="1064"/>
      <c r="E302" s="1064"/>
      <c r="F302" s="1064"/>
      <c r="G302" s="1064"/>
      <c r="H302" s="1064"/>
      <c r="I302" s="1064"/>
      <c r="J302" s="1064"/>
      <c r="K302" s="1064"/>
      <c r="L302" s="1064"/>
      <c r="M302" s="1064"/>
      <c r="N302" s="1064"/>
      <c r="O302" s="1064"/>
      <c r="P302" s="1068"/>
      <c r="Q302" s="1068"/>
    </row>
    <row r="303" spans="2:17" ht="9" customHeight="1">
      <c r="D303" s="1064"/>
      <c r="E303" s="1064"/>
      <c r="F303" s="1064"/>
      <c r="G303" s="1064"/>
      <c r="H303" s="1064"/>
      <c r="I303" s="1064"/>
      <c r="J303" s="1064"/>
      <c r="K303" s="1064"/>
      <c r="L303" s="1064"/>
      <c r="M303" s="1064"/>
      <c r="N303" s="1064"/>
      <c r="O303" s="1064"/>
      <c r="P303" s="1068"/>
      <c r="Q303" s="1068"/>
    </row>
    <row r="304" spans="2:17" ht="9" customHeight="1">
      <c r="D304" s="1064"/>
      <c r="E304" s="1064"/>
      <c r="F304" s="1064"/>
      <c r="G304" s="1064"/>
      <c r="H304" s="1064"/>
      <c r="I304" s="1064"/>
      <c r="J304" s="1064"/>
      <c r="K304" s="1064"/>
      <c r="L304" s="1064"/>
      <c r="M304" s="1064"/>
      <c r="N304" s="1064"/>
      <c r="O304" s="1064"/>
      <c r="P304" s="1068"/>
      <c r="Q304" s="1068"/>
    </row>
    <row r="305" spans="4:17" ht="9" customHeight="1">
      <c r="D305" s="1064"/>
      <c r="E305" s="1064"/>
      <c r="F305" s="1064"/>
      <c r="G305" s="1064"/>
      <c r="H305" s="1064"/>
      <c r="I305" s="1064"/>
      <c r="J305" s="1064"/>
      <c r="K305" s="1064"/>
      <c r="L305" s="1064"/>
      <c r="M305" s="1064"/>
      <c r="N305" s="1064"/>
      <c r="O305" s="1064"/>
      <c r="P305" s="1068"/>
      <c r="Q305" s="1068"/>
    </row>
    <row r="306" spans="4:17" ht="9" customHeight="1">
      <c r="D306" s="1064"/>
      <c r="E306" s="1064"/>
      <c r="F306" s="1064"/>
      <c r="G306" s="1064"/>
      <c r="H306" s="1064"/>
      <c r="I306" s="1064"/>
      <c r="J306" s="1064"/>
      <c r="K306" s="1064"/>
      <c r="L306" s="1064"/>
      <c r="M306" s="1064"/>
      <c r="N306" s="1064"/>
      <c r="O306" s="1064"/>
      <c r="P306" s="1068"/>
      <c r="Q306" s="1068"/>
    </row>
    <row r="307" spans="4:17" ht="9" customHeight="1">
      <c r="D307" s="1064"/>
      <c r="E307" s="1064"/>
      <c r="F307" s="1064"/>
      <c r="G307" s="1064"/>
      <c r="H307" s="1064"/>
      <c r="I307" s="1064"/>
      <c r="J307" s="1064"/>
      <c r="K307" s="1064"/>
      <c r="L307" s="1064"/>
      <c r="M307" s="1064"/>
      <c r="N307" s="1064"/>
      <c r="O307" s="1064"/>
      <c r="P307" s="1068"/>
      <c r="Q307" s="1068"/>
    </row>
    <row r="308" spans="4:17" ht="9" customHeight="1">
      <c r="D308" s="1064"/>
      <c r="E308" s="1064"/>
      <c r="F308" s="1064"/>
      <c r="G308" s="1064"/>
      <c r="H308" s="1064"/>
      <c r="I308" s="1064"/>
      <c r="J308" s="1064"/>
      <c r="K308" s="1064"/>
      <c r="L308" s="1064"/>
      <c r="M308" s="1064"/>
      <c r="N308" s="1064"/>
      <c r="O308" s="1064"/>
      <c r="P308" s="1068"/>
      <c r="Q308" s="1068"/>
    </row>
    <row r="309" spans="4:17" ht="9" customHeight="1">
      <c r="D309" s="1064"/>
      <c r="E309" s="1064"/>
      <c r="F309" s="1064"/>
      <c r="G309" s="1064"/>
      <c r="H309" s="1064"/>
      <c r="I309" s="1064"/>
      <c r="J309" s="1064"/>
      <c r="K309" s="1064"/>
      <c r="L309" s="1064"/>
      <c r="M309" s="1064"/>
      <c r="N309" s="1064"/>
      <c r="O309" s="1064"/>
      <c r="P309" s="1068"/>
      <c r="Q309" s="1068"/>
    </row>
    <row r="310" spans="4:17" ht="9" customHeight="1">
      <c r="D310" s="1064"/>
      <c r="E310" s="1064"/>
      <c r="F310" s="1064"/>
      <c r="G310" s="1064"/>
      <c r="H310" s="1064"/>
      <c r="I310" s="1064"/>
      <c r="J310" s="1064"/>
      <c r="K310" s="1064"/>
      <c r="L310" s="1064"/>
      <c r="M310" s="1064"/>
      <c r="N310" s="1064"/>
      <c r="O310" s="1064"/>
      <c r="P310" s="1068"/>
      <c r="Q310" s="1068"/>
    </row>
    <row r="311" spans="4:17" ht="9" customHeight="1">
      <c r="D311" s="1064"/>
      <c r="E311" s="1064"/>
      <c r="F311" s="1064"/>
      <c r="G311" s="1064"/>
      <c r="H311" s="1064"/>
      <c r="I311" s="1064"/>
      <c r="J311" s="1064"/>
      <c r="K311" s="1064"/>
      <c r="L311" s="1064"/>
      <c r="M311" s="1064"/>
      <c r="N311" s="1064"/>
      <c r="O311" s="1064"/>
      <c r="P311" s="1068"/>
      <c r="Q311" s="1068"/>
    </row>
    <row r="312" spans="4:17" ht="9" customHeight="1">
      <c r="D312" s="1064"/>
      <c r="E312" s="1064"/>
      <c r="F312" s="1064"/>
      <c r="G312" s="1064"/>
      <c r="H312" s="1064"/>
      <c r="I312" s="1064"/>
      <c r="J312" s="1064"/>
      <c r="K312" s="1064"/>
      <c r="L312" s="1064"/>
      <c r="M312" s="1064"/>
      <c r="N312" s="1064"/>
      <c r="O312" s="1064"/>
      <c r="P312" s="1068"/>
      <c r="Q312" s="1068"/>
    </row>
    <row r="313" spans="4:17" ht="9" customHeight="1">
      <c r="D313" s="1064"/>
      <c r="E313" s="1064"/>
      <c r="F313" s="1064"/>
      <c r="G313" s="1064"/>
      <c r="H313" s="1064"/>
      <c r="I313" s="1064"/>
      <c r="J313" s="1064"/>
      <c r="K313" s="1064"/>
      <c r="L313" s="1064"/>
      <c r="M313" s="1064"/>
      <c r="N313" s="1064"/>
      <c r="O313" s="1064"/>
      <c r="P313" s="1068"/>
      <c r="Q313" s="1068"/>
    </row>
    <row r="314" spans="4:17" ht="9" customHeight="1">
      <c r="D314" s="1064"/>
      <c r="E314" s="1064"/>
      <c r="F314" s="1064"/>
      <c r="G314" s="1064"/>
      <c r="H314" s="1064"/>
      <c r="I314" s="1064"/>
      <c r="J314" s="1064"/>
      <c r="K314" s="1064"/>
      <c r="L314" s="1064"/>
      <c r="M314" s="1064"/>
      <c r="N314" s="1064"/>
      <c r="O314" s="1064"/>
      <c r="P314" s="1068"/>
      <c r="Q314" s="1068"/>
    </row>
    <row r="315" spans="4:17" ht="9" customHeight="1">
      <c r="D315" s="1064"/>
      <c r="E315" s="1064"/>
      <c r="F315" s="1064"/>
      <c r="G315" s="1064"/>
      <c r="H315" s="1064"/>
      <c r="I315" s="1064"/>
      <c r="J315" s="1064"/>
      <c r="K315" s="1064"/>
      <c r="L315" s="1064"/>
      <c r="M315" s="1064"/>
      <c r="N315" s="1064"/>
      <c r="O315" s="1064"/>
      <c r="P315" s="1068"/>
      <c r="Q315" s="1068"/>
    </row>
    <row r="316" spans="4:17" ht="9" customHeight="1">
      <c r="D316" s="1064"/>
      <c r="E316" s="1064"/>
      <c r="F316" s="1064"/>
      <c r="G316" s="1064"/>
      <c r="H316" s="1064"/>
      <c r="I316" s="1064"/>
      <c r="J316" s="1064"/>
      <c r="K316" s="1064"/>
      <c r="L316" s="1064"/>
      <c r="M316" s="1064"/>
      <c r="N316" s="1064"/>
      <c r="O316" s="1064"/>
      <c r="P316" s="1068"/>
      <c r="Q316" s="1068"/>
    </row>
    <row r="317" spans="4:17" ht="9" customHeight="1">
      <c r="D317" s="1064"/>
      <c r="E317" s="1064"/>
      <c r="F317" s="1064"/>
      <c r="G317" s="1064"/>
      <c r="H317" s="1064"/>
      <c r="I317" s="1064"/>
      <c r="J317" s="1064"/>
      <c r="K317" s="1064"/>
      <c r="L317" s="1064"/>
      <c r="M317" s="1064"/>
      <c r="N317" s="1064"/>
      <c r="O317" s="1064"/>
      <c r="P317" s="1068"/>
      <c r="Q317" s="1068"/>
    </row>
    <row r="318" spans="4:17" ht="9" customHeight="1">
      <c r="D318" s="1064"/>
      <c r="E318" s="1064"/>
      <c r="F318" s="1064"/>
      <c r="G318" s="1064"/>
      <c r="H318" s="1064"/>
      <c r="I318" s="1064"/>
      <c r="J318" s="1064"/>
      <c r="K318" s="1064"/>
      <c r="L318" s="1064"/>
      <c r="M318" s="1064"/>
      <c r="N318" s="1064"/>
      <c r="O318" s="1064"/>
      <c r="P318" s="1068"/>
      <c r="Q318" s="1068"/>
    </row>
    <row r="319" spans="4:17" ht="9" customHeight="1">
      <c r="D319" s="1064"/>
      <c r="E319" s="1064"/>
      <c r="F319" s="1064"/>
      <c r="G319" s="1064"/>
      <c r="H319" s="1064"/>
      <c r="I319" s="1064"/>
      <c r="J319" s="1064"/>
      <c r="K319" s="1064"/>
      <c r="L319" s="1064"/>
      <c r="M319" s="1064"/>
      <c r="N319" s="1064"/>
      <c r="O319" s="1064"/>
      <c r="P319" s="1068"/>
      <c r="Q319" s="1068"/>
    </row>
    <row r="320" spans="4:17" ht="9" customHeight="1">
      <c r="D320" s="1064"/>
      <c r="E320" s="1064"/>
      <c r="F320" s="1064"/>
      <c r="G320" s="1064"/>
      <c r="H320" s="1064"/>
      <c r="I320" s="1064"/>
      <c r="J320" s="1064"/>
      <c r="K320" s="1064"/>
      <c r="L320" s="1064"/>
      <c r="M320" s="1064"/>
      <c r="N320" s="1064"/>
      <c r="O320" s="1064"/>
      <c r="P320" s="1068"/>
      <c r="Q320" s="1068"/>
    </row>
    <row r="321" spans="1:17" ht="9" customHeight="1">
      <c r="D321" s="1064"/>
      <c r="E321" s="1064"/>
      <c r="F321" s="1064"/>
      <c r="G321" s="1064"/>
      <c r="H321" s="1064"/>
      <c r="I321" s="1064"/>
      <c r="J321" s="1064"/>
      <c r="K321" s="1064"/>
      <c r="L321" s="1064"/>
      <c r="M321" s="1064"/>
      <c r="N321" s="1064"/>
      <c r="O321" s="1064"/>
      <c r="P321" s="1068"/>
      <c r="Q321" s="1068"/>
    </row>
    <row r="322" spans="1:17" ht="9" customHeight="1">
      <c r="D322" s="1064"/>
      <c r="E322" s="1064"/>
      <c r="F322" s="1064"/>
      <c r="G322" s="1064"/>
      <c r="H322" s="1064"/>
      <c r="I322" s="1064"/>
      <c r="J322" s="1064"/>
      <c r="K322" s="1064"/>
      <c r="L322" s="1064"/>
      <c r="M322" s="1064"/>
      <c r="N322" s="1064"/>
      <c r="O322" s="1064"/>
      <c r="P322" s="1068"/>
      <c r="Q322" s="1068"/>
    </row>
    <row r="323" spans="1:17" ht="9" customHeight="1">
      <c r="D323" s="1064"/>
      <c r="E323" s="1064"/>
      <c r="F323" s="1064"/>
      <c r="G323" s="1064"/>
      <c r="H323" s="1064"/>
      <c r="I323" s="1064"/>
      <c r="J323" s="1064"/>
      <c r="K323" s="1064"/>
      <c r="L323" s="1064"/>
      <c r="M323" s="1064"/>
      <c r="N323" s="1064"/>
      <c r="O323" s="1064"/>
      <c r="P323" s="1068"/>
      <c r="Q323" s="1068"/>
    </row>
    <row r="333" spans="1:17" s="53" customFormat="1" ht="9" customHeight="1">
      <c r="A333" s="190" t="s">
        <v>126</v>
      </c>
      <c r="C333" s="1065"/>
      <c r="P333" s="1068"/>
      <c r="Q333" s="1068"/>
    </row>
    <row r="334" spans="1:17" s="53" customFormat="1" ht="9" customHeight="1">
      <c r="A334" s="53" t="s">
        <v>2285</v>
      </c>
      <c r="C334" s="1065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1068"/>
      <c r="Q334" s="1068"/>
    </row>
    <row r="335" spans="1:17" s="53" customFormat="1" ht="9" customHeight="1">
      <c r="C335" s="1065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1068"/>
      <c r="Q335" s="1068"/>
    </row>
    <row r="336" spans="1:17" s="53" customFormat="1" ht="9" customHeight="1">
      <c r="A336" s="1492" t="s">
        <v>52</v>
      </c>
      <c r="B336" s="1492"/>
      <c r="C336" s="1492"/>
      <c r="D336" s="1492"/>
      <c r="E336" s="1066"/>
      <c r="F336" s="1066"/>
      <c r="G336" s="1066"/>
      <c r="H336" s="1066"/>
      <c r="I336" s="1066"/>
      <c r="J336" s="1066"/>
      <c r="K336" s="1066"/>
      <c r="L336" s="1066"/>
      <c r="M336" s="1066"/>
      <c r="N336" s="1066"/>
      <c r="O336" s="1066"/>
      <c r="P336" s="1068"/>
      <c r="Q336" s="1068"/>
    </row>
    <row r="339" spans="1:17" s="53" customFormat="1" ht="9" customHeight="1">
      <c r="A339" s="190"/>
      <c r="C339" s="1065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1069"/>
      <c r="Q339" s="1069"/>
    </row>
    <row r="340" spans="1:17" s="53" customFormat="1" ht="9" customHeight="1">
      <c r="C340" s="1065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1069"/>
      <c r="Q340" s="1069"/>
    </row>
    <row r="341" spans="1:17" s="53" customFormat="1" ht="9" customHeight="1">
      <c r="C341" s="1065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1069"/>
      <c r="Q341" s="1069"/>
    </row>
  </sheetData>
  <mergeCells count="4">
    <mergeCell ref="A93:D93"/>
    <mergeCell ref="A174:D174"/>
    <mergeCell ref="A255:D255"/>
    <mergeCell ref="A336:D336"/>
  </mergeCells>
  <printOptions horizontalCentered="1"/>
  <pageMargins left="0.39370078740157483" right="0.39370078740157483" top="0.31496062992125984" bottom="0.47244094488188981" header="0.51181102362204722" footer="0.35433070866141736"/>
  <pageSetup paperSize="9" orientation="portrait" horizontalDpi="4294967292" vertic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2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6.5703125" style="134" customWidth="1"/>
    <col min="2" max="2" width="5.5703125" style="134" customWidth="1"/>
    <col min="3" max="3" width="6.42578125" style="134" customWidth="1"/>
    <col min="4" max="4" width="4.5703125" style="134" customWidth="1"/>
    <col min="5" max="5" width="7" style="134" customWidth="1"/>
    <col min="6" max="7" width="6.42578125" style="134" customWidth="1"/>
    <col min="8" max="8" width="6.5703125" style="134" customWidth="1"/>
    <col min="9" max="9" width="6.42578125" style="134" customWidth="1"/>
    <col min="10" max="11" width="6.28515625" style="134" customWidth="1"/>
    <col min="12" max="16384" width="11.42578125" style="134"/>
  </cols>
  <sheetData>
    <row r="1" spans="1:11" ht="11.25" customHeight="1">
      <c r="A1" s="1005" t="s">
        <v>2250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</row>
    <row r="2" spans="1:11" ht="8.25" customHeight="1">
      <c r="A2" s="171"/>
      <c r="B2" s="1006"/>
      <c r="C2" s="1006"/>
      <c r="D2" s="1006"/>
      <c r="E2" s="1006"/>
      <c r="F2" s="1006"/>
      <c r="G2" s="1006"/>
      <c r="H2" s="1006"/>
      <c r="I2" s="1006"/>
      <c r="J2" s="1006"/>
      <c r="K2" s="1006"/>
    </row>
    <row r="3" spans="1:11" s="765" customFormat="1" ht="10.5" customHeight="1">
      <c r="A3" s="176" t="s">
        <v>2300</v>
      </c>
      <c r="B3" s="948"/>
      <c r="C3" s="948"/>
      <c r="D3" s="948"/>
      <c r="E3" s="948"/>
      <c r="F3" s="948"/>
      <c r="G3" s="948"/>
      <c r="H3" s="948"/>
      <c r="I3" s="948"/>
      <c r="J3" s="948"/>
      <c r="K3" s="948"/>
    </row>
    <row r="4" spans="1:11" ht="8.25" customHeight="1">
      <c r="A4" s="1070" t="s">
        <v>629</v>
      </c>
      <c r="B4" s="1071"/>
      <c r="C4" s="1071" t="s">
        <v>629</v>
      </c>
      <c r="D4" s="1071"/>
      <c r="E4" s="1071"/>
      <c r="F4" s="1071"/>
      <c r="G4" s="1071"/>
      <c r="H4" s="1071"/>
      <c r="I4" s="1071"/>
      <c r="J4" s="1071"/>
      <c r="K4" s="1071"/>
    </row>
    <row r="5" spans="1:11" s="37" customFormat="1" ht="10.5" customHeight="1">
      <c r="A5" s="1035" t="s">
        <v>629</v>
      </c>
      <c r="B5" s="112"/>
      <c r="C5" s="1072" t="s">
        <v>785</v>
      </c>
      <c r="D5" s="1072"/>
      <c r="E5" s="1072"/>
      <c r="F5" s="1072"/>
      <c r="G5" s="1072"/>
      <c r="H5" s="1072"/>
      <c r="I5" s="1072"/>
      <c r="J5" s="1072"/>
      <c r="K5" s="1072"/>
    </row>
    <row r="6" spans="1:11" s="37" customFormat="1" ht="9.75" customHeight="1">
      <c r="A6" s="1073" t="s">
        <v>629</v>
      </c>
      <c r="B6" s="112"/>
      <c r="C6" s="112" t="s">
        <v>753</v>
      </c>
      <c r="D6" s="1074" t="s">
        <v>786</v>
      </c>
      <c r="E6" s="1074" t="s">
        <v>787</v>
      </c>
      <c r="F6" s="1074" t="s">
        <v>629</v>
      </c>
      <c r="G6" s="1075" t="s">
        <v>788</v>
      </c>
      <c r="H6" s="1074" t="s">
        <v>629</v>
      </c>
      <c r="I6" s="1074" t="s">
        <v>789</v>
      </c>
      <c r="J6" s="1074" t="s">
        <v>629</v>
      </c>
      <c r="K6" s="1076" t="s">
        <v>629</v>
      </c>
    </row>
    <row r="7" spans="1:11" s="37" customFormat="1" ht="9.75" customHeight="1">
      <c r="A7" s="1073" t="s">
        <v>629</v>
      </c>
      <c r="B7" s="1074"/>
      <c r="C7" s="1074" t="s">
        <v>106</v>
      </c>
      <c r="D7" s="1074" t="s">
        <v>786</v>
      </c>
      <c r="E7" s="1074" t="s">
        <v>791</v>
      </c>
      <c r="F7" s="1074" t="s">
        <v>792</v>
      </c>
      <c r="G7" s="1077" t="s">
        <v>793</v>
      </c>
      <c r="H7" s="1074" t="s">
        <v>794</v>
      </c>
      <c r="I7" s="1074" t="s">
        <v>795</v>
      </c>
      <c r="J7" s="1074" t="s">
        <v>796</v>
      </c>
      <c r="K7" s="1076" t="s">
        <v>758</v>
      </c>
    </row>
    <row r="8" spans="1:11" s="37" customFormat="1" ht="9.75" customHeight="1">
      <c r="A8" s="1073" t="s">
        <v>647</v>
      </c>
      <c r="B8" s="1074" t="s">
        <v>798</v>
      </c>
      <c r="C8" s="1074" t="s">
        <v>799</v>
      </c>
      <c r="D8" s="1074" t="s">
        <v>484</v>
      </c>
      <c r="E8" s="1074" t="s">
        <v>800</v>
      </c>
      <c r="F8" s="1074" t="s">
        <v>801</v>
      </c>
      <c r="G8" s="116" t="s">
        <v>802</v>
      </c>
      <c r="H8" s="1074" t="s">
        <v>803</v>
      </c>
      <c r="I8" s="1074" t="s">
        <v>804</v>
      </c>
      <c r="J8" s="1074" t="s">
        <v>805</v>
      </c>
      <c r="K8" s="1076" t="s">
        <v>768</v>
      </c>
    </row>
    <row r="9" spans="1:11" s="37" customFormat="1" ht="9.75" customHeight="1">
      <c r="A9" s="1073" t="s">
        <v>629</v>
      </c>
      <c r="B9" s="1074" t="s">
        <v>112</v>
      </c>
      <c r="C9" s="1074" t="s">
        <v>771</v>
      </c>
      <c r="D9" s="161" t="s">
        <v>629</v>
      </c>
      <c r="E9" s="1074" t="s">
        <v>808</v>
      </c>
      <c r="F9" s="1074" t="s">
        <v>763</v>
      </c>
      <c r="G9" s="116" t="s">
        <v>809</v>
      </c>
      <c r="H9" s="1074" t="s">
        <v>774</v>
      </c>
      <c r="I9" s="1074" t="s">
        <v>810</v>
      </c>
      <c r="J9" s="1074" t="s">
        <v>771</v>
      </c>
      <c r="K9" s="1076" t="s">
        <v>771</v>
      </c>
    </row>
    <row r="10" spans="1:11" s="37" customFormat="1" ht="9.75" customHeight="1">
      <c r="A10" s="1073" t="s">
        <v>629</v>
      </c>
      <c r="B10" s="1074"/>
      <c r="C10" s="1074" t="s">
        <v>813</v>
      </c>
      <c r="D10" s="1074" t="s">
        <v>786</v>
      </c>
      <c r="E10" s="1074" t="s">
        <v>771</v>
      </c>
      <c r="F10" s="1074" t="s">
        <v>771</v>
      </c>
      <c r="G10" s="1077" t="s">
        <v>771</v>
      </c>
      <c r="H10" s="1074"/>
      <c r="I10" s="112" t="s">
        <v>771</v>
      </c>
      <c r="J10" s="1074" t="s">
        <v>778</v>
      </c>
      <c r="K10" s="1076" t="s">
        <v>779</v>
      </c>
    </row>
    <row r="11" spans="1:11" s="37" customFormat="1" ht="9.75" customHeight="1">
      <c r="A11" s="1039" t="s">
        <v>629</v>
      </c>
      <c r="B11" s="1078"/>
      <c r="C11" s="1078" t="s">
        <v>816</v>
      </c>
      <c r="D11" s="1078" t="s">
        <v>786</v>
      </c>
      <c r="E11" s="1078" t="s">
        <v>778</v>
      </c>
      <c r="F11" s="1078" t="s">
        <v>778</v>
      </c>
      <c r="G11" s="1079" t="s">
        <v>778</v>
      </c>
      <c r="H11" s="1078" t="s">
        <v>629</v>
      </c>
      <c r="I11" s="1078" t="s">
        <v>778</v>
      </c>
      <c r="J11" s="1078" t="s">
        <v>629</v>
      </c>
      <c r="K11" s="221" t="s">
        <v>629</v>
      </c>
    </row>
    <row r="12" spans="1:11" ht="6.75" customHeight="1">
      <c r="A12" s="1080"/>
    </row>
    <row r="13" spans="1:11" ht="10.5" customHeight="1">
      <c r="B13" s="1081" t="s">
        <v>168</v>
      </c>
      <c r="C13" s="1082"/>
      <c r="D13" s="1082"/>
      <c r="E13" s="1082"/>
      <c r="F13" s="1082"/>
      <c r="G13" s="1082"/>
      <c r="H13" s="1082"/>
      <c r="I13" s="1082"/>
      <c r="J13" s="1082"/>
      <c r="K13" s="1082"/>
    </row>
    <row r="14" spans="1:11" ht="8.25" customHeight="1">
      <c r="A14" s="1080"/>
    </row>
    <row r="15" spans="1:11" ht="10.5" customHeight="1">
      <c r="B15" s="170" t="s">
        <v>657</v>
      </c>
      <c r="C15" s="172"/>
      <c r="D15" s="172"/>
      <c r="E15" s="172"/>
      <c r="F15" s="172"/>
      <c r="G15" s="172"/>
      <c r="H15" s="172"/>
      <c r="I15" s="172"/>
      <c r="J15" s="172"/>
      <c r="K15" s="172"/>
    </row>
    <row r="16" spans="1:11" ht="8.25" customHeight="1">
      <c r="B16" s="170"/>
      <c r="C16" s="172"/>
      <c r="D16" s="172"/>
      <c r="E16" s="172"/>
      <c r="F16" s="172"/>
      <c r="G16" s="172"/>
      <c r="H16" s="172"/>
      <c r="I16" s="172"/>
      <c r="J16" s="172"/>
      <c r="K16" s="172"/>
    </row>
    <row r="17" spans="1:11" ht="9.75" customHeight="1">
      <c r="A17" s="239" t="s">
        <v>330</v>
      </c>
      <c r="B17" s="133"/>
      <c r="C17" s="133"/>
      <c r="D17" s="133"/>
      <c r="E17" s="133"/>
      <c r="F17" s="133"/>
      <c r="G17" s="133"/>
      <c r="H17" s="133"/>
      <c r="I17" s="133"/>
      <c r="J17" s="133"/>
      <c r="K17" s="133"/>
    </row>
    <row r="18" spans="1:11" ht="6.75" customHeight="1">
      <c r="A18" s="239"/>
      <c r="B18" s="133"/>
      <c r="C18" s="133"/>
      <c r="D18" s="133"/>
      <c r="E18" s="133"/>
      <c r="F18" s="133"/>
      <c r="G18" s="133"/>
      <c r="H18" s="133"/>
      <c r="I18" s="133"/>
      <c r="J18" s="133"/>
      <c r="K18" s="133"/>
    </row>
    <row r="19" spans="1:11" ht="9.75" customHeight="1">
      <c r="A19" s="229" t="s">
        <v>2301</v>
      </c>
      <c r="B19" s="1083">
        <v>7</v>
      </c>
      <c r="C19" s="1083">
        <v>1</v>
      </c>
      <c r="D19" s="1083">
        <v>0</v>
      </c>
      <c r="E19" s="1083">
        <v>4</v>
      </c>
      <c r="F19" s="1083">
        <v>2</v>
      </c>
      <c r="G19" s="1083">
        <v>0</v>
      </c>
      <c r="H19" s="1083">
        <v>0</v>
      </c>
      <c r="I19" s="1083">
        <v>0</v>
      </c>
      <c r="J19" s="1083">
        <v>0</v>
      </c>
      <c r="K19" s="1083">
        <v>0</v>
      </c>
    </row>
    <row r="20" spans="1:11" ht="9.75" customHeight="1">
      <c r="A20" s="229" t="s">
        <v>2302</v>
      </c>
      <c r="B20" s="1083">
        <v>2</v>
      </c>
      <c r="C20" s="1084" t="s">
        <v>1701</v>
      </c>
      <c r="D20" s="1084" t="s">
        <v>1701</v>
      </c>
      <c r="E20" s="1084" t="s">
        <v>1701</v>
      </c>
      <c r="F20" s="1084" t="s">
        <v>1701</v>
      </c>
      <c r="G20" s="1084" t="s">
        <v>1701</v>
      </c>
      <c r="H20" s="1084" t="s">
        <v>1701</v>
      </c>
      <c r="I20" s="1084" t="s">
        <v>1701</v>
      </c>
      <c r="J20" s="1084" t="s">
        <v>1701</v>
      </c>
      <c r="K20" s="1084" t="s">
        <v>1701</v>
      </c>
    </row>
    <row r="21" spans="1:11" ht="9.75" customHeight="1">
      <c r="A21" s="229" t="s">
        <v>2303</v>
      </c>
      <c r="B21" s="1083">
        <v>20</v>
      </c>
      <c r="C21" s="1083">
        <v>4</v>
      </c>
      <c r="D21" s="1083">
        <v>0</v>
      </c>
      <c r="E21" s="1083">
        <v>7</v>
      </c>
      <c r="F21" s="1083">
        <v>4</v>
      </c>
      <c r="G21" s="1083">
        <v>2</v>
      </c>
      <c r="H21" s="1083">
        <v>1</v>
      </c>
      <c r="I21" s="1083">
        <v>1</v>
      </c>
      <c r="J21" s="1083">
        <v>1</v>
      </c>
      <c r="K21" s="1083">
        <v>0</v>
      </c>
    </row>
    <row r="22" spans="1:11" ht="9.75" customHeight="1">
      <c r="A22" s="229" t="s">
        <v>2304</v>
      </c>
      <c r="B22" s="1083">
        <v>1</v>
      </c>
      <c r="C22" s="1084" t="s">
        <v>1701</v>
      </c>
      <c r="D22" s="1084" t="s">
        <v>1701</v>
      </c>
      <c r="E22" s="1084" t="s">
        <v>1701</v>
      </c>
      <c r="F22" s="1084" t="s">
        <v>1701</v>
      </c>
      <c r="G22" s="1084" t="s">
        <v>1701</v>
      </c>
      <c r="H22" s="1084" t="s">
        <v>1701</v>
      </c>
      <c r="I22" s="1084" t="s">
        <v>1701</v>
      </c>
      <c r="J22" s="1084" t="s">
        <v>1701</v>
      </c>
      <c r="K22" s="1084" t="s">
        <v>1701</v>
      </c>
    </row>
    <row r="23" spans="1:11" ht="8.25" customHeight="1">
      <c r="A23" s="229"/>
      <c r="B23" s="1083"/>
      <c r="C23" s="1083"/>
      <c r="D23" s="1083"/>
      <c r="E23" s="1083"/>
      <c r="F23" s="1083"/>
      <c r="G23" s="1083"/>
      <c r="H23" s="1083"/>
      <c r="I23" s="1083"/>
      <c r="J23" s="1083"/>
      <c r="K23" s="1083"/>
    </row>
    <row r="24" spans="1:11" ht="9.75" customHeight="1">
      <c r="A24" s="165" t="s">
        <v>156</v>
      </c>
      <c r="B24" s="1083">
        <v>30</v>
      </c>
      <c r="C24" s="1083">
        <v>8</v>
      </c>
      <c r="D24" s="1083">
        <v>0</v>
      </c>
      <c r="E24" s="1083">
        <v>11</v>
      </c>
      <c r="F24" s="1083">
        <v>6</v>
      </c>
      <c r="G24" s="1083">
        <v>2</v>
      </c>
      <c r="H24" s="1083">
        <v>1</v>
      </c>
      <c r="I24" s="1083">
        <v>1</v>
      </c>
      <c r="J24" s="1083">
        <v>1</v>
      </c>
      <c r="K24" s="1083">
        <v>0</v>
      </c>
    </row>
    <row r="25" spans="1:11" ht="8.25" customHeight="1">
      <c r="A25" s="229"/>
      <c r="B25" s="1083"/>
      <c r="C25" s="1083"/>
      <c r="D25" s="1083"/>
      <c r="E25" s="1083"/>
      <c r="F25" s="1083"/>
      <c r="G25" s="1083"/>
      <c r="H25" s="1083"/>
      <c r="I25" s="1083"/>
      <c r="J25" s="1083"/>
      <c r="K25" s="1083"/>
    </row>
    <row r="26" spans="1:11" ht="9.75" customHeight="1">
      <c r="A26" s="239" t="s">
        <v>667</v>
      </c>
      <c r="B26" s="1083"/>
      <c r="C26" s="1083"/>
      <c r="D26" s="1083"/>
      <c r="E26" s="1083"/>
      <c r="F26" s="1083"/>
      <c r="G26" s="1083"/>
      <c r="H26" s="1083"/>
      <c r="I26" s="1083"/>
      <c r="J26" s="1083"/>
      <c r="K26" s="1083"/>
    </row>
    <row r="27" spans="1:11" ht="6" customHeight="1">
      <c r="A27" s="239"/>
      <c r="B27" s="1083"/>
      <c r="C27" s="1083"/>
      <c r="D27" s="1083"/>
      <c r="E27" s="1083"/>
      <c r="F27" s="1083"/>
      <c r="G27" s="1083"/>
      <c r="H27" s="1083"/>
      <c r="I27" s="1083"/>
      <c r="J27" s="1083"/>
      <c r="K27" s="1083"/>
    </row>
    <row r="28" spans="1:11" ht="9.75" customHeight="1">
      <c r="A28" s="229" t="s">
        <v>2305</v>
      </c>
      <c r="B28" s="1083">
        <v>3</v>
      </c>
      <c r="C28" s="1083">
        <v>0</v>
      </c>
      <c r="D28" s="1083">
        <v>0</v>
      </c>
      <c r="E28" s="1083">
        <v>0</v>
      </c>
      <c r="F28" s="1083">
        <v>1</v>
      </c>
      <c r="G28" s="1083">
        <v>0</v>
      </c>
      <c r="H28" s="1083">
        <v>0</v>
      </c>
      <c r="I28" s="1083">
        <v>2</v>
      </c>
      <c r="J28" s="1083">
        <v>0</v>
      </c>
      <c r="K28" s="1083">
        <v>0</v>
      </c>
    </row>
    <row r="29" spans="1:11" ht="9.75" customHeight="1">
      <c r="A29" s="229" t="s">
        <v>2306</v>
      </c>
      <c r="B29" s="1083">
        <v>2</v>
      </c>
      <c r="C29" s="1084" t="s">
        <v>1701</v>
      </c>
      <c r="D29" s="1084" t="s">
        <v>1701</v>
      </c>
      <c r="E29" s="1084" t="s">
        <v>1701</v>
      </c>
      <c r="F29" s="1084" t="s">
        <v>1701</v>
      </c>
      <c r="G29" s="1084" t="s">
        <v>1701</v>
      </c>
      <c r="H29" s="1084" t="s">
        <v>1701</v>
      </c>
      <c r="I29" s="1084" t="s">
        <v>1701</v>
      </c>
      <c r="J29" s="1084" t="s">
        <v>1701</v>
      </c>
      <c r="K29" s="1084" t="s">
        <v>1701</v>
      </c>
    </row>
    <row r="30" spans="1:11" ht="9.75" customHeight="1">
      <c r="A30" s="229" t="s">
        <v>2307</v>
      </c>
      <c r="B30" s="1083">
        <v>3</v>
      </c>
      <c r="C30" s="1083">
        <v>0</v>
      </c>
      <c r="D30" s="1083">
        <v>0</v>
      </c>
      <c r="E30" s="1083">
        <v>1</v>
      </c>
      <c r="F30" s="1083">
        <v>1</v>
      </c>
      <c r="G30" s="1083">
        <v>0</v>
      </c>
      <c r="H30" s="1083">
        <v>0</v>
      </c>
      <c r="I30" s="1083">
        <v>0</v>
      </c>
      <c r="J30" s="1083">
        <v>1</v>
      </c>
      <c r="K30" s="1083">
        <v>0</v>
      </c>
    </row>
    <row r="31" spans="1:11" ht="9.75" customHeight="1">
      <c r="A31" s="229" t="s">
        <v>2308</v>
      </c>
      <c r="B31" s="1083">
        <v>2</v>
      </c>
      <c r="C31" s="1084" t="s">
        <v>1701</v>
      </c>
      <c r="D31" s="1084" t="s">
        <v>1701</v>
      </c>
      <c r="E31" s="1084" t="s">
        <v>1701</v>
      </c>
      <c r="F31" s="1084" t="s">
        <v>1701</v>
      </c>
      <c r="G31" s="1084" t="s">
        <v>1701</v>
      </c>
      <c r="H31" s="1084" t="s">
        <v>1701</v>
      </c>
      <c r="I31" s="1084" t="s">
        <v>1701</v>
      </c>
      <c r="J31" s="1084" t="s">
        <v>1701</v>
      </c>
      <c r="K31" s="1084" t="s">
        <v>1701</v>
      </c>
    </row>
    <row r="32" spans="1:11" ht="9.75" customHeight="1">
      <c r="A32" s="229" t="s">
        <v>2309</v>
      </c>
      <c r="B32" s="1083">
        <v>5</v>
      </c>
      <c r="C32" s="1083">
        <v>3</v>
      </c>
      <c r="D32" s="1083">
        <v>0</v>
      </c>
      <c r="E32" s="1083">
        <v>1</v>
      </c>
      <c r="F32" s="1083">
        <v>1</v>
      </c>
      <c r="G32" s="1083">
        <v>0</v>
      </c>
      <c r="H32" s="1083">
        <v>0</v>
      </c>
      <c r="I32" s="1083">
        <v>0</v>
      </c>
      <c r="J32" s="1083">
        <v>0</v>
      </c>
      <c r="K32" s="1083">
        <v>0</v>
      </c>
    </row>
    <row r="33" spans="1:11" ht="9.75" customHeight="1">
      <c r="A33" s="229" t="s">
        <v>2310</v>
      </c>
      <c r="B33" s="1083">
        <v>59</v>
      </c>
      <c r="C33" s="1083">
        <v>7</v>
      </c>
      <c r="D33" s="1083">
        <v>0</v>
      </c>
      <c r="E33" s="1083">
        <v>10</v>
      </c>
      <c r="F33" s="1083">
        <v>8</v>
      </c>
      <c r="G33" s="1083">
        <v>31</v>
      </c>
      <c r="H33" s="1083">
        <v>0</v>
      </c>
      <c r="I33" s="1083">
        <v>0</v>
      </c>
      <c r="J33" s="1083">
        <v>3</v>
      </c>
      <c r="K33" s="1083">
        <v>0</v>
      </c>
    </row>
    <row r="34" spans="1:11" ht="9.75" customHeight="1">
      <c r="A34" s="229" t="s">
        <v>2311</v>
      </c>
      <c r="B34" s="1083">
        <v>39</v>
      </c>
      <c r="C34" s="1083">
        <v>14</v>
      </c>
      <c r="D34" s="1083">
        <v>0</v>
      </c>
      <c r="E34" s="1083">
        <v>12</v>
      </c>
      <c r="F34" s="1083">
        <v>11</v>
      </c>
      <c r="G34" s="1083">
        <v>0</v>
      </c>
      <c r="H34" s="1083">
        <v>1</v>
      </c>
      <c r="I34" s="1083">
        <v>0</v>
      </c>
      <c r="J34" s="1083">
        <v>1</v>
      </c>
      <c r="K34" s="1083">
        <v>0</v>
      </c>
    </row>
    <row r="35" spans="1:11" ht="8.25" customHeight="1">
      <c r="A35" s="239"/>
      <c r="B35" s="1083"/>
      <c r="C35" s="1083"/>
      <c r="D35" s="1083"/>
      <c r="E35" s="1083"/>
      <c r="F35" s="1083"/>
      <c r="G35" s="1083"/>
      <c r="H35" s="1083"/>
      <c r="I35" s="1083"/>
      <c r="J35" s="1083"/>
      <c r="K35" s="1083"/>
    </row>
    <row r="36" spans="1:11" ht="9.75" customHeight="1">
      <c r="A36" s="165" t="s">
        <v>156</v>
      </c>
      <c r="B36" s="1083">
        <v>113</v>
      </c>
      <c r="C36" s="1083">
        <v>25</v>
      </c>
      <c r="D36" s="1083">
        <v>0</v>
      </c>
      <c r="E36" s="1083">
        <v>25</v>
      </c>
      <c r="F36" s="1083">
        <v>22</v>
      </c>
      <c r="G36" s="1083">
        <v>31</v>
      </c>
      <c r="H36" s="1083">
        <v>1</v>
      </c>
      <c r="I36" s="1083">
        <v>2</v>
      </c>
      <c r="J36" s="1083">
        <v>7</v>
      </c>
      <c r="K36" s="1083">
        <v>0</v>
      </c>
    </row>
    <row r="37" spans="1:11" ht="8.25" customHeight="1">
      <c r="A37" s="239"/>
      <c r="B37" s="1083"/>
      <c r="C37" s="1083"/>
      <c r="D37" s="1083"/>
      <c r="E37" s="1083"/>
      <c r="F37" s="1083"/>
      <c r="G37" s="1083"/>
      <c r="H37" s="1083"/>
      <c r="I37" s="1083"/>
      <c r="J37" s="1083"/>
      <c r="K37" s="1083"/>
    </row>
    <row r="38" spans="1:11" ht="9.75" customHeight="1">
      <c r="A38" s="239" t="s">
        <v>2312</v>
      </c>
      <c r="B38" s="1083"/>
      <c r="C38" s="1083"/>
      <c r="D38" s="1083"/>
      <c r="E38" s="1083"/>
      <c r="F38" s="1083"/>
      <c r="G38" s="1083"/>
      <c r="H38" s="1083"/>
      <c r="I38" s="1083"/>
      <c r="J38" s="1083"/>
      <c r="K38" s="1083"/>
    </row>
    <row r="39" spans="1:11" ht="9.75" customHeight="1">
      <c r="A39" s="239" t="s">
        <v>2313</v>
      </c>
      <c r="B39" s="1083"/>
      <c r="C39" s="1083"/>
      <c r="D39" s="1083"/>
      <c r="E39" s="1083"/>
      <c r="F39" s="1083"/>
      <c r="G39" s="1083"/>
      <c r="H39" s="1083"/>
      <c r="I39" s="1083"/>
      <c r="J39" s="1083"/>
      <c r="K39" s="1083"/>
    </row>
    <row r="40" spans="1:11" ht="6.75" customHeight="1">
      <c r="A40" s="239"/>
      <c r="B40" s="1083"/>
      <c r="C40" s="1083"/>
      <c r="D40" s="1083"/>
      <c r="E40" s="1083"/>
      <c r="F40" s="1083"/>
      <c r="G40" s="1083"/>
      <c r="H40" s="1083"/>
      <c r="I40" s="1083"/>
      <c r="J40" s="1083"/>
      <c r="K40" s="1083"/>
    </row>
    <row r="41" spans="1:11" ht="9.75" customHeight="1">
      <c r="A41" s="229" t="s">
        <v>2314</v>
      </c>
      <c r="B41" s="1083">
        <v>177</v>
      </c>
      <c r="C41" s="1083">
        <v>35</v>
      </c>
      <c r="D41" s="1083">
        <v>2</v>
      </c>
      <c r="E41" s="1083">
        <v>16</v>
      </c>
      <c r="F41" s="1083">
        <v>39</v>
      </c>
      <c r="G41" s="1083">
        <v>76</v>
      </c>
      <c r="H41" s="1083">
        <v>1</v>
      </c>
      <c r="I41" s="1083">
        <v>0</v>
      </c>
      <c r="J41" s="1083">
        <v>7</v>
      </c>
      <c r="K41" s="1083">
        <v>1</v>
      </c>
    </row>
    <row r="42" spans="1:11" ht="9.75" customHeight="1">
      <c r="A42" s="239" t="s">
        <v>2315</v>
      </c>
      <c r="B42" s="1083"/>
      <c r="C42" s="1083"/>
      <c r="D42" s="1083"/>
      <c r="E42" s="1083"/>
      <c r="F42" s="1083"/>
      <c r="G42" s="1083"/>
      <c r="H42" s="1083"/>
      <c r="I42" s="1083"/>
      <c r="J42" s="1083"/>
      <c r="K42" s="1083"/>
    </row>
    <row r="43" spans="1:11" ht="9.75" customHeight="1">
      <c r="A43" s="229" t="s">
        <v>2316</v>
      </c>
      <c r="B43" s="1083">
        <v>747</v>
      </c>
      <c r="C43" s="1083">
        <v>83</v>
      </c>
      <c r="D43" s="1083">
        <v>1</v>
      </c>
      <c r="E43" s="1083">
        <v>35</v>
      </c>
      <c r="F43" s="1083">
        <v>88</v>
      </c>
      <c r="G43" s="1083">
        <v>499</v>
      </c>
      <c r="H43" s="1083">
        <v>7</v>
      </c>
      <c r="I43" s="1083">
        <v>7</v>
      </c>
      <c r="J43" s="1083">
        <v>26</v>
      </c>
      <c r="K43" s="1083">
        <v>1</v>
      </c>
    </row>
    <row r="44" spans="1:11" ht="9.75" customHeight="1">
      <c r="A44" s="229" t="s">
        <v>2317</v>
      </c>
      <c r="B44" s="1083">
        <v>3</v>
      </c>
      <c r="C44" s="1083">
        <v>1</v>
      </c>
      <c r="D44" s="1083">
        <v>0</v>
      </c>
      <c r="E44" s="1083">
        <v>1</v>
      </c>
      <c r="F44" s="1083">
        <v>1</v>
      </c>
      <c r="G44" s="1083">
        <v>0</v>
      </c>
      <c r="H44" s="1083">
        <v>0</v>
      </c>
      <c r="I44" s="1083">
        <v>0</v>
      </c>
      <c r="J44" s="1083">
        <v>0</v>
      </c>
      <c r="K44" s="1083">
        <v>0</v>
      </c>
    </row>
    <row r="45" spans="1:11" ht="8.25" customHeight="1">
      <c r="A45" s="239"/>
      <c r="B45" s="1083"/>
      <c r="C45" s="1083"/>
      <c r="D45" s="1083"/>
      <c r="E45" s="1083"/>
      <c r="F45" s="1083"/>
      <c r="G45" s="1083"/>
      <c r="H45" s="1083"/>
      <c r="I45" s="1083"/>
      <c r="J45" s="1083"/>
      <c r="K45" s="1083"/>
    </row>
    <row r="46" spans="1:11" ht="9.75" customHeight="1">
      <c r="A46" s="165" t="s">
        <v>156</v>
      </c>
      <c r="B46" s="1083">
        <v>927</v>
      </c>
      <c r="C46" s="1083">
        <v>119</v>
      </c>
      <c r="D46" s="1083">
        <v>3</v>
      </c>
      <c r="E46" s="1083">
        <v>52</v>
      </c>
      <c r="F46" s="1083">
        <v>128</v>
      </c>
      <c r="G46" s="1083">
        <v>575</v>
      </c>
      <c r="H46" s="1083">
        <v>8</v>
      </c>
      <c r="I46" s="1083">
        <v>7</v>
      </c>
      <c r="J46" s="1083">
        <v>33</v>
      </c>
      <c r="K46" s="1083">
        <v>2</v>
      </c>
    </row>
    <row r="47" spans="1:11" ht="8.25" customHeight="1">
      <c r="A47" s="239"/>
      <c r="B47" s="1083"/>
      <c r="C47" s="1083"/>
      <c r="D47" s="1083"/>
      <c r="E47" s="1083"/>
      <c r="F47" s="1083"/>
      <c r="G47" s="1083"/>
      <c r="H47" s="1083"/>
      <c r="I47" s="1083"/>
      <c r="J47" s="1083"/>
      <c r="K47" s="1083"/>
    </row>
    <row r="48" spans="1:11" ht="9.75" customHeight="1">
      <c r="A48" s="239" t="s">
        <v>684</v>
      </c>
      <c r="B48" s="1083"/>
      <c r="C48" s="1083"/>
      <c r="D48" s="1083"/>
      <c r="E48" s="1083"/>
      <c r="F48" s="1083"/>
      <c r="G48" s="1083"/>
      <c r="H48" s="1083"/>
      <c r="I48" s="1083"/>
      <c r="J48" s="1083"/>
      <c r="K48" s="1083"/>
    </row>
    <row r="49" spans="1:11" ht="6.75" customHeight="1">
      <c r="A49" s="239"/>
      <c r="B49" s="1083"/>
      <c r="C49" s="1083"/>
      <c r="D49" s="1083"/>
      <c r="E49" s="1083"/>
      <c r="F49" s="1083"/>
      <c r="G49" s="1083"/>
      <c r="H49" s="1083"/>
      <c r="I49" s="1083"/>
      <c r="J49" s="1083"/>
      <c r="K49" s="1083"/>
    </row>
    <row r="50" spans="1:11" ht="9.75" customHeight="1">
      <c r="A50" s="229" t="s">
        <v>2318</v>
      </c>
      <c r="B50" s="1083">
        <v>2</v>
      </c>
      <c r="C50" s="1083">
        <v>1</v>
      </c>
      <c r="D50" s="1083">
        <v>0</v>
      </c>
      <c r="E50" s="1083">
        <v>0</v>
      </c>
      <c r="F50" s="1083">
        <v>0</v>
      </c>
      <c r="G50" s="1083">
        <v>1</v>
      </c>
      <c r="H50" s="1083">
        <v>0</v>
      </c>
      <c r="I50" s="1083">
        <v>0</v>
      </c>
      <c r="J50" s="1083">
        <v>0</v>
      </c>
      <c r="K50" s="1083">
        <v>0</v>
      </c>
    </row>
    <row r="51" spans="1:11" ht="9.75" customHeight="1">
      <c r="A51" s="229" t="s">
        <v>2319</v>
      </c>
      <c r="B51" s="1083">
        <v>3</v>
      </c>
      <c r="C51" s="1083">
        <v>2</v>
      </c>
      <c r="D51" s="1083">
        <v>0</v>
      </c>
      <c r="E51" s="1083">
        <v>1</v>
      </c>
      <c r="F51" s="1083">
        <v>0</v>
      </c>
      <c r="G51" s="1083">
        <v>0</v>
      </c>
      <c r="H51" s="1083">
        <v>0</v>
      </c>
      <c r="I51" s="1083">
        <v>0</v>
      </c>
      <c r="J51" s="1083">
        <v>0</v>
      </c>
      <c r="K51" s="1083">
        <v>0</v>
      </c>
    </row>
    <row r="52" spans="1:11" ht="8.25" customHeight="1">
      <c r="A52" s="239"/>
      <c r="B52" s="1083"/>
      <c r="C52" s="1083"/>
      <c r="D52" s="1083"/>
      <c r="E52" s="1083"/>
      <c r="F52" s="1083"/>
      <c r="G52" s="1083"/>
      <c r="H52" s="1083"/>
      <c r="I52" s="1083"/>
      <c r="J52" s="1083"/>
      <c r="K52" s="1083"/>
    </row>
    <row r="53" spans="1:11" ht="9.75" customHeight="1">
      <c r="A53" s="165" t="s">
        <v>156</v>
      </c>
      <c r="B53" s="1083">
        <v>5</v>
      </c>
      <c r="C53" s="1083">
        <v>3</v>
      </c>
      <c r="D53" s="1083">
        <v>0</v>
      </c>
      <c r="E53" s="1083">
        <v>1</v>
      </c>
      <c r="F53" s="1083">
        <v>0</v>
      </c>
      <c r="G53" s="1083">
        <v>1</v>
      </c>
      <c r="H53" s="1083">
        <v>0</v>
      </c>
      <c r="I53" s="1083">
        <v>0</v>
      </c>
      <c r="J53" s="1083">
        <v>0</v>
      </c>
      <c r="K53" s="1083">
        <v>0</v>
      </c>
    </row>
    <row r="54" spans="1:11" ht="9.75" customHeight="1">
      <c r="A54" s="165"/>
      <c r="B54" s="1083"/>
      <c r="C54" s="1083"/>
      <c r="D54" s="1083"/>
      <c r="E54" s="1083"/>
      <c r="F54" s="1083"/>
      <c r="G54" s="1083"/>
      <c r="H54" s="1083"/>
      <c r="I54" s="1083"/>
      <c r="J54" s="1083"/>
      <c r="K54" s="1083"/>
    </row>
    <row r="55" spans="1:11" ht="9.75" customHeight="1">
      <c r="A55" s="165"/>
      <c r="B55" s="1083"/>
      <c r="C55" s="1083"/>
      <c r="D55" s="1083"/>
      <c r="E55" s="1083"/>
      <c r="F55" s="1083"/>
      <c r="G55" s="1083"/>
      <c r="H55" s="1083"/>
      <c r="I55" s="1083"/>
      <c r="J55" s="1083"/>
      <c r="K55" s="1083"/>
    </row>
    <row r="56" spans="1:11" s="25" customFormat="1" ht="9.75" customHeight="1">
      <c r="A56" s="1085" t="s">
        <v>2320</v>
      </c>
      <c r="B56" s="1083"/>
      <c r="C56" s="1083"/>
      <c r="D56" s="1083"/>
      <c r="E56" s="1083"/>
      <c r="F56" s="1083"/>
      <c r="G56" s="1083"/>
      <c r="H56" s="1083"/>
      <c r="I56" s="1083"/>
      <c r="J56" s="1083"/>
      <c r="K56" s="1083"/>
    </row>
    <row r="57" spans="1:11" s="25" customFormat="1" ht="7.15" customHeight="1">
      <c r="A57" s="1085"/>
      <c r="B57" s="1083"/>
      <c r="C57" s="1083"/>
      <c r="D57" s="1083"/>
      <c r="E57" s="1083"/>
      <c r="F57" s="1083"/>
      <c r="G57" s="1083"/>
      <c r="H57" s="1083"/>
      <c r="I57" s="1083"/>
      <c r="J57" s="1083"/>
      <c r="K57" s="1083"/>
    </row>
    <row r="58" spans="1:11" s="25" customFormat="1" ht="9.75" customHeight="1">
      <c r="A58" s="272" t="s">
        <v>2321</v>
      </c>
      <c r="B58" s="1083">
        <v>1</v>
      </c>
      <c r="C58" s="1084" t="s">
        <v>1701</v>
      </c>
      <c r="D58" s="1084" t="s">
        <v>1701</v>
      </c>
      <c r="E58" s="1084" t="s">
        <v>1701</v>
      </c>
      <c r="F58" s="1084" t="s">
        <v>1701</v>
      </c>
      <c r="G58" s="1084" t="s">
        <v>1701</v>
      </c>
      <c r="H58" s="1084" t="s">
        <v>1701</v>
      </c>
      <c r="I58" s="1084" t="s">
        <v>1701</v>
      </c>
      <c r="J58" s="1084" t="s">
        <v>1701</v>
      </c>
      <c r="K58" s="1084" t="s">
        <v>1701</v>
      </c>
    </row>
    <row r="59" spans="1:11" ht="12" customHeight="1">
      <c r="A59" s="165"/>
      <c r="B59" s="1083"/>
      <c r="C59" s="1083"/>
      <c r="D59" s="1083"/>
      <c r="E59" s="1083"/>
      <c r="F59" s="1083"/>
      <c r="G59" s="1083"/>
      <c r="H59" s="1083"/>
      <c r="I59" s="1083"/>
      <c r="J59" s="1083"/>
      <c r="K59" s="1083"/>
    </row>
    <row r="60" spans="1:11" ht="9.75" customHeight="1">
      <c r="A60" s="165" t="s">
        <v>691</v>
      </c>
      <c r="B60" s="1083">
        <v>1076</v>
      </c>
      <c r="C60" s="1083">
        <v>155</v>
      </c>
      <c r="D60" s="1083">
        <v>3</v>
      </c>
      <c r="E60" s="1083">
        <v>89</v>
      </c>
      <c r="F60" s="1083">
        <v>157</v>
      </c>
      <c r="G60" s="1083">
        <v>609</v>
      </c>
      <c r="H60" s="1083">
        <v>10</v>
      </c>
      <c r="I60" s="1083">
        <v>10</v>
      </c>
      <c r="J60" s="1083">
        <v>41</v>
      </c>
      <c r="K60" s="1083">
        <v>2</v>
      </c>
    </row>
    <row r="61" spans="1:11" ht="15" customHeight="1">
      <c r="A61" s="240"/>
    </row>
    <row r="62" spans="1:11" ht="10.5" customHeight="1">
      <c r="B62" s="170" t="s">
        <v>692</v>
      </c>
      <c r="C62" s="172"/>
      <c r="D62" s="172"/>
      <c r="E62" s="172"/>
      <c r="F62" s="172"/>
      <c r="G62" s="172"/>
      <c r="H62" s="172"/>
      <c r="I62" s="172"/>
      <c r="J62" s="172"/>
      <c r="K62" s="172"/>
    </row>
    <row r="63" spans="1:11" ht="8.25" customHeight="1">
      <c r="A63" s="174"/>
      <c r="B63" s="172"/>
      <c r="C63" s="172"/>
      <c r="D63" s="172"/>
      <c r="E63" s="172"/>
      <c r="F63" s="172"/>
      <c r="G63" s="172"/>
      <c r="H63" s="172"/>
      <c r="I63" s="172"/>
      <c r="J63" s="172"/>
      <c r="K63" s="172"/>
    </row>
    <row r="64" spans="1:11" ht="9.75" customHeight="1">
      <c r="A64" s="239" t="s">
        <v>693</v>
      </c>
      <c r="B64" s="1086"/>
      <c r="C64" s="1086"/>
      <c r="D64" s="1086"/>
      <c r="E64" s="1086"/>
      <c r="F64" s="1086"/>
      <c r="G64" s="1086"/>
      <c r="H64" s="1086"/>
      <c r="I64" s="1086"/>
      <c r="J64" s="1086"/>
      <c r="K64" s="1086"/>
    </row>
    <row r="65" spans="1:11" ht="8.25" customHeight="1">
      <c r="A65" s="239"/>
      <c r="B65" s="1086"/>
      <c r="C65" s="1086"/>
      <c r="D65" s="1086"/>
      <c r="E65" s="1086"/>
      <c r="F65" s="1086"/>
      <c r="G65" s="1086"/>
      <c r="H65" s="1086"/>
      <c r="I65" s="1086"/>
      <c r="J65" s="1086"/>
      <c r="K65" s="1086"/>
    </row>
    <row r="66" spans="1:11" ht="9.75" customHeight="1">
      <c r="A66" s="229" t="s">
        <v>2322</v>
      </c>
      <c r="B66" s="1083">
        <v>2</v>
      </c>
      <c r="C66" s="1083">
        <v>1</v>
      </c>
      <c r="D66" s="1083">
        <v>0</v>
      </c>
      <c r="E66" s="1083">
        <v>1</v>
      </c>
      <c r="F66" s="1083">
        <v>0</v>
      </c>
      <c r="G66" s="1083">
        <v>0</v>
      </c>
      <c r="H66" s="1083">
        <v>0</v>
      </c>
      <c r="I66" s="1083">
        <v>0</v>
      </c>
      <c r="J66" s="1083">
        <v>0</v>
      </c>
      <c r="K66" s="1083">
        <v>0</v>
      </c>
    </row>
    <row r="67" spans="1:11" ht="9.75" customHeight="1">
      <c r="A67" s="229"/>
      <c r="B67" s="1083"/>
      <c r="C67" s="1083"/>
      <c r="D67" s="1083"/>
      <c r="E67" s="1083"/>
      <c r="F67" s="1083"/>
      <c r="G67" s="1083"/>
      <c r="H67" s="1083"/>
      <c r="I67" s="1083"/>
      <c r="J67" s="1083"/>
      <c r="K67" s="1083"/>
    </row>
    <row r="68" spans="1:11" ht="9.75" customHeight="1">
      <c r="A68" s="239" t="s">
        <v>696</v>
      </c>
      <c r="B68" s="1083"/>
      <c r="C68" s="1083"/>
      <c r="D68" s="1083"/>
      <c r="E68" s="1083"/>
      <c r="F68" s="1083"/>
      <c r="G68" s="1083"/>
      <c r="H68" s="1083"/>
      <c r="I68" s="1083"/>
      <c r="J68" s="1083"/>
      <c r="K68" s="1083"/>
    </row>
    <row r="69" spans="1:11" ht="8.25" customHeight="1">
      <c r="A69" s="239"/>
      <c r="B69" s="1083"/>
      <c r="C69" s="1083"/>
      <c r="D69" s="1083"/>
      <c r="E69" s="1083"/>
      <c r="F69" s="1083"/>
      <c r="G69" s="1083"/>
      <c r="H69" s="1083"/>
      <c r="I69" s="1083"/>
      <c r="J69" s="1083"/>
      <c r="K69" s="1083"/>
    </row>
    <row r="70" spans="1:11" ht="9.75" customHeight="1">
      <c r="A70" s="229" t="s">
        <v>2323</v>
      </c>
      <c r="B70" s="1083">
        <v>11</v>
      </c>
      <c r="C70" s="1083">
        <v>3</v>
      </c>
      <c r="D70" s="1083">
        <v>0</v>
      </c>
      <c r="E70" s="1083">
        <v>2</v>
      </c>
      <c r="F70" s="1083">
        <v>1</v>
      </c>
      <c r="G70" s="1083">
        <v>1</v>
      </c>
      <c r="H70" s="1083">
        <v>0</v>
      </c>
      <c r="I70" s="1083">
        <v>2</v>
      </c>
      <c r="J70" s="1083">
        <v>2</v>
      </c>
      <c r="K70" s="1083">
        <v>0</v>
      </c>
    </row>
    <row r="71" spans="1:11" ht="9.75" customHeight="1">
      <c r="A71" s="229" t="s">
        <v>2324</v>
      </c>
      <c r="B71" s="1083">
        <v>14</v>
      </c>
      <c r="C71" s="1083">
        <v>0</v>
      </c>
      <c r="D71" s="1083">
        <v>0</v>
      </c>
      <c r="E71" s="1083">
        <v>1</v>
      </c>
      <c r="F71" s="1083">
        <v>0</v>
      </c>
      <c r="G71" s="1083">
        <v>13</v>
      </c>
      <c r="H71" s="1083">
        <v>0</v>
      </c>
      <c r="I71" s="1083">
        <v>0</v>
      </c>
      <c r="J71" s="1083">
        <v>0</v>
      </c>
      <c r="K71" s="1083">
        <v>0</v>
      </c>
    </row>
    <row r="72" spans="1:11" ht="12" customHeight="1">
      <c r="A72" s="229"/>
      <c r="B72" s="1083"/>
      <c r="C72" s="1083"/>
      <c r="D72" s="1083"/>
      <c r="E72" s="1083"/>
      <c r="F72" s="1083"/>
      <c r="G72" s="1083"/>
      <c r="H72" s="1083"/>
      <c r="I72" s="1083"/>
      <c r="J72" s="1083"/>
      <c r="K72" s="1083"/>
    </row>
    <row r="73" spans="1:11" ht="9.75" customHeight="1">
      <c r="A73" s="165" t="s">
        <v>701</v>
      </c>
      <c r="B73" s="1083">
        <f>SUM(B66+B70+B71)</f>
        <v>27</v>
      </c>
      <c r="C73" s="1083">
        <f t="shared" ref="C73:K73" si="0">SUM(C66+C70+C71)</f>
        <v>4</v>
      </c>
      <c r="D73" s="1083">
        <f t="shared" si="0"/>
        <v>0</v>
      </c>
      <c r="E73" s="1083">
        <f t="shared" si="0"/>
        <v>4</v>
      </c>
      <c r="F73" s="1083">
        <f t="shared" si="0"/>
        <v>1</v>
      </c>
      <c r="G73" s="1083">
        <f t="shared" si="0"/>
        <v>14</v>
      </c>
      <c r="H73" s="1083">
        <f t="shared" si="0"/>
        <v>0</v>
      </c>
      <c r="I73" s="1083">
        <f t="shared" si="0"/>
        <v>2</v>
      </c>
      <c r="J73" s="1083">
        <f t="shared" si="0"/>
        <v>2</v>
      </c>
      <c r="K73" s="1083">
        <f t="shared" si="0"/>
        <v>0</v>
      </c>
    </row>
    <row r="74" spans="1:11" ht="15" customHeight="1">
      <c r="B74" s="1086"/>
      <c r="C74" s="1086"/>
      <c r="D74" s="1086"/>
      <c r="E74" s="1086"/>
      <c r="F74" s="1086"/>
      <c r="G74" s="1086"/>
      <c r="H74" s="1086"/>
      <c r="I74" s="1086"/>
      <c r="J74" s="1086"/>
      <c r="K74" s="1086"/>
    </row>
    <row r="75" spans="1:11" ht="10.5" customHeight="1">
      <c r="B75" s="170" t="s">
        <v>2325</v>
      </c>
      <c r="C75" s="172"/>
      <c r="D75" s="172"/>
      <c r="E75" s="172"/>
      <c r="F75" s="172"/>
      <c r="G75" s="172"/>
      <c r="H75" s="172"/>
      <c r="I75" s="172"/>
      <c r="J75" s="172"/>
      <c r="K75" s="172"/>
    </row>
    <row r="76" spans="1:11" ht="8.25" customHeight="1">
      <c r="B76" s="1086"/>
      <c r="C76" s="1086"/>
      <c r="D76" s="1086"/>
      <c r="E76" s="1086"/>
      <c r="F76" s="1086"/>
      <c r="G76" s="1086"/>
      <c r="H76" s="1086"/>
      <c r="I76" s="1086"/>
      <c r="J76" s="1086"/>
      <c r="K76" s="1086"/>
    </row>
    <row r="77" spans="1:11" ht="9.75" customHeight="1">
      <c r="A77" s="165" t="s">
        <v>2326</v>
      </c>
      <c r="B77" s="1083">
        <v>1103</v>
      </c>
      <c r="C77" s="1083">
        <v>159</v>
      </c>
      <c r="D77" s="1083">
        <v>3</v>
      </c>
      <c r="E77" s="1083">
        <v>93</v>
      </c>
      <c r="F77" s="1083">
        <v>158</v>
      </c>
      <c r="G77" s="1083">
        <v>623</v>
      </c>
      <c r="H77" s="1083">
        <v>10</v>
      </c>
      <c r="I77" s="1083">
        <v>12</v>
      </c>
      <c r="J77" s="1083">
        <v>43</v>
      </c>
      <c r="K77" s="1083">
        <v>2</v>
      </c>
    </row>
    <row r="78" spans="1:11" ht="15" customHeight="1">
      <c r="B78" s="1086"/>
      <c r="C78" s="1086"/>
      <c r="D78" s="1086"/>
      <c r="E78" s="1086"/>
      <c r="F78" s="1086"/>
      <c r="G78" s="1086"/>
      <c r="H78" s="1086"/>
      <c r="I78" s="1086"/>
      <c r="J78" s="1086"/>
      <c r="K78" s="1086"/>
    </row>
    <row r="79" spans="1:11" ht="10.5" customHeight="1">
      <c r="B79" s="170" t="s">
        <v>2327</v>
      </c>
      <c r="C79" s="172"/>
      <c r="D79" s="172"/>
      <c r="E79" s="172"/>
      <c r="F79" s="172"/>
      <c r="G79" s="172"/>
      <c r="H79" s="172"/>
      <c r="I79" s="172"/>
      <c r="J79" s="172"/>
      <c r="K79" s="172"/>
    </row>
    <row r="80" spans="1:11" ht="8.25" customHeight="1">
      <c r="B80" s="1086"/>
      <c r="C80" s="1086"/>
      <c r="D80" s="1086"/>
      <c r="E80" s="1086"/>
      <c r="F80" s="1086"/>
      <c r="G80" s="1086"/>
      <c r="H80" s="1086"/>
      <c r="I80" s="1086"/>
      <c r="J80" s="1086"/>
      <c r="K80" s="1086"/>
    </row>
    <row r="81" spans="1:11" ht="9.75" customHeight="1">
      <c r="A81" s="165" t="s">
        <v>156</v>
      </c>
      <c r="B81" s="1083">
        <v>464</v>
      </c>
      <c r="C81" s="1083">
        <v>110</v>
      </c>
      <c r="D81" s="1083">
        <v>4</v>
      </c>
      <c r="E81" s="1083">
        <v>47</v>
      </c>
      <c r="F81" s="1083">
        <v>85</v>
      </c>
      <c r="G81" s="1083">
        <v>166</v>
      </c>
      <c r="H81" s="1083">
        <v>5</v>
      </c>
      <c r="I81" s="1083">
        <v>12</v>
      </c>
      <c r="J81" s="1083">
        <v>25</v>
      </c>
      <c r="K81" s="1083">
        <v>10</v>
      </c>
    </row>
    <row r="82" spans="1:11" ht="15" customHeight="1"/>
    <row r="83" spans="1:11" ht="11.25" customHeight="1">
      <c r="B83" s="170" t="s">
        <v>168</v>
      </c>
      <c r="C83" s="172"/>
      <c r="D83" s="172"/>
      <c r="E83" s="172"/>
      <c r="F83" s="172"/>
      <c r="G83" s="172"/>
      <c r="H83" s="172"/>
      <c r="I83" s="172"/>
      <c r="J83" s="172"/>
      <c r="K83" s="172"/>
    </row>
    <row r="84" spans="1:11" ht="8.25" customHeight="1">
      <c r="B84" s="1086"/>
      <c r="C84" s="1086"/>
      <c r="D84" s="1086"/>
      <c r="E84" s="1086"/>
      <c r="F84" s="1086"/>
      <c r="G84" s="1086"/>
      <c r="H84" s="1086"/>
      <c r="I84" s="1086"/>
      <c r="J84" s="1086"/>
      <c r="K84" s="1086"/>
    </row>
    <row r="85" spans="1:11" ht="9.75" customHeight="1">
      <c r="A85" s="165" t="s">
        <v>159</v>
      </c>
      <c r="B85" s="1083">
        <v>1567</v>
      </c>
      <c r="C85" s="1083">
        <v>269</v>
      </c>
      <c r="D85" s="1083">
        <v>7</v>
      </c>
      <c r="E85" s="1083">
        <v>140</v>
      </c>
      <c r="F85" s="1083">
        <v>243</v>
      </c>
      <c r="G85" s="1083">
        <v>789</v>
      </c>
      <c r="H85" s="1083">
        <v>15</v>
      </c>
      <c r="I85" s="1083">
        <v>24</v>
      </c>
      <c r="J85" s="1083">
        <v>68</v>
      </c>
      <c r="K85" s="1083">
        <v>12</v>
      </c>
    </row>
    <row r="86" spans="1:11" ht="9" customHeight="1">
      <c r="A86" s="240"/>
      <c r="B86" s="1086"/>
      <c r="C86" s="1086"/>
      <c r="D86" s="1086"/>
      <c r="E86" s="1086"/>
      <c r="F86" s="1086"/>
      <c r="G86" s="1086"/>
      <c r="H86" s="1086"/>
      <c r="I86" s="1086"/>
      <c r="J86" s="1086"/>
      <c r="K86" s="1086"/>
    </row>
    <row r="87" spans="1:11" s="235" customFormat="1" ht="10.5" customHeight="1">
      <c r="A87" s="73" t="s">
        <v>52</v>
      </c>
    </row>
    <row r="88" spans="1:11" s="235" customFormat="1" ht="9" customHeight="1">
      <c r="A88" s="73"/>
    </row>
    <row r="89" spans="1:11" s="235" customFormat="1" ht="9" customHeight="1">
      <c r="A89" s="73"/>
    </row>
    <row r="90" spans="1:11" ht="12">
      <c r="B90" s="1081" t="s">
        <v>195</v>
      </c>
      <c r="C90" s="1082"/>
      <c r="D90" s="1082"/>
      <c r="E90" s="1082"/>
      <c r="F90" s="1082"/>
      <c r="G90" s="1082"/>
      <c r="H90" s="1082"/>
      <c r="I90" s="1082"/>
      <c r="J90" s="1082"/>
      <c r="K90" s="1082"/>
    </row>
    <row r="91" spans="1:11" ht="8.25" customHeight="1">
      <c r="A91" s="1080"/>
    </row>
    <row r="92" spans="1:11" ht="10.5" customHeight="1">
      <c r="B92" s="170" t="s">
        <v>657</v>
      </c>
      <c r="C92" s="172"/>
      <c r="D92" s="172"/>
      <c r="E92" s="172"/>
      <c r="F92" s="172"/>
      <c r="G92" s="172"/>
      <c r="H92" s="172"/>
      <c r="I92" s="172"/>
      <c r="J92" s="172"/>
      <c r="K92" s="172"/>
    </row>
    <row r="93" spans="1:11" ht="9.75" customHeight="1">
      <c r="A93" s="1080"/>
      <c r="B93" s="133"/>
      <c r="C93" s="133"/>
      <c r="D93" s="133"/>
      <c r="E93" s="133"/>
      <c r="F93" s="133"/>
      <c r="G93" s="133"/>
      <c r="H93" s="133"/>
      <c r="I93" s="133"/>
      <c r="J93" s="133"/>
      <c r="K93" s="133"/>
    </row>
    <row r="94" spans="1:11" ht="9.75" customHeight="1">
      <c r="A94" s="239" t="s">
        <v>330</v>
      </c>
      <c r="B94" s="133"/>
      <c r="C94" s="133"/>
      <c r="D94" s="133"/>
      <c r="E94" s="133"/>
      <c r="F94" s="133"/>
      <c r="G94" s="133"/>
      <c r="H94" s="133"/>
      <c r="I94" s="133"/>
      <c r="J94" s="133"/>
      <c r="K94" s="133"/>
    </row>
    <row r="95" spans="1:11" ht="6.75" customHeight="1">
      <c r="A95" s="239"/>
      <c r="B95" s="133"/>
      <c r="C95" s="133"/>
      <c r="D95" s="133"/>
      <c r="E95" s="133"/>
      <c r="F95" s="133"/>
      <c r="G95" s="133"/>
      <c r="H95" s="133"/>
      <c r="I95" s="133"/>
      <c r="J95" s="133"/>
      <c r="K95" s="133"/>
    </row>
    <row r="96" spans="1:11" ht="9.75" customHeight="1">
      <c r="A96" s="229" t="s">
        <v>2301</v>
      </c>
      <c r="B96" s="1083">
        <v>2</v>
      </c>
      <c r="C96" s="1083">
        <v>1</v>
      </c>
      <c r="D96" s="1083">
        <v>0</v>
      </c>
      <c r="E96" s="1083">
        <v>1</v>
      </c>
      <c r="F96" s="1083">
        <v>0</v>
      </c>
      <c r="G96" s="1083">
        <v>0</v>
      </c>
      <c r="H96" s="1083">
        <v>0</v>
      </c>
      <c r="I96" s="1083">
        <v>0</v>
      </c>
      <c r="J96" s="1083">
        <v>0</v>
      </c>
      <c r="K96" s="1083">
        <v>0</v>
      </c>
    </row>
    <row r="97" spans="1:11" ht="9.75" customHeight="1">
      <c r="A97" s="229" t="s">
        <v>2302</v>
      </c>
      <c r="B97" s="1083">
        <v>2</v>
      </c>
      <c r="C97" s="1084" t="s">
        <v>1701</v>
      </c>
      <c r="D97" s="1084" t="s">
        <v>1701</v>
      </c>
      <c r="E97" s="1084" t="s">
        <v>1701</v>
      </c>
      <c r="F97" s="1084" t="s">
        <v>1701</v>
      </c>
      <c r="G97" s="1084" t="s">
        <v>1701</v>
      </c>
      <c r="H97" s="1084" t="s">
        <v>1701</v>
      </c>
      <c r="I97" s="1084" t="s">
        <v>1701</v>
      </c>
      <c r="J97" s="1084" t="s">
        <v>1701</v>
      </c>
      <c r="K97" s="1084" t="s">
        <v>1701</v>
      </c>
    </row>
    <row r="98" spans="1:11" ht="9.75" customHeight="1">
      <c r="A98" s="229" t="s">
        <v>2303</v>
      </c>
      <c r="B98" s="1083">
        <v>7</v>
      </c>
      <c r="C98" s="1083">
        <v>3</v>
      </c>
      <c r="D98" s="1083">
        <v>0</v>
      </c>
      <c r="E98" s="1083">
        <v>2</v>
      </c>
      <c r="F98" s="1083">
        <v>1</v>
      </c>
      <c r="G98" s="1083">
        <v>1</v>
      </c>
      <c r="H98" s="1083">
        <v>0</v>
      </c>
      <c r="I98" s="1083">
        <v>0</v>
      </c>
      <c r="J98" s="1083">
        <v>0</v>
      </c>
      <c r="K98" s="1083">
        <v>0</v>
      </c>
    </row>
    <row r="99" spans="1:11" ht="9.75" customHeight="1">
      <c r="A99" s="229" t="s">
        <v>2304</v>
      </c>
      <c r="B99" s="1083">
        <v>1</v>
      </c>
      <c r="C99" s="1084" t="s">
        <v>1701</v>
      </c>
      <c r="D99" s="1084" t="s">
        <v>1701</v>
      </c>
      <c r="E99" s="1084" t="s">
        <v>1701</v>
      </c>
      <c r="F99" s="1084" t="s">
        <v>1701</v>
      </c>
      <c r="G99" s="1084" t="s">
        <v>1701</v>
      </c>
      <c r="H99" s="1084" t="s">
        <v>1701</v>
      </c>
      <c r="I99" s="1084" t="s">
        <v>1701</v>
      </c>
      <c r="J99" s="1084" t="s">
        <v>1701</v>
      </c>
      <c r="K99" s="1084" t="s">
        <v>1701</v>
      </c>
    </row>
    <row r="100" spans="1:11" ht="8.25" customHeight="1">
      <c r="A100" s="229"/>
      <c r="B100" s="1083"/>
      <c r="C100" s="1083"/>
      <c r="D100" s="1083"/>
      <c r="E100" s="1083"/>
      <c r="F100" s="1083"/>
      <c r="G100" s="1083"/>
      <c r="H100" s="1083"/>
      <c r="I100" s="1083"/>
      <c r="J100" s="1083"/>
      <c r="K100" s="1083"/>
    </row>
    <row r="101" spans="1:11" ht="9.75" customHeight="1">
      <c r="A101" s="165" t="s">
        <v>156</v>
      </c>
      <c r="B101" s="1083">
        <v>12</v>
      </c>
      <c r="C101" s="1083">
        <v>7</v>
      </c>
      <c r="D101" s="1083">
        <v>0</v>
      </c>
      <c r="E101" s="1083">
        <v>3</v>
      </c>
      <c r="F101" s="1083">
        <v>1</v>
      </c>
      <c r="G101" s="1083">
        <v>1</v>
      </c>
      <c r="H101" s="1083">
        <v>0</v>
      </c>
      <c r="I101" s="1083">
        <v>0</v>
      </c>
      <c r="J101" s="1083">
        <v>0</v>
      </c>
      <c r="K101" s="1083">
        <v>0</v>
      </c>
    </row>
    <row r="102" spans="1:11" ht="8.25" customHeight="1">
      <c r="A102" s="229"/>
      <c r="B102" s="1083"/>
      <c r="C102" s="1083"/>
      <c r="D102" s="1083"/>
      <c r="E102" s="1083"/>
      <c r="F102" s="1083"/>
      <c r="G102" s="1083"/>
      <c r="H102" s="1083"/>
      <c r="I102" s="1083"/>
      <c r="J102" s="1083"/>
      <c r="K102" s="1083"/>
    </row>
    <row r="103" spans="1:11" ht="9.75" customHeight="1">
      <c r="A103" s="239" t="s">
        <v>667</v>
      </c>
      <c r="B103" s="1083"/>
      <c r="C103" s="1083"/>
      <c r="D103" s="1083"/>
      <c r="E103" s="1083"/>
      <c r="F103" s="1083"/>
      <c r="G103" s="1083"/>
      <c r="H103" s="1083"/>
      <c r="I103" s="1083"/>
      <c r="J103" s="1083"/>
      <c r="K103" s="1083"/>
    </row>
    <row r="104" spans="1:11" ht="6" customHeight="1">
      <c r="A104" s="239"/>
      <c r="B104" s="1083"/>
      <c r="C104" s="1083"/>
      <c r="D104" s="1083"/>
      <c r="E104" s="1083"/>
      <c r="F104" s="1083"/>
      <c r="G104" s="1083"/>
      <c r="H104" s="1083"/>
      <c r="I104" s="1083"/>
      <c r="J104" s="1083"/>
      <c r="K104" s="1083"/>
    </row>
    <row r="105" spans="1:11" ht="9.75" customHeight="1">
      <c r="A105" s="229" t="s">
        <v>2305</v>
      </c>
      <c r="B105" s="1083">
        <v>2</v>
      </c>
      <c r="C105" s="1084" t="s">
        <v>1701</v>
      </c>
      <c r="D105" s="1084" t="s">
        <v>1701</v>
      </c>
      <c r="E105" s="1084" t="s">
        <v>1701</v>
      </c>
      <c r="F105" s="1084" t="s">
        <v>1701</v>
      </c>
      <c r="G105" s="1084" t="s">
        <v>1701</v>
      </c>
      <c r="H105" s="1084" t="s">
        <v>1701</v>
      </c>
      <c r="I105" s="1084" t="s">
        <v>1701</v>
      </c>
      <c r="J105" s="1084" t="s">
        <v>1701</v>
      </c>
      <c r="K105" s="1084" t="s">
        <v>1701</v>
      </c>
    </row>
    <row r="106" spans="1:11" ht="9.75" customHeight="1">
      <c r="A106" s="229" t="s">
        <v>2306</v>
      </c>
      <c r="B106" s="1083">
        <v>1</v>
      </c>
      <c r="C106" s="1084" t="s">
        <v>1701</v>
      </c>
      <c r="D106" s="1084" t="s">
        <v>1701</v>
      </c>
      <c r="E106" s="1084" t="s">
        <v>1701</v>
      </c>
      <c r="F106" s="1084" t="s">
        <v>1701</v>
      </c>
      <c r="G106" s="1084" t="s">
        <v>1701</v>
      </c>
      <c r="H106" s="1084" t="s">
        <v>1701</v>
      </c>
      <c r="I106" s="1084" t="s">
        <v>1701</v>
      </c>
      <c r="J106" s="1084" t="s">
        <v>1701</v>
      </c>
      <c r="K106" s="1084" t="s">
        <v>1701</v>
      </c>
    </row>
    <row r="107" spans="1:11" ht="9.75" customHeight="1">
      <c r="A107" s="229" t="s">
        <v>2307</v>
      </c>
      <c r="B107" s="1083">
        <v>1</v>
      </c>
      <c r="C107" s="1084" t="s">
        <v>1701</v>
      </c>
      <c r="D107" s="1084" t="s">
        <v>1701</v>
      </c>
      <c r="E107" s="1084" t="s">
        <v>1701</v>
      </c>
      <c r="F107" s="1084" t="s">
        <v>1701</v>
      </c>
      <c r="G107" s="1084" t="s">
        <v>1701</v>
      </c>
      <c r="H107" s="1084" t="s">
        <v>1701</v>
      </c>
      <c r="I107" s="1084" t="s">
        <v>1701</v>
      </c>
      <c r="J107" s="1084" t="s">
        <v>1701</v>
      </c>
      <c r="K107" s="1084" t="s">
        <v>1701</v>
      </c>
    </row>
    <row r="108" spans="1:11" ht="9.75" customHeight="1">
      <c r="A108" s="229" t="s">
        <v>2309</v>
      </c>
      <c r="B108" s="1083">
        <v>2</v>
      </c>
      <c r="C108" s="1083">
        <v>1</v>
      </c>
      <c r="D108" s="1083">
        <v>0</v>
      </c>
      <c r="E108" s="1083">
        <v>0</v>
      </c>
      <c r="F108" s="1083">
        <v>1</v>
      </c>
      <c r="G108" s="1083">
        <v>0</v>
      </c>
      <c r="H108" s="1083">
        <v>0</v>
      </c>
      <c r="I108" s="1083">
        <v>0</v>
      </c>
      <c r="J108" s="1083">
        <v>0</v>
      </c>
      <c r="K108" s="1083">
        <v>0</v>
      </c>
    </row>
    <row r="109" spans="1:11" ht="9.75" customHeight="1">
      <c r="A109" s="229" t="s">
        <v>2310</v>
      </c>
      <c r="B109" s="1083">
        <v>19</v>
      </c>
      <c r="C109" s="1083">
        <v>3</v>
      </c>
      <c r="D109" s="1083">
        <v>0</v>
      </c>
      <c r="E109" s="1083">
        <v>3</v>
      </c>
      <c r="F109" s="1083">
        <v>2</v>
      </c>
      <c r="G109" s="1083">
        <v>10</v>
      </c>
      <c r="H109" s="1083">
        <v>0</v>
      </c>
      <c r="I109" s="1083">
        <v>0</v>
      </c>
      <c r="J109" s="1083">
        <v>1</v>
      </c>
      <c r="K109" s="1083">
        <v>0</v>
      </c>
    </row>
    <row r="110" spans="1:11" ht="9.75" customHeight="1">
      <c r="A110" s="229" t="s">
        <v>2311</v>
      </c>
      <c r="B110" s="1083">
        <v>9</v>
      </c>
      <c r="C110" s="1083">
        <v>6</v>
      </c>
      <c r="D110" s="1083">
        <v>0</v>
      </c>
      <c r="E110" s="1083">
        <v>2</v>
      </c>
      <c r="F110" s="1083">
        <v>0</v>
      </c>
      <c r="G110" s="1083">
        <v>0</v>
      </c>
      <c r="H110" s="1083">
        <v>0</v>
      </c>
      <c r="I110" s="1083">
        <v>0</v>
      </c>
      <c r="J110" s="1083">
        <v>1</v>
      </c>
      <c r="K110" s="1083">
        <v>0</v>
      </c>
    </row>
    <row r="111" spans="1:11" ht="8.25" customHeight="1">
      <c r="A111" s="239"/>
      <c r="B111" s="1083"/>
      <c r="C111" s="1083"/>
      <c r="D111" s="1083"/>
      <c r="E111" s="1083"/>
      <c r="F111" s="1083"/>
      <c r="G111" s="1083"/>
      <c r="H111" s="1083"/>
      <c r="I111" s="1083"/>
      <c r="J111" s="1083"/>
      <c r="K111" s="1083"/>
    </row>
    <row r="112" spans="1:11" ht="9.75" customHeight="1">
      <c r="A112" s="165" t="s">
        <v>156</v>
      </c>
      <c r="B112" s="1083">
        <v>34</v>
      </c>
      <c r="C112" s="1083">
        <v>11</v>
      </c>
      <c r="D112" s="1083">
        <v>0</v>
      </c>
      <c r="E112" s="1083">
        <v>5</v>
      </c>
      <c r="F112" s="1083">
        <v>3</v>
      </c>
      <c r="G112" s="1083">
        <v>10</v>
      </c>
      <c r="H112" s="1083">
        <v>0</v>
      </c>
      <c r="I112" s="1083">
        <v>2</v>
      </c>
      <c r="J112" s="1083">
        <v>3</v>
      </c>
      <c r="K112" s="1083">
        <v>0</v>
      </c>
    </row>
    <row r="113" spans="1:11" ht="8.25" customHeight="1">
      <c r="A113" s="239"/>
      <c r="B113" s="1083"/>
      <c r="C113" s="1083"/>
      <c r="D113" s="1083"/>
      <c r="E113" s="1083"/>
      <c r="F113" s="1083"/>
      <c r="G113" s="1083"/>
      <c r="H113" s="1083"/>
      <c r="I113" s="1083"/>
      <c r="J113" s="1083"/>
      <c r="K113" s="1083"/>
    </row>
    <row r="114" spans="1:11" ht="9.75" customHeight="1">
      <c r="A114" s="239" t="s">
        <v>2312</v>
      </c>
      <c r="B114" s="1083"/>
      <c r="C114" s="1083"/>
      <c r="D114" s="1083"/>
      <c r="E114" s="1083"/>
      <c r="F114" s="1083"/>
      <c r="G114" s="1083"/>
      <c r="H114" s="1083"/>
      <c r="I114" s="1083"/>
      <c r="J114" s="1083"/>
      <c r="K114" s="1083"/>
    </row>
    <row r="115" spans="1:11" ht="9.75" customHeight="1">
      <c r="A115" s="239" t="s">
        <v>2313</v>
      </c>
      <c r="B115" s="1083"/>
      <c r="C115" s="1083"/>
      <c r="D115" s="1083"/>
      <c r="E115" s="1083"/>
      <c r="F115" s="1083"/>
      <c r="G115" s="1083"/>
      <c r="H115" s="1083"/>
      <c r="I115" s="1083"/>
      <c r="J115" s="1083"/>
      <c r="K115" s="1083"/>
    </row>
    <row r="116" spans="1:11" ht="6.75" customHeight="1">
      <c r="A116" s="239"/>
      <c r="B116" s="1083"/>
      <c r="C116" s="1083"/>
      <c r="D116" s="1083"/>
      <c r="E116" s="1083"/>
      <c r="F116" s="1083"/>
      <c r="G116" s="1083"/>
      <c r="H116" s="1083"/>
      <c r="I116" s="1083"/>
      <c r="J116" s="1083"/>
      <c r="K116" s="1083"/>
    </row>
    <row r="117" spans="1:11" ht="9.75" customHeight="1">
      <c r="A117" s="229" t="s">
        <v>2314</v>
      </c>
      <c r="B117" s="1083">
        <v>40</v>
      </c>
      <c r="C117" s="1083">
        <v>13</v>
      </c>
      <c r="D117" s="1083">
        <v>1</v>
      </c>
      <c r="E117" s="1083">
        <v>5</v>
      </c>
      <c r="F117" s="1083">
        <v>5</v>
      </c>
      <c r="G117" s="1083">
        <v>14</v>
      </c>
      <c r="H117" s="1083">
        <v>1</v>
      </c>
      <c r="I117" s="1083">
        <v>0</v>
      </c>
      <c r="J117" s="1083">
        <v>0</v>
      </c>
      <c r="K117" s="1083">
        <v>1</v>
      </c>
    </row>
    <row r="118" spans="1:11" ht="9.75" customHeight="1">
      <c r="A118" s="239" t="s">
        <v>2315</v>
      </c>
      <c r="B118" s="1083"/>
      <c r="C118" s="1083"/>
      <c r="D118" s="1083"/>
      <c r="E118" s="1083"/>
      <c r="F118" s="1083"/>
      <c r="G118" s="1083"/>
      <c r="H118" s="1083"/>
      <c r="I118" s="1083"/>
      <c r="J118" s="1083"/>
      <c r="K118" s="1083"/>
    </row>
    <row r="119" spans="1:11" ht="9.75" customHeight="1">
      <c r="A119" s="229" t="s">
        <v>2316</v>
      </c>
      <c r="B119" s="1083">
        <v>197</v>
      </c>
      <c r="C119" s="1083">
        <v>29</v>
      </c>
      <c r="D119" s="1083">
        <v>0</v>
      </c>
      <c r="E119" s="1083">
        <v>7</v>
      </c>
      <c r="F119" s="1083">
        <v>13</v>
      </c>
      <c r="G119" s="1083">
        <v>136</v>
      </c>
      <c r="H119" s="1083">
        <v>3</v>
      </c>
      <c r="I119" s="1083">
        <v>4</v>
      </c>
      <c r="J119" s="1083">
        <v>4</v>
      </c>
      <c r="K119" s="1083">
        <v>1</v>
      </c>
    </row>
    <row r="120" spans="1:11" ht="9.75" customHeight="1">
      <c r="A120" s="229" t="s">
        <v>2317</v>
      </c>
      <c r="B120" s="1083">
        <v>2</v>
      </c>
      <c r="C120" s="1083">
        <v>0</v>
      </c>
      <c r="D120" s="1083">
        <v>0</v>
      </c>
      <c r="E120" s="1083">
        <v>1</v>
      </c>
      <c r="F120" s="1083">
        <v>1</v>
      </c>
      <c r="G120" s="1083">
        <v>0</v>
      </c>
      <c r="H120" s="1083">
        <v>0</v>
      </c>
      <c r="I120" s="1083">
        <v>0</v>
      </c>
      <c r="J120" s="1083">
        <v>0</v>
      </c>
      <c r="K120" s="1083">
        <v>0</v>
      </c>
    </row>
    <row r="121" spans="1:11" ht="8.25" customHeight="1">
      <c r="A121" s="239"/>
      <c r="B121" s="1083"/>
      <c r="C121" s="1083"/>
      <c r="D121" s="1083"/>
      <c r="E121" s="1083"/>
      <c r="F121" s="1083"/>
      <c r="G121" s="1083"/>
      <c r="H121" s="1083"/>
      <c r="I121" s="1083"/>
      <c r="J121" s="1083"/>
      <c r="K121" s="1083"/>
    </row>
    <row r="122" spans="1:11" ht="9.75" customHeight="1">
      <c r="A122" s="165" t="s">
        <v>156</v>
      </c>
      <c r="B122" s="1083">
        <v>239</v>
      </c>
      <c r="C122" s="1083">
        <v>42</v>
      </c>
      <c r="D122" s="1083">
        <v>1</v>
      </c>
      <c r="E122" s="1083">
        <v>13</v>
      </c>
      <c r="F122" s="1083">
        <v>19</v>
      </c>
      <c r="G122" s="1083">
        <v>150</v>
      </c>
      <c r="H122" s="1083">
        <v>4</v>
      </c>
      <c r="I122" s="1083">
        <v>4</v>
      </c>
      <c r="J122" s="1083">
        <v>4</v>
      </c>
      <c r="K122" s="1083">
        <v>2</v>
      </c>
    </row>
    <row r="123" spans="1:11" ht="8.25" customHeight="1">
      <c r="A123" s="239"/>
      <c r="B123" s="1083"/>
      <c r="C123" s="1083"/>
      <c r="D123" s="1083"/>
      <c r="E123" s="1083"/>
      <c r="F123" s="1083"/>
      <c r="G123" s="1083"/>
      <c r="H123" s="1083"/>
      <c r="I123" s="1083"/>
      <c r="J123" s="1083"/>
      <c r="K123" s="1083"/>
    </row>
    <row r="124" spans="1:11" ht="9.75" customHeight="1">
      <c r="A124" s="239" t="s">
        <v>684</v>
      </c>
      <c r="B124" s="1083"/>
      <c r="C124" s="1083"/>
      <c r="D124" s="1083"/>
      <c r="E124" s="1083"/>
      <c r="F124" s="1083"/>
      <c r="G124" s="1083"/>
      <c r="H124" s="1083"/>
      <c r="I124" s="1083"/>
      <c r="J124" s="1083"/>
      <c r="K124" s="1083"/>
    </row>
    <row r="125" spans="1:11" ht="6.75" customHeight="1">
      <c r="A125" s="239"/>
      <c r="B125" s="1083"/>
      <c r="C125" s="1083"/>
      <c r="D125" s="1083"/>
      <c r="E125" s="1083"/>
      <c r="F125" s="1083"/>
      <c r="G125" s="1083"/>
      <c r="H125" s="1083"/>
      <c r="I125" s="1083"/>
      <c r="J125" s="1083"/>
      <c r="K125" s="1083"/>
    </row>
    <row r="126" spans="1:11" ht="9.75" customHeight="1">
      <c r="A126" s="229" t="s">
        <v>2318</v>
      </c>
      <c r="B126" s="1083">
        <v>2</v>
      </c>
      <c r="C126" s="1084" t="s">
        <v>1701</v>
      </c>
      <c r="D126" s="1084" t="s">
        <v>1701</v>
      </c>
      <c r="E126" s="1084" t="s">
        <v>1701</v>
      </c>
      <c r="F126" s="1084" t="s">
        <v>1701</v>
      </c>
      <c r="G126" s="1084" t="s">
        <v>1701</v>
      </c>
      <c r="H126" s="1084" t="s">
        <v>1701</v>
      </c>
      <c r="I126" s="1084" t="s">
        <v>1701</v>
      </c>
      <c r="J126" s="1084" t="s">
        <v>1701</v>
      </c>
      <c r="K126" s="1084" t="s">
        <v>1701</v>
      </c>
    </row>
    <row r="127" spans="1:11" ht="9.75" customHeight="1">
      <c r="A127" s="229" t="s">
        <v>2319</v>
      </c>
      <c r="B127" s="1083">
        <v>2</v>
      </c>
      <c r="C127" s="1084" t="s">
        <v>1701</v>
      </c>
      <c r="D127" s="1084" t="s">
        <v>1701</v>
      </c>
      <c r="E127" s="1084" t="s">
        <v>1701</v>
      </c>
      <c r="F127" s="1084" t="s">
        <v>1701</v>
      </c>
      <c r="G127" s="1084" t="s">
        <v>1701</v>
      </c>
      <c r="H127" s="1084" t="s">
        <v>1701</v>
      </c>
      <c r="I127" s="1084" t="s">
        <v>1701</v>
      </c>
      <c r="J127" s="1084" t="s">
        <v>1701</v>
      </c>
      <c r="K127" s="1084" t="s">
        <v>1701</v>
      </c>
    </row>
    <row r="128" spans="1:11" ht="8.25" customHeight="1">
      <c r="A128" s="239"/>
      <c r="B128" s="1083"/>
      <c r="C128" s="1083"/>
      <c r="D128" s="1083"/>
      <c r="E128" s="1083"/>
      <c r="F128" s="1083"/>
      <c r="G128" s="1083"/>
      <c r="H128" s="1083"/>
      <c r="I128" s="1083"/>
      <c r="J128" s="1083"/>
      <c r="K128" s="1083"/>
    </row>
    <row r="129" spans="1:11" ht="9.75" customHeight="1">
      <c r="A129" s="165" t="s">
        <v>156</v>
      </c>
      <c r="B129" s="1083">
        <v>4</v>
      </c>
      <c r="C129" s="1083">
        <v>3</v>
      </c>
      <c r="D129" s="1083">
        <v>0</v>
      </c>
      <c r="E129" s="1083">
        <v>0</v>
      </c>
      <c r="F129" s="1083">
        <v>0</v>
      </c>
      <c r="G129" s="1083">
        <v>1</v>
      </c>
      <c r="H129" s="1083">
        <v>0</v>
      </c>
      <c r="I129" s="1083">
        <v>0</v>
      </c>
      <c r="J129" s="1083">
        <v>0</v>
      </c>
      <c r="K129" s="1083">
        <v>0</v>
      </c>
    </row>
    <row r="130" spans="1:11" ht="9.75" customHeight="1">
      <c r="A130" s="165"/>
      <c r="B130" s="1083"/>
      <c r="C130" s="1083"/>
      <c r="D130" s="1083"/>
      <c r="E130" s="1083"/>
      <c r="F130" s="1083"/>
      <c r="G130" s="1083"/>
      <c r="H130" s="1083"/>
      <c r="I130" s="1083"/>
      <c r="J130" s="1083"/>
      <c r="K130" s="1083"/>
    </row>
    <row r="131" spans="1:11" ht="12" customHeight="1">
      <c r="A131" s="165"/>
      <c r="B131" s="1083"/>
      <c r="C131" s="1083"/>
      <c r="D131" s="1083"/>
      <c r="E131" s="1083"/>
      <c r="F131" s="1083"/>
      <c r="G131" s="1083"/>
      <c r="H131" s="1083"/>
      <c r="I131" s="1083"/>
      <c r="J131" s="1083"/>
      <c r="K131" s="1083"/>
    </row>
    <row r="132" spans="1:11" ht="9.75" customHeight="1">
      <c r="A132" s="165" t="s">
        <v>691</v>
      </c>
      <c r="B132" s="1083">
        <v>289</v>
      </c>
      <c r="C132" s="1083">
        <v>63</v>
      </c>
      <c r="D132" s="1083">
        <v>1</v>
      </c>
      <c r="E132" s="1083">
        <v>21</v>
      </c>
      <c r="F132" s="1083">
        <v>23</v>
      </c>
      <c r="G132" s="1083">
        <v>162</v>
      </c>
      <c r="H132" s="1083">
        <v>4</v>
      </c>
      <c r="I132" s="1083">
        <v>6</v>
      </c>
      <c r="J132" s="1083">
        <v>7</v>
      </c>
      <c r="K132" s="1083">
        <v>2</v>
      </c>
    </row>
    <row r="133" spans="1:11" ht="15" customHeight="1">
      <c r="A133" s="240"/>
    </row>
    <row r="134" spans="1:11" ht="10.5" customHeight="1">
      <c r="B134" s="170" t="s">
        <v>692</v>
      </c>
      <c r="C134" s="172"/>
      <c r="D134" s="172"/>
      <c r="E134" s="172"/>
      <c r="F134" s="172"/>
      <c r="G134" s="172"/>
      <c r="H134" s="172"/>
      <c r="I134" s="172"/>
      <c r="J134" s="172"/>
      <c r="K134" s="172"/>
    </row>
    <row r="135" spans="1:11" ht="8.25" customHeight="1">
      <c r="A135" s="174"/>
      <c r="B135" s="172"/>
      <c r="C135" s="172"/>
      <c r="D135" s="172"/>
      <c r="E135" s="172"/>
      <c r="F135" s="172"/>
      <c r="G135" s="172"/>
      <c r="H135" s="172"/>
      <c r="I135" s="172"/>
      <c r="J135" s="172"/>
      <c r="K135" s="172"/>
    </row>
    <row r="136" spans="1:11" ht="9.75" customHeight="1">
      <c r="A136" s="239" t="s">
        <v>696</v>
      </c>
      <c r="B136" s="1086"/>
      <c r="C136" s="1086"/>
      <c r="D136" s="1086"/>
      <c r="E136" s="1086"/>
      <c r="F136" s="1086"/>
      <c r="G136" s="1086"/>
      <c r="H136" s="1086"/>
      <c r="I136" s="1086"/>
      <c r="J136" s="1086"/>
      <c r="K136" s="1086"/>
    </row>
    <row r="137" spans="1:11" ht="8.25" customHeight="1">
      <c r="A137" s="239"/>
      <c r="B137" s="1086"/>
      <c r="C137" s="1086"/>
      <c r="D137" s="1086"/>
      <c r="E137" s="1086"/>
      <c r="F137" s="1086"/>
      <c r="G137" s="1086"/>
      <c r="H137" s="1086"/>
      <c r="I137" s="1086"/>
      <c r="J137" s="1086"/>
      <c r="K137" s="1086"/>
    </row>
    <row r="138" spans="1:11" ht="9.75" customHeight="1">
      <c r="A138" s="229" t="s">
        <v>2323</v>
      </c>
      <c r="B138" s="1083">
        <v>3</v>
      </c>
      <c r="C138" s="1084" t="s">
        <v>1701</v>
      </c>
      <c r="D138" s="1084" t="s">
        <v>1701</v>
      </c>
      <c r="E138" s="1084" t="s">
        <v>1701</v>
      </c>
      <c r="F138" s="1084" t="s">
        <v>1701</v>
      </c>
      <c r="G138" s="1084" t="s">
        <v>1701</v>
      </c>
      <c r="H138" s="1084" t="s">
        <v>1701</v>
      </c>
      <c r="I138" s="1084" t="s">
        <v>1701</v>
      </c>
      <c r="J138" s="1084" t="s">
        <v>1701</v>
      </c>
      <c r="K138" s="1084" t="s">
        <v>1701</v>
      </c>
    </row>
    <row r="139" spans="1:11" ht="9.75" customHeight="1">
      <c r="A139" s="229" t="s">
        <v>2324</v>
      </c>
      <c r="B139" s="1083">
        <v>2</v>
      </c>
      <c r="C139" s="1084" t="s">
        <v>1701</v>
      </c>
      <c r="D139" s="1084" t="s">
        <v>1701</v>
      </c>
      <c r="E139" s="1084" t="s">
        <v>1701</v>
      </c>
      <c r="F139" s="1084" t="s">
        <v>1701</v>
      </c>
      <c r="G139" s="1084" t="s">
        <v>1701</v>
      </c>
      <c r="H139" s="1084" t="s">
        <v>1701</v>
      </c>
      <c r="I139" s="1084" t="s">
        <v>1701</v>
      </c>
      <c r="J139" s="1084" t="s">
        <v>1701</v>
      </c>
      <c r="K139" s="1084" t="s">
        <v>1701</v>
      </c>
    </row>
    <row r="140" spans="1:11" ht="12" customHeight="1">
      <c r="A140" s="229"/>
      <c r="B140" s="1083"/>
      <c r="C140" s="1083"/>
      <c r="D140" s="1083"/>
      <c r="E140" s="1083"/>
      <c r="F140" s="1083"/>
      <c r="G140" s="1083"/>
      <c r="H140" s="1083"/>
      <c r="I140" s="1083"/>
      <c r="J140" s="1083"/>
      <c r="K140" s="1083"/>
    </row>
    <row r="141" spans="1:11" ht="9.75" customHeight="1">
      <c r="A141" s="165" t="s">
        <v>701</v>
      </c>
      <c r="B141" s="1083">
        <v>5</v>
      </c>
      <c r="C141" s="1083">
        <v>1</v>
      </c>
      <c r="D141" s="1083">
        <v>0</v>
      </c>
      <c r="E141" s="1083">
        <v>0</v>
      </c>
      <c r="F141" s="1083">
        <v>0</v>
      </c>
      <c r="G141" s="1083">
        <v>2</v>
      </c>
      <c r="H141" s="1083">
        <v>0</v>
      </c>
      <c r="I141" s="1083">
        <v>2</v>
      </c>
      <c r="J141" s="1083">
        <v>0</v>
      </c>
      <c r="K141" s="1083">
        <v>0</v>
      </c>
    </row>
    <row r="142" spans="1:11" ht="15" customHeight="1">
      <c r="B142" s="1086"/>
      <c r="C142" s="1086"/>
      <c r="D142" s="1086"/>
      <c r="E142" s="1086"/>
      <c r="F142" s="1086"/>
      <c r="G142" s="1086"/>
      <c r="H142" s="1086"/>
      <c r="I142" s="1086"/>
      <c r="J142" s="1086"/>
      <c r="K142" s="1086"/>
    </row>
    <row r="143" spans="1:11" ht="10.5" customHeight="1">
      <c r="B143" s="170" t="s">
        <v>2325</v>
      </c>
      <c r="C143" s="172"/>
      <c r="D143" s="172"/>
      <c r="E143" s="172"/>
      <c r="F143" s="172"/>
      <c r="G143" s="172"/>
      <c r="H143" s="172"/>
      <c r="I143" s="172"/>
      <c r="J143" s="172"/>
      <c r="K143" s="172"/>
    </row>
    <row r="144" spans="1:11" ht="8.25" customHeight="1">
      <c r="B144" s="1086"/>
      <c r="C144" s="1086"/>
      <c r="D144" s="1086"/>
      <c r="E144" s="1086"/>
      <c r="F144" s="1086"/>
      <c r="G144" s="1086"/>
      <c r="H144" s="1086"/>
      <c r="I144" s="1086"/>
      <c r="J144" s="1086"/>
      <c r="K144" s="1086"/>
    </row>
    <row r="145" spans="1:11" ht="9.75" customHeight="1">
      <c r="A145" s="165" t="s">
        <v>2326</v>
      </c>
      <c r="B145" s="1083">
        <v>294</v>
      </c>
      <c r="C145" s="1083">
        <v>64</v>
      </c>
      <c r="D145" s="1083">
        <v>1</v>
      </c>
      <c r="E145" s="1083">
        <v>21</v>
      </c>
      <c r="F145" s="1083">
        <v>23</v>
      </c>
      <c r="G145" s="1083">
        <v>164</v>
      </c>
      <c r="H145" s="1083">
        <v>4</v>
      </c>
      <c r="I145" s="1083">
        <v>8</v>
      </c>
      <c r="J145" s="1083">
        <v>7</v>
      </c>
      <c r="K145" s="1083">
        <v>2</v>
      </c>
    </row>
    <row r="146" spans="1:11" ht="15" customHeight="1">
      <c r="B146" s="1086"/>
      <c r="C146" s="1086"/>
      <c r="D146" s="1086"/>
      <c r="E146" s="1086"/>
      <c r="F146" s="1086"/>
      <c r="G146" s="1086"/>
      <c r="H146" s="1086"/>
      <c r="I146" s="1086"/>
      <c r="J146" s="1086"/>
      <c r="K146" s="1086"/>
    </row>
    <row r="147" spans="1:11" ht="10.5" customHeight="1">
      <c r="B147" s="170" t="s">
        <v>2327</v>
      </c>
      <c r="C147" s="172"/>
      <c r="D147" s="172"/>
      <c r="E147" s="172"/>
      <c r="F147" s="172"/>
      <c r="G147" s="172"/>
      <c r="H147" s="172"/>
      <c r="I147" s="172"/>
      <c r="J147" s="172"/>
      <c r="K147" s="172"/>
    </row>
    <row r="148" spans="1:11" ht="8.25" customHeight="1">
      <c r="B148" s="1086"/>
      <c r="C148" s="1086"/>
      <c r="D148" s="1086"/>
      <c r="E148" s="1086"/>
      <c r="F148" s="1086"/>
      <c r="G148" s="1086"/>
      <c r="H148" s="1086"/>
      <c r="I148" s="1086"/>
      <c r="J148" s="1086"/>
      <c r="K148" s="1086"/>
    </row>
    <row r="149" spans="1:11" ht="9.75" customHeight="1">
      <c r="A149" s="165" t="s">
        <v>156</v>
      </c>
      <c r="B149" s="1083">
        <v>135</v>
      </c>
      <c r="C149" s="1083">
        <v>45</v>
      </c>
      <c r="D149" s="1083">
        <v>2</v>
      </c>
      <c r="E149" s="1083">
        <v>17</v>
      </c>
      <c r="F149" s="1083">
        <v>19</v>
      </c>
      <c r="G149" s="1083">
        <v>34</v>
      </c>
      <c r="H149" s="1083">
        <v>1</v>
      </c>
      <c r="I149" s="1083">
        <v>5</v>
      </c>
      <c r="J149" s="1083">
        <v>6</v>
      </c>
      <c r="K149" s="1083">
        <v>6</v>
      </c>
    </row>
    <row r="150" spans="1:11" ht="15" customHeight="1"/>
    <row r="151" spans="1:11" ht="11.25" customHeight="1">
      <c r="B151" s="170" t="s">
        <v>168</v>
      </c>
      <c r="C151" s="172"/>
      <c r="D151" s="172"/>
      <c r="E151" s="172"/>
      <c r="F151" s="172"/>
      <c r="G151" s="172"/>
      <c r="H151" s="172"/>
      <c r="I151" s="172"/>
      <c r="J151" s="172"/>
      <c r="K151" s="172"/>
    </row>
    <row r="152" spans="1:11" ht="8.25" customHeight="1">
      <c r="B152" s="1086"/>
      <c r="C152" s="1086"/>
      <c r="D152" s="1086"/>
      <c r="E152" s="1086"/>
      <c r="F152" s="1086"/>
      <c r="G152" s="1086"/>
      <c r="H152" s="1086"/>
      <c r="I152" s="1086"/>
      <c r="J152" s="1086"/>
      <c r="K152" s="1086"/>
    </row>
    <row r="153" spans="1:11" ht="9.75" customHeight="1">
      <c r="A153" s="165" t="s">
        <v>159</v>
      </c>
      <c r="B153" s="1083">
        <v>429</v>
      </c>
      <c r="C153" s="1083">
        <v>109</v>
      </c>
      <c r="D153" s="1083">
        <v>3</v>
      </c>
      <c r="E153" s="1083">
        <v>38</v>
      </c>
      <c r="F153" s="1083">
        <v>42</v>
      </c>
      <c r="G153" s="1083">
        <v>198</v>
      </c>
      <c r="H153" s="1083">
        <v>5</v>
      </c>
      <c r="I153" s="1083">
        <v>13</v>
      </c>
      <c r="J153" s="1083">
        <v>13</v>
      </c>
      <c r="K153" s="1083">
        <v>8</v>
      </c>
    </row>
    <row r="154" spans="1:11" ht="9" customHeight="1">
      <c r="A154" s="240"/>
      <c r="B154" s="1083"/>
      <c r="C154" s="1083"/>
      <c r="D154" s="1083"/>
      <c r="E154" s="1083"/>
      <c r="F154" s="1083"/>
      <c r="G154" s="1083"/>
      <c r="H154" s="1083"/>
      <c r="I154" s="1083"/>
      <c r="J154" s="1083"/>
      <c r="K154" s="1083"/>
    </row>
    <row r="155" spans="1:11" ht="9" customHeight="1">
      <c r="A155" s="240"/>
      <c r="B155" s="1086"/>
      <c r="C155" s="1086"/>
      <c r="D155" s="1086"/>
      <c r="E155" s="1086"/>
      <c r="F155" s="1086"/>
      <c r="G155" s="1086"/>
      <c r="H155" s="1086"/>
      <c r="I155" s="1086"/>
      <c r="J155" s="1086"/>
      <c r="K155" s="1086"/>
    </row>
    <row r="156" spans="1:11" s="235" customFormat="1" ht="10.5" customHeight="1"/>
    <row r="162" spans="1:1">
      <c r="A162" s="73" t="s">
        <v>52</v>
      </c>
    </row>
  </sheetData>
  <printOptions horizontalCentered="1"/>
  <pageMargins left="0.31496062992125984" right="0.31496062992125984" top="0.31496062992125984" bottom="0.39370078740157483" header="0.51181102362204722" footer="0.55118110236220474"/>
  <pageSetup paperSize="9" orientation="portrait" vertic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zoomScaleNormal="100" workbookViewId="0">
      <pane ySplit="6" topLeftCell="A7" activePane="bottomLeft" state="frozen"/>
      <selection pane="bottomLeft" sqref="A1:C1"/>
    </sheetView>
  </sheetViews>
  <sheetFormatPr baseColWidth="10" defaultRowHeight="9.9499999999999993" customHeight="1"/>
  <cols>
    <col min="1" max="1" width="46" style="25" customWidth="1"/>
    <col min="2" max="2" width="4.7109375" style="25" customWidth="1"/>
    <col min="3" max="3" width="41.7109375" style="502" customWidth="1"/>
    <col min="4" max="4" width="7.7109375" style="502" customWidth="1"/>
    <col min="5" max="5" width="6.85546875" style="502" customWidth="1"/>
    <col min="6" max="6" width="6.7109375" style="502" customWidth="1"/>
    <col min="7" max="7" width="6.42578125" style="502" customWidth="1"/>
    <col min="8" max="8" width="6.85546875" style="502" customWidth="1"/>
    <col min="9" max="9" width="8.42578125" style="502" customWidth="1"/>
    <col min="10" max="10" width="8.140625" style="502" customWidth="1"/>
    <col min="11" max="256" width="11.42578125" style="25"/>
    <col min="257" max="257" width="46" style="25" customWidth="1"/>
    <col min="258" max="258" width="4.7109375" style="25" customWidth="1"/>
    <col min="259" max="259" width="41.7109375" style="25" customWidth="1"/>
    <col min="260" max="260" width="7.7109375" style="25" customWidth="1"/>
    <col min="261" max="261" width="6.85546875" style="25" customWidth="1"/>
    <col min="262" max="262" width="6.7109375" style="25" customWidth="1"/>
    <col min="263" max="263" width="6.42578125" style="25" customWidth="1"/>
    <col min="264" max="264" width="6.85546875" style="25" customWidth="1"/>
    <col min="265" max="265" width="8.42578125" style="25" customWidth="1"/>
    <col min="266" max="266" width="8.140625" style="25" customWidth="1"/>
    <col min="267" max="512" width="11.42578125" style="25"/>
    <col min="513" max="513" width="46" style="25" customWidth="1"/>
    <col min="514" max="514" width="4.7109375" style="25" customWidth="1"/>
    <col min="515" max="515" width="41.7109375" style="25" customWidth="1"/>
    <col min="516" max="516" width="7.7109375" style="25" customWidth="1"/>
    <col min="517" max="517" width="6.85546875" style="25" customWidth="1"/>
    <col min="518" max="518" width="6.7109375" style="25" customWidth="1"/>
    <col min="519" max="519" width="6.42578125" style="25" customWidth="1"/>
    <col min="520" max="520" width="6.85546875" style="25" customWidth="1"/>
    <col min="521" max="521" width="8.42578125" style="25" customWidth="1"/>
    <col min="522" max="522" width="8.140625" style="25" customWidth="1"/>
    <col min="523" max="768" width="11.42578125" style="25"/>
    <col min="769" max="769" width="46" style="25" customWidth="1"/>
    <col min="770" max="770" width="4.7109375" style="25" customWidth="1"/>
    <col min="771" max="771" width="41.7109375" style="25" customWidth="1"/>
    <col min="772" max="772" width="7.7109375" style="25" customWidth="1"/>
    <col min="773" max="773" width="6.85546875" style="25" customWidth="1"/>
    <col min="774" max="774" width="6.7109375" style="25" customWidth="1"/>
    <col min="775" max="775" width="6.42578125" style="25" customWidth="1"/>
    <col min="776" max="776" width="6.85546875" style="25" customWidth="1"/>
    <col min="777" max="777" width="8.42578125" style="25" customWidth="1"/>
    <col min="778" max="778" width="8.140625" style="25" customWidth="1"/>
    <col min="779" max="1024" width="11.42578125" style="25"/>
    <col min="1025" max="1025" width="46" style="25" customWidth="1"/>
    <col min="1026" max="1026" width="4.7109375" style="25" customWidth="1"/>
    <col min="1027" max="1027" width="41.7109375" style="25" customWidth="1"/>
    <col min="1028" max="1028" width="7.7109375" style="25" customWidth="1"/>
    <col min="1029" max="1029" width="6.85546875" style="25" customWidth="1"/>
    <col min="1030" max="1030" width="6.7109375" style="25" customWidth="1"/>
    <col min="1031" max="1031" width="6.42578125" style="25" customWidth="1"/>
    <col min="1032" max="1032" width="6.85546875" style="25" customWidth="1"/>
    <col min="1033" max="1033" width="8.42578125" style="25" customWidth="1"/>
    <col min="1034" max="1034" width="8.140625" style="25" customWidth="1"/>
    <col min="1035" max="1280" width="11.42578125" style="25"/>
    <col min="1281" max="1281" width="46" style="25" customWidth="1"/>
    <col min="1282" max="1282" width="4.7109375" style="25" customWidth="1"/>
    <col min="1283" max="1283" width="41.7109375" style="25" customWidth="1"/>
    <col min="1284" max="1284" width="7.7109375" style="25" customWidth="1"/>
    <col min="1285" max="1285" width="6.85546875" style="25" customWidth="1"/>
    <col min="1286" max="1286" width="6.7109375" style="25" customWidth="1"/>
    <col min="1287" max="1287" width="6.42578125" style="25" customWidth="1"/>
    <col min="1288" max="1288" width="6.85546875" style="25" customWidth="1"/>
    <col min="1289" max="1289" width="8.42578125" style="25" customWidth="1"/>
    <col min="1290" max="1290" width="8.140625" style="25" customWidth="1"/>
    <col min="1291" max="1536" width="11.42578125" style="25"/>
    <col min="1537" max="1537" width="46" style="25" customWidth="1"/>
    <col min="1538" max="1538" width="4.7109375" style="25" customWidth="1"/>
    <col min="1539" max="1539" width="41.7109375" style="25" customWidth="1"/>
    <col min="1540" max="1540" width="7.7109375" style="25" customWidth="1"/>
    <col min="1541" max="1541" width="6.85546875" style="25" customWidth="1"/>
    <col min="1542" max="1542" width="6.7109375" style="25" customWidth="1"/>
    <col min="1543" max="1543" width="6.42578125" style="25" customWidth="1"/>
    <col min="1544" max="1544" width="6.85546875" style="25" customWidth="1"/>
    <col min="1545" max="1545" width="8.42578125" style="25" customWidth="1"/>
    <col min="1546" max="1546" width="8.140625" style="25" customWidth="1"/>
    <col min="1547" max="1792" width="11.42578125" style="25"/>
    <col min="1793" max="1793" width="46" style="25" customWidth="1"/>
    <col min="1794" max="1794" width="4.7109375" style="25" customWidth="1"/>
    <col min="1795" max="1795" width="41.7109375" style="25" customWidth="1"/>
    <col min="1796" max="1796" width="7.7109375" style="25" customWidth="1"/>
    <col min="1797" max="1797" width="6.85546875" style="25" customWidth="1"/>
    <col min="1798" max="1798" width="6.7109375" style="25" customWidth="1"/>
    <col min="1799" max="1799" width="6.42578125" style="25" customWidth="1"/>
    <col min="1800" max="1800" width="6.85546875" style="25" customWidth="1"/>
    <col min="1801" max="1801" width="8.42578125" style="25" customWidth="1"/>
    <col min="1802" max="1802" width="8.140625" style="25" customWidth="1"/>
    <col min="1803" max="2048" width="11.42578125" style="25"/>
    <col min="2049" max="2049" width="46" style="25" customWidth="1"/>
    <col min="2050" max="2050" width="4.7109375" style="25" customWidth="1"/>
    <col min="2051" max="2051" width="41.7109375" style="25" customWidth="1"/>
    <col min="2052" max="2052" width="7.7109375" style="25" customWidth="1"/>
    <col min="2053" max="2053" width="6.85546875" style="25" customWidth="1"/>
    <col min="2054" max="2054" width="6.7109375" style="25" customWidth="1"/>
    <col min="2055" max="2055" width="6.42578125" style="25" customWidth="1"/>
    <col min="2056" max="2056" width="6.85546875" style="25" customWidth="1"/>
    <col min="2057" max="2057" width="8.42578125" style="25" customWidth="1"/>
    <col min="2058" max="2058" width="8.140625" style="25" customWidth="1"/>
    <col min="2059" max="2304" width="11.42578125" style="25"/>
    <col min="2305" max="2305" width="46" style="25" customWidth="1"/>
    <col min="2306" max="2306" width="4.7109375" style="25" customWidth="1"/>
    <col min="2307" max="2307" width="41.7109375" style="25" customWidth="1"/>
    <col min="2308" max="2308" width="7.7109375" style="25" customWidth="1"/>
    <col min="2309" max="2309" width="6.85546875" style="25" customWidth="1"/>
    <col min="2310" max="2310" width="6.7109375" style="25" customWidth="1"/>
    <col min="2311" max="2311" width="6.42578125" style="25" customWidth="1"/>
    <col min="2312" max="2312" width="6.85546875" style="25" customWidth="1"/>
    <col min="2313" max="2313" width="8.42578125" style="25" customWidth="1"/>
    <col min="2314" max="2314" width="8.140625" style="25" customWidth="1"/>
    <col min="2315" max="2560" width="11.42578125" style="25"/>
    <col min="2561" max="2561" width="46" style="25" customWidth="1"/>
    <col min="2562" max="2562" width="4.7109375" style="25" customWidth="1"/>
    <col min="2563" max="2563" width="41.7109375" style="25" customWidth="1"/>
    <col min="2564" max="2564" width="7.7109375" style="25" customWidth="1"/>
    <col min="2565" max="2565" width="6.85546875" style="25" customWidth="1"/>
    <col min="2566" max="2566" width="6.7109375" style="25" customWidth="1"/>
    <col min="2567" max="2567" width="6.42578125" style="25" customWidth="1"/>
    <col min="2568" max="2568" width="6.85546875" style="25" customWidth="1"/>
    <col min="2569" max="2569" width="8.42578125" style="25" customWidth="1"/>
    <col min="2570" max="2570" width="8.140625" style="25" customWidth="1"/>
    <col min="2571" max="2816" width="11.42578125" style="25"/>
    <col min="2817" max="2817" width="46" style="25" customWidth="1"/>
    <col min="2818" max="2818" width="4.7109375" style="25" customWidth="1"/>
    <col min="2819" max="2819" width="41.7109375" style="25" customWidth="1"/>
    <col min="2820" max="2820" width="7.7109375" style="25" customWidth="1"/>
    <col min="2821" max="2821" width="6.85546875" style="25" customWidth="1"/>
    <col min="2822" max="2822" width="6.7109375" style="25" customWidth="1"/>
    <col min="2823" max="2823" width="6.42578125" style="25" customWidth="1"/>
    <col min="2824" max="2824" width="6.85546875" style="25" customWidth="1"/>
    <col min="2825" max="2825" width="8.42578125" style="25" customWidth="1"/>
    <col min="2826" max="2826" width="8.140625" style="25" customWidth="1"/>
    <col min="2827" max="3072" width="11.42578125" style="25"/>
    <col min="3073" max="3073" width="46" style="25" customWidth="1"/>
    <col min="3074" max="3074" width="4.7109375" style="25" customWidth="1"/>
    <col min="3075" max="3075" width="41.7109375" style="25" customWidth="1"/>
    <col min="3076" max="3076" width="7.7109375" style="25" customWidth="1"/>
    <col min="3077" max="3077" width="6.85546875" style="25" customWidth="1"/>
    <col min="3078" max="3078" width="6.7109375" style="25" customWidth="1"/>
    <col min="3079" max="3079" width="6.42578125" style="25" customWidth="1"/>
    <col min="3080" max="3080" width="6.85546875" style="25" customWidth="1"/>
    <col min="3081" max="3081" width="8.42578125" style="25" customWidth="1"/>
    <col min="3082" max="3082" width="8.140625" style="25" customWidth="1"/>
    <col min="3083" max="3328" width="11.42578125" style="25"/>
    <col min="3329" max="3329" width="46" style="25" customWidth="1"/>
    <col min="3330" max="3330" width="4.7109375" style="25" customWidth="1"/>
    <col min="3331" max="3331" width="41.7109375" style="25" customWidth="1"/>
    <col min="3332" max="3332" width="7.7109375" style="25" customWidth="1"/>
    <col min="3333" max="3333" width="6.85546875" style="25" customWidth="1"/>
    <col min="3334" max="3334" width="6.7109375" style="25" customWidth="1"/>
    <col min="3335" max="3335" width="6.42578125" style="25" customWidth="1"/>
    <col min="3336" max="3336" width="6.85546875" style="25" customWidth="1"/>
    <col min="3337" max="3337" width="8.42578125" style="25" customWidth="1"/>
    <col min="3338" max="3338" width="8.140625" style="25" customWidth="1"/>
    <col min="3339" max="3584" width="11.42578125" style="25"/>
    <col min="3585" max="3585" width="46" style="25" customWidth="1"/>
    <col min="3586" max="3586" width="4.7109375" style="25" customWidth="1"/>
    <col min="3587" max="3587" width="41.7109375" style="25" customWidth="1"/>
    <col min="3588" max="3588" width="7.7109375" style="25" customWidth="1"/>
    <col min="3589" max="3589" width="6.85546875" style="25" customWidth="1"/>
    <col min="3590" max="3590" width="6.7109375" style="25" customWidth="1"/>
    <col min="3591" max="3591" width="6.42578125" style="25" customWidth="1"/>
    <col min="3592" max="3592" width="6.85546875" style="25" customWidth="1"/>
    <col min="3593" max="3593" width="8.42578125" style="25" customWidth="1"/>
    <col min="3594" max="3594" width="8.140625" style="25" customWidth="1"/>
    <col min="3595" max="3840" width="11.42578125" style="25"/>
    <col min="3841" max="3841" width="46" style="25" customWidth="1"/>
    <col min="3842" max="3842" width="4.7109375" style="25" customWidth="1"/>
    <col min="3843" max="3843" width="41.7109375" style="25" customWidth="1"/>
    <col min="3844" max="3844" width="7.7109375" style="25" customWidth="1"/>
    <col min="3845" max="3845" width="6.85546875" style="25" customWidth="1"/>
    <col min="3846" max="3846" width="6.7109375" style="25" customWidth="1"/>
    <col min="3847" max="3847" width="6.42578125" style="25" customWidth="1"/>
    <col min="3848" max="3848" width="6.85546875" style="25" customWidth="1"/>
    <col min="3849" max="3849" width="8.42578125" style="25" customWidth="1"/>
    <col min="3850" max="3850" width="8.140625" style="25" customWidth="1"/>
    <col min="3851" max="4096" width="11.42578125" style="25"/>
    <col min="4097" max="4097" width="46" style="25" customWidth="1"/>
    <col min="4098" max="4098" width="4.7109375" style="25" customWidth="1"/>
    <col min="4099" max="4099" width="41.7109375" style="25" customWidth="1"/>
    <col min="4100" max="4100" width="7.7109375" style="25" customWidth="1"/>
    <col min="4101" max="4101" width="6.85546875" style="25" customWidth="1"/>
    <col min="4102" max="4102" width="6.7109375" style="25" customWidth="1"/>
    <col min="4103" max="4103" width="6.42578125" style="25" customWidth="1"/>
    <col min="4104" max="4104" width="6.85546875" style="25" customWidth="1"/>
    <col min="4105" max="4105" width="8.42578125" style="25" customWidth="1"/>
    <col min="4106" max="4106" width="8.140625" style="25" customWidth="1"/>
    <col min="4107" max="4352" width="11.42578125" style="25"/>
    <col min="4353" max="4353" width="46" style="25" customWidth="1"/>
    <col min="4354" max="4354" width="4.7109375" style="25" customWidth="1"/>
    <col min="4355" max="4355" width="41.7109375" style="25" customWidth="1"/>
    <col min="4356" max="4356" width="7.7109375" style="25" customWidth="1"/>
    <col min="4357" max="4357" width="6.85546875" style="25" customWidth="1"/>
    <col min="4358" max="4358" width="6.7109375" style="25" customWidth="1"/>
    <col min="4359" max="4359" width="6.42578125" style="25" customWidth="1"/>
    <col min="4360" max="4360" width="6.85546875" style="25" customWidth="1"/>
    <col min="4361" max="4361" width="8.42578125" style="25" customWidth="1"/>
    <col min="4362" max="4362" width="8.140625" style="25" customWidth="1"/>
    <col min="4363" max="4608" width="11.42578125" style="25"/>
    <col min="4609" max="4609" width="46" style="25" customWidth="1"/>
    <col min="4610" max="4610" width="4.7109375" style="25" customWidth="1"/>
    <col min="4611" max="4611" width="41.7109375" style="25" customWidth="1"/>
    <col min="4612" max="4612" width="7.7109375" style="25" customWidth="1"/>
    <col min="4613" max="4613" width="6.85546875" style="25" customWidth="1"/>
    <col min="4614" max="4614" width="6.7109375" style="25" customWidth="1"/>
    <col min="4615" max="4615" width="6.42578125" style="25" customWidth="1"/>
    <col min="4616" max="4616" width="6.85546875" style="25" customWidth="1"/>
    <col min="4617" max="4617" width="8.42578125" style="25" customWidth="1"/>
    <col min="4618" max="4618" width="8.140625" style="25" customWidth="1"/>
    <col min="4619" max="4864" width="11.42578125" style="25"/>
    <col min="4865" max="4865" width="46" style="25" customWidth="1"/>
    <col min="4866" max="4866" width="4.7109375" style="25" customWidth="1"/>
    <col min="4867" max="4867" width="41.7109375" style="25" customWidth="1"/>
    <col min="4868" max="4868" width="7.7109375" style="25" customWidth="1"/>
    <col min="4869" max="4869" width="6.85546875" style="25" customWidth="1"/>
    <col min="4870" max="4870" width="6.7109375" style="25" customWidth="1"/>
    <col min="4871" max="4871" width="6.42578125" style="25" customWidth="1"/>
    <col min="4872" max="4872" width="6.85546875" style="25" customWidth="1"/>
    <col min="4873" max="4873" width="8.42578125" style="25" customWidth="1"/>
    <col min="4874" max="4874" width="8.140625" style="25" customWidth="1"/>
    <col min="4875" max="5120" width="11.42578125" style="25"/>
    <col min="5121" max="5121" width="46" style="25" customWidth="1"/>
    <col min="5122" max="5122" width="4.7109375" style="25" customWidth="1"/>
    <col min="5123" max="5123" width="41.7109375" style="25" customWidth="1"/>
    <col min="5124" max="5124" width="7.7109375" style="25" customWidth="1"/>
    <col min="5125" max="5125" width="6.85546875" style="25" customWidth="1"/>
    <col min="5126" max="5126" width="6.7109375" style="25" customWidth="1"/>
    <col min="5127" max="5127" width="6.42578125" style="25" customWidth="1"/>
    <col min="5128" max="5128" width="6.85546875" style="25" customWidth="1"/>
    <col min="5129" max="5129" width="8.42578125" style="25" customWidth="1"/>
    <col min="5130" max="5130" width="8.140625" style="25" customWidth="1"/>
    <col min="5131" max="5376" width="11.42578125" style="25"/>
    <col min="5377" max="5377" width="46" style="25" customWidth="1"/>
    <col min="5378" max="5378" width="4.7109375" style="25" customWidth="1"/>
    <col min="5379" max="5379" width="41.7109375" style="25" customWidth="1"/>
    <col min="5380" max="5380" width="7.7109375" style="25" customWidth="1"/>
    <col min="5381" max="5381" width="6.85546875" style="25" customWidth="1"/>
    <col min="5382" max="5382" width="6.7109375" style="25" customWidth="1"/>
    <col min="5383" max="5383" width="6.42578125" style="25" customWidth="1"/>
    <col min="5384" max="5384" width="6.85546875" style="25" customWidth="1"/>
    <col min="5385" max="5385" width="8.42578125" style="25" customWidth="1"/>
    <col min="5386" max="5386" width="8.140625" style="25" customWidth="1"/>
    <col min="5387" max="5632" width="11.42578125" style="25"/>
    <col min="5633" max="5633" width="46" style="25" customWidth="1"/>
    <col min="5634" max="5634" width="4.7109375" style="25" customWidth="1"/>
    <col min="5635" max="5635" width="41.7109375" style="25" customWidth="1"/>
    <col min="5636" max="5636" width="7.7109375" style="25" customWidth="1"/>
    <col min="5637" max="5637" width="6.85546875" style="25" customWidth="1"/>
    <col min="5638" max="5638" width="6.7109375" style="25" customWidth="1"/>
    <col min="5639" max="5639" width="6.42578125" style="25" customWidth="1"/>
    <col min="5640" max="5640" width="6.85546875" style="25" customWidth="1"/>
    <col min="5641" max="5641" width="8.42578125" style="25" customWidth="1"/>
    <col min="5642" max="5642" width="8.140625" style="25" customWidth="1"/>
    <col min="5643" max="5888" width="11.42578125" style="25"/>
    <col min="5889" max="5889" width="46" style="25" customWidth="1"/>
    <col min="5890" max="5890" width="4.7109375" style="25" customWidth="1"/>
    <col min="5891" max="5891" width="41.7109375" style="25" customWidth="1"/>
    <col min="5892" max="5892" width="7.7109375" style="25" customWidth="1"/>
    <col min="5893" max="5893" width="6.85546875" style="25" customWidth="1"/>
    <col min="5894" max="5894" width="6.7109375" style="25" customWidth="1"/>
    <col min="5895" max="5895" width="6.42578125" style="25" customWidth="1"/>
    <col min="5896" max="5896" width="6.85546875" style="25" customWidth="1"/>
    <col min="5897" max="5897" width="8.42578125" style="25" customWidth="1"/>
    <col min="5898" max="5898" width="8.140625" style="25" customWidth="1"/>
    <col min="5899" max="6144" width="11.42578125" style="25"/>
    <col min="6145" max="6145" width="46" style="25" customWidth="1"/>
    <col min="6146" max="6146" width="4.7109375" style="25" customWidth="1"/>
    <col min="6147" max="6147" width="41.7109375" style="25" customWidth="1"/>
    <col min="6148" max="6148" width="7.7109375" style="25" customWidth="1"/>
    <col min="6149" max="6149" width="6.85546875" style="25" customWidth="1"/>
    <col min="6150" max="6150" width="6.7109375" style="25" customWidth="1"/>
    <col min="6151" max="6151" width="6.42578125" style="25" customWidth="1"/>
    <col min="6152" max="6152" width="6.85546875" style="25" customWidth="1"/>
    <col min="6153" max="6153" width="8.42578125" style="25" customWidth="1"/>
    <col min="6154" max="6154" width="8.140625" style="25" customWidth="1"/>
    <col min="6155" max="6400" width="11.42578125" style="25"/>
    <col min="6401" max="6401" width="46" style="25" customWidth="1"/>
    <col min="6402" max="6402" width="4.7109375" style="25" customWidth="1"/>
    <col min="6403" max="6403" width="41.7109375" style="25" customWidth="1"/>
    <col min="6404" max="6404" width="7.7109375" style="25" customWidth="1"/>
    <col min="6405" max="6405" width="6.85546875" style="25" customWidth="1"/>
    <col min="6406" max="6406" width="6.7109375" style="25" customWidth="1"/>
    <col min="6407" max="6407" width="6.42578125" style="25" customWidth="1"/>
    <col min="6408" max="6408" width="6.85546875" style="25" customWidth="1"/>
    <col min="6409" max="6409" width="8.42578125" style="25" customWidth="1"/>
    <col min="6410" max="6410" width="8.140625" style="25" customWidth="1"/>
    <col min="6411" max="6656" width="11.42578125" style="25"/>
    <col min="6657" max="6657" width="46" style="25" customWidth="1"/>
    <col min="6658" max="6658" width="4.7109375" style="25" customWidth="1"/>
    <col min="6659" max="6659" width="41.7109375" style="25" customWidth="1"/>
    <col min="6660" max="6660" width="7.7109375" style="25" customWidth="1"/>
    <col min="6661" max="6661" width="6.85546875" style="25" customWidth="1"/>
    <col min="6662" max="6662" width="6.7109375" style="25" customWidth="1"/>
    <col min="6663" max="6663" width="6.42578125" style="25" customWidth="1"/>
    <col min="6664" max="6664" width="6.85546875" style="25" customWidth="1"/>
    <col min="6665" max="6665" width="8.42578125" style="25" customWidth="1"/>
    <col min="6666" max="6666" width="8.140625" style="25" customWidth="1"/>
    <col min="6667" max="6912" width="11.42578125" style="25"/>
    <col min="6913" max="6913" width="46" style="25" customWidth="1"/>
    <col min="6914" max="6914" width="4.7109375" style="25" customWidth="1"/>
    <col min="6915" max="6915" width="41.7109375" style="25" customWidth="1"/>
    <col min="6916" max="6916" width="7.7109375" style="25" customWidth="1"/>
    <col min="6917" max="6917" width="6.85546875" style="25" customWidth="1"/>
    <col min="6918" max="6918" width="6.7109375" style="25" customWidth="1"/>
    <col min="6919" max="6919" width="6.42578125" style="25" customWidth="1"/>
    <col min="6920" max="6920" width="6.85546875" style="25" customWidth="1"/>
    <col min="6921" max="6921" width="8.42578125" style="25" customWidth="1"/>
    <col min="6922" max="6922" width="8.140625" style="25" customWidth="1"/>
    <col min="6923" max="7168" width="11.42578125" style="25"/>
    <col min="7169" max="7169" width="46" style="25" customWidth="1"/>
    <col min="7170" max="7170" width="4.7109375" style="25" customWidth="1"/>
    <col min="7171" max="7171" width="41.7109375" style="25" customWidth="1"/>
    <col min="7172" max="7172" width="7.7109375" style="25" customWidth="1"/>
    <col min="7173" max="7173" width="6.85546875" style="25" customWidth="1"/>
    <col min="7174" max="7174" width="6.7109375" style="25" customWidth="1"/>
    <col min="7175" max="7175" width="6.42578125" style="25" customWidth="1"/>
    <col min="7176" max="7176" width="6.85546875" style="25" customWidth="1"/>
    <col min="7177" max="7177" width="8.42578125" style="25" customWidth="1"/>
    <col min="7178" max="7178" width="8.140625" style="25" customWidth="1"/>
    <col min="7179" max="7424" width="11.42578125" style="25"/>
    <col min="7425" max="7425" width="46" style="25" customWidth="1"/>
    <col min="7426" max="7426" width="4.7109375" style="25" customWidth="1"/>
    <col min="7427" max="7427" width="41.7109375" style="25" customWidth="1"/>
    <col min="7428" max="7428" width="7.7109375" style="25" customWidth="1"/>
    <col min="7429" max="7429" width="6.85546875" style="25" customWidth="1"/>
    <col min="7430" max="7430" width="6.7109375" style="25" customWidth="1"/>
    <col min="7431" max="7431" width="6.42578125" style="25" customWidth="1"/>
    <col min="7432" max="7432" width="6.85546875" style="25" customWidth="1"/>
    <col min="7433" max="7433" width="8.42578125" style="25" customWidth="1"/>
    <col min="7434" max="7434" width="8.140625" style="25" customWidth="1"/>
    <col min="7435" max="7680" width="11.42578125" style="25"/>
    <col min="7681" max="7681" width="46" style="25" customWidth="1"/>
    <col min="7682" max="7682" width="4.7109375" style="25" customWidth="1"/>
    <col min="7683" max="7683" width="41.7109375" style="25" customWidth="1"/>
    <col min="7684" max="7684" width="7.7109375" style="25" customWidth="1"/>
    <col min="7685" max="7685" width="6.85546875" style="25" customWidth="1"/>
    <col min="7686" max="7686" width="6.7109375" style="25" customWidth="1"/>
    <col min="7687" max="7687" width="6.42578125" style="25" customWidth="1"/>
    <col min="7688" max="7688" width="6.85546875" style="25" customWidth="1"/>
    <col min="7689" max="7689" width="8.42578125" style="25" customWidth="1"/>
    <col min="7690" max="7690" width="8.140625" style="25" customWidth="1"/>
    <col min="7691" max="7936" width="11.42578125" style="25"/>
    <col min="7937" max="7937" width="46" style="25" customWidth="1"/>
    <col min="7938" max="7938" width="4.7109375" style="25" customWidth="1"/>
    <col min="7939" max="7939" width="41.7109375" style="25" customWidth="1"/>
    <col min="7940" max="7940" width="7.7109375" style="25" customWidth="1"/>
    <col min="7941" max="7941" width="6.85546875" style="25" customWidth="1"/>
    <col min="7942" max="7942" width="6.7109375" style="25" customWidth="1"/>
    <col min="7943" max="7943" width="6.42578125" style="25" customWidth="1"/>
    <col min="7944" max="7944" width="6.85546875" style="25" customWidth="1"/>
    <col min="7945" max="7945" width="8.42578125" style="25" customWidth="1"/>
    <col min="7946" max="7946" width="8.140625" style="25" customWidth="1"/>
    <col min="7947" max="8192" width="11.42578125" style="25"/>
    <col min="8193" max="8193" width="46" style="25" customWidth="1"/>
    <col min="8194" max="8194" width="4.7109375" style="25" customWidth="1"/>
    <col min="8195" max="8195" width="41.7109375" style="25" customWidth="1"/>
    <col min="8196" max="8196" width="7.7109375" style="25" customWidth="1"/>
    <col min="8197" max="8197" width="6.85546875" style="25" customWidth="1"/>
    <col min="8198" max="8198" width="6.7109375" style="25" customWidth="1"/>
    <col min="8199" max="8199" width="6.42578125" style="25" customWidth="1"/>
    <col min="8200" max="8200" width="6.85546875" style="25" customWidth="1"/>
    <col min="8201" max="8201" width="8.42578125" style="25" customWidth="1"/>
    <col min="8202" max="8202" width="8.140625" style="25" customWidth="1"/>
    <col min="8203" max="8448" width="11.42578125" style="25"/>
    <col min="8449" max="8449" width="46" style="25" customWidth="1"/>
    <col min="8450" max="8450" width="4.7109375" style="25" customWidth="1"/>
    <col min="8451" max="8451" width="41.7109375" style="25" customWidth="1"/>
    <col min="8452" max="8452" width="7.7109375" style="25" customWidth="1"/>
    <col min="8453" max="8453" width="6.85546875" style="25" customWidth="1"/>
    <col min="8454" max="8454" width="6.7109375" style="25" customWidth="1"/>
    <col min="8455" max="8455" width="6.42578125" style="25" customWidth="1"/>
    <col min="8456" max="8456" width="6.85546875" style="25" customWidth="1"/>
    <col min="8457" max="8457" width="8.42578125" style="25" customWidth="1"/>
    <col min="8458" max="8458" width="8.140625" style="25" customWidth="1"/>
    <col min="8459" max="8704" width="11.42578125" style="25"/>
    <col min="8705" max="8705" width="46" style="25" customWidth="1"/>
    <col min="8706" max="8706" width="4.7109375" style="25" customWidth="1"/>
    <col min="8707" max="8707" width="41.7109375" style="25" customWidth="1"/>
    <col min="8708" max="8708" width="7.7109375" style="25" customWidth="1"/>
    <col min="8709" max="8709" width="6.85546875" style="25" customWidth="1"/>
    <col min="8710" max="8710" width="6.7109375" style="25" customWidth="1"/>
    <col min="8711" max="8711" width="6.42578125" style="25" customWidth="1"/>
    <col min="8712" max="8712" width="6.85546875" style="25" customWidth="1"/>
    <col min="8713" max="8713" width="8.42578125" style="25" customWidth="1"/>
    <col min="8714" max="8714" width="8.140625" style="25" customWidth="1"/>
    <col min="8715" max="8960" width="11.42578125" style="25"/>
    <col min="8961" max="8961" width="46" style="25" customWidth="1"/>
    <col min="8962" max="8962" width="4.7109375" style="25" customWidth="1"/>
    <col min="8963" max="8963" width="41.7109375" style="25" customWidth="1"/>
    <col min="8964" max="8964" width="7.7109375" style="25" customWidth="1"/>
    <col min="8965" max="8965" width="6.85546875" style="25" customWidth="1"/>
    <col min="8966" max="8966" width="6.7109375" style="25" customWidth="1"/>
    <col min="8967" max="8967" width="6.42578125" style="25" customWidth="1"/>
    <col min="8968" max="8968" width="6.85546875" style="25" customWidth="1"/>
    <col min="8969" max="8969" width="8.42578125" style="25" customWidth="1"/>
    <col min="8970" max="8970" width="8.140625" style="25" customWidth="1"/>
    <col min="8971" max="9216" width="11.42578125" style="25"/>
    <col min="9217" max="9217" width="46" style="25" customWidth="1"/>
    <col min="9218" max="9218" width="4.7109375" style="25" customWidth="1"/>
    <col min="9219" max="9219" width="41.7109375" style="25" customWidth="1"/>
    <col min="9220" max="9220" width="7.7109375" style="25" customWidth="1"/>
    <col min="9221" max="9221" width="6.85546875" style="25" customWidth="1"/>
    <col min="9222" max="9222" width="6.7109375" style="25" customWidth="1"/>
    <col min="9223" max="9223" width="6.42578125" style="25" customWidth="1"/>
    <col min="9224" max="9224" width="6.85546875" style="25" customWidth="1"/>
    <col min="9225" max="9225" width="8.42578125" style="25" customWidth="1"/>
    <col min="9226" max="9226" width="8.140625" style="25" customWidth="1"/>
    <col min="9227" max="9472" width="11.42578125" style="25"/>
    <col min="9473" max="9473" width="46" style="25" customWidth="1"/>
    <col min="9474" max="9474" width="4.7109375" style="25" customWidth="1"/>
    <col min="9475" max="9475" width="41.7109375" style="25" customWidth="1"/>
    <col min="9476" max="9476" width="7.7109375" style="25" customWidth="1"/>
    <col min="9477" max="9477" width="6.85546875" style="25" customWidth="1"/>
    <col min="9478" max="9478" width="6.7109375" style="25" customWidth="1"/>
    <col min="9479" max="9479" width="6.42578125" style="25" customWidth="1"/>
    <col min="9480" max="9480" width="6.85546875" style="25" customWidth="1"/>
    <col min="9481" max="9481" width="8.42578125" style="25" customWidth="1"/>
    <col min="9482" max="9482" width="8.140625" style="25" customWidth="1"/>
    <col min="9483" max="9728" width="11.42578125" style="25"/>
    <col min="9729" max="9729" width="46" style="25" customWidth="1"/>
    <col min="9730" max="9730" width="4.7109375" style="25" customWidth="1"/>
    <col min="9731" max="9731" width="41.7109375" style="25" customWidth="1"/>
    <col min="9732" max="9732" width="7.7109375" style="25" customWidth="1"/>
    <col min="9733" max="9733" width="6.85546875" style="25" customWidth="1"/>
    <col min="9734" max="9734" width="6.7109375" style="25" customWidth="1"/>
    <col min="9735" max="9735" width="6.42578125" style="25" customWidth="1"/>
    <col min="9736" max="9736" width="6.85546875" style="25" customWidth="1"/>
    <col min="9737" max="9737" width="8.42578125" style="25" customWidth="1"/>
    <col min="9738" max="9738" width="8.140625" style="25" customWidth="1"/>
    <col min="9739" max="9984" width="11.42578125" style="25"/>
    <col min="9985" max="9985" width="46" style="25" customWidth="1"/>
    <col min="9986" max="9986" width="4.7109375" style="25" customWidth="1"/>
    <col min="9987" max="9987" width="41.7109375" style="25" customWidth="1"/>
    <col min="9988" max="9988" width="7.7109375" style="25" customWidth="1"/>
    <col min="9989" max="9989" width="6.85546875" style="25" customWidth="1"/>
    <col min="9990" max="9990" width="6.7109375" style="25" customWidth="1"/>
    <col min="9991" max="9991" width="6.42578125" style="25" customWidth="1"/>
    <col min="9992" max="9992" width="6.85546875" style="25" customWidth="1"/>
    <col min="9993" max="9993" width="8.42578125" style="25" customWidth="1"/>
    <col min="9994" max="9994" width="8.140625" style="25" customWidth="1"/>
    <col min="9995" max="10240" width="11.42578125" style="25"/>
    <col min="10241" max="10241" width="46" style="25" customWidth="1"/>
    <col min="10242" max="10242" width="4.7109375" style="25" customWidth="1"/>
    <col min="10243" max="10243" width="41.7109375" style="25" customWidth="1"/>
    <col min="10244" max="10244" width="7.7109375" style="25" customWidth="1"/>
    <col min="10245" max="10245" width="6.85546875" style="25" customWidth="1"/>
    <col min="10246" max="10246" width="6.7109375" style="25" customWidth="1"/>
    <col min="10247" max="10247" width="6.42578125" style="25" customWidth="1"/>
    <col min="10248" max="10248" width="6.85546875" style="25" customWidth="1"/>
    <col min="10249" max="10249" width="8.42578125" style="25" customWidth="1"/>
    <col min="10250" max="10250" width="8.140625" style="25" customWidth="1"/>
    <col min="10251" max="10496" width="11.42578125" style="25"/>
    <col min="10497" max="10497" width="46" style="25" customWidth="1"/>
    <col min="10498" max="10498" width="4.7109375" style="25" customWidth="1"/>
    <col min="10499" max="10499" width="41.7109375" style="25" customWidth="1"/>
    <col min="10500" max="10500" width="7.7109375" style="25" customWidth="1"/>
    <col min="10501" max="10501" width="6.85546875" style="25" customWidth="1"/>
    <col min="10502" max="10502" width="6.7109375" style="25" customWidth="1"/>
    <col min="10503" max="10503" width="6.42578125" style="25" customWidth="1"/>
    <col min="10504" max="10504" width="6.85546875" style="25" customWidth="1"/>
    <col min="10505" max="10505" width="8.42578125" style="25" customWidth="1"/>
    <col min="10506" max="10506" width="8.140625" style="25" customWidth="1"/>
    <col min="10507" max="10752" width="11.42578125" style="25"/>
    <col min="10753" max="10753" width="46" style="25" customWidth="1"/>
    <col min="10754" max="10754" width="4.7109375" style="25" customWidth="1"/>
    <col min="10755" max="10755" width="41.7109375" style="25" customWidth="1"/>
    <col min="10756" max="10756" width="7.7109375" style="25" customWidth="1"/>
    <col min="10757" max="10757" width="6.85546875" style="25" customWidth="1"/>
    <col min="10758" max="10758" width="6.7109375" style="25" customWidth="1"/>
    <col min="10759" max="10759" width="6.42578125" style="25" customWidth="1"/>
    <col min="10760" max="10760" width="6.85546875" style="25" customWidth="1"/>
    <col min="10761" max="10761" width="8.42578125" style="25" customWidth="1"/>
    <col min="10762" max="10762" width="8.140625" style="25" customWidth="1"/>
    <col min="10763" max="11008" width="11.42578125" style="25"/>
    <col min="11009" max="11009" width="46" style="25" customWidth="1"/>
    <col min="11010" max="11010" width="4.7109375" style="25" customWidth="1"/>
    <col min="11011" max="11011" width="41.7109375" style="25" customWidth="1"/>
    <col min="11012" max="11012" width="7.7109375" style="25" customWidth="1"/>
    <col min="11013" max="11013" width="6.85546875" style="25" customWidth="1"/>
    <col min="11014" max="11014" width="6.7109375" style="25" customWidth="1"/>
    <col min="11015" max="11015" width="6.42578125" style="25" customWidth="1"/>
    <col min="11016" max="11016" width="6.85546875" style="25" customWidth="1"/>
    <col min="11017" max="11017" width="8.42578125" style="25" customWidth="1"/>
    <col min="11018" max="11018" width="8.140625" style="25" customWidth="1"/>
    <col min="11019" max="11264" width="11.42578125" style="25"/>
    <col min="11265" max="11265" width="46" style="25" customWidth="1"/>
    <col min="11266" max="11266" width="4.7109375" style="25" customWidth="1"/>
    <col min="11267" max="11267" width="41.7109375" style="25" customWidth="1"/>
    <col min="11268" max="11268" width="7.7109375" style="25" customWidth="1"/>
    <col min="11269" max="11269" width="6.85546875" style="25" customWidth="1"/>
    <col min="11270" max="11270" width="6.7109375" style="25" customWidth="1"/>
    <col min="11271" max="11271" width="6.42578125" style="25" customWidth="1"/>
    <col min="11272" max="11272" width="6.85546875" style="25" customWidth="1"/>
    <col min="11273" max="11273" width="8.42578125" style="25" customWidth="1"/>
    <col min="11274" max="11274" width="8.140625" style="25" customWidth="1"/>
    <col min="11275" max="11520" width="11.42578125" style="25"/>
    <col min="11521" max="11521" width="46" style="25" customWidth="1"/>
    <col min="11522" max="11522" width="4.7109375" style="25" customWidth="1"/>
    <col min="11523" max="11523" width="41.7109375" style="25" customWidth="1"/>
    <col min="11524" max="11524" width="7.7109375" style="25" customWidth="1"/>
    <col min="11525" max="11525" width="6.85546875" style="25" customWidth="1"/>
    <col min="11526" max="11526" width="6.7109375" style="25" customWidth="1"/>
    <col min="11527" max="11527" width="6.42578125" style="25" customWidth="1"/>
    <col min="11528" max="11528" width="6.85546875" style="25" customWidth="1"/>
    <col min="11529" max="11529" width="8.42578125" style="25" customWidth="1"/>
    <col min="11530" max="11530" width="8.140625" style="25" customWidth="1"/>
    <col min="11531" max="11776" width="11.42578125" style="25"/>
    <col min="11777" max="11777" width="46" style="25" customWidth="1"/>
    <col min="11778" max="11778" width="4.7109375" style="25" customWidth="1"/>
    <col min="11779" max="11779" width="41.7109375" style="25" customWidth="1"/>
    <col min="11780" max="11780" width="7.7109375" style="25" customWidth="1"/>
    <col min="11781" max="11781" width="6.85546875" style="25" customWidth="1"/>
    <col min="11782" max="11782" width="6.7109375" style="25" customWidth="1"/>
    <col min="11783" max="11783" width="6.42578125" style="25" customWidth="1"/>
    <col min="11784" max="11784" width="6.85546875" style="25" customWidth="1"/>
    <col min="11785" max="11785" width="8.42578125" style="25" customWidth="1"/>
    <col min="11786" max="11786" width="8.140625" style="25" customWidth="1"/>
    <col min="11787" max="12032" width="11.42578125" style="25"/>
    <col min="12033" max="12033" width="46" style="25" customWidth="1"/>
    <col min="12034" max="12034" width="4.7109375" style="25" customWidth="1"/>
    <col min="12035" max="12035" width="41.7109375" style="25" customWidth="1"/>
    <col min="12036" max="12036" width="7.7109375" style="25" customWidth="1"/>
    <col min="12037" max="12037" width="6.85546875" style="25" customWidth="1"/>
    <col min="12038" max="12038" width="6.7109375" style="25" customWidth="1"/>
    <col min="12039" max="12039" width="6.42578125" style="25" customWidth="1"/>
    <col min="12040" max="12040" width="6.85546875" style="25" customWidth="1"/>
    <col min="12041" max="12041" width="8.42578125" style="25" customWidth="1"/>
    <col min="12042" max="12042" width="8.140625" style="25" customWidth="1"/>
    <col min="12043" max="12288" width="11.42578125" style="25"/>
    <col min="12289" max="12289" width="46" style="25" customWidth="1"/>
    <col min="12290" max="12290" width="4.7109375" style="25" customWidth="1"/>
    <col min="12291" max="12291" width="41.7109375" style="25" customWidth="1"/>
    <col min="12292" max="12292" width="7.7109375" style="25" customWidth="1"/>
    <col min="12293" max="12293" width="6.85546875" style="25" customWidth="1"/>
    <col min="12294" max="12294" width="6.7109375" style="25" customWidth="1"/>
    <col min="12295" max="12295" width="6.42578125" style="25" customWidth="1"/>
    <col min="12296" max="12296" width="6.85546875" style="25" customWidth="1"/>
    <col min="12297" max="12297" width="8.42578125" style="25" customWidth="1"/>
    <col min="12298" max="12298" width="8.140625" style="25" customWidth="1"/>
    <col min="12299" max="12544" width="11.42578125" style="25"/>
    <col min="12545" max="12545" width="46" style="25" customWidth="1"/>
    <col min="12546" max="12546" width="4.7109375" style="25" customWidth="1"/>
    <col min="12547" max="12547" width="41.7109375" style="25" customWidth="1"/>
    <col min="12548" max="12548" width="7.7109375" style="25" customWidth="1"/>
    <col min="12549" max="12549" width="6.85546875" style="25" customWidth="1"/>
    <col min="12550" max="12550" width="6.7109375" style="25" customWidth="1"/>
    <col min="12551" max="12551" width="6.42578125" style="25" customWidth="1"/>
    <col min="12552" max="12552" width="6.85546875" style="25" customWidth="1"/>
    <col min="12553" max="12553" width="8.42578125" style="25" customWidth="1"/>
    <col min="12554" max="12554" width="8.140625" style="25" customWidth="1"/>
    <col min="12555" max="12800" width="11.42578125" style="25"/>
    <col min="12801" max="12801" width="46" style="25" customWidth="1"/>
    <col min="12802" max="12802" width="4.7109375" style="25" customWidth="1"/>
    <col min="12803" max="12803" width="41.7109375" style="25" customWidth="1"/>
    <col min="12804" max="12804" width="7.7109375" style="25" customWidth="1"/>
    <col min="12805" max="12805" width="6.85546875" style="25" customWidth="1"/>
    <col min="12806" max="12806" width="6.7109375" style="25" customWidth="1"/>
    <col min="12807" max="12807" width="6.42578125" style="25" customWidth="1"/>
    <col min="12808" max="12808" width="6.85546875" style="25" customWidth="1"/>
    <col min="12809" max="12809" width="8.42578125" style="25" customWidth="1"/>
    <col min="12810" max="12810" width="8.140625" style="25" customWidth="1"/>
    <col min="12811" max="13056" width="11.42578125" style="25"/>
    <col min="13057" max="13057" width="46" style="25" customWidth="1"/>
    <col min="13058" max="13058" width="4.7109375" style="25" customWidth="1"/>
    <col min="13059" max="13059" width="41.7109375" style="25" customWidth="1"/>
    <col min="13060" max="13060" width="7.7109375" style="25" customWidth="1"/>
    <col min="13061" max="13061" width="6.85546875" style="25" customWidth="1"/>
    <col min="13062" max="13062" width="6.7109375" style="25" customWidth="1"/>
    <col min="13063" max="13063" width="6.42578125" style="25" customWidth="1"/>
    <col min="13064" max="13064" width="6.85546875" style="25" customWidth="1"/>
    <col min="13065" max="13065" width="8.42578125" style="25" customWidth="1"/>
    <col min="13066" max="13066" width="8.140625" style="25" customWidth="1"/>
    <col min="13067" max="13312" width="11.42578125" style="25"/>
    <col min="13313" max="13313" width="46" style="25" customWidth="1"/>
    <col min="13314" max="13314" width="4.7109375" style="25" customWidth="1"/>
    <col min="13315" max="13315" width="41.7109375" style="25" customWidth="1"/>
    <col min="13316" max="13316" width="7.7109375" style="25" customWidth="1"/>
    <col min="13317" max="13317" width="6.85546875" style="25" customWidth="1"/>
    <col min="13318" max="13318" width="6.7109375" style="25" customWidth="1"/>
    <col min="13319" max="13319" width="6.42578125" style="25" customWidth="1"/>
    <col min="13320" max="13320" width="6.85546875" style="25" customWidth="1"/>
    <col min="13321" max="13321" width="8.42578125" style="25" customWidth="1"/>
    <col min="13322" max="13322" width="8.140625" style="25" customWidth="1"/>
    <col min="13323" max="13568" width="11.42578125" style="25"/>
    <col min="13569" max="13569" width="46" style="25" customWidth="1"/>
    <col min="13570" max="13570" width="4.7109375" style="25" customWidth="1"/>
    <col min="13571" max="13571" width="41.7109375" style="25" customWidth="1"/>
    <col min="13572" max="13572" width="7.7109375" style="25" customWidth="1"/>
    <col min="13573" max="13573" width="6.85546875" style="25" customWidth="1"/>
    <col min="13574" max="13574" width="6.7109375" style="25" customWidth="1"/>
    <col min="13575" max="13575" width="6.42578125" style="25" customWidth="1"/>
    <col min="13576" max="13576" width="6.85546875" style="25" customWidth="1"/>
    <col min="13577" max="13577" width="8.42578125" style="25" customWidth="1"/>
    <col min="13578" max="13578" width="8.140625" style="25" customWidth="1"/>
    <col min="13579" max="13824" width="11.42578125" style="25"/>
    <col min="13825" max="13825" width="46" style="25" customWidth="1"/>
    <col min="13826" max="13826" width="4.7109375" style="25" customWidth="1"/>
    <col min="13827" max="13827" width="41.7109375" style="25" customWidth="1"/>
    <col min="13828" max="13828" width="7.7109375" style="25" customWidth="1"/>
    <col min="13829" max="13829" width="6.85546875" style="25" customWidth="1"/>
    <col min="13830" max="13830" width="6.7109375" style="25" customWidth="1"/>
    <col min="13831" max="13831" width="6.42578125" style="25" customWidth="1"/>
    <col min="13832" max="13832" width="6.85546875" style="25" customWidth="1"/>
    <col min="13833" max="13833" width="8.42578125" style="25" customWidth="1"/>
    <col min="13834" max="13834" width="8.140625" style="25" customWidth="1"/>
    <col min="13835" max="14080" width="11.42578125" style="25"/>
    <col min="14081" max="14081" width="46" style="25" customWidth="1"/>
    <col min="14082" max="14082" width="4.7109375" style="25" customWidth="1"/>
    <col min="14083" max="14083" width="41.7109375" style="25" customWidth="1"/>
    <col min="14084" max="14084" width="7.7109375" style="25" customWidth="1"/>
    <col min="14085" max="14085" width="6.85546875" style="25" customWidth="1"/>
    <col min="14086" max="14086" width="6.7109375" style="25" customWidth="1"/>
    <col min="14087" max="14087" width="6.42578125" style="25" customWidth="1"/>
    <col min="14088" max="14088" width="6.85546875" style="25" customWidth="1"/>
    <col min="14089" max="14089" width="8.42578125" style="25" customWidth="1"/>
    <col min="14090" max="14090" width="8.140625" style="25" customWidth="1"/>
    <col min="14091" max="14336" width="11.42578125" style="25"/>
    <col min="14337" max="14337" width="46" style="25" customWidth="1"/>
    <col min="14338" max="14338" width="4.7109375" style="25" customWidth="1"/>
    <col min="14339" max="14339" width="41.7109375" style="25" customWidth="1"/>
    <col min="14340" max="14340" width="7.7109375" style="25" customWidth="1"/>
    <col min="14341" max="14341" width="6.85546875" style="25" customWidth="1"/>
    <col min="14342" max="14342" width="6.7109375" style="25" customWidth="1"/>
    <col min="14343" max="14343" width="6.42578125" style="25" customWidth="1"/>
    <col min="14344" max="14344" width="6.85546875" style="25" customWidth="1"/>
    <col min="14345" max="14345" width="8.42578125" style="25" customWidth="1"/>
    <col min="14346" max="14346" width="8.140625" style="25" customWidth="1"/>
    <col min="14347" max="14592" width="11.42578125" style="25"/>
    <col min="14593" max="14593" width="46" style="25" customWidth="1"/>
    <col min="14594" max="14594" width="4.7109375" style="25" customWidth="1"/>
    <col min="14595" max="14595" width="41.7109375" style="25" customWidth="1"/>
    <col min="14596" max="14596" width="7.7109375" style="25" customWidth="1"/>
    <col min="14597" max="14597" width="6.85546875" style="25" customWidth="1"/>
    <col min="14598" max="14598" width="6.7109375" style="25" customWidth="1"/>
    <col min="14599" max="14599" width="6.42578125" style="25" customWidth="1"/>
    <col min="14600" max="14600" width="6.85546875" style="25" customWidth="1"/>
    <col min="14601" max="14601" width="8.42578125" style="25" customWidth="1"/>
    <col min="14602" max="14602" width="8.140625" style="25" customWidth="1"/>
    <col min="14603" max="14848" width="11.42578125" style="25"/>
    <col min="14849" max="14849" width="46" style="25" customWidth="1"/>
    <col min="14850" max="14850" width="4.7109375" style="25" customWidth="1"/>
    <col min="14851" max="14851" width="41.7109375" style="25" customWidth="1"/>
    <col min="14852" max="14852" width="7.7109375" style="25" customWidth="1"/>
    <col min="14853" max="14853" width="6.85546875" style="25" customWidth="1"/>
    <col min="14854" max="14854" width="6.7109375" style="25" customWidth="1"/>
    <col min="14855" max="14855" width="6.42578125" style="25" customWidth="1"/>
    <col min="14856" max="14856" width="6.85546875" style="25" customWidth="1"/>
    <col min="14857" max="14857" width="8.42578125" style="25" customWidth="1"/>
    <col min="14858" max="14858" width="8.140625" style="25" customWidth="1"/>
    <col min="14859" max="15104" width="11.42578125" style="25"/>
    <col min="15105" max="15105" width="46" style="25" customWidth="1"/>
    <col min="15106" max="15106" width="4.7109375" style="25" customWidth="1"/>
    <col min="15107" max="15107" width="41.7109375" style="25" customWidth="1"/>
    <col min="15108" max="15108" width="7.7109375" style="25" customWidth="1"/>
    <col min="15109" max="15109" width="6.85546875" style="25" customWidth="1"/>
    <col min="15110" max="15110" width="6.7109375" style="25" customWidth="1"/>
    <col min="15111" max="15111" width="6.42578125" style="25" customWidth="1"/>
    <col min="15112" max="15112" width="6.85546875" style="25" customWidth="1"/>
    <col min="15113" max="15113" width="8.42578125" style="25" customWidth="1"/>
    <col min="15114" max="15114" width="8.140625" style="25" customWidth="1"/>
    <col min="15115" max="15360" width="11.42578125" style="25"/>
    <col min="15361" max="15361" width="46" style="25" customWidth="1"/>
    <col min="15362" max="15362" width="4.7109375" style="25" customWidth="1"/>
    <col min="15363" max="15363" width="41.7109375" style="25" customWidth="1"/>
    <col min="15364" max="15364" width="7.7109375" style="25" customWidth="1"/>
    <col min="15365" max="15365" width="6.85546875" style="25" customWidth="1"/>
    <col min="15366" max="15366" width="6.7109375" style="25" customWidth="1"/>
    <col min="15367" max="15367" width="6.42578125" style="25" customWidth="1"/>
    <col min="15368" max="15368" width="6.85546875" style="25" customWidth="1"/>
    <col min="15369" max="15369" width="8.42578125" style="25" customWidth="1"/>
    <col min="15370" max="15370" width="8.140625" style="25" customWidth="1"/>
    <col min="15371" max="15616" width="11.42578125" style="25"/>
    <col min="15617" max="15617" width="46" style="25" customWidth="1"/>
    <col min="15618" max="15618" width="4.7109375" style="25" customWidth="1"/>
    <col min="15619" max="15619" width="41.7109375" style="25" customWidth="1"/>
    <col min="15620" max="15620" width="7.7109375" style="25" customWidth="1"/>
    <col min="15621" max="15621" width="6.85546875" style="25" customWidth="1"/>
    <col min="15622" max="15622" width="6.7109375" style="25" customWidth="1"/>
    <col min="15623" max="15623" width="6.42578125" style="25" customWidth="1"/>
    <col min="15624" max="15624" width="6.85546875" style="25" customWidth="1"/>
    <col min="15625" max="15625" width="8.42578125" style="25" customWidth="1"/>
    <col min="15626" max="15626" width="8.140625" style="25" customWidth="1"/>
    <col min="15627" max="15872" width="11.42578125" style="25"/>
    <col min="15873" max="15873" width="46" style="25" customWidth="1"/>
    <col min="15874" max="15874" width="4.7109375" style="25" customWidth="1"/>
    <col min="15875" max="15875" width="41.7109375" style="25" customWidth="1"/>
    <col min="15876" max="15876" width="7.7109375" style="25" customWidth="1"/>
    <col min="15877" max="15877" width="6.85546875" style="25" customWidth="1"/>
    <col min="15878" max="15878" width="6.7109375" style="25" customWidth="1"/>
    <col min="15879" max="15879" width="6.42578125" style="25" customWidth="1"/>
    <col min="15880" max="15880" width="6.85546875" style="25" customWidth="1"/>
    <col min="15881" max="15881" width="8.42578125" style="25" customWidth="1"/>
    <col min="15882" max="15882" width="8.140625" style="25" customWidth="1"/>
    <col min="15883" max="16128" width="11.42578125" style="25"/>
    <col min="16129" max="16129" width="46" style="25" customWidth="1"/>
    <col min="16130" max="16130" width="4.7109375" style="25" customWidth="1"/>
    <col min="16131" max="16131" width="41.7109375" style="25" customWidth="1"/>
    <col min="16132" max="16132" width="7.7109375" style="25" customWidth="1"/>
    <col min="16133" max="16133" width="6.85546875" style="25" customWidth="1"/>
    <col min="16134" max="16134" width="6.7109375" style="25" customWidth="1"/>
    <col min="16135" max="16135" width="6.42578125" style="25" customWidth="1"/>
    <col min="16136" max="16136" width="6.85546875" style="25" customWidth="1"/>
    <col min="16137" max="16137" width="8.42578125" style="25" customWidth="1"/>
    <col min="16138" max="16138" width="8.140625" style="25" customWidth="1"/>
    <col min="16139" max="16384" width="11.42578125" style="25"/>
  </cols>
  <sheetData>
    <row r="1" spans="1:10" s="1087" customFormat="1" ht="12" customHeight="1">
      <c r="A1" s="1495" t="s">
        <v>2328</v>
      </c>
      <c r="B1" s="1495"/>
      <c r="C1" s="1495"/>
      <c r="D1" s="25"/>
      <c r="E1" s="25"/>
      <c r="F1" s="25"/>
      <c r="G1" s="25"/>
      <c r="H1" s="25"/>
      <c r="I1" s="25"/>
      <c r="J1" s="25"/>
    </row>
    <row r="2" spans="1:10" s="27" customFormat="1" ht="12" customHeight="1">
      <c r="A2" s="1495" t="s">
        <v>2329</v>
      </c>
      <c r="B2" s="1495"/>
      <c r="C2" s="1495"/>
    </row>
    <row r="3" spans="1:10" s="27" customFormat="1" ht="12" customHeight="1">
      <c r="A3" s="1495" t="s">
        <v>2330</v>
      </c>
      <c r="B3" s="1495"/>
      <c r="C3" s="1495"/>
    </row>
    <row r="4" spans="1:10" ht="12" customHeight="1">
      <c r="C4" s="25"/>
      <c r="D4" s="25"/>
      <c r="E4" s="25"/>
      <c r="F4" s="25"/>
      <c r="G4" s="25"/>
      <c r="H4" s="25"/>
      <c r="I4" s="25"/>
      <c r="J4" s="25"/>
    </row>
    <row r="5" spans="1:10" ht="13.5" customHeight="1">
      <c r="A5" s="1088" t="s">
        <v>2331</v>
      </c>
      <c r="B5" s="1496" t="s">
        <v>2332</v>
      </c>
      <c r="C5" s="1497"/>
      <c r="D5" s="25"/>
      <c r="E5" s="25"/>
      <c r="F5" s="25"/>
      <c r="G5" s="25"/>
      <c r="H5" s="25"/>
      <c r="I5" s="25"/>
      <c r="J5" s="25"/>
    </row>
    <row r="6" spans="1:10" ht="13.5" customHeight="1">
      <c r="A6" s="1089" t="s">
        <v>647</v>
      </c>
      <c r="B6" s="1498" t="s">
        <v>2333</v>
      </c>
      <c r="C6" s="1499"/>
      <c r="D6" s="25"/>
      <c r="E6" s="25"/>
      <c r="F6" s="25"/>
      <c r="G6" s="25"/>
      <c r="H6" s="25"/>
      <c r="I6" s="25"/>
      <c r="J6" s="25"/>
    </row>
    <row r="7" spans="1:10" ht="12" customHeight="1">
      <c r="B7" s="269"/>
      <c r="C7" s="25"/>
      <c r="D7" s="25"/>
      <c r="E7" s="25"/>
      <c r="F7" s="25"/>
      <c r="G7" s="25"/>
      <c r="H7" s="25"/>
      <c r="I7" s="25"/>
      <c r="J7" s="25"/>
    </row>
    <row r="8" spans="1:10" ht="12" customHeight="1">
      <c r="B8" s="269"/>
      <c r="C8" s="25"/>
      <c r="D8" s="25"/>
      <c r="E8" s="25"/>
      <c r="F8" s="25"/>
      <c r="G8" s="25"/>
      <c r="H8" s="25"/>
      <c r="I8" s="25"/>
      <c r="J8" s="25"/>
    </row>
    <row r="9" spans="1:10" ht="12" customHeight="1">
      <c r="A9" s="1494" t="s">
        <v>2334</v>
      </c>
      <c r="B9" s="1494"/>
      <c r="C9" s="1494"/>
      <c r="D9" s="25"/>
      <c r="E9" s="25"/>
      <c r="F9" s="25"/>
      <c r="G9" s="25"/>
      <c r="H9" s="25"/>
      <c r="I9" s="25"/>
      <c r="J9" s="25"/>
    </row>
    <row r="10" spans="1:10" ht="11.1" customHeight="1">
      <c r="A10" s="476"/>
      <c r="B10" s="1090"/>
      <c r="C10" s="476"/>
      <c r="D10" s="25"/>
      <c r="E10" s="25"/>
      <c r="F10" s="25"/>
      <c r="G10" s="25"/>
      <c r="H10" s="25"/>
      <c r="I10" s="25"/>
      <c r="J10" s="25"/>
    </row>
    <row r="11" spans="1:10" ht="11.1" customHeight="1">
      <c r="A11" s="476"/>
      <c r="B11" s="1090"/>
      <c r="C11" s="476"/>
      <c r="D11" s="25"/>
      <c r="E11" s="25"/>
      <c r="F11" s="25"/>
      <c r="G11" s="25"/>
      <c r="H11" s="25"/>
      <c r="I11" s="25"/>
      <c r="J11" s="25"/>
    </row>
    <row r="12" spans="1:10" ht="11.1" customHeight="1">
      <c r="A12" s="32" t="s">
        <v>330</v>
      </c>
      <c r="B12" s="1091"/>
      <c r="C12" s="476"/>
      <c r="D12" s="25"/>
      <c r="E12" s="25"/>
      <c r="F12" s="25"/>
      <c r="G12" s="25"/>
      <c r="H12" s="25"/>
      <c r="I12" s="25"/>
      <c r="J12" s="25"/>
    </row>
    <row r="13" spans="1:10" ht="11.1" customHeight="1">
      <c r="A13" s="476"/>
      <c r="B13" s="1092"/>
      <c r="C13" s="476"/>
      <c r="D13" s="25"/>
      <c r="E13" s="25"/>
      <c r="F13" s="25"/>
      <c r="G13" s="25"/>
      <c r="H13" s="25"/>
      <c r="I13" s="25"/>
      <c r="J13" s="25"/>
    </row>
    <row r="14" spans="1:10" ht="11.1" customHeight="1">
      <c r="A14" s="476" t="s">
        <v>658</v>
      </c>
      <c r="B14" s="1092"/>
      <c r="C14" s="476"/>
      <c r="D14" s="25"/>
      <c r="E14" s="25"/>
      <c r="F14" s="25"/>
      <c r="G14" s="25"/>
      <c r="H14" s="25"/>
      <c r="I14" s="25"/>
      <c r="J14" s="25"/>
    </row>
    <row r="15" spans="1:10" ht="11.1" customHeight="1">
      <c r="A15" s="476" t="s">
        <v>659</v>
      </c>
      <c r="B15" s="1092"/>
      <c r="C15" s="476"/>
      <c r="D15" s="25"/>
      <c r="E15" s="25"/>
      <c r="F15" s="25"/>
      <c r="G15" s="25"/>
      <c r="H15" s="25"/>
      <c r="I15" s="25"/>
      <c r="J15" s="25"/>
    </row>
    <row r="16" spans="1:10" ht="11.1" customHeight="1">
      <c r="A16" s="476" t="s">
        <v>660</v>
      </c>
      <c r="B16" s="1092"/>
      <c r="C16" s="476"/>
      <c r="D16" s="25"/>
      <c r="E16" s="25"/>
      <c r="F16" s="25"/>
      <c r="G16" s="25"/>
      <c r="H16" s="25"/>
      <c r="I16" s="25"/>
      <c r="J16" s="25"/>
    </row>
    <row r="17" spans="1:10" ht="11.1" customHeight="1">
      <c r="A17" s="476" t="s">
        <v>661</v>
      </c>
      <c r="B17" s="1092"/>
      <c r="C17" s="476"/>
      <c r="D17" s="25"/>
      <c r="E17" s="25"/>
      <c r="F17" s="25"/>
      <c r="G17" s="25"/>
      <c r="H17" s="25"/>
      <c r="I17" s="25"/>
      <c r="J17" s="25"/>
    </row>
    <row r="18" spans="1:10" ht="11.1" customHeight="1">
      <c r="A18" s="476" t="s">
        <v>662</v>
      </c>
      <c r="B18" s="1092"/>
      <c r="C18" s="476"/>
      <c r="D18" s="25"/>
      <c r="E18" s="25"/>
      <c r="F18" s="25"/>
      <c r="G18" s="25"/>
      <c r="H18" s="25"/>
      <c r="I18" s="25"/>
      <c r="J18" s="25"/>
    </row>
    <row r="19" spans="1:10" ht="11.1" customHeight="1">
      <c r="A19" s="476" t="s">
        <v>663</v>
      </c>
      <c r="B19" s="1092"/>
      <c r="C19" s="476"/>
      <c r="D19" s="25"/>
      <c r="E19" s="25"/>
      <c r="F19" s="25"/>
      <c r="G19" s="25"/>
      <c r="H19" s="25"/>
      <c r="I19" s="25"/>
      <c r="J19" s="25"/>
    </row>
    <row r="20" spans="1:10" ht="11.1" customHeight="1">
      <c r="A20" s="476" t="s">
        <v>1798</v>
      </c>
      <c r="B20" s="1092"/>
      <c r="C20" s="476"/>
      <c r="D20" s="25"/>
      <c r="E20" s="25"/>
      <c r="F20" s="25"/>
      <c r="G20" s="25"/>
      <c r="H20" s="25"/>
      <c r="I20" s="25"/>
      <c r="J20" s="25"/>
    </row>
    <row r="21" spans="1:10" ht="11.1" customHeight="1">
      <c r="A21" s="1090" t="s">
        <v>1799</v>
      </c>
      <c r="B21" s="1092"/>
      <c r="C21" s="476"/>
      <c r="D21" s="25"/>
      <c r="E21" s="25"/>
      <c r="F21" s="25"/>
      <c r="G21" s="25"/>
      <c r="H21" s="25"/>
      <c r="I21" s="25"/>
      <c r="J21" s="25"/>
    </row>
    <row r="22" spans="1:10" ht="11.1" customHeight="1">
      <c r="A22" s="1090"/>
      <c r="B22" s="1090"/>
      <c r="C22" s="476"/>
      <c r="D22" s="25"/>
      <c r="E22" s="25"/>
      <c r="F22" s="25"/>
      <c r="G22" s="25"/>
      <c r="H22" s="25"/>
      <c r="I22" s="25"/>
      <c r="J22" s="25"/>
    </row>
    <row r="23" spans="1:10" ht="11.1" customHeight="1">
      <c r="A23" s="476"/>
      <c r="B23" s="1090"/>
      <c r="C23" s="476"/>
      <c r="D23" s="25"/>
      <c r="E23" s="25"/>
      <c r="F23" s="25"/>
      <c r="G23" s="25"/>
      <c r="H23" s="25"/>
      <c r="I23" s="25"/>
      <c r="J23" s="25"/>
    </row>
    <row r="24" spans="1:10" ht="11.1" customHeight="1">
      <c r="A24" s="476"/>
      <c r="B24" s="1090"/>
      <c r="C24" s="476"/>
      <c r="D24" s="25"/>
      <c r="E24" s="25"/>
      <c r="F24" s="25"/>
      <c r="G24" s="25"/>
      <c r="H24" s="25"/>
      <c r="I24" s="25"/>
      <c r="J24" s="25"/>
    </row>
    <row r="25" spans="1:10" ht="11.1" customHeight="1">
      <c r="A25" s="32" t="s">
        <v>667</v>
      </c>
      <c r="B25" s="1091"/>
      <c r="C25" s="476"/>
      <c r="D25" s="25"/>
      <c r="E25" s="25"/>
      <c r="F25" s="25"/>
      <c r="G25" s="25"/>
      <c r="H25" s="25"/>
      <c r="I25" s="25"/>
      <c r="J25" s="25"/>
    </row>
    <row r="26" spans="1:10" ht="11.1" customHeight="1">
      <c r="A26" s="476"/>
      <c r="B26" s="1092"/>
      <c r="C26" s="476"/>
      <c r="D26" s="25"/>
      <c r="E26" s="25"/>
      <c r="F26" s="25"/>
      <c r="G26" s="25"/>
      <c r="H26" s="25"/>
      <c r="I26" s="25"/>
      <c r="J26" s="25"/>
    </row>
    <row r="27" spans="1:10" ht="11.1" customHeight="1">
      <c r="A27" s="476" t="s">
        <v>1801</v>
      </c>
      <c r="B27" s="1092"/>
      <c r="C27" s="476"/>
      <c r="D27" s="25"/>
      <c r="E27" s="25"/>
      <c r="F27" s="25"/>
      <c r="G27" s="25"/>
      <c r="H27" s="25"/>
      <c r="I27" s="25"/>
      <c r="J27" s="25"/>
    </row>
    <row r="28" spans="1:10" ht="11.1" customHeight="1">
      <c r="A28" s="476" t="s">
        <v>1802</v>
      </c>
      <c r="B28" s="1092"/>
      <c r="C28" s="476" t="s">
        <v>2335</v>
      </c>
      <c r="D28" s="25"/>
      <c r="E28" s="25"/>
      <c r="F28" s="25"/>
      <c r="G28" s="25"/>
      <c r="H28" s="25"/>
      <c r="I28" s="25"/>
      <c r="J28" s="25"/>
    </row>
    <row r="29" spans="1:10" ht="11.1" customHeight="1">
      <c r="A29" s="476" t="s">
        <v>1803</v>
      </c>
      <c r="B29" s="1092"/>
      <c r="C29" s="476"/>
      <c r="D29" s="25"/>
      <c r="E29" s="25"/>
      <c r="F29" s="25"/>
      <c r="G29" s="25"/>
      <c r="H29" s="25"/>
      <c r="I29" s="25"/>
      <c r="J29" s="25"/>
    </row>
    <row r="30" spans="1:10" ht="11.1" customHeight="1">
      <c r="A30" s="476" t="s">
        <v>1822</v>
      </c>
      <c r="B30" s="1092"/>
      <c r="C30" s="476"/>
      <c r="D30" s="25"/>
      <c r="E30" s="25"/>
      <c r="F30" s="25"/>
      <c r="G30" s="25"/>
      <c r="H30" s="25"/>
      <c r="I30" s="25"/>
      <c r="J30" s="25"/>
    </row>
    <row r="31" spans="1:10" ht="11.1" customHeight="1">
      <c r="A31" s="476" t="s">
        <v>1804</v>
      </c>
      <c r="B31" s="1092"/>
      <c r="C31" s="476" t="s">
        <v>2336</v>
      </c>
      <c r="D31" s="25"/>
      <c r="E31" s="25"/>
      <c r="F31" s="25"/>
      <c r="G31" s="25"/>
      <c r="H31" s="25"/>
      <c r="I31" s="25"/>
      <c r="J31" s="25"/>
    </row>
    <row r="32" spans="1:10" ht="11.1" customHeight="1">
      <c r="A32" s="476" t="s">
        <v>2337</v>
      </c>
      <c r="B32" s="1092"/>
      <c r="C32" s="1093"/>
      <c r="D32" s="25"/>
      <c r="E32" s="25"/>
      <c r="F32" s="25"/>
      <c r="G32" s="25"/>
      <c r="H32" s="25"/>
      <c r="I32" s="25"/>
      <c r="J32" s="25"/>
    </row>
    <row r="33" spans="1:10" ht="11.1" customHeight="1">
      <c r="A33" s="476" t="s">
        <v>2338</v>
      </c>
      <c r="B33" s="1092"/>
      <c r="C33" s="476"/>
      <c r="D33" s="25"/>
      <c r="E33" s="25"/>
      <c r="F33" s="25"/>
      <c r="G33" s="25"/>
      <c r="H33" s="25"/>
      <c r="I33" s="25"/>
      <c r="J33" s="25"/>
    </row>
    <row r="34" spans="1:10" ht="11.1" customHeight="1">
      <c r="A34" s="476"/>
      <c r="B34" s="1090"/>
      <c r="C34" s="476"/>
      <c r="D34" s="25"/>
      <c r="E34" s="25"/>
      <c r="F34" s="25"/>
      <c r="G34" s="25"/>
      <c r="H34" s="25"/>
      <c r="I34" s="25"/>
      <c r="J34" s="25"/>
    </row>
    <row r="35" spans="1:10" ht="11.1" customHeight="1">
      <c r="A35" s="476"/>
      <c r="B35" s="1090"/>
      <c r="C35" s="476"/>
      <c r="D35" s="25"/>
      <c r="E35" s="25"/>
      <c r="F35" s="25"/>
      <c r="G35" s="25"/>
      <c r="H35" s="25"/>
      <c r="I35" s="25"/>
      <c r="J35" s="25"/>
    </row>
    <row r="36" spans="1:10" ht="11.1" customHeight="1">
      <c r="A36" s="476"/>
      <c r="B36" s="1090"/>
      <c r="C36" s="476"/>
      <c r="D36" s="25"/>
      <c r="E36" s="25"/>
      <c r="F36" s="25"/>
      <c r="G36" s="25"/>
      <c r="H36" s="25"/>
      <c r="I36" s="25"/>
      <c r="J36" s="25"/>
    </row>
    <row r="37" spans="1:10" ht="11.1" customHeight="1">
      <c r="A37" s="32" t="s">
        <v>677</v>
      </c>
      <c r="B37" s="1091"/>
      <c r="C37" s="476"/>
      <c r="D37" s="25"/>
      <c r="E37" s="25"/>
      <c r="F37" s="25"/>
      <c r="G37" s="25"/>
      <c r="H37" s="25"/>
      <c r="I37" s="25"/>
      <c r="J37" s="25"/>
    </row>
    <row r="38" spans="1:10" ht="11.1" customHeight="1">
      <c r="A38" s="476"/>
      <c r="B38" s="1092"/>
      <c r="C38" s="476"/>
      <c r="D38" s="25"/>
      <c r="E38" s="25"/>
      <c r="F38" s="25"/>
      <c r="G38" s="25"/>
      <c r="H38" s="25"/>
      <c r="I38" s="25"/>
      <c r="J38" s="25"/>
    </row>
    <row r="39" spans="1:10" ht="11.1" customHeight="1">
      <c r="A39" s="476" t="s">
        <v>2339</v>
      </c>
      <c r="B39" s="1092"/>
      <c r="C39" s="476" t="s">
        <v>2340</v>
      </c>
      <c r="D39" s="25"/>
      <c r="E39" s="25"/>
      <c r="F39" s="25"/>
      <c r="G39" s="25"/>
      <c r="H39" s="25"/>
      <c r="I39" s="25"/>
      <c r="J39" s="25"/>
    </row>
    <row r="40" spans="1:10" ht="11.1" customHeight="1">
      <c r="A40" s="476"/>
      <c r="B40" s="1092"/>
      <c r="C40" s="476" t="s">
        <v>2341</v>
      </c>
      <c r="D40" s="25"/>
      <c r="E40" s="25"/>
      <c r="F40" s="25"/>
      <c r="G40" s="25"/>
      <c r="H40" s="25"/>
      <c r="I40" s="25"/>
      <c r="J40" s="25"/>
    </row>
    <row r="41" spans="1:10" ht="11.1" customHeight="1">
      <c r="B41" s="1092"/>
      <c r="C41" s="476" t="s">
        <v>2342</v>
      </c>
      <c r="E41" s="25"/>
      <c r="F41" s="25"/>
      <c r="G41" s="25"/>
      <c r="H41" s="25"/>
      <c r="I41" s="25"/>
      <c r="J41" s="25"/>
    </row>
    <row r="42" spans="1:10" ht="11.1" customHeight="1">
      <c r="A42" s="476" t="s">
        <v>2343</v>
      </c>
      <c r="B42" s="1092"/>
      <c r="C42" s="476" t="s">
        <v>2344</v>
      </c>
      <c r="D42" s="25"/>
      <c r="E42" s="25"/>
      <c r="F42" s="25"/>
      <c r="G42" s="25"/>
      <c r="H42" s="25"/>
      <c r="I42" s="25"/>
      <c r="J42" s="25"/>
    </row>
    <row r="43" spans="1:10" ht="11.1" customHeight="1">
      <c r="A43" s="476"/>
      <c r="B43" s="1092"/>
      <c r="C43" s="476" t="s">
        <v>2345</v>
      </c>
      <c r="D43" s="25"/>
      <c r="E43" s="25"/>
      <c r="F43" s="25"/>
      <c r="G43" s="25"/>
      <c r="H43" s="25"/>
      <c r="I43" s="25"/>
      <c r="J43" s="25"/>
    </row>
    <row r="44" spans="1:10" ht="11.1" customHeight="1">
      <c r="A44" s="476" t="s">
        <v>2346</v>
      </c>
      <c r="B44" s="1092"/>
      <c r="C44" s="25"/>
      <c r="D44" s="25"/>
      <c r="E44" s="25"/>
      <c r="F44" s="25"/>
      <c r="G44" s="25"/>
      <c r="H44" s="25"/>
      <c r="I44" s="25"/>
      <c r="J44" s="25"/>
    </row>
    <row r="45" spans="1:10" ht="11.1" customHeight="1">
      <c r="A45" s="1094" t="s">
        <v>2347</v>
      </c>
      <c r="B45" s="1090"/>
      <c r="C45" s="476"/>
      <c r="D45" s="25"/>
      <c r="E45" s="25"/>
      <c r="F45" s="25"/>
      <c r="G45" s="25"/>
      <c r="H45" s="25"/>
      <c r="I45" s="25"/>
      <c r="J45" s="25"/>
    </row>
    <row r="46" spans="1:10" ht="11.1" customHeight="1">
      <c r="A46" s="1090"/>
      <c r="B46" s="1090"/>
      <c r="C46" s="476"/>
      <c r="D46" s="25"/>
      <c r="E46" s="25"/>
      <c r="F46" s="25"/>
      <c r="G46" s="25"/>
      <c r="H46" s="25"/>
      <c r="I46" s="25"/>
      <c r="J46" s="25"/>
    </row>
    <row r="47" spans="1:10" ht="11.1" customHeight="1">
      <c r="A47" s="476"/>
      <c r="B47" s="1090"/>
      <c r="C47" s="476"/>
      <c r="D47" s="25"/>
      <c r="E47" s="25"/>
      <c r="F47" s="25"/>
      <c r="G47" s="25"/>
      <c r="H47" s="25"/>
      <c r="I47" s="25"/>
      <c r="J47" s="25"/>
    </row>
    <row r="48" spans="1:10" ht="11.1" customHeight="1">
      <c r="A48" s="476"/>
      <c r="B48" s="1090"/>
      <c r="C48" s="476"/>
      <c r="D48" s="25"/>
      <c r="E48" s="25"/>
      <c r="F48" s="25"/>
      <c r="G48" s="25"/>
      <c r="H48" s="25"/>
      <c r="I48" s="25"/>
      <c r="J48" s="25"/>
    </row>
    <row r="49" spans="1:10" ht="11.1" customHeight="1">
      <c r="A49" s="32" t="s">
        <v>684</v>
      </c>
      <c r="B49" s="1091"/>
      <c r="C49" s="476"/>
      <c r="D49" s="25"/>
      <c r="E49" s="25"/>
      <c r="F49" s="25"/>
      <c r="G49" s="25"/>
      <c r="H49" s="25"/>
      <c r="I49" s="25"/>
      <c r="J49" s="25"/>
    </row>
    <row r="50" spans="1:10" ht="11.1" customHeight="1">
      <c r="A50" s="476"/>
      <c r="B50" s="1092"/>
      <c r="C50" s="476"/>
      <c r="D50" s="25"/>
      <c r="E50" s="25"/>
      <c r="F50" s="25"/>
      <c r="G50" s="25"/>
      <c r="H50" s="25"/>
      <c r="I50" s="25"/>
      <c r="J50" s="25"/>
    </row>
    <row r="51" spans="1:10" ht="11.1" customHeight="1">
      <c r="A51" s="476" t="s">
        <v>1871</v>
      </c>
      <c r="B51" s="1092"/>
      <c r="C51" s="476" t="s">
        <v>2348</v>
      </c>
      <c r="D51" s="25"/>
      <c r="E51" s="25"/>
      <c r="F51" s="25"/>
      <c r="G51" s="25"/>
      <c r="H51" s="25"/>
      <c r="I51" s="25"/>
      <c r="J51" s="25"/>
    </row>
    <row r="52" spans="1:10" ht="11.1" customHeight="1">
      <c r="A52" s="476"/>
      <c r="B52" s="1092"/>
      <c r="C52" s="476" t="s">
        <v>2349</v>
      </c>
      <c r="D52" s="25"/>
      <c r="E52" s="25"/>
      <c r="F52" s="25"/>
      <c r="G52" s="25"/>
      <c r="H52" s="25"/>
      <c r="I52" s="25"/>
      <c r="J52" s="25"/>
    </row>
    <row r="53" spans="1:10" ht="11.1" customHeight="1">
      <c r="A53" s="476"/>
      <c r="B53" s="1092"/>
      <c r="C53" s="476" t="s">
        <v>2350</v>
      </c>
      <c r="D53" s="25"/>
      <c r="E53" s="25"/>
      <c r="F53" s="25"/>
      <c r="G53" s="25"/>
      <c r="H53" s="25"/>
      <c r="I53" s="25"/>
      <c r="J53" s="25"/>
    </row>
    <row r="54" spans="1:10" ht="11.1" customHeight="1">
      <c r="A54" s="476"/>
      <c r="B54" s="1092"/>
      <c r="C54" s="476" t="s">
        <v>2351</v>
      </c>
      <c r="D54" s="25"/>
      <c r="E54" s="25"/>
      <c r="F54" s="25"/>
      <c r="G54" s="25"/>
      <c r="H54" s="25"/>
      <c r="I54" s="25"/>
      <c r="J54" s="25"/>
    </row>
    <row r="55" spans="1:10" ht="11.1" customHeight="1">
      <c r="A55" s="476"/>
      <c r="B55" s="1092"/>
      <c r="C55" s="476" t="s">
        <v>2352</v>
      </c>
      <c r="D55" s="25"/>
      <c r="E55" s="25"/>
      <c r="F55" s="25"/>
      <c r="G55" s="25"/>
      <c r="H55" s="25"/>
      <c r="I55" s="25"/>
      <c r="J55" s="25"/>
    </row>
    <row r="56" spans="1:10" ht="11.1" customHeight="1">
      <c r="A56" s="476" t="s">
        <v>1813</v>
      </c>
      <c r="B56" s="1092"/>
      <c r="C56" s="476" t="s">
        <v>2353</v>
      </c>
      <c r="D56" s="25"/>
      <c r="E56" s="25"/>
      <c r="F56" s="25"/>
      <c r="G56" s="25"/>
      <c r="H56" s="25"/>
      <c r="I56" s="25"/>
      <c r="J56" s="25"/>
    </row>
    <row r="57" spans="1:10" ht="11.1" customHeight="1">
      <c r="A57" s="476" t="s">
        <v>2354</v>
      </c>
      <c r="B57" s="1092"/>
      <c r="C57" s="476"/>
      <c r="D57" s="25"/>
      <c r="E57" s="25"/>
      <c r="F57" s="25"/>
      <c r="G57" s="25"/>
      <c r="H57" s="25"/>
      <c r="I57" s="25"/>
      <c r="J57" s="25"/>
    </row>
    <row r="58" spans="1:10" ht="11.1" customHeight="1">
      <c r="A58" s="476" t="s">
        <v>2355</v>
      </c>
      <c r="B58" s="1092"/>
      <c r="C58" s="476" t="s">
        <v>2356</v>
      </c>
      <c r="D58" s="25"/>
      <c r="E58" s="25"/>
      <c r="F58" s="25"/>
      <c r="G58" s="25"/>
      <c r="H58" s="25"/>
      <c r="I58" s="25"/>
      <c r="J58" s="25"/>
    </row>
    <row r="59" spans="1:10" ht="11.1" customHeight="1">
      <c r="A59" s="476"/>
      <c r="B59" s="1092"/>
      <c r="C59" s="476" t="s">
        <v>2357</v>
      </c>
      <c r="D59" s="25"/>
      <c r="E59" s="25"/>
      <c r="F59" s="25"/>
      <c r="G59" s="25"/>
      <c r="H59" s="25"/>
      <c r="I59" s="25"/>
      <c r="J59" s="25"/>
    </row>
    <row r="60" spans="1:10" ht="11.1" customHeight="1">
      <c r="A60" s="476"/>
      <c r="B60" s="1092"/>
      <c r="C60" s="476" t="s">
        <v>2358</v>
      </c>
      <c r="D60" s="25"/>
      <c r="E60" s="25"/>
      <c r="F60" s="25"/>
      <c r="G60" s="25"/>
      <c r="H60" s="25"/>
      <c r="I60" s="25"/>
      <c r="J60" s="25"/>
    </row>
    <row r="61" spans="1:10" ht="11.1" customHeight="1">
      <c r="A61" s="476"/>
      <c r="B61" s="1092"/>
      <c r="C61" s="476" t="s">
        <v>2359</v>
      </c>
      <c r="D61" s="25"/>
      <c r="E61" s="25"/>
      <c r="F61" s="25"/>
      <c r="G61" s="25"/>
      <c r="H61" s="25"/>
      <c r="I61" s="25"/>
      <c r="J61" s="25"/>
    </row>
    <row r="62" spans="1:10" ht="11.1" customHeight="1">
      <c r="A62" s="476"/>
      <c r="B62" s="1090"/>
      <c r="C62" s="476"/>
      <c r="D62" s="25"/>
      <c r="E62" s="25"/>
      <c r="F62" s="25"/>
      <c r="G62" s="25"/>
      <c r="H62" s="25"/>
      <c r="I62" s="25"/>
      <c r="J62" s="25"/>
    </row>
    <row r="63" spans="1:10" ht="10.5" customHeight="1">
      <c r="A63" s="476"/>
      <c r="B63" s="1090"/>
      <c r="C63" s="476"/>
      <c r="D63" s="25"/>
      <c r="E63" s="25"/>
      <c r="F63" s="25"/>
      <c r="G63" s="25"/>
      <c r="H63" s="25"/>
      <c r="I63" s="25"/>
      <c r="J63" s="25"/>
    </row>
    <row r="64" spans="1:10" ht="10.5" customHeight="1">
      <c r="A64" s="476"/>
      <c r="B64" s="1090"/>
      <c r="C64" s="476"/>
      <c r="D64" s="25"/>
      <c r="E64" s="25"/>
      <c r="F64" s="25"/>
      <c r="G64" s="25"/>
      <c r="H64" s="25"/>
      <c r="I64" s="25"/>
      <c r="J64" s="25"/>
    </row>
    <row r="65" spans="1:11" ht="10.5" customHeight="1">
      <c r="A65" s="476"/>
      <c r="B65" s="1090"/>
      <c r="C65" s="476"/>
      <c r="D65" s="25"/>
      <c r="E65" s="25"/>
      <c r="F65" s="25"/>
      <c r="G65" s="25"/>
      <c r="H65" s="25"/>
      <c r="I65" s="25"/>
      <c r="J65" s="25"/>
    </row>
    <row r="66" spans="1:11" ht="10.5" customHeight="1">
      <c r="A66" s="476"/>
      <c r="B66" s="1090"/>
      <c r="C66" s="476"/>
      <c r="D66" s="25"/>
      <c r="E66" s="25"/>
      <c r="F66" s="25"/>
      <c r="G66" s="25"/>
      <c r="H66" s="25"/>
      <c r="I66" s="25"/>
      <c r="J66" s="25"/>
    </row>
    <row r="67" spans="1:11" ht="11.1" customHeight="1">
      <c r="A67" s="476"/>
      <c r="B67" s="1090"/>
      <c r="C67" s="476"/>
      <c r="D67" s="25"/>
      <c r="E67" s="25"/>
      <c r="F67" s="25"/>
      <c r="G67" s="25"/>
      <c r="H67" s="25"/>
      <c r="I67" s="25"/>
      <c r="J67" s="25"/>
    </row>
    <row r="68" spans="1:11" s="1096" customFormat="1" ht="14.25" customHeight="1">
      <c r="A68" s="1095"/>
      <c r="B68" s="1095"/>
      <c r="C68" s="1095"/>
    </row>
    <row r="69" spans="1:11" s="1098" customFormat="1" ht="9.75" customHeight="1">
      <c r="A69" s="1097" t="s">
        <v>52</v>
      </c>
      <c r="D69" s="1099"/>
      <c r="E69" s="1099"/>
      <c r="F69" s="1099"/>
      <c r="G69" s="1099"/>
      <c r="H69" s="1099"/>
      <c r="I69" s="1099"/>
      <c r="J69" s="1099"/>
      <c r="K69" s="1099"/>
    </row>
    <row r="70" spans="1:11" s="1098" customFormat="1" ht="3.75" customHeight="1">
      <c r="A70" s="1100"/>
      <c r="D70" s="1099"/>
      <c r="E70" s="1099"/>
      <c r="F70" s="1099"/>
      <c r="G70" s="1099"/>
      <c r="H70" s="1099"/>
      <c r="I70" s="1099"/>
      <c r="J70" s="1099"/>
      <c r="K70" s="1099"/>
    </row>
    <row r="71" spans="1:11" s="1090" customFormat="1" ht="8.25" customHeight="1">
      <c r="A71" s="1101"/>
      <c r="C71" s="1102"/>
      <c r="D71" s="1102"/>
      <c r="E71" s="1102"/>
      <c r="F71" s="1102"/>
      <c r="G71" s="1102"/>
      <c r="H71" s="1102"/>
      <c r="I71" s="1102"/>
      <c r="J71" s="1102"/>
    </row>
    <row r="72" spans="1:11" s="476" customFormat="1" ht="12" customHeight="1">
      <c r="A72" s="1101"/>
      <c r="C72" s="1093"/>
      <c r="D72" s="1093"/>
      <c r="E72" s="1093"/>
      <c r="F72" s="1093"/>
      <c r="G72" s="1093"/>
      <c r="H72" s="1093"/>
      <c r="I72" s="1093"/>
      <c r="J72" s="1093"/>
    </row>
    <row r="73" spans="1:11" s="269" customFormat="1" ht="12" customHeight="1">
      <c r="A73" s="1493" t="s">
        <v>2360</v>
      </c>
      <c r="B73" s="1493"/>
      <c r="C73" s="1493"/>
    </row>
    <row r="74" spans="1:11" ht="11.1" customHeight="1">
      <c r="A74" s="476"/>
      <c r="B74" s="1090"/>
      <c r="C74" s="476"/>
      <c r="D74" s="25"/>
      <c r="E74" s="25"/>
      <c r="F74" s="25"/>
      <c r="G74" s="25"/>
      <c r="H74" s="25"/>
      <c r="I74" s="25"/>
      <c r="J74" s="25"/>
    </row>
    <row r="75" spans="1:11" ht="11.1" customHeight="1">
      <c r="A75" s="476"/>
      <c r="B75" s="1090"/>
      <c r="C75" s="476"/>
      <c r="D75" s="25"/>
      <c r="E75" s="25"/>
      <c r="F75" s="25"/>
      <c r="G75" s="25"/>
      <c r="H75" s="25"/>
      <c r="I75" s="25"/>
      <c r="J75" s="25"/>
    </row>
    <row r="76" spans="1:11" ht="11.1" customHeight="1">
      <c r="A76" s="32" t="s">
        <v>693</v>
      </c>
      <c r="B76" s="1091"/>
      <c r="C76" s="476"/>
      <c r="D76" s="25"/>
      <c r="E76" s="25"/>
      <c r="F76" s="25"/>
      <c r="G76" s="25"/>
      <c r="H76" s="25"/>
      <c r="I76" s="25"/>
      <c r="J76" s="25"/>
    </row>
    <row r="77" spans="1:11" ht="11.1" customHeight="1">
      <c r="A77" s="1103"/>
      <c r="B77" s="1091"/>
      <c r="C77" s="476"/>
      <c r="D77" s="25"/>
      <c r="E77" s="25"/>
      <c r="F77" s="25"/>
      <c r="G77" s="25"/>
      <c r="H77" s="25"/>
      <c r="I77" s="25"/>
      <c r="J77" s="25"/>
    </row>
    <row r="78" spans="1:11" ht="11.1" customHeight="1">
      <c r="A78" s="476" t="s">
        <v>2361</v>
      </c>
      <c r="B78" s="1092"/>
      <c r="C78" s="476" t="s">
        <v>2362</v>
      </c>
      <c r="D78" s="25"/>
      <c r="E78" s="25"/>
      <c r="F78" s="25"/>
      <c r="G78" s="25"/>
      <c r="H78" s="25"/>
      <c r="I78" s="25"/>
      <c r="J78" s="25"/>
    </row>
    <row r="79" spans="1:11" ht="11.1" customHeight="1">
      <c r="A79" s="476" t="s">
        <v>695</v>
      </c>
      <c r="B79" s="1092"/>
      <c r="C79" s="476"/>
      <c r="D79" s="25"/>
      <c r="E79" s="25"/>
      <c r="F79" s="25"/>
      <c r="G79" s="25"/>
      <c r="H79" s="25"/>
      <c r="I79" s="25"/>
      <c r="J79" s="25"/>
    </row>
    <row r="80" spans="1:11" ht="11.1" customHeight="1">
      <c r="A80" s="476"/>
      <c r="B80" s="1090"/>
      <c r="C80" s="476"/>
      <c r="D80" s="25"/>
      <c r="E80" s="25"/>
      <c r="F80" s="25"/>
      <c r="G80" s="25"/>
      <c r="H80" s="25"/>
      <c r="I80" s="25"/>
      <c r="J80" s="25"/>
    </row>
    <row r="81" spans="1:10" ht="11.1" customHeight="1">
      <c r="A81" s="476"/>
      <c r="B81" s="1090"/>
      <c r="C81" s="476"/>
      <c r="D81" s="25"/>
      <c r="E81" s="25"/>
      <c r="F81" s="25"/>
      <c r="G81" s="25"/>
      <c r="H81" s="25"/>
      <c r="I81" s="25"/>
      <c r="J81" s="25"/>
    </row>
    <row r="82" spans="1:10" ht="11.1" customHeight="1">
      <c r="A82" s="476"/>
      <c r="B82" s="1090"/>
      <c r="C82" s="476"/>
      <c r="D82" s="25"/>
      <c r="E82" s="25"/>
      <c r="F82" s="25"/>
      <c r="G82" s="25"/>
      <c r="H82" s="25"/>
      <c r="I82" s="25"/>
      <c r="J82" s="25"/>
    </row>
    <row r="83" spans="1:10" ht="11.1" customHeight="1">
      <c r="A83" s="32" t="s">
        <v>696</v>
      </c>
      <c r="B83" s="1091"/>
      <c r="C83" s="476"/>
      <c r="D83" s="25"/>
      <c r="E83" s="25"/>
      <c r="F83" s="25"/>
      <c r="G83" s="25"/>
      <c r="H83" s="25"/>
      <c r="I83" s="25"/>
      <c r="J83" s="25"/>
    </row>
    <row r="84" spans="1:10" ht="11.1" customHeight="1">
      <c r="A84" s="476"/>
      <c r="B84" s="1092"/>
      <c r="C84" s="476"/>
      <c r="D84" s="25"/>
      <c r="E84" s="25"/>
      <c r="F84" s="25"/>
      <c r="G84" s="25"/>
      <c r="H84" s="25"/>
      <c r="I84" s="25"/>
      <c r="J84" s="25"/>
    </row>
    <row r="85" spans="1:10" ht="11.1" customHeight="1">
      <c r="A85" s="476" t="s">
        <v>696</v>
      </c>
      <c r="B85" s="1092"/>
      <c r="C85" s="476" t="s">
        <v>2363</v>
      </c>
      <c r="D85" s="25"/>
      <c r="E85" s="25"/>
      <c r="F85" s="25"/>
      <c r="G85" s="25"/>
      <c r="H85" s="25"/>
      <c r="I85" s="25"/>
      <c r="J85" s="25"/>
    </row>
    <row r="86" spans="1:10" ht="11.1" customHeight="1">
      <c r="A86" s="476" t="s">
        <v>697</v>
      </c>
      <c r="B86" s="1092"/>
      <c r="C86" s="476"/>
      <c r="D86" s="25"/>
      <c r="E86" s="25"/>
      <c r="F86" s="25"/>
      <c r="G86" s="25"/>
      <c r="H86" s="25"/>
      <c r="I86" s="25"/>
      <c r="J86" s="25"/>
    </row>
    <row r="87" spans="1:10" ht="11.1" customHeight="1">
      <c r="A87" s="476" t="s">
        <v>698</v>
      </c>
      <c r="B87" s="1092"/>
      <c r="C87" s="476"/>
      <c r="D87" s="25"/>
      <c r="E87" s="25"/>
      <c r="F87" s="25"/>
      <c r="G87" s="25"/>
      <c r="H87" s="25"/>
      <c r="I87" s="25"/>
      <c r="J87" s="25"/>
    </row>
    <row r="88" spans="1:10" ht="11.1" customHeight="1">
      <c r="A88" s="1090"/>
      <c r="B88" s="1090"/>
      <c r="C88" s="476"/>
      <c r="D88" s="25"/>
      <c r="E88" s="25"/>
      <c r="F88" s="25"/>
      <c r="G88" s="25"/>
      <c r="H88" s="25"/>
      <c r="I88" s="25"/>
      <c r="J88" s="25"/>
    </row>
    <row r="89" spans="1:10" ht="11.1" customHeight="1">
      <c r="A89" s="476"/>
      <c r="B89" s="1090"/>
      <c r="C89" s="476"/>
      <c r="D89" s="25"/>
      <c r="E89" s="25"/>
      <c r="F89" s="25"/>
      <c r="G89" s="25"/>
      <c r="H89" s="25"/>
      <c r="I89" s="25"/>
      <c r="J89" s="25"/>
    </row>
    <row r="90" spans="1:10" ht="11.1" customHeight="1">
      <c r="A90" s="476"/>
      <c r="B90" s="1090"/>
      <c r="C90" s="476"/>
      <c r="D90" s="25"/>
      <c r="E90" s="25"/>
      <c r="F90" s="25"/>
      <c r="G90" s="25"/>
      <c r="H90" s="25"/>
      <c r="I90" s="25"/>
      <c r="J90" s="25"/>
    </row>
    <row r="91" spans="1:10" ht="11.1" customHeight="1">
      <c r="A91" s="32" t="s">
        <v>699</v>
      </c>
      <c r="B91" s="1091"/>
      <c r="C91" s="476"/>
      <c r="D91" s="25"/>
      <c r="E91" s="25"/>
      <c r="F91" s="25"/>
      <c r="G91" s="25"/>
      <c r="H91" s="25"/>
      <c r="I91" s="25"/>
      <c r="J91" s="25"/>
    </row>
    <row r="92" spans="1:10" ht="11.1" customHeight="1">
      <c r="A92" s="476"/>
      <c r="B92" s="1092"/>
      <c r="C92" s="476"/>
      <c r="D92" s="25"/>
      <c r="E92" s="25"/>
      <c r="F92" s="25"/>
      <c r="G92" s="25"/>
      <c r="H92" s="25"/>
      <c r="I92" s="25"/>
      <c r="J92" s="25"/>
    </row>
    <row r="93" spans="1:10" ht="11.1" customHeight="1">
      <c r="A93" s="476" t="s">
        <v>699</v>
      </c>
      <c r="B93" s="1092"/>
      <c r="C93" s="476" t="s">
        <v>2364</v>
      </c>
      <c r="D93" s="25"/>
      <c r="E93" s="25"/>
      <c r="F93" s="25"/>
      <c r="G93" s="25"/>
      <c r="H93" s="25"/>
      <c r="I93" s="25"/>
      <c r="J93" s="25"/>
    </row>
    <row r="94" spans="1:10" ht="11.1" customHeight="1">
      <c r="A94" s="476"/>
      <c r="B94" s="1092"/>
      <c r="C94" s="476" t="s">
        <v>2365</v>
      </c>
      <c r="D94" s="25"/>
      <c r="E94" s="25"/>
      <c r="F94" s="25"/>
      <c r="G94" s="25"/>
      <c r="H94" s="25"/>
      <c r="I94" s="25"/>
      <c r="J94" s="25"/>
    </row>
    <row r="95" spans="1:10" ht="11.1" customHeight="1">
      <c r="A95" s="476"/>
      <c r="B95" s="1092"/>
      <c r="C95" s="476" t="s">
        <v>2366</v>
      </c>
      <c r="D95" s="25"/>
      <c r="E95" s="25"/>
      <c r="F95" s="25"/>
      <c r="G95" s="25"/>
      <c r="H95" s="25"/>
      <c r="I95" s="25"/>
      <c r="J95" s="25"/>
    </row>
    <row r="96" spans="1:10" ht="11.1" customHeight="1">
      <c r="A96" s="476" t="s">
        <v>700</v>
      </c>
      <c r="B96" s="1092"/>
      <c r="C96" s="476" t="s">
        <v>2367</v>
      </c>
      <c r="D96" s="25"/>
      <c r="E96" s="25"/>
      <c r="F96" s="25"/>
      <c r="G96" s="25"/>
      <c r="H96" s="25"/>
      <c r="I96" s="25"/>
      <c r="J96" s="25"/>
    </row>
    <row r="97" spans="1:10" ht="11.1" customHeight="1">
      <c r="A97" s="476" t="s">
        <v>2368</v>
      </c>
      <c r="B97" s="1092"/>
      <c r="C97" s="476" t="s">
        <v>2369</v>
      </c>
      <c r="D97" s="25"/>
      <c r="E97" s="25"/>
      <c r="F97" s="25"/>
      <c r="G97" s="25"/>
      <c r="H97" s="25"/>
      <c r="I97" s="25"/>
      <c r="J97" s="25"/>
    </row>
    <row r="98" spans="1:10" ht="11.1" customHeight="1">
      <c r="A98" s="476" t="s">
        <v>2370</v>
      </c>
      <c r="B98" s="1092"/>
      <c r="C98" s="476" t="s">
        <v>2371</v>
      </c>
      <c r="D98" s="25"/>
      <c r="E98" s="25"/>
      <c r="F98" s="25"/>
      <c r="G98" s="25"/>
      <c r="H98" s="25"/>
      <c r="I98" s="25"/>
      <c r="J98" s="25"/>
    </row>
    <row r="99" spans="1:10" ht="11.1" customHeight="1">
      <c r="A99" s="476"/>
      <c r="B99" s="1092"/>
      <c r="C99" s="476" t="s">
        <v>2372</v>
      </c>
      <c r="D99" s="25"/>
      <c r="E99" s="25"/>
      <c r="F99" s="25"/>
      <c r="G99" s="25"/>
      <c r="H99" s="25"/>
      <c r="I99" s="25"/>
      <c r="J99" s="25"/>
    </row>
    <row r="100" spans="1:10" ht="11.1" customHeight="1">
      <c r="A100" s="476"/>
      <c r="B100" s="1092"/>
      <c r="C100" s="476" t="s">
        <v>2373</v>
      </c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476"/>
      <c r="B101" s="1090"/>
      <c r="C101" s="476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476"/>
      <c r="B102" s="1090"/>
      <c r="C102" s="476"/>
      <c r="D102" s="25"/>
      <c r="E102" s="25"/>
      <c r="F102" s="25"/>
      <c r="G102" s="25"/>
      <c r="H102" s="25"/>
      <c r="I102" s="25"/>
      <c r="J102" s="25"/>
    </row>
    <row r="103" spans="1:10" ht="11.1" customHeight="1">
      <c r="A103" s="476"/>
      <c r="B103" s="1090"/>
      <c r="C103" s="476"/>
      <c r="D103" s="25"/>
      <c r="E103" s="25"/>
      <c r="F103" s="25"/>
      <c r="G103" s="25"/>
      <c r="H103" s="25"/>
      <c r="I103" s="25"/>
      <c r="J103" s="25"/>
    </row>
    <row r="104" spans="1:10" ht="11.1" customHeight="1">
      <c r="A104" s="476"/>
      <c r="B104" s="1090"/>
      <c r="C104" s="476"/>
      <c r="D104" s="25"/>
      <c r="E104" s="25"/>
      <c r="F104" s="25"/>
      <c r="G104" s="25"/>
      <c r="H104" s="25"/>
      <c r="I104" s="25"/>
      <c r="J104" s="25"/>
    </row>
    <row r="105" spans="1:10" ht="11.1" customHeight="1">
      <c r="A105" s="1494" t="s">
        <v>2374</v>
      </c>
      <c r="B105" s="1494"/>
      <c r="C105" s="1494"/>
      <c r="D105" s="25"/>
      <c r="E105" s="25"/>
      <c r="F105" s="25"/>
      <c r="G105" s="25"/>
      <c r="H105" s="25"/>
      <c r="I105" s="25"/>
      <c r="J105" s="25"/>
    </row>
    <row r="106" spans="1:10" ht="11.1" customHeight="1">
      <c r="A106" s="476"/>
      <c r="B106" s="1090"/>
      <c r="C106" s="476"/>
      <c r="D106" s="25"/>
      <c r="E106" s="25"/>
      <c r="F106" s="25"/>
      <c r="G106" s="25"/>
      <c r="H106" s="25"/>
      <c r="I106" s="25"/>
      <c r="J106" s="25"/>
    </row>
    <row r="107" spans="1:10" ht="11.1" customHeight="1">
      <c r="A107" s="476"/>
      <c r="B107" s="1090"/>
      <c r="C107" s="476"/>
      <c r="D107" s="25"/>
      <c r="E107" s="25"/>
      <c r="F107" s="25"/>
      <c r="G107" s="25"/>
      <c r="H107" s="25"/>
      <c r="I107" s="25"/>
      <c r="J107" s="25"/>
    </row>
    <row r="108" spans="1:10" ht="11.1" customHeight="1">
      <c r="A108" s="476" t="s">
        <v>2375</v>
      </c>
      <c r="B108" s="1092"/>
      <c r="C108" s="476"/>
      <c r="D108" s="25"/>
      <c r="E108" s="25"/>
      <c r="F108" s="25"/>
      <c r="G108" s="25"/>
      <c r="H108" s="25"/>
      <c r="I108" s="25"/>
      <c r="J108" s="25"/>
    </row>
    <row r="109" spans="1:10" ht="11.1" customHeight="1">
      <c r="A109" s="476" t="s">
        <v>2376</v>
      </c>
      <c r="B109" s="1092"/>
      <c r="C109" s="476"/>
      <c r="D109" s="25"/>
      <c r="E109" s="25"/>
      <c r="F109" s="25"/>
      <c r="G109" s="25"/>
      <c r="H109" s="25"/>
      <c r="I109" s="25"/>
      <c r="J109" s="25"/>
    </row>
    <row r="110" spans="1:10" ht="11.1" customHeight="1">
      <c r="A110" s="476" t="s">
        <v>2377</v>
      </c>
      <c r="B110" s="1092"/>
      <c r="C110" s="476"/>
      <c r="D110" s="25"/>
      <c r="E110" s="25"/>
      <c r="F110" s="25"/>
      <c r="G110" s="25"/>
      <c r="H110" s="25"/>
      <c r="I110" s="25"/>
      <c r="J110" s="25"/>
    </row>
    <row r="111" spans="1:10" ht="11.1" customHeight="1">
      <c r="A111" s="476" t="s">
        <v>2378</v>
      </c>
      <c r="B111" s="1092"/>
      <c r="C111" s="476"/>
      <c r="D111" s="25"/>
      <c r="E111" s="25"/>
      <c r="F111" s="25"/>
      <c r="G111" s="25"/>
      <c r="H111" s="25"/>
      <c r="I111" s="25"/>
      <c r="J111" s="25"/>
    </row>
    <row r="112" spans="1:10" ht="11.1" customHeight="1">
      <c r="A112" s="476" t="s">
        <v>2379</v>
      </c>
      <c r="B112" s="1092"/>
      <c r="C112" s="476"/>
      <c r="D112" s="25"/>
      <c r="E112" s="25"/>
      <c r="F112" s="25"/>
      <c r="G112" s="25"/>
      <c r="H112" s="25"/>
      <c r="I112" s="25"/>
      <c r="J112" s="25"/>
    </row>
    <row r="113" spans="1:10" ht="11.1" customHeight="1">
      <c r="A113" s="476" t="s">
        <v>2380</v>
      </c>
      <c r="B113" s="1092"/>
      <c r="C113" s="476"/>
      <c r="D113" s="25"/>
      <c r="E113" s="25"/>
      <c r="F113" s="25"/>
      <c r="G113" s="25"/>
      <c r="H113" s="25"/>
      <c r="I113" s="25"/>
      <c r="J113" s="25"/>
    </row>
    <row r="114" spans="1:10" ht="11.1" customHeight="1">
      <c r="A114" s="476" t="s">
        <v>2381</v>
      </c>
      <c r="B114" s="1092"/>
      <c r="C114" s="476"/>
      <c r="D114" s="25"/>
      <c r="E114" s="25"/>
      <c r="F114" s="25"/>
      <c r="G114" s="25"/>
      <c r="H114" s="25"/>
      <c r="I114" s="25"/>
      <c r="J114" s="25"/>
    </row>
    <row r="115" spans="1:10" ht="11.1" customHeight="1">
      <c r="A115" s="476" t="s">
        <v>2382</v>
      </c>
      <c r="B115" s="1092"/>
      <c r="C115" s="476"/>
      <c r="D115" s="25"/>
      <c r="E115" s="25"/>
      <c r="F115" s="25"/>
      <c r="G115" s="25"/>
      <c r="H115" s="25"/>
      <c r="I115" s="25"/>
      <c r="J115" s="25"/>
    </row>
    <row r="116" spans="1:10" ht="11.1" customHeight="1">
      <c r="A116" s="476" t="s">
        <v>709</v>
      </c>
      <c r="B116" s="1092"/>
      <c r="C116" s="476"/>
      <c r="D116" s="25"/>
      <c r="E116" s="25"/>
      <c r="F116" s="25"/>
      <c r="G116" s="25"/>
      <c r="H116" s="25"/>
      <c r="I116" s="25"/>
      <c r="J116" s="25"/>
    </row>
    <row r="117" spans="1:10" ht="11.1" customHeight="1">
      <c r="A117" s="476" t="s">
        <v>710</v>
      </c>
      <c r="B117" s="1092"/>
      <c r="C117" s="476"/>
      <c r="D117" s="25"/>
      <c r="E117" s="25"/>
      <c r="F117" s="25"/>
      <c r="G117" s="25"/>
      <c r="H117" s="25"/>
      <c r="I117" s="25"/>
      <c r="J117" s="25"/>
    </row>
    <row r="118" spans="1:10" ht="11.1" customHeight="1">
      <c r="A118" s="476" t="s">
        <v>711</v>
      </c>
      <c r="B118" s="1092"/>
      <c r="C118" s="476"/>
      <c r="D118" s="25"/>
      <c r="E118" s="25"/>
      <c r="F118" s="25"/>
      <c r="G118" s="25"/>
      <c r="H118" s="25"/>
      <c r="I118" s="25"/>
      <c r="J118" s="25"/>
    </row>
    <row r="119" spans="1:10" ht="11.1" customHeight="1">
      <c r="A119" s="1090"/>
      <c r="B119" s="1090"/>
      <c r="C119" s="476"/>
      <c r="D119" s="25"/>
      <c r="E119" s="25"/>
      <c r="F119" s="25"/>
      <c r="G119" s="25"/>
      <c r="H119" s="25"/>
      <c r="I119" s="25"/>
      <c r="J119" s="25"/>
    </row>
    <row r="120" spans="1:10" ht="11.1" customHeight="1">
      <c r="A120" s="1090"/>
      <c r="B120" s="1090"/>
      <c r="C120" s="476"/>
      <c r="D120" s="25"/>
      <c r="E120" s="25"/>
      <c r="F120" s="25"/>
      <c r="G120" s="25"/>
      <c r="H120" s="25"/>
      <c r="I120" s="25"/>
      <c r="J120" s="25"/>
    </row>
    <row r="121" spans="1:10" ht="11.1" customHeight="1">
      <c r="A121" s="1090"/>
      <c r="B121" s="1090"/>
      <c r="C121" s="476"/>
      <c r="D121" s="25"/>
      <c r="E121" s="25"/>
      <c r="F121" s="25"/>
      <c r="G121" s="25"/>
      <c r="H121" s="25"/>
      <c r="I121" s="25"/>
      <c r="J121" s="25"/>
    </row>
    <row r="122" spans="1:10" ht="11.1" customHeight="1">
      <c r="A122" s="1090"/>
      <c r="B122" s="1090"/>
      <c r="C122" s="476"/>
      <c r="D122" s="25"/>
      <c r="E122" s="25"/>
      <c r="F122" s="25"/>
      <c r="G122" s="25"/>
      <c r="H122" s="25"/>
      <c r="I122" s="25"/>
      <c r="J122" s="25"/>
    </row>
    <row r="123" spans="1:10" ht="11.1" customHeight="1">
      <c r="A123" s="476"/>
      <c r="B123" s="1090"/>
      <c r="C123" s="476"/>
      <c r="D123" s="25"/>
      <c r="E123" s="25"/>
      <c r="F123" s="25"/>
      <c r="G123" s="25"/>
      <c r="H123" s="25"/>
      <c r="I123" s="25"/>
      <c r="J123" s="25"/>
    </row>
    <row r="124" spans="1:10" ht="11.1" customHeight="1">
      <c r="A124" s="1494" t="s">
        <v>2383</v>
      </c>
      <c r="B124" s="1494"/>
      <c r="C124" s="1494"/>
      <c r="D124" s="25"/>
      <c r="E124" s="25"/>
      <c r="F124" s="25"/>
      <c r="G124" s="25"/>
      <c r="H124" s="25"/>
      <c r="I124" s="25"/>
      <c r="J124" s="25"/>
    </row>
    <row r="125" spans="1:10" ht="11.1" customHeight="1">
      <c r="A125" s="476"/>
      <c r="B125" s="1090"/>
      <c r="C125" s="476"/>
      <c r="D125" s="25"/>
      <c r="E125" s="25"/>
      <c r="F125" s="25"/>
      <c r="G125" s="25"/>
      <c r="H125" s="25"/>
      <c r="I125" s="25"/>
      <c r="J125" s="25"/>
    </row>
    <row r="126" spans="1:10" ht="11.1" customHeight="1">
      <c r="A126" s="476" t="s">
        <v>712</v>
      </c>
      <c r="B126" s="1092"/>
      <c r="C126" s="476"/>
      <c r="D126" s="25"/>
      <c r="E126" s="25"/>
      <c r="F126" s="25"/>
      <c r="G126" s="25"/>
      <c r="H126" s="25"/>
      <c r="I126" s="25"/>
      <c r="J126" s="25"/>
    </row>
    <row r="127" spans="1:10" ht="11.1" customHeight="1">
      <c r="A127" s="1090"/>
      <c r="B127" s="1090"/>
      <c r="C127" s="476"/>
      <c r="D127" s="25"/>
      <c r="E127" s="25"/>
      <c r="F127" s="25"/>
      <c r="G127" s="25"/>
      <c r="H127" s="25"/>
      <c r="I127" s="25"/>
      <c r="J127" s="25"/>
    </row>
    <row r="128" spans="1:10" ht="11.1" customHeight="1">
      <c r="A128" s="476"/>
      <c r="B128" s="1090"/>
      <c r="C128" s="476"/>
      <c r="D128" s="25"/>
      <c r="E128" s="25"/>
      <c r="F128" s="25"/>
      <c r="G128" s="25"/>
      <c r="H128" s="25"/>
      <c r="I128" s="25"/>
      <c r="J128" s="25"/>
    </row>
    <row r="129" spans="1:11" ht="11.1" customHeight="1">
      <c r="A129" s="476"/>
      <c r="B129" s="1090"/>
      <c r="C129" s="476"/>
      <c r="D129" s="25"/>
      <c r="E129" s="25"/>
      <c r="F129" s="25"/>
      <c r="G129" s="25"/>
      <c r="H129" s="25"/>
      <c r="I129" s="25"/>
      <c r="J129" s="25"/>
    </row>
    <row r="130" spans="1:11" ht="11.1" customHeight="1">
      <c r="A130" s="476"/>
      <c r="B130" s="1090"/>
      <c r="C130" s="476"/>
      <c r="D130" s="25"/>
      <c r="E130" s="25"/>
      <c r="F130" s="25"/>
      <c r="G130" s="25"/>
      <c r="H130" s="25"/>
      <c r="I130" s="25"/>
      <c r="J130" s="25"/>
    </row>
    <row r="131" spans="1:11" ht="9.75" customHeight="1">
      <c r="A131" s="476"/>
      <c r="B131" s="1090"/>
      <c r="C131" s="476"/>
      <c r="D131" s="25"/>
      <c r="E131" s="25"/>
      <c r="F131" s="25"/>
      <c r="G131" s="25"/>
      <c r="H131" s="25"/>
      <c r="I131" s="25"/>
      <c r="J131" s="25"/>
    </row>
    <row r="132" spans="1:11" s="1096" customFormat="1" ht="14.25" customHeight="1">
      <c r="A132" s="1095"/>
      <c r="B132" s="1095"/>
      <c r="C132" s="1095"/>
    </row>
    <row r="133" spans="1:11" s="1098" customFormat="1" ht="9.75" customHeight="1">
      <c r="A133" s="1097" t="s">
        <v>52</v>
      </c>
      <c r="D133" s="1099"/>
      <c r="E133" s="1099"/>
      <c r="F133" s="1099"/>
      <c r="G133" s="1099"/>
      <c r="H133" s="1099"/>
      <c r="I133" s="1099"/>
      <c r="J133" s="1099"/>
      <c r="K133" s="1099"/>
    </row>
    <row r="134" spans="1:11" s="1098" customFormat="1" ht="3.75" customHeight="1">
      <c r="A134" s="1100"/>
      <c r="D134" s="1099"/>
      <c r="E134" s="1099"/>
      <c r="F134" s="1099"/>
      <c r="G134" s="1099"/>
      <c r="H134" s="1099"/>
      <c r="I134" s="1099"/>
      <c r="J134" s="1099"/>
      <c r="K134" s="1099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rintOptions horizontalCentered="1"/>
  <pageMargins left="0.59055118110236227" right="0.39370078740157483" top="0.6692913385826772" bottom="0.59055118110236227" header="0.11811023622047245" footer="0.11811023622047245"/>
  <pageSetup paperSize="9" scale="97" orientation="portrait" horizontalDpi="4294967292" verticalDpi="300" r:id="rId1"/>
  <headerFooter alignWithMargins="0"/>
  <rowBreaks count="1" manualBreakCount="1">
    <brk id="69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12"/>
  <sheetViews>
    <sheetView workbookViewId="0">
      <pane ySplit="2" topLeftCell="A3" activePane="bottomLeft" state="frozen"/>
      <selection pane="bottomLeft"/>
    </sheetView>
  </sheetViews>
  <sheetFormatPr baseColWidth="10" defaultRowHeight="12.75"/>
  <cols>
    <col min="1" max="25" width="1.5703125" style="23" customWidth="1"/>
    <col min="26" max="26" width="0.85546875" style="23" customWidth="1"/>
    <col min="27" max="38" width="1.5703125" style="23" customWidth="1"/>
    <col min="39" max="39" width="0.85546875" style="23" customWidth="1"/>
    <col min="40" max="41" width="1.5703125" style="23" customWidth="1"/>
    <col min="42" max="42" width="0.28515625" style="23" customWidth="1"/>
    <col min="43" max="52" width="1.5703125" style="23" customWidth="1"/>
    <col min="53" max="53" width="0.85546875" style="23" customWidth="1"/>
    <col min="54" max="65" width="1.5703125" style="23" customWidth="1"/>
    <col min="66" max="66" width="0.85546875" style="23" customWidth="1"/>
    <col min="67" max="69" width="1.5703125" style="23" customWidth="1"/>
    <col min="70" max="256" width="11.42578125" style="23"/>
    <col min="257" max="281" width="1.5703125" style="23" customWidth="1"/>
    <col min="282" max="282" width="0.85546875" style="23" customWidth="1"/>
    <col min="283" max="294" width="1.5703125" style="23" customWidth="1"/>
    <col min="295" max="295" width="0.85546875" style="23" customWidth="1"/>
    <col min="296" max="297" width="1.5703125" style="23" customWidth="1"/>
    <col min="298" max="298" width="0.28515625" style="23" customWidth="1"/>
    <col min="299" max="308" width="1.5703125" style="23" customWidth="1"/>
    <col min="309" max="309" width="0.85546875" style="23" customWidth="1"/>
    <col min="310" max="321" width="1.5703125" style="23" customWidth="1"/>
    <col min="322" max="322" width="0.85546875" style="23" customWidth="1"/>
    <col min="323" max="325" width="1.5703125" style="23" customWidth="1"/>
    <col min="326" max="512" width="11.42578125" style="23"/>
    <col min="513" max="537" width="1.5703125" style="23" customWidth="1"/>
    <col min="538" max="538" width="0.85546875" style="23" customWidth="1"/>
    <col min="539" max="550" width="1.5703125" style="23" customWidth="1"/>
    <col min="551" max="551" width="0.85546875" style="23" customWidth="1"/>
    <col min="552" max="553" width="1.5703125" style="23" customWidth="1"/>
    <col min="554" max="554" width="0.28515625" style="23" customWidth="1"/>
    <col min="555" max="564" width="1.5703125" style="23" customWidth="1"/>
    <col min="565" max="565" width="0.85546875" style="23" customWidth="1"/>
    <col min="566" max="577" width="1.5703125" style="23" customWidth="1"/>
    <col min="578" max="578" width="0.85546875" style="23" customWidth="1"/>
    <col min="579" max="581" width="1.5703125" style="23" customWidth="1"/>
    <col min="582" max="768" width="11.42578125" style="23"/>
    <col min="769" max="793" width="1.5703125" style="23" customWidth="1"/>
    <col min="794" max="794" width="0.85546875" style="23" customWidth="1"/>
    <col min="795" max="806" width="1.5703125" style="23" customWidth="1"/>
    <col min="807" max="807" width="0.85546875" style="23" customWidth="1"/>
    <col min="808" max="809" width="1.5703125" style="23" customWidth="1"/>
    <col min="810" max="810" width="0.28515625" style="23" customWidth="1"/>
    <col min="811" max="820" width="1.5703125" style="23" customWidth="1"/>
    <col min="821" max="821" width="0.85546875" style="23" customWidth="1"/>
    <col min="822" max="833" width="1.5703125" style="23" customWidth="1"/>
    <col min="834" max="834" width="0.85546875" style="23" customWidth="1"/>
    <col min="835" max="837" width="1.5703125" style="23" customWidth="1"/>
    <col min="838" max="1024" width="11.42578125" style="23"/>
    <col min="1025" max="1049" width="1.5703125" style="23" customWidth="1"/>
    <col min="1050" max="1050" width="0.85546875" style="23" customWidth="1"/>
    <col min="1051" max="1062" width="1.5703125" style="23" customWidth="1"/>
    <col min="1063" max="1063" width="0.85546875" style="23" customWidth="1"/>
    <col min="1064" max="1065" width="1.5703125" style="23" customWidth="1"/>
    <col min="1066" max="1066" width="0.28515625" style="23" customWidth="1"/>
    <col min="1067" max="1076" width="1.5703125" style="23" customWidth="1"/>
    <col min="1077" max="1077" width="0.85546875" style="23" customWidth="1"/>
    <col min="1078" max="1089" width="1.5703125" style="23" customWidth="1"/>
    <col min="1090" max="1090" width="0.85546875" style="23" customWidth="1"/>
    <col min="1091" max="1093" width="1.5703125" style="23" customWidth="1"/>
    <col min="1094" max="1280" width="11.42578125" style="23"/>
    <col min="1281" max="1305" width="1.5703125" style="23" customWidth="1"/>
    <col min="1306" max="1306" width="0.85546875" style="23" customWidth="1"/>
    <col min="1307" max="1318" width="1.5703125" style="23" customWidth="1"/>
    <col min="1319" max="1319" width="0.85546875" style="23" customWidth="1"/>
    <col min="1320" max="1321" width="1.5703125" style="23" customWidth="1"/>
    <col min="1322" max="1322" width="0.28515625" style="23" customWidth="1"/>
    <col min="1323" max="1332" width="1.5703125" style="23" customWidth="1"/>
    <col min="1333" max="1333" width="0.85546875" style="23" customWidth="1"/>
    <col min="1334" max="1345" width="1.5703125" style="23" customWidth="1"/>
    <col min="1346" max="1346" width="0.85546875" style="23" customWidth="1"/>
    <col min="1347" max="1349" width="1.5703125" style="23" customWidth="1"/>
    <col min="1350" max="1536" width="11.42578125" style="23"/>
    <col min="1537" max="1561" width="1.5703125" style="23" customWidth="1"/>
    <col min="1562" max="1562" width="0.85546875" style="23" customWidth="1"/>
    <col min="1563" max="1574" width="1.5703125" style="23" customWidth="1"/>
    <col min="1575" max="1575" width="0.85546875" style="23" customWidth="1"/>
    <col min="1576" max="1577" width="1.5703125" style="23" customWidth="1"/>
    <col min="1578" max="1578" width="0.28515625" style="23" customWidth="1"/>
    <col min="1579" max="1588" width="1.5703125" style="23" customWidth="1"/>
    <col min="1589" max="1589" width="0.85546875" style="23" customWidth="1"/>
    <col min="1590" max="1601" width="1.5703125" style="23" customWidth="1"/>
    <col min="1602" max="1602" width="0.85546875" style="23" customWidth="1"/>
    <col min="1603" max="1605" width="1.5703125" style="23" customWidth="1"/>
    <col min="1606" max="1792" width="11.42578125" style="23"/>
    <col min="1793" max="1817" width="1.5703125" style="23" customWidth="1"/>
    <col min="1818" max="1818" width="0.85546875" style="23" customWidth="1"/>
    <col min="1819" max="1830" width="1.5703125" style="23" customWidth="1"/>
    <col min="1831" max="1831" width="0.85546875" style="23" customWidth="1"/>
    <col min="1832" max="1833" width="1.5703125" style="23" customWidth="1"/>
    <col min="1834" max="1834" width="0.28515625" style="23" customWidth="1"/>
    <col min="1835" max="1844" width="1.5703125" style="23" customWidth="1"/>
    <col min="1845" max="1845" width="0.85546875" style="23" customWidth="1"/>
    <col min="1846" max="1857" width="1.5703125" style="23" customWidth="1"/>
    <col min="1858" max="1858" width="0.85546875" style="23" customWidth="1"/>
    <col min="1859" max="1861" width="1.5703125" style="23" customWidth="1"/>
    <col min="1862" max="2048" width="11.42578125" style="23"/>
    <col min="2049" max="2073" width="1.5703125" style="23" customWidth="1"/>
    <col min="2074" max="2074" width="0.85546875" style="23" customWidth="1"/>
    <col min="2075" max="2086" width="1.5703125" style="23" customWidth="1"/>
    <col min="2087" max="2087" width="0.85546875" style="23" customWidth="1"/>
    <col min="2088" max="2089" width="1.5703125" style="23" customWidth="1"/>
    <col min="2090" max="2090" width="0.28515625" style="23" customWidth="1"/>
    <col min="2091" max="2100" width="1.5703125" style="23" customWidth="1"/>
    <col min="2101" max="2101" width="0.85546875" style="23" customWidth="1"/>
    <col min="2102" max="2113" width="1.5703125" style="23" customWidth="1"/>
    <col min="2114" max="2114" width="0.85546875" style="23" customWidth="1"/>
    <col min="2115" max="2117" width="1.5703125" style="23" customWidth="1"/>
    <col min="2118" max="2304" width="11.42578125" style="23"/>
    <col min="2305" max="2329" width="1.5703125" style="23" customWidth="1"/>
    <col min="2330" max="2330" width="0.85546875" style="23" customWidth="1"/>
    <col min="2331" max="2342" width="1.5703125" style="23" customWidth="1"/>
    <col min="2343" max="2343" width="0.85546875" style="23" customWidth="1"/>
    <col min="2344" max="2345" width="1.5703125" style="23" customWidth="1"/>
    <col min="2346" max="2346" width="0.28515625" style="23" customWidth="1"/>
    <col min="2347" max="2356" width="1.5703125" style="23" customWidth="1"/>
    <col min="2357" max="2357" width="0.85546875" style="23" customWidth="1"/>
    <col min="2358" max="2369" width="1.5703125" style="23" customWidth="1"/>
    <col min="2370" max="2370" width="0.85546875" style="23" customWidth="1"/>
    <col min="2371" max="2373" width="1.5703125" style="23" customWidth="1"/>
    <col min="2374" max="2560" width="11.42578125" style="23"/>
    <col min="2561" max="2585" width="1.5703125" style="23" customWidth="1"/>
    <col min="2586" max="2586" width="0.85546875" style="23" customWidth="1"/>
    <col min="2587" max="2598" width="1.5703125" style="23" customWidth="1"/>
    <col min="2599" max="2599" width="0.85546875" style="23" customWidth="1"/>
    <col min="2600" max="2601" width="1.5703125" style="23" customWidth="1"/>
    <col min="2602" max="2602" width="0.28515625" style="23" customWidth="1"/>
    <col min="2603" max="2612" width="1.5703125" style="23" customWidth="1"/>
    <col min="2613" max="2613" width="0.85546875" style="23" customWidth="1"/>
    <col min="2614" max="2625" width="1.5703125" style="23" customWidth="1"/>
    <col min="2626" max="2626" width="0.85546875" style="23" customWidth="1"/>
    <col min="2627" max="2629" width="1.5703125" style="23" customWidth="1"/>
    <col min="2630" max="2816" width="11.42578125" style="23"/>
    <col min="2817" max="2841" width="1.5703125" style="23" customWidth="1"/>
    <col min="2842" max="2842" width="0.85546875" style="23" customWidth="1"/>
    <col min="2843" max="2854" width="1.5703125" style="23" customWidth="1"/>
    <col min="2855" max="2855" width="0.85546875" style="23" customWidth="1"/>
    <col min="2856" max="2857" width="1.5703125" style="23" customWidth="1"/>
    <col min="2858" max="2858" width="0.28515625" style="23" customWidth="1"/>
    <col min="2859" max="2868" width="1.5703125" style="23" customWidth="1"/>
    <col min="2869" max="2869" width="0.85546875" style="23" customWidth="1"/>
    <col min="2870" max="2881" width="1.5703125" style="23" customWidth="1"/>
    <col min="2882" max="2882" width="0.85546875" style="23" customWidth="1"/>
    <col min="2883" max="2885" width="1.5703125" style="23" customWidth="1"/>
    <col min="2886" max="3072" width="11.42578125" style="23"/>
    <col min="3073" max="3097" width="1.5703125" style="23" customWidth="1"/>
    <col min="3098" max="3098" width="0.85546875" style="23" customWidth="1"/>
    <col min="3099" max="3110" width="1.5703125" style="23" customWidth="1"/>
    <col min="3111" max="3111" width="0.85546875" style="23" customWidth="1"/>
    <col min="3112" max="3113" width="1.5703125" style="23" customWidth="1"/>
    <col min="3114" max="3114" width="0.28515625" style="23" customWidth="1"/>
    <col min="3115" max="3124" width="1.5703125" style="23" customWidth="1"/>
    <col min="3125" max="3125" width="0.85546875" style="23" customWidth="1"/>
    <col min="3126" max="3137" width="1.5703125" style="23" customWidth="1"/>
    <col min="3138" max="3138" width="0.85546875" style="23" customWidth="1"/>
    <col min="3139" max="3141" width="1.5703125" style="23" customWidth="1"/>
    <col min="3142" max="3328" width="11.42578125" style="23"/>
    <col min="3329" max="3353" width="1.5703125" style="23" customWidth="1"/>
    <col min="3354" max="3354" width="0.85546875" style="23" customWidth="1"/>
    <col min="3355" max="3366" width="1.5703125" style="23" customWidth="1"/>
    <col min="3367" max="3367" width="0.85546875" style="23" customWidth="1"/>
    <col min="3368" max="3369" width="1.5703125" style="23" customWidth="1"/>
    <col min="3370" max="3370" width="0.28515625" style="23" customWidth="1"/>
    <col min="3371" max="3380" width="1.5703125" style="23" customWidth="1"/>
    <col min="3381" max="3381" width="0.85546875" style="23" customWidth="1"/>
    <col min="3382" max="3393" width="1.5703125" style="23" customWidth="1"/>
    <col min="3394" max="3394" width="0.85546875" style="23" customWidth="1"/>
    <col min="3395" max="3397" width="1.5703125" style="23" customWidth="1"/>
    <col min="3398" max="3584" width="11.42578125" style="23"/>
    <col min="3585" max="3609" width="1.5703125" style="23" customWidth="1"/>
    <col min="3610" max="3610" width="0.85546875" style="23" customWidth="1"/>
    <col min="3611" max="3622" width="1.5703125" style="23" customWidth="1"/>
    <col min="3623" max="3623" width="0.85546875" style="23" customWidth="1"/>
    <col min="3624" max="3625" width="1.5703125" style="23" customWidth="1"/>
    <col min="3626" max="3626" width="0.28515625" style="23" customWidth="1"/>
    <col min="3627" max="3636" width="1.5703125" style="23" customWidth="1"/>
    <col min="3637" max="3637" width="0.85546875" style="23" customWidth="1"/>
    <col min="3638" max="3649" width="1.5703125" style="23" customWidth="1"/>
    <col min="3650" max="3650" width="0.85546875" style="23" customWidth="1"/>
    <col min="3651" max="3653" width="1.5703125" style="23" customWidth="1"/>
    <col min="3654" max="3840" width="11.42578125" style="23"/>
    <col min="3841" max="3865" width="1.5703125" style="23" customWidth="1"/>
    <col min="3866" max="3866" width="0.85546875" style="23" customWidth="1"/>
    <col min="3867" max="3878" width="1.5703125" style="23" customWidth="1"/>
    <col min="3879" max="3879" width="0.85546875" style="23" customWidth="1"/>
    <col min="3880" max="3881" width="1.5703125" style="23" customWidth="1"/>
    <col min="3882" max="3882" width="0.28515625" style="23" customWidth="1"/>
    <col min="3883" max="3892" width="1.5703125" style="23" customWidth="1"/>
    <col min="3893" max="3893" width="0.85546875" style="23" customWidth="1"/>
    <col min="3894" max="3905" width="1.5703125" style="23" customWidth="1"/>
    <col min="3906" max="3906" width="0.85546875" style="23" customWidth="1"/>
    <col min="3907" max="3909" width="1.5703125" style="23" customWidth="1"/>
    <col min="3910" max="4096" width="11.42578125" style="23"/>
    <col min="4097" max="4121" width="1.5703125" style="23" customWidth="1"/>
    <col min="4122" max="4122" width="0.85546875" style="23" customWidth="1"/>
    <col min="4123" max="4134" width="1.5703125" style="23" customWidth="1"/>
    <col min="4135" max="4135" width="0.85546875" style="23" customWidth="1"/>
    <col min="4136" max="4137" width="1.5703125" style="23" customWidth="1"/>
    <col min="4138" max="4138" width="0.28515625" style="23" customWidth="1"/>
    <col min="4139" max="4148" width="1.5703125" style="23" customWidth="1"/>
    <col min="4149" max="4149" width="0.85546875" style="23" customWidth="1"/>
    <col min="4150" max="4161" width="1.5703125" style="23" customWidth="1"/>
    <col min="4162" max="4162" width="0.85546875" style="23" customWidth="1"/>
    <col min="4163" max="4165" width="1.5703125" style="23" customWidth="1"/>
    <col min="4166" max="4352" width="11.42578125" style="23"/>
    <col min="4353" max="4377" width="1.5703125" style="23" customWidth="1"/>
    <col min="4378" max="4378" width="0.85546875" style="23" customWidth="1"/>
    <col min="4379" max="4390" width="1.5703125" style="23" customWidth="1"/>
    <col min="4391" max="4391" width="0.85546875" style="23" customWidth="1"/>
    <col min="4392" max="4393" width="1.5703125" style="23" customWidth="1"/>
    <col min="4394" max="4394" width="0.28515625" style="23" customWidth="1"/>
    <col min="4395" max="4404" width="1.5703125" style="23" customWidth="1"/>
    <col min="4405" max="4405" width="0.85546875" style="23" customWidth="1"/>
    <col min="4406" max="4417" width="1.5703125" style="23" customWidth="1"/>
    <col min="4418" max="4418" width="0.85546875" style="23" customWidth="1"/>
    <col min="4419" max="4421" width="1.5703125" style="23" customWidth="1"/>
    <col min="4422" max="4608" width="11.42578125" style="23"/>
    <col min="4609" max="4633" width="1.5703125" style="23" customWidth="1"/>
    <col min="4634" max="4634" width="0.85546875" style="23" customWidth="1"/>
    <col min="4635" max="4646" width="1.5703125" style="23" customWidth="1"/>
    <col min="4647" max="4647" width="0.85546875" style="23" customWidth="1"/>
    <col min="4648" max="4649" width="1.5703125" style="23" customWidth="1"/>
    <col min="4650" max="4650" width="0.28515625" style="23" customWidth="1"/>
    <col min="4651" max="4660" width="1.5703125" style="23" customWidth="1"/>
    <col min="4661" max="4661" width="0.85546875" style="23" customWidth="1"/>
    <col min="4662" max="4673" width="1.5703125" style="23" customWidth="1"/>
    <col min="4674" max="4674" width="0.85546875" style="23" customWidth="1"/>
    <col min="4675" max="4677" width="1.5703125" style="23" customWidth="1"/>
    <col min="4678" max="4864" width="11.42578125" style="23"/>
    <col min="4865" max="4889" width="1.5703125" style="23" customWidth="1"/>
    <col min="4890" max="4890" width="0.85546875" style="23" customWidth="1"/>
    <col min="4891" max="4902" width="1.5703125" style="23" customWidth="1"/>
    <col min="4903" max="4903" width="0.85546875" style="23" customWidth="1"/>
    <col min="4904" max="4905" width="1.5703125" style="23" customWidth="1"/>
    <col min="4906" max="4906" width="0.28515625" style="23" customWidth="1"/>
    <col min="4907" max="4916" width="1.5703125" style="23" customWidth="1"/>
    <col min="4917" max="4917" width="0.85546875" style="23" customWidth="1"/>
    <col min="4918" max="4929" width="1.5703125" style="23" customWidth="1"/>
    <col min="4930" max="4930" width="0.85546875" style="23" customWidth="1"/>
    <col min="4931" max="4933" width="1.5703125" style="23" customWidth="1"/>
    <col min="4934" max="5120" width="11.42578125" style="23"/>
    <col min="5121" max="5145" width="1.5703125" style="23" customWidth="1"/>
    <col min="5146" max="5146" width="0.85546875" style="23" customWidth="1"/>
    <col min="5147" max="5158" width="1.5703125" style="23" customWidth="1"/>
    <col min="5159" max="5159" width="0.85546875" style="23" customWidth="1"/>
    <col min="5160" max="5161" width="1.5703125" style="23" customWidth="1"/>
    <col min="5162" max="5162" width="0.28515625" style="23" customWidth="1"/>
    <col min="5163" max="5172" width="1.5703125" style="23" customWidth="1"/>
    <col min="5173" max="5173" width="0.85546875" style="23" customWidth="1"/>
    <col min="5174" max="5185" width="1.5703125" style="23" customWidth="1"/>
    <col min="5186" max="5186" width="0.85546875" style="23" customWidth="1"/>
    <col min="5187" max="5189" width="1.5703125" style="23" customWidth="1"/>
    <col min="5190" max="5376" width="11.42578125" style="23"/>
    <col min="5377" max="5401" width="1.5703125" style="23" customWidth="1"/>
    <col min="5402" max="5402" width="0.85546875" style="23" customWidth="1"/>
    <col min="5403" max="5414" width="1.5703125" style="23" customWidth="1"/>
    <col min="5415" max="5415" width="0.85546875" style="23" customWidth="1"/>
    <col min="5416" max="5417" width="1.5703125" style="23" customWidth="1"/>
    <col min="5418" max="5418" width="0.28515625" style="23" customWidth="1"/>
    <col min="5419" max="5428" width="1.5703125" style="23" customWidth="1"/>
    <col min="5429" max="5429" width="0.85546875" style="23" customWidth="1"/>
    <col min="5430" max="5441" width="1.5703125" style="23" customWidth="1"/>
    <col min="5442" max="5442" width="0.85546875" style="23" customWidth="1"/>
    <col min="5443" max="5445" width="1.5703125" style="23" customWidth="1"/>
    <col min="5446" max="5632" width="11.42578125" style="23"/>
    <col min="5633" max="5657" width="1.5703125" style="23" customWidth="1"/>
    <col min="5658" max="5658" width="0.85546875" style="23" customWidth="1"/>
    <col min="5659" max="5670" width="1.5703125" style="23" customWidth="1"/>
    <col min="5671" max="5671" width="0.85546875" style="23" customWidth="1"/>
    <col min="5672" max="5673" width="1.5703125" style="23" customWidth="1"/>
    <col min="5674" max="5674" width="0.28515625" style="23" customWidth="1"/>
    <col min="5675" max="5684" width="1.5703125" style="23" customWidth="1"/>
    <col min="5685" max="5685" width="0.85546875" style="23" customWidth="1"/>
    <col min="5686" max="5697" width="1.5703125" style="23" customWidth="1"/>
    <col min="5698" max="5698" width="0.85546875" style="23" customWidth="1"/>
    <col min="5699" max="5701" width="1.5703125" style="23" customWidth="1"/>
    <col min="5702" max="5888" width="11.42578125" style="23"/>
    <col min="5889" max="5913" width="1.5703125" style="23" customWidth="1"/>
    <col min="5914" max="5914" width="0.85546875" style="23" customWidth="1"/>
    <col min="5915" max="5926" width="1.5703125" style="23" customWidth="1"/>
    <col min="5927" max="5927" width="0.85546875" style="23" customWidth="1"/>
    <col min="5928" max="5929" width="1.5703125" style="23" customWidth="1"/>
    <col min="5930" max="5930" width="0.28515625" style="23" customWidth="1"/>
    <col min="5931" max="5940" width="1.5703125" style="23" customWidth="1"/>
    <col min="5941" max="5941" width="0.85546875" style="23" customWidth="1"/>
    <col min="5942" max="5953" width="1.5703125" style="23" customWidth="1"/>
    <col min="5954" max="5954" width="0.85546875" style="23" customWidth="1"/>
    <col min="5955" max="5957" width="1.5703125" style="23" customWidth="1"/>
    <col min="5958" max="6144" width="11.42578125" style="23"/>
    <col min="6145" max="6169" width="1.5703125" style="23" customWidth="1"/>
    <col min="6170" max="6170" width="0.85546875" style="23" customWidth="1"/>
    <col min="6171" max="6182" width="1.5703125" style="23" customWidth="1"/>
    <col min="6183" max="6183" width="0.85546875" style="23" customWidth="1"/>
    <col min="6184" max="6185" width="1.5703125" style="23" customWidth="1"/>
    <col min="6186" max="6186" width="0.28515625" style="23" customWidth="1"/>
    <col min="6187" max="6196" width="1.5703125" style="23" customWidth="1"/>
    <col min="6197" max="6197" width="0.85546875" style="23" customWidth="1"/>
    <col min="6198" max="6209" width="1.5703125" style="23" customWidth="1"/>
    <col min="6210" max="6210" width="0.85546875" style="23" customWidth="1"/>
    <col min="6211" max="6213" width="1.5703125" style="23" customWidth="1"/>
    <col min="6214" max="6400" width="11.42578125" style="23"/>
    <col min="6401" max="6425" width="1.5703125" style="23" customWidth="1"/>
    <col min="6426" max="6426" width="0.85546875" style="23" customWidth="1"/>
    <col min="6427" max="6438" width="1.5703125" style="23" customWidth="1"/>
    <col min="6439" max="6439" width="0.85546875" style="23" customWidth="1"/>
    <col min="6440" max="6441" width="1.5703125" style="23" customWidth="1"/>
    <col min="6442" max="6442" width="0.28515625" style="23" customWidth="1"/>
    <col min="6443" max="6452" width="1.5703125" style="23" customWidth="1"/>
    <col min="6453" max="6453" width="0.85546875" style="23" customWidth="1"/>
    <col min="6454" max="6465" width="1.5703125" style="23" customWidth="1"/>
    <col min="6466" max="6466" width="0.85546875" style="23" customWidth="1"/>
    <col min="6467" max="6469" width="1.5703125" style="23" customWidth="1"/>
    <col min="6470" max="6656" width="11.42578125" style="23"/>
    <col min="6657" max="6681" width="1.5703125" style="23" customWidth="1"/>
    <col min="6682" max="6682" width="0.85546875" style="23" customWidth="1"/>
    <col min="6683" max="6694" width="1.5703125" style="23" customWidth="1"/>
    <col min="6695" max="6695" width="0.85546875" style="23" customWidth="1"/>
    <col min="6696" max="6697" width="1.5703125" style="23" customWidth="1"/>
    <col min="6698" max="6698" width="0.28515625" style="23" customWidth="1"/>
    <col min="6699" max="6708" width="1.5703125" style="23" customWidth="1"/>
    <col min="6709" max="6709" width="0.85546875" style="23" customWidth="1"/>
    <col min="6710" max="6721" width="1.5703125" style="23" customWidth="1"/>
    <col min="6722" max="6722" width="0.85546875" style="23" customWidth="1"/>
    <col min="6723" max="6725" width="1.5703125" style="23" customWidth="1"/>
    <col min="6726" max="6912" width="11.42578125" style="23"/>
    <col min="6913" max="6937" width="1.5703125" style="23" customWidth="1"/>
    <col min="6938" max="6938" width="0.85546875" style="23" customWidth="1"/>
    <col min="6939" max="6950" width="1.5703125" style="23" customWidth="1"/>
    <col min="6951" max="6951" width="0.85546875" style="23" customWidth="1"/>
    <col min="6952" max="6953" width="1.5703125" style="23" customWidth="1"/>
    <col min="6954" max="6954" width="0.28515625" style="23" customWidth="1"/>
    <col min="6955" max="6964" width="1.5703125" style="23" customWidth="1"/>
    <col min="6965" max="6965" width="0.85546875" style="23" customWidth="1"/>
    <col min="6966" max="6977" width="1.5703125" style="23" customWidth="1"/>
    <col min="6978" max="6978" width="0.85546875" style="23" customWidth="1"/>
    <col min="6979" max="6981" width="1.5703125" style="23" customWidth="1"/>
    <col min="6982" max="7168" width="11.42578125" style="23"/>
    <col min="7169" max="7193" width="1.5703125" style="23" customWidth="1"/>
    <col min="7194" max="7194" width="0.85546875" style="23" customWidth="1"/>
    <col min="7195" max="7206" width="1.5703125" style="23" customWidth="1"/>
    <col min="7207" max="7207" width="0.85546875" style="23" customWidth="1"/>
    <col min="7208" max="7209" width="1.5703125" style="23" customWidth="1"/>
    <col min="7210" max="7210" width="0.28515625" style="23" customWidth="1"/>
    <col min="7211" max="7220" width="1.5703125" style="23" customWidth="1"/>
    <col min="7221" max="7221" width="0.85546875" style="23" customWidth="1"/>
    <col min="7222" max="7233" width="1.5703125" style="23" customWidth="1"/>
    <col min="7234" max="7234" width="0.85546875" style="23" customWidth="1"/>
    <col min="7235" max="7237" width="1.5703125" style="23" customWidth="1"/>
    <col min="7238" max="7424" width="11.42578125" style="23"/>
    <col min="7425" max="7449" width="1.5703125" style="23" customWidth="1"/>
    <col min="7450" max="7450" width="0.85546875" style="23" customWidth="1"/>
    <col min="7451" max="7462" width="1.5703125" style="23" customWidth="1"/>
    <col min="7463" max="7463" width="0.85546875" style="23" customWidth="1"/>
    <col min="7464" max="7465" width="1.5703125" style="23" customWidth="1"/>
    <col min="7466" max="7466" width="0.28515625" style="23" customWidth="1"/>
    <col min="7467" max="7476" width="1.5703125" style="23" customWidth="1"/>
    <col min="7477" max="7477" width="0.85546875" style="23" customWidth="1"/>
    <col min="7478" max="7489" width="1.5703125" style="23" customWidth="1"/>
    <col min="7490" max="7490" width="0.85546875" style="23" customWidth="1"/>
    <col min="7491" max="7493" width="1.5703125" style="23" customWidth="1"/>
    <col min="7494" max="7680" width="11.42578125" style="23"/>
    <col min="7681" max="7705" width="1.5703125" style="23" customWidth="1"/>
    <col min="7706" max="7706" width="0.85546875" style="23" customWidth="1"/>
    <col min="7707" max="7718" width="1.5703125" style="23" customWidth="1"/>
    <col min="7719" max="7719" width="0.85546875" style="23" customWidth="1"/>
    <col min="7720" max="7721" width="1.5703125" style="23" customWidth="1"/>
    <col min="7722" max="7722" width="0.28515625" style="23" customWidth="1"/>
    <col min="7723" max="7732" width="1.5703125" style="23" customWidth="1"/>
    <col min="7733" max="7733" width="0.85546875" style="23" customWidth="1"/>
    <col min="7734" max="7745" width="1.5703125" style="23" customWidth="1"/>
    <col min="7746" max="7746" width="0.85546875" style="23" customWidth="1"/>
    <col min="7747" max="7749" width="1.5703125" style="23" customWidth="1"/>
    <col min="7750" max="7936" width="11.42578125" style="23"/>
    <col min="7937" max="7961" width="1.5703125" style="23" customWidth="1"/>
    <col min="7962" max="7962" width="0.85546875" style="23" customWidth="1"/>
    <col min="7963" max="7974" width="1.5703125" style="23" customWidth="1"/>
    <col min="7975" max="7975" width="0.85546875" style="23" customWidth="1"/>
    <col min="7976" max="7977" width="1.5703125" style="23" customWidth="1"/>
    <col min="7978" max="7978" width="0.28515625" style="23" customWidth="1"/>
    <col min="7979" max="7988" width="1.5703125" style="23" customWidth="1"/>
    <col min="7989" max="7989" width="0.85546875" style="23" customWidth="1"/>
    <col min="7990" max="8001" width="1.5703125" style="23" customWidth="1"/>
    <col min="8002" max="8002" width="0.85546875" style="23" customWidth="1"/>
    <col min="8003" max="8005" width="1.5703125" style="23" customWidth="1"/>
    <col min="8006" max="8192" width="11.42578125" style="23"/>
    <col min="8193" max="8217" width="1.5703125" style="23" customWidth="1"/>
    <col min="8218" max="8218" width="0.85546875" style="23" customWidth="1"/>
    <col min="8219" max="8230" width="1.5703125" style="23" customWidth="1"/>
    <col min="8231" max="8231" width="0.85546875" style="23" customWidth="1"/>
    <col min="8232" max="8233" width="1.5703125" style="23" customWidth="1"/>
    <col min="8234" max="8234" width="0.28515625" style="23" customWidth="1"/>
    <col min="8235" max="8244" width="1.5703125" style="23" customWidth="1"/>
    <col min="8245" max="8245" width="0.85546875" style="23" customWidth="1"/>
    <col min="8246" max="8257" width="1.5703125" style="23" customWidth="1"/>
    <col min="8258" max="8258" width="0.85546875" style="23" customWidth="1"/>
    <col min="8259" max="8261" width="1.5703125" style="23" customWidth="1"/>
    <col min="8262" max="8448" width="11.42578125" style="23"/>
    <col min="8449" max="8473" width="1.5703125" style="23" customWidth="1"/>
    <col min="8474" max="8474" width="0.85546875" style="23" customWidth="1"/>
    <col min="8475" max="8486" width="1.5703125" style="23" customWidth="1"/>
    <col min="8487" max="8487" width="0.85546875" style="23" customWidth="1"/>
    <col min="8488" max="8489" width="1.5703125" style="23" customWidth="1"/>
    <col min="8490" max="8490" width="0.28515625" style="23" customWidth="1"/>
    <col min="8491" max="8500" width="1.5703125" style="23" customWidth="1"/>
    <col min="8501" max="8501" width="0.85546875" style="23" customWidth="1"/>
    <col min="8502" max="8513" width="1.5703125" style="23" customWidth="1"/>
    <col min="8514" max="8514" width="0.85546875" style="23" customWidth="1"/>
    <col min="8515" max="8517" width="1.5703125" style="23" customWidth="1"/>
    <col min="8518" max="8704" width="11.42578125" style="23"/>
    <col min="8705" max="8729" width="1.5703125" style="23" customWidth="1"/>
    <col min="8730" max="8730" width="0.85546875" style="23" customWidth="1"/>
    <col min="8731" max="8742" width="1.5703125" style="23" customWidth="1"/>
    <col min="8743" max="8743" width="0.85546875" style="23" customWidth="1"/>
    <col min="8744" max="8745" width="1.5703125" style="23" customWidth="1"/>
    <col min="8746" max="8746" width="0.28515625" style="23" customWidth="1"/>
    <col min="8747" max="8756" width="1.5703125" style="23" customWidth="1"/>
    <col min="8757" max="8757" width="0.85546875" style="23" customWidth="1"/>
    <col min="8758" max="8769" width="1.5703125" style="23" customWidth="1"/>
    <col min="8770" max="8770" width="0.85546875" style="23" customWidth="1"/>
    <col min="8771" max="8773" width="1.5703125" style="23" customWidth="1"/>
    <col min="8774" max="8960" width="11.42578125" style="23"/>
    <col min="8961" max="8985" width="1.5703125" style="23" customWidth="1"/>
    <col min="8986" max="8986" width="0.85546875" style="23" customWidth="1"/>
    <col min="8987" max="8998" width="1.5703125" style="23" customWidth="1"/>
    <col min="8999" max="8999" width="0.85546875" style="23" customWidth="1"/>
    <col min="9000" max="9001" width="1.5703125" style="23" customWidth="1"/>
    <col min="9002" max="9002" width="0.28515625" style="23" customWidth="1"/>
    <col min="9003" max="9012" width="1.5703125" style="23" customWidth="1"/>
    <col min="9013" max="9013" width="0.85546875" style="23" customWidth="1"/>
    <col min="9014" max="9025" width="1.5703125" style="23" customWidth="1"/>
    <col min="9026" max="9026" width="0.85546875" style="23" customWidth="1"/>
    <col min="9027" max="9029" width="1.5703125" style="23" customWidth="1"/>
    <col min="9030" max="9216" width="11.42578125" style="23"/>
    <col min="9217" max="9241" width="1.5703125" style="23" customWidth="1"/>
    <col min="9242" max="9242" width="0.85546875" style="23" customWidth="1"/>
    <col min="9243" max="9254" width="1.5703125" style="23" customWidth="1"/>
    <col min="9255" max="9255" width="0.85546875" style="23" customWidth="1"/>
    <col min="9256" max="9257" width="1.5703125" style="23" customWidth="1"/>
    <col min="9258" max="9258" width="0.28515625" style="23" customWidth="1"/>
    <col min="9259" max="9268" width="1.5703125" style="23" customWidth="1"/>
    <col min="9269" max="9269" width="0.85546875" style="23" customWidth="1"/>
    <col min="9270" max="9281" width="1.5703125" style="23" customWidth="1"/>
    <col min="9282" max="9282" width="0.85546875" style="23" customWidth="1"/>
    <col min="9283" max="9285" width="1.5703125" style="23" customWidth="1"/>
    <col min="9286" max="9472" width="11.42578125" style="23"/>
    <col min="9473" max="9497" width="1.5703125" style="23" customWidth="1"/>
    <col min="9498" max="9498" width="0.85546875" style="23" customWidth="1"/>
    <col min="9499" max="9510" width="1.5703125" style="23" customWidth="1"/>
    <col min="9511" max="9511" width="0.85546875" style="23" customWidth="1"/>
    <col min="9512" max="9513" width="1.5703125" style="23" customWidth="1"/>
    <col min="9514" max="9514" width="0.28515625" style="23" customWidth="1"/>
    <col min="9515" max="9524" width="1.5703125" style="23" customWidth="1"/>
    <col min="9525" max="9525" width="0.85546875" style="23" customWidth="1"/>
    <col min="9526" max="9537" width="1.5703125" style="23" customWidth="1"/>
    <col min="9538" max="9538" width="0.85546875" style="23" customWidth="1"/>
    <col min="9539" max="9541" width="1.5703125" style="23" customWidth="1"/>
    <col min="9542" max="9728" width="11.42578125" style="23"/>
    <col min="9729" max="9753" width="1.5703125" style="23" customWidth="1"/>
    <col min="9754" max="9754" width="0.85546875" style="23" customWidth="1"/>
    <col min="9755" max="9766" width="1.5703125" style="23" customWidth="1"/>
    <col min="9767" max="9767" width="0.85546875" style="23" customWidth="1"/>
    <col min="9768" max="9769" width="1.5703125" style="23" customWidth="1"/>
    <col min="9770" max="9770" width="0.28515625" style="23" customWidth="1"/>
    <col min="9771" max="9780" width="1.5703125" style="23" customWidth="1"/>
    <col min="9781" max="9781" width="0.85546875" style="23" customWidth="1"/>
    <col min="9782" max="9793" width="1.5703125" style="23" customWidth="1"/>
    <col min="9794" max="9794" width="0.85546875" style="23" customWidth="1"/>
    <col min="9795" max="9797" width="1.5703125" style="23" customWidth="1"/>
    <col min="9798" max="9984" width="11.42578125" style="23"/>
    <col min="9985" max="10009" width="1.5703125" style="23" customWidth="1"/>
    <col min="10010" max="10010" width="0.85546875" style="23" customWidth="1"/>
    <col min="10011" max="10022" width="1.5703125" style="23" customWidth="1"/>
    <col min="10023" max="10023" width="0.85546875" style="23" customWidth="1"/>
    <col min="10024" max="10025" width="1.5703125" style="23" customWidth="1"/>
    <col min="10026" max="10026" width="0.28515625" style="23" customWidth="1"/>
    <col min="10027" max="10036" width="1.5703125" style="23" customWidth="1"/>
    <col min="10037" max="10037" width="0.85546875" style="23" customWidth="1"/>
    <col min="10038" max="10049" width="1.5703125" style="23" customWidth="1"/>
    <col min="10050" max="10050" width="0.85546875" style="23" customWidth="1"/>
    <col min="10051" max="10053" width="1.5703125" style="23" customWidth="1"/>
    <col min="10054" max="10240" width="11.42578125" style="23"/>
    <col min="10241" max="10265" width="1.5703125" style="23" customWidth="1"/>
    <col min="10266" max="10266" width="0.85546875" style="23" customWidth="1"/>
    <col min="10267" max="10278" width="1.5703125" style="23" customWidth="1"/>
    <col min="10279" max="10279" width="0.85546875" style="23" customWidth="1"/>
    <col min="10280" max="10281" width="1.5703125" style="23" customWidth="1"/>
    <col min="10282" max="10282" width="0.28515625" style="23" customWidth="1"/>
    <col min="10283" max="10292" width="1.5703125" style="23" customWidth="1"/>
    <col min="10293" max="10293" width="0.85546875" style="23" customWidth="1"/>
    <col min="10294" max="10305" width="1.5703125" style="23" customWidth="1"/>
    <col min="10306" max="10306" width="0.85546875" style="23" customWidth="1"/>
    <col min="10307" max="10309" width="1.5703125" style="23" customWidth="1"/>
    <col min="10310" max="10496" width="11.42578125" style="23"/>
    <col min="10497" max="10521" width="1.5703125" style="23" customWidth="1"/>
    <col min="10522" max="10522" width="0.85546875" style="23" customWidth="1"/>
    <col min="10523" max="10534" width="1.5703125" style="23" customWidth="1"/>
    <col min="10535" max="10535" width="0.85546875" style="23" customWidth="1"/>
    <col min="10536" max="10537" width="1.5703125" style="23" customWidth="1"/>
    <col min="10538" max="10538" width="0.28515625" style="23" customWidth="1"/>
    <col min="10539" max="10548" width="1.5703125" style="23" customWidth="1"/>
    <col min="10549" max="10549" width="0.85546875" style="23" customWidth="1"/>
    <col min="10550" max="10561" width="1.5703125" style="23" customWidth="1"/>
    <col min="10562" max="10562" width="0.85546875" style="23" customWidth="1"/>
    <col min="10563" max="10565" width="1.5703125" style="23" customWidth="1"/>
    <col min="10566" max="10752" width="11.42578125" style="23"/>
    <col min="10753" max="10777" width="1.5703125" style="23" customWidth="1"/>
    <col min="10778" max="10778" width="0.85546875" style="23" customWidth="1"/>
    <col min="10779" max="10790" width="1.5703125" style="23" customWidth="1"/>
    <col min="10791" max="10791" width="0.85546875" style="23" customWidth="1"/>
    <col min="10792" max="10793" width="1.5703125" style="23" customWidth="1"/>
    <col min="10794" max="10794" width="0.28515625" style="23" customWidth="1"/>
    <col min="10795" max="10804" width="1.5703125" style="23" customWidth="1"/>
    <col min="10805" max="10805" width="0.85546875" style="23" customWidth="1"/>
    <col min="10806" max="10817" width="1.5703125" style="23" customWidth="1"/>
    <col min="10818" max="10818" width="0.85546875" style="23" customWidth="1"/>
    <col min="10819" max="10821" width="1.5703125" style="23" customWidth="1"/>
    <col min="10822" max="11008" width="11.42578125" style="23"/>
    <col min="11009" max="11033" width="1.5703125" style="23" customWidth="1"/>
    <col min="11034" max="11034" width="0.85546875" style="23" customWidth="1"/>
    <col min="11035" max="11046" width="1.5703125" style="23" customWidth="1"/>
    <col min="11047" max="11047" width="0.85546875" style="23" customWidth="1"/>
    <col min="11048" max="11049" width="1.5703125" style="23" customWidth="1"/>
    <col min="11050" max="11050" width="0.28515625" style="23" customWidth="1"/>
    <col min="11051" max="11060" width="1.5703125" style="23" customWidth="1"/>
    <col min="11061" max="11061" width="0.85546875" style="23" customWidth="1"/>
    <col min="11062" max="11073" width="1.5703125" style="23" customWidth="1"/>
    <col min="11074" max="11074" width="0.85546875" style="23" customWidth="1"/>
    <col min="11075" max="11077" width="1.5703125" style="23" customWidth="1"/>
    <col min="11078" max="11264" width="11.42578125" style="23"/>
    <col min="11265" max="11289" width="1.5703125" style="23" customWidth="1"/>
    <col min="11290" max="11290" width="0.85546875" style="23" customWidth="1"/>
    <col min="11291" max="11302" width="1.5703125" style="23" customWidth="1"/>
    <col min="11303" max="11303" width="0.85546875" style="23" customWidth="1"/>
    <col min="11304" max="11305" width="1.5703125" style="23" customWidth="1"/>
    <col min="11306" max="11306" width="0.28515625" style="23" customWidth="1"/>
    <col min="11307" max="11316" width="1.5703125" style="23" customWidth="1"/>
    <col min="11317" max="11317" width="0.85546875" style="23" customWidth="1"/>
    <col min="11318" max="11329" width="1.5703125" style="23" customWidth="1"/>
    <col min="11330" max="11330" width="0.85546875" style="23" customWidth="1"/>
    <col min="11331" max="11333" width="1.5703125" style="23" customWidth="1"/>
    <col min="11334" max="11520" width="11.42578125" style="23"/>
    <col min="11521" max="11545" width="1.5703125" style="23" customWidth="1"/>
    <col min="11546" max="11546" width="0.85546875" style="23" customWidth="1"/>
    <col min="11547" max="11558" width="1.5703125" style="23" customWidth="1"/>
    <col min="11559" max="11559" width="0.85546875" style="23" customWidth="1"/>
    <col min="11560" max="11561" width="1.5703125" style="23" customWidth="1"/>
    <col min="11562" max="11562" width="0.28515625" style="23" customWidth="1"/>
    <col min="11563" max="11572" width="1.5703125" style="23" customWidth="1"/>
    <col min="11573" max="11573" width="0.85546875" style="23" customWidth="1"/>
    <col min="11574" max="11585" width="1.5703125" style="23" customWidth="1"/>
    <col min="11586" max="11586" width="0.85546875" style="23" customWidth="1"/>
    <col min="11587" max="11589" width="1.5703125" style="23" customWidth="1"/>
    <col min="11590" max="11776" width="11.42578125" style="23"/>
    <col min="11777" max="11801" width="1.5703125" style="23" customWidth="1"/>
    <col min="11802" max="11802" width="0.85546875" style="23" customWidth="1"/>
    <col min="11803" max="11814" width="1.5703125" style="23" customWidth="1"/>
    <col min="11815" max="11815" width="0.85546875" style="23" customWidth="1"/>
    <col min="11816" max="11817" width="1.5703125" style="23" customWidth="1"/>
    <col min="11818" max="11818" width="0.28515625" style="23" customWidth="1"/>
    <col min="11819" max="11828" width="1.5703125" style="23" customWidth="1"/>
    <col min="11829" max="11829" width="0.85546875" style="23" customWidth="1"/>
    <col min="11830" max="11841" width="1.5703125" style="23" customWidth="1"/>
    <col min="11842" max="11842" width="0.85546875" style="23" customWidth="1"/>
    <col min="11843" max="11845" width="1.5703125" style="23" customWidth="1"/>
    <col min="11846" max="12032" width="11.42578125" style="23"/>
    <col min="12033" max="12057" width="1.5703125" style="23" customWidth="1"/>
    <col min="12058" max="12058" width="0.85546875" style="23" customWidth="1"/>
    <col min="12059" max="12070" width="1.5703125" style="23" customWidth="1"/>
    <col min="12071" max="12071" width="0.85546875" style="23" customWidth="1"/>
    <col min="12072" max="12073" width="1.5703125" style="23" customWidth="1"/>
    <col min="12074" max="12074" width="0.28515625" style="23" customWidth="1"/>
    <col min="12075" max="12084" width="1.5703125" style="23" customWidth="1"/>
    <col min="12085" max="12085" width="0.85546875" style="23" customWidth="1"/>
    <col min="12086" max="12097" width="1.5703125" style="23" customWidth="1"/>
    <col min="12098" max="12098" width="0.85546875" style="23" customWidth="1"/>
    <col min="12099" max="12101" width="1.5703125" style="23" customWidth="1"/>
    <col min="12102" max="12288" width="11.42578125" style="23"/>
    <col min="12289" max="12313" width="1.5703125" style="23" customWidth="1"/>
    <col min="12314" max="12314" width="0.85546875" style="23" customWidth="1"/>
    <col min="12315" max="12326" width="1.5703125" style="23" customWidth="1"/>
    <col min="12327" max="12327" width="0.85546875" style="23" customWidth="1"/>
    <col min="12328" max="12329" width="1.5703125" style="23" customWidth="1"/>
    <col min="12330" max="12330" width="0.28515625" style="23" customWidth="1"/>
    <col min="12331" max="12340" width="1.5703125" style="23" customWidth="1"/>
    <col min="12341" max="12341" width="0.85546875" style="23" customWidth="1"/>
    <col min="12342" max="12353" width="1.5703125" style="23" customWidth="1"/>
    <col min="12354" max="12354" width="0.85546875" style="23" customWidth="1"/>
    <col min="12355" max="12357" width="1.5703125" style="23" customWidth="1"/>
    <col min="12358" max="12544" width="11.42578125" style="23"/>
    <col min="12545" max="12569" width="1.5703125" style="23" customWidth="1"/>
    <col min="12570" max="12570" width="0.85546875" style="23" customWidth="1"/>
    <col min="12571" max="12582" width="1.5703125" style="23" customWidth="1"/>
    <col min="12583" max="12583" width="0.85546875" style="23" customWidth="1"/>
    <col min="12584" max="12585" width="1.5703125" style="23" customWidth="1"/>
    <col min="12586" max="12586" width="0.28515625" style="23" customWidth="1"/>
    <col min="12587" max="12596" width="1.5703125" style="23" customWidth="1"/>
    <col min="12597" max="12597" width="0.85546875" style="23" customWidth="1"/>
    <col min="12598" max="12609" width="1.5703125" style="23" customWidth="1"/>
    <col min="12610" max="12610" width="0.85546875" style="23" customWidth="1"/>
    <col min="12611" max="12613" width="1.5703125" style="23" customWidth="1"/>
    <col min="12614" max="12800" width="11.42578125" style="23"/>
    <col min="12801" max="12825" width="1.5703125" style="23" customWidth="1"/>
    <col min="12826" max="12826" width="0.85546875" style="23" customWidth="1"/>
    <col min="12827" max="12838" width="1.5703125" style="23" customWidth="1"/>
    <col min="12839" max="12839" width="0.85546875" style="23" customWidth="1"/>
    <col min="12840" max="12841" width="1.5703125" style="23" customWidth="1"/>
    <col min="12842" max="12842" width="0.28515625" style="23" customWidth="1"/>
    <col min="12843" max="12852" width="1.5703125" style="23" customWidth="1"/>
    <col min="12853" max="12853" width="0.85546875" style="23" customWidth="1"/>
    <col min="12854" max="12865" width="1.5703125" style="23" customWidth="1"/>
    <col min="12866" max="12866" width="0.85546875" style="23" customWidth="1"/>
    <col min="12867" max="12869" width="1.5703125" style="23" customWidth="1"/>
    <col min="12870" max="13056" width="11.42578125" style="23"/>
    <col min="13057" max="13081" width="1.5703125" style="23" customWidth="1"/>
    <col min="13082" max="13082" width="0.85546875" style="23" customWidth="1"/>
    <col min="13083" max="13094" width="1.5703125" style="23" customWidth="1"/>
    <col min="13095" max="13095" width="0.85546875" style="23" customWidth="1"/>
    <col min="13096" max="13097" width="1.5703125" style="23" customWidth="1"/>
    <col min="13098" max="13098" width="0.28515625" style="23" customWidth="1"/>
    <col min="13099" max="13108" width="1.5703125" style="23" customWidth="1"/>
    <col min="13109" max="13109" width="0.85546875" style="23" customWidth="1"/>
    <col min="13110" max="13121" width="1.5703125" style="23" customWidth="1"/>
    <col min="13122" max="13122" width="0.85546875" style="23" customWidth="1"/>
    <col min="13123" max="13125" width="1.5703125" style="23" customWidth="1"/>
    <col min="13126" max="13312" width="11.42578125" style="23"/>
    <col min="13313" max="13337" width="1.5703125" style="23" customWidth="1"/>
    <col min="13338" max="13338" width="0.85546875" style="23" customWidth="1"/>
    <col min="13339" max="13350" width="1.5703125" style="23" customWidth="1"/>
    <col min="13351" max="13351" width="0.85546875" style="23" customWidth="1"/>
    <col min="13352" max="13353" width="1.5703125" style="23" customWidth="1"/>
    <col min="13354" max="13354" width="0.28515625" style="23" customWidth="1"/>
    <col min="13355" max="13364" width="1.5703125" style="23" customWidth="1"/>
    <col min="13365" max="13365" width="0.85546875" style="23" customWidth="1"/>
    <col min="13366" max="13377" width="1.5703125" style="23" customWidth="1"/>
    <col min="13378" max="13378" width="0.85546875" style="23" customWidth="1"/>
    <col min="13379" max="13381" width="1.5703125" style="23" customWidth="1"/>
    <col min="13382" max="13568" width="11.42578125" style="23"/>
    <col min="13569" max="13593" width="1.5703125" style="23" customWidth="1"/>
    <col min="13594" max="13594" width="0.85546875" style="23" customWidth="1"/>
    <col min="13595" max="13606" width="1.5703125" style="23" customWidth="1"/>
    <col min="13607" max="13607" width="0.85546875" style="23" customWidth="1"/>
    <col min="13608" max="13609" width="1.5703125" style="23" customWidth="1"/>
    <col min="13610" max="13610" width="0.28515625" style="23" customWidth="1"/>
    <col min="13611" max="13620" width="1.5703125" style="23" customWidth="1"/>
    <col min="13621" max="13621" width="0.85546875" style="23" customWidth="1"/>
    <col min="13622" max="13633" width="1.5703125" style="23" customWidth="1"/>
    <col min="13634" max="13634" width="0.85546875" style="23" customWidth="1"/>
    <col min="13635" max="13637" width="1.5703125" style="23" customWidth="1"/>
    <col min="13638" max="13824" width="11.42578125" style="23"/>
    <col min="13825" max="13849" width="1.5703125" style="23" customWidth="1"/>
    <col min="13850" max="13850" width="0.85546875" style="23" customWidth="1"/>
    <col min="13851" max="13862" width="1.5703125" style="23" customWidth="1"/>
    <col min="13863" max="13863" width="0.85546875" style="23" customWidth="1"/>
    <col min="13864" max="13865" width="1.5703125" style="23" customWidth="1"/>
    <col min="13866" max="13866" width="0.28515625" style="23" customWidth="1"/>
    <col min="13867" max="13876" width="1.5703125" style="23" customWidth="1"/>
    <col min="13877" max="13877" width="0.85546875" style="23" customWidth="1"/>
    <col min="13878" max="13889" width="1.5703125" style="23" customWidth="1"/>
    <col min="13890" max="13890" width="0.85546875" style="23" customWidth="1"/>
    <col min="13891" max="13893" width="1.5703125" style="23" customWidth="1"/>
    <col min="13894" max="14080" width="11.42578125" style="23"/>
    <col min="14081" max="14105" width="1.5703125" style="23" customWidth="1"/>
    <col min="14106" max="14106" width="0.85546875" style="23" customWidth="1"/>
    <col min="14107" max="14118" width="1.5703125" style="23" customWidth="1"/>
    <col min="14119" max="14119" width="0.85546875" style="23" customWidth="1"/>
    <col min="14120" max="14121" width="1.5703125" style="23" customWidth="1"/>
    <col min="14122" max="14122" width="0.28515625" style="23" customWidth="1"/>
    <col min="14123" max="14132" width="1.5703125" style="23" customWidth="1"/>
    <col min="14133" max="14133" width="0.85546875" style="23" customWidth="1"/>
    <col min="14134" max="14145" width="1.5703125" style="23" customWidth="1"/>
    <col min="14146" max="14146" width="0.85546875" style="23" customWidth="1"/>
    <col min="14147" max="14149" width="1.5703125" style="23" customWidth="1"/>
    <col min="14150" max="14336" width="11.42578125" style="23"/>
    <col min="14337" max="14361" width="1.5703125" style="23" customWidth="1"/>
    <col min="14362" max="14362" width="0.85546875" style="23" customWidth="1"/>
    <col min="14363" max="14374" width="1.5703125" style="23" customWidth="1"/>
    <col min="14375" max="14375" width="0.85546875" style="23" customWidth="1"/>
    <col min="14376" max="14377" width="1.5703125" style="23" customWidth="1"/>
    <col min="14378" max="14378" width="0.28515625" style="23" customWidth="1"/>
    <col min="14379" max="14388" width="1.5703125" style="23" customWidth="1"/>
    <col min="14389" max="14389" width="0.85546875" style="23" customWidth="1"/>
    <col min="14390" max="14401" width="1.5703125" style="23" customWidth="1"/>
    <col min="14402" max="14402" width="0.85546875" style="23" customWidth="1"/>
    <col min="14403" max="14405" width="1.5703125" style="23" customWidth="1"/>
    <col min="14406" max="14592" width="11.42578125" style="23"/>
    <col min="14593" max="14617" width="1.5703125" style="23" customWidth="1"/>
    <col min="14618" max="14618" width="0.85546875" style="23" customWidth="1"/>
    <col min="14619" max="14630" width="1.5703125" style="23" customWidth="1"/>
    <col min="14631" max="14631" width="0.85546875" style="23" customWidth="1"/>
    <col min="14632" max="14633" width="1.5703125" style="23" customWidth="1"/>
    <col min="14634" max="14634" width="0.28515625" style="23" customWidth="1"/>
    <col min="14635" max="14644" width="1.5703125" style="23" customWidth="1"/>
    <col min="14645" max="14645" width="0.85546875" style="23" customWidth="1"/>
    <col min="14646" max="14657" width="1.5703125" style="23" customWidth="1"/>
    <col min="14658" max="14658" width="0.85546875" style="23" customWidth="1"/>
    <col min="14659" max="14661" width="1.5703125" style="23" customWidth="1"/>
    <col min="14662" max="14848" width="11.42578125" style="23"/>
    <col min="14849" max="14873" width="1.5703125" style="23" customWidth="1"/>
    <col min="14874" max="14874" width="0.85546875" style="23" customWidth="1"/>
    <col min="14875" max="14886" width="1.5703125" style="23" customWidth="1"/>
    <col min="14887" max="14887" width="0.85546875" style="23" customWidth="1"/>
    <col min="14888" max="14889" width="1.5703125" style="23" customWidth="1"/>
    <col min="14890" max="14890" width="0.28515625" style="23" customWidth="1"/>
    <col min="14891" max="14900" width="1.5703125" style="23" customWidth="1"/>
    <col min="14901" max="14901" width="0.85546875" style="23" customWidth="1"/>
    <col min="14902" max="14913" width="1.5703125" style="23" customWidth="1"/>
    <col min="14914" max="14914" width="0.85546875" style="23" customWidth="1"/>
    <col min="14915" max="14917" width="1.5703125" style="23" customWidth="1"/>
    <col min="14918" max="15104" width="11.42578125" style="23"/>
    <col min="15105" max="15129" width="1.5703125" style="23" customWidth="1"/>
    <col min="15130" max="15130" width="0.85546875" style="23" customWidth="1"/>
    <col min="15131" max="15142" width="1.5703125" style="23" customWidth="1"/>
    <col min="15143" max="15143" width="0.85546875" style="23" customWidth="1"/>
    <col min="15144" max="15145" width="1.5703125" style="23" customWidth="1"/>
    <col min="15146" max="15146" width="0.28515625" style="23" customWidth="1"/>
    <col min="15147" max="15156" width="1.5703125" style="23" customWidth="1"/>
    <col min="15157" max="15157" width="0.85546875" style="23" customWidth="1"/>
    <col min="15158" max="15169" width="1.5703125" style="23" customWidth="1"/>
    <col min="15170" max="15170" width="0.85546875" style="23" customWidth="1"/>
    <col min="15171" max="15173" width="1.5703125" style="23" customWidth="1"/>
    <col min="15174" max="15360" width="11.42578125" style="23"/>
    <col min="15361" max="15385" width="1.5703125" style="23" customWidth="1"/>
    <col min="15386" max="15386" width="0.85546875" style="23" customWidth="1"/>
    <col min="15387" max="15398" width="1.5703125" style="23" customWidth="1"/>
    <col min="15399" max="15399" width="0.85546875" style="23" customWidth="1"/>
    <col min="15400" max="15401" width="1.5703125" style="23" customWidth="1"/>
    <col min="15402" max="15402" width="0.28515625" style="23" customWidth="1"/>
    <col min="15403" max="15412" width="1.5703125" style="23" customWidth="1"/>
    <col min="15413" max="15413" width="0.85546875" style="23" customWidth="1"/>
    <col min="15414" max="15425" width="1.5703125" style="23" customWidth="1"/>
    <col min="15426" max="15426" width="0.85546875" style="23" customWidth="1"/>
    <col min="15427" max="15429" width="1.5703125" style="23" customWidth="1"/>
    <col min="15430" max="15616" width="11.42578125" style="23"/>
    <col min="15617" max="15641" width="1.5703125" style="23" customWidth="1"/>
    <col min="15642" max="15642" width="0.85546875" style="23" customWidth="1"/>
    <col min="15643" max="15654" width="1.5703125" style="23" customWidth="1"/>
    <col min="15655" max="15655" width="0.85546875" style="23" customWidth="1"/>
    <col min="15656" max="15657" width="1.5703125" style="23" customWidth="1"/>
    <col min="15658" max="15658" width="0.28515625" style="23" customWidth="1"/>
    <col min="15659" max="15668" width="1.5703125" style="23" customWidth="1"/>
    <col min="15669" max="15669" width="0.85546875" style="23" customWidth="1"/>
    <col min="15670" max="15681" width="1.5703125" style="23" customWidth="1"/>
    <col min="15682" max="15682" width="0.85546875" style="23" customWidth="1"/>
    <col min="15683" max="15685" width="1.5703125" style="23" customWidth="1"/>
    <col min="15686" max="15872" width="11.42578125" style="23"/>
    <col min="15873" max="15897" width="1.5703125" style="23" customWidth="1"/>
    <col min="15898" max="15898" width="0.85546875" style="23" customWidth="1"/>
    <col min="15899" max="15910" width="1.5703125" style="23" customWidth="1"/>
    <col min="15911" max="15911" width="0.85546875" style="23" customWidth="1"/>
    <col min="15912" max="15913" width="1.5703125" style="23" customWidth="1"/>
    <col min="15914" max="15914" width="0.28515625" style="23" customWidth="1"/>
    <col min="15915" max="15924" width="1.5703125" style="23" customWidth="1"/>
    <col min="15925" max="15925" width="0.85546875" style="23" customWidth="1"/>
    <col min="15926" max="15937" width="1.5703125" style="23" customWidth="1"/>
    <col min="15938" max="15938" width="0.85546875" style="23" customWidth="1"/>
    <col min="15939" max="15941" width="1.5703125" style="23" customWidth="1"/>
    <col min="15942" max="16128" width="11.42578125" style="23"/>
    <col min="16129" max="16153" width="1.5703125" style="23" customWidth="1"/>
    <col min="16154" max="16154" width="0.85546875" style="23" customWidth="1"/>
    <col min="16155" max="16166" width="1.5703125" style="23" customWidth="1"/>
    <col min="16167" max="16167" width="0.85546875" style="23" customWidth="1"/>
    <col min="16168" max="16169" width="1.5703125" style="23" customWidth="1"/>
    <col min="16170" max="16170" width="0.28515625" style="23" customWidth="1"/>
    <col min="16171" max="16180" width="1.5703125" style="23" customWidth="1"/>
    <col min="16181" max="16181" width="0.85546875" style="23" customWidth="1"/>
    <col min="16182" max="16193" width="1.5703125" style="23" customWidth="1"/>
    <col min="16194" max="16194" width="0.85546875" style="23" customWidth="1"/>
    <col min="16195" max="16197" width="1.5703125" style="23" customWidth="1"/>
    <col min="16198" max="16384" width="11.42578125" style="23"/>
  </cols>
  <sheetData>
    <row r="1" spans="1:69" ht="9" customHeight="1">
      <c r="A1" s="1104"/>
      <c r="B1" s="946"/>
      <c r="L1" s="1105"/>
      <c r="M1" s="1106"/>
      <c r="N1" s="1106"/>
      <c r="O1" s="1106"/>
      <c r="P1" s="1509"/>
      <c r="Q1" s="1509"/>
      <c r="R1" s="1509"/>
      <c r="S1" s="1509"/>
      <c r="T1" s="1509"/>
      <c r="U1" s="1509"/>
      <c r="V1" s="1509"/>
      <c r="W1" s="1509"/>
      <c r="X1" s="1509"/>
      <c r="Y1" s="1509"/>
      <c r="Z1" s="1509"/>
      <c r="AA1" s="1509"/>
      <c r="AB1" s="1509"/>
      <c r="AC1" s="1509"/>
      <c r="AD1" s="1509"/>
      <c r="AE1" s="1509"/>
      <c r="AF1" s="1509"/>
      <c r="AG1" s="1509"/>
      <c r="AH1" s="1509"/>
      <c r="AI1" s="1509"/>
      <c r="AJ1" s="1509"/>
      <c r="AK1" s="1509"/>
      <c r="AL1" s="1509"/>
      <c r="AM1" s="1509"/>
      <c r="AN1" s="1509"/>
      <c r="AO1" s="1509"/>
      <c r="AP1" s="1509"/>
      <c r="AQ1" s="1509"/>
      <c r="AR1" s="1509"/>
      <c r="AS1" s="1509"/>
      <c r="AT1" s="1509"/>
      <c r="AU1" s="1509"/>
      <c r="AV1" s="1509"/>
      <c r="AW1" s="1509"/>
      <c r="AX1" s="1509"/>
      <c r="AY1" s="1509"/>
      <c r="AZ1" s="1509"/>
      <c r="BA1" s="732"/>
      <c r="BB1" s="732"/>
      <c r="BC1" s="732"/>
      <c r="BD1" s="732" t="s">
        <v>2384</v>
      </c>
      <c r="BE1" s="732"/>
      <c r="BF1" s="732"/>
      <c r="BG1" s="732"/>
      <c r="BH1" s="732"/>
      <c r="BI1" s="732"/>
      <c r="BJ1" s="732"/>
      <c r="BK1" s="732"/>
      <c r="BL1" s="732"/>
      <c r="BM1" s="732"/>
      <c r="BN1" s="732"/>
      <c r="BO1" s="732"/>
      <c r="BP1" s="732"/>
      <c r="BQ1" s="946"/>
    </row>
    <row r="2" spans="1:69" ht="5.0999999999999996" customHeight="1">
      <c r="A2" s="1107"/>
      <c r="B2" s="1108"/>
      <c r="W2" s="946"/>
      <c r="X2" s="946"/>
      <c r="AG2" s="1106"/>
      <c r="AH2" s="1106"/>
      <c r="AI2" s="946"/>
      <c r="AK2" s="946"/>
      <c r="AX2" s="946"/>
      <c r="AY2" s="946"/>
      <c r="AZ2" s="946"/>
      <c r="BA2" s="946"/>
      <c r="BB2" s="946"/>
      <c r="BC2" s="946"/>
      <c r="BD2" s="946"/>
      <c r="BE2" s="946"/>
      <c r="BF2" s="946"/>
      <c r="BG2" s="946"/>
      <c r="BH2" s="946"/>
      <c r="BI2" s="946"/>
      <c r="BJ2" s="946"/>
      <c r="BK2" s="946"/>
      <c r="BL2" s="946"/>
      <c r="BM2" s="946"/>
      <c r="BN2" s="946"/>
      <c r="BO2" s="946"/>
      <c r="BP2" s="946"/>
      <c r="BQ2" s="946"/>
    </row>
    <row r="3" spans="1:69" ht="9" customHeight="1">
      <c r="A3" s="1109"/>
      <c r="B3" s="1110"/>
      <c r="C3" s="1111"/>
      <c r="D3" s="1111"/>
      <c r="E3" s="1111"/>
      <c r="F3" s="1111"/>
      <c r="G3" s="1111"/>
      <c r="H3" s="1111"/>
      <c r="I3" s="1111"/>
      <c r="J3" s="1111"/>
      <c r="K3" s="1111"/>
      <c r="L3" s="1111"/>
      <c r="M3" s="1111"/>
      <c r="N3" s="1111"/>
      <c r="O3" s="1112"/>
      <c r="P3" s="946"/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  <c r="AB3" s="946"/>
      <c r="AC3" s="946"/>
      <c r="AD3" s="946"/>
      <c r="AE3" s="946"/>
      <c r="AF3" s="946"/>
      <c r="AG3" s="946"/>
      <c r="AH3" s="946"/>
      <c r="AI3" s="946"/>
      <c r="AJ3" s="946"/>
      <c r="AK3" s="946"/>
      <c r="AL3" s="946"/>
      <c r="AM3" s="946"/>
      <c r="AN3" s="946"/>
      <c r="AO3" s="1113"/>
      <c r="AP3" s="946"/>
      <c r="AQ3" s="946"/>
      <c r="AR3" s="946"/>
      <c r="AS3" s="946"/>
      <c r="AT3" s="946"/>
      <c r="AU3" s="946"/>
      <c r="AV3" s="946"/>
      <c r="AW3" s="946"/>
      <c r="AX3" s="946"/>
      <c r="AY3" s="946"/>
      <c r="AZ3" s="946"/>
      <c r="BA3" s="1109"/>
      <c r="BB3" s="1111"/>
      <c r="BC3" s="1111"/>
      <c r="BD3" s="1111"/>
      <c r="BE3" s="1111"/>
      <c r="BF3" s="1111"/>
      <c r="BG3" s="1111"/>
      <c r="BH3" s="1111"/>
      <c r="BI3" s="1111"/>
      <c r="BJ3" s="1111"/>
      <c r="BK3" s="1111"/>
      <c r="BL3" s="1111"/>
      <c r="BM3" s="1111"/>
      <c r="BN3" s="1111"/>
      <c r="BO3" s="1111"/>
      <c r="BP3" s="1112"/>
      <c r="BQ3" s="946"/>
    </row>
    <row r="4" spans="1:69" ht="10.5" customHeight="1">
      <c r="A4" s="1114"/>
      <c r="B4" s="1113" t="s">
        <v>2385</v>
      </c>
      <c r="C4" s="1113"/>
      <c r="D4" s="946"/>
      <c r="E4" s="946"/>
      <c r="F4" s="946"/>
      <c r="G4" s="946"/>
      <c r="H4" s="946"/>
      <c r="I4" s="946"/>
      <c r="J4" s="946"/>
      <c r="K4" s="946"/>
      <c r="L4" s="946"/>
      <c r="M4" s="946"/>
      <c r="N4" s="946"/>
      <c r="O4" s="506"/>
      <c r="P4" s="1510" t="s">
        <v>2386</v>
      </c>
      <c r="Q4" s="1510"/>
      <c r="R4" s="1510"/>
      <c r="S4" s="1510"/>
      <c r="T4" s="1510"/>
      <c r="U4" s="1510"/>
      <c r="V4" s="1510"/>
      <c r="W4" s="1510"/>
      <c r="X4" s="1510"/>
      <c r="Y4" s="1510"/>
      <c r="Z4" s="1510"/>
      <c r="AA4" s="1510"/>
      <c r="AB4" s="1510"/>
      <c r="AC4" s="1510"/>
      <c r="AD4" s="1510"/>
      <c r="AE4" s="1510"/>
      <c r="AF4" s="1510"/>
      <c r="AG4" s="1510"/>
      <c r="AH4" s="1510"/>
      <c r="AI4" s="1510"/>
      <c r="AJ4" s="1510"/>
      <c r="AK4" s="1510"/>
      <c r="AL4" s="1510"/>
      <c r="AM4" s="1510"/>
      <c r="AN4" s="1510"/>
      <c r="AO4" s="1510"/>
      <c r="AP4" s="1510"/>
      <c r="AQ4" s="1510"/>
      <c r="AR4" s="1510"/>
      <c r="AS4" s="1510"/>
      <c r="AT4" s="1510"/>
      <c r="AU4" s="1510"/>
      <c r="AV4" s="1510"/>
      <c r="AW4" s="1510"/>
      <c r="AX4" s="1510"/>
      <c r="AY4" s="1510"/>
      <c r="AZ4" s="1510"/>
      <c r="BA4" s="1114"/>
      <c r="BB4" s="946"/>
      <c r="BC4" s="946"/>
      <c r="BD4" s="1113" t="s">
        <v>2387</v>
      </c>
      <c r="BE4" s="946"/>
      <c r="BF4" s="946"/>
      <c r="BG4" s="946"/>
      <c r="BH4" s="946"/>
      <c r="BI4" s="946"/>
      <c r="BJ4" s="946"/>
      <c r="BK4" s="946"/>
      <c r="BL4" s="946"/>
      <c r="BM4" s="946"/>
      <c r="BN4" s="946"/>
      <c r="BO4" s="946"/>
      <c r="BP4" s="506"/>
      <c r="BQ4" s="946"/>
    </row>
    <row r="5" spans="1:69" ht="10.5" customHeight="1">
      <c r="A5" s="1115"/>
      <c r="B5" s="1108"/>
      <c r="C5" s="946"/>
      <c r="D5" s="946"/>
      <c r="E5" s="946"/>
      <c r="F5" s="946"/>
      <c r="G5" s="946"/>
      <c r="H5" s="946"/>
      <c r="I5" s="946"/>
      <c r="J5" s="946"/>
      <c r="K5" s="946"/>
      <c r="L5" s="1116"/>
      <c r="M5" s="1116"/>
      <c r="N5" s="1116"/>
      <c r="O5" s="1117"/>
      <c r="P5" s="1511" t="s">
        <v>2388</v>
      </c>
      <c r="Q5" s="1511"/>
      <c r="R5" s="1511"/>
      <c r="S5" s="1511"/>
      <c r="T5" s="1511"/>
      <c r="U5" s="1511"/>
      <c r="V5" s="1511"/>
      <c r="W5" s="1511"/>
      <c r="X5" s="1511"/>
      <c r="Y5" s="1511"/>
      <c r="Z5" s="1511"/>
      <c r="AA5" s="1511"/>
      <c r="AB5" s="1511"/>
      <c r="AC5" s="1511"/>
      <c r="AD5" s="1511"/>
      <c r="AE5" s="1511"/>
      <c r="AF5" s="1511"/>
      <c r="AG5" s="1511"/>
      <c r="AH5" s="1511"/>
      <c r="AI5" s="1511"/>
      <c r="AJ5" s="1511"/>
      <c r="AK5" s="1511"/>
      <c r="AL5" s="1511"/>
      <c r="AM5" s="1511"/>
      <c r="AN5" s="1511"/>
      <c r="AO5" s="1511"/>
      <c r="AP5" s="1511"/>
      <c r="AQ5" s="1511"/>
      <c r="AR5" s="1511"/>
      <c r="AS5" s="1511"/>
      <c r="AT5" s="1511"/>
      <c r="AU5" s="1511"/>
      <c r="AV5" s="1511"/>
      <c r="AW5" s="1511"/>
      <c r="AX5" s="1511"/>
      <c r="AY5" s="1511"/>
      <c r="AZ5" s="1511"/>
      <c r="BA5" s="1114"/>
      <c r="BB5" s="269"/>
      <c r="BC5" s="269"/>
      <c r="BD5" s="1113" t="s">
        <v>2389</v>
      </c>
      <c r="BE5" s="269"/>
      <c r="BF5" s="269"/>
      <c r="BG5" s="269"/>
      <c r="BH5" s="269"/>
      <c r="BI5" s="946"/>
      <c r="BJ5" s="946"/>
      <c r="BK5" s="946"/>
      <c r="BL5" s="946"/>
      <c r="BM5" s="946"/>
      <c r="BN5" s="946"/>
      <c r="BO5" s="946"/>
      <c r="BP5" s="506"/>
      <c r="BQ5" s="946"/>
    </row>
    <row r="6" spans="1:69" ht="5.25" customHeight="1">
      <c r="A6" s="1118"/>
      <c r="B6" s="1119"/>
      <c r="C6" s="1120"/>
      <c r="D6" s="1120"/>
      <c r="E6" s="1120"/>
      <c r="F6" s="1120"/>
      <c r="G6" s="1120"/>
      <c r="H6" s="1120"/>
      <c r="I6" s="1120"/>
      <c r="J6" s="1120"/>
      <c r="K6" s="1120"/>
      <c r="L6" s="1121"/>
      <c r="M6" s="1121"/>
      <c r="N6" s="1121"/>
      <c r="O6" s="1122"/>
      <c r="P6" s="1123"/>
      <c r="Q6" s="1123"/>
      <c r="R6" s="1123"/>
      <c r="S6" s="1123"/>
      <c r="T6" s="1123"/>
      <c r="U6" s="1123"/>
      <c r="V6" s="1123"/>
      <c r="W6" s="1123"/>
      <c r="X6" s="1123"/>
      <c r="Y6" s="1123"/>
      <c r="Z6" s="1123"/>
      <c r="AA6" s="1123"/>
      <c r="AB6" s="1123"/>
      <c r="AC6" s="1123"/>
      <c r="AD6" s="1123"/>
      <c r="AE6" s="1123"/>
      <c r="AF6" s="1123"/>
      <c r="AG6" s="1123"/>
      <c r="AH6" s="1123"/>
      <c r="AI6" s="1123"/>
      <c r="AJ6" s="1123"/>
      <c r="AK6" s="1123"/>
      <c r="AL6" s="1123"/>
      <c r="AM6" s="1123"/>
      <c r="AN6" s="1123"/>
      <c r="AO6" s="1123"/>
      <c r="AP6" s="1123"/>
      <c r="AQ6" s="1123"/>
      <c r="AR6" s="1123"/>
      <c r="AS6" s="1123"/>
      <c r="AT6" s="1123"/>
      <c r="AU6" s="1123"/>
      <c r="AV6" s="1123"/>
      <c r="AW6" s="1123"/>
      <c r="AX6" s="1123"/>
      <c r="AY6" s="1123"/>
      <c r="AZ6" s="1123"/>
      <c r="BA6" s="1124"/>
      <c r="BB6" s="1125"/>
      <c r="BC6" s="1125"/>
      <c r="BD6" s="1125"/>
      <c r="BE6" s="1125"/>
      <c r="BF6" s="1125"/>
      <c r="BG6" s="1125"/>
      <c r="BH6" s="1125"/>
      <c r="BI6" s="1125"/>
      <c r="BJ6" s="1125"/>
      <c r="BK6" s="1125"/>
      <c r="BL6" s="1125"/>
      <c r="BM6" s="1125"/>
      <c r="BN6" s="1125"/>
      <c r="BO6" s="1125"/>
      <c r="BP6" s="1126"/>
      <c r="BQ6" s="946"/>
    </row>
    <row r="7" spans="1:69" ht="9" customHeight="1">
      <c r="A7" s="1107"/>
      <c r="B7" s="1108"/>
      <c r="C7" s="946"/>
      <c r="D7" s="946"/>
      <c r="E7" s="946"/>
      <c r="F7" s="946"/>
      <c r="G7" s="946"/>
      <c r="H7" s="946"/>
      <c r="I7" s="946"/>
      <c r="J7" s="946"/>
      <c r="K7" s="946"/>
      <c r="L7" s="946"/>
      <c r="M7" s="946"/>
      <c r="N7" s="946"/>
      <c r="O7" s="946"/>
      <c r="P7" s="1512" t="s">
        <v>2390</v>
      </c>
      <c r="Q7" s="1512"/>
      <c r="R7" s="1512"/>
      <c r="S7" s="1512"/>
      <c r="T7" s="1512"/>
      <c r="U7" s="1512"/>
      <c r="V7" s="1512"/>
      <c r="W7" s="1512"/>
      <c r="X7" s="1512"/>
      <c r="Y7" s="1512"/>
      <c r="Z7" s="1512"/>
      <c r="AA7" s="1512"/>
      <c r="AB7" s="1512"/>
      <c r="AC7" s="1512"/>
      <c r="AD7" s="1512"/>
      <c r="AE7" s="1512"/>
      <c r="AF7" s="1512"/>
      <c r="AG7" s="1512"/>
      <c r="AH7" s="1512"/>
      <c r="AI7" s="1512"/>
      <c r="AJ7" s="1512"/>
      <c r="AK7" s="1512"/>
      <c r="AL7" s="1512"/>
      <c r="AM7" s="1512"/>
      <c r="AN7" s="1512"/>
      <c r="AO7" s="1512"/>
      <c r="AP7" s="1512"/>
      <c r="AQ7" s="1512"/>
      <c r="AR7" s="1512"/>
      <c r="AS7" s="1512"/>
      <c r="AT7" s="1512"/>
      <c r="AU7" s="1512"/>
      <c r="AV7" s="1512"/>
      <c r="AW7" s="1512"/>
      <c r="AX7" s="1512"/>
      <c r="AY7" s="1512"/>
      <c r="AZ7" s="1512"/>
      <c r="BA7" s="946"/>
      <c r="BB7" s="946"/>
      <c r="BC7" s="946"/>
      <c r="BD7" s="946"/>
      <c r="BE7" s="946"/>
      <c r="BF7" s="946"/>
      <c r="BG7" s="946"/>
      <c r="BH7" s="946"/>
      <c r="BI7" s="946"/>
      <c r="BJ7" s="946"/>
      <c r="BK7" s="946"/>
      <c r="BL7" s="946"/>
      <c r="BM7" s="946"/>
      <c r="BN7" s="946"/>
      <c r="BO7" s="946"/>
      <c r="BP7" s="946"/>
      <c r="BQ7" s="946"/>
    </row>
    <row r="8" spans="1:69" ht="9" customHeight="1">
      <c r="A8" s="1107"/>
      <c r="B8" s="1108"/>
      <c r="C8" s="946"/>
      <c r="D8" s="946"/>
      <c r="E8" s="946"/>
      <c r="F8" s="946"/>
      <c r="G8" s="946"/>
      <c r="H8" s="946"/>
      <c r="I8" s="946"/>
      <c r="J8" s="946"/>
      <c r="K8" s="946"/>
      <c r="L8" s="946"/>
      <c r="M8" s="946"/>
      <c r="N8" s="946"/>
      <c r="O8" s="946"/>
      <c r="P8" s="1127"/>
      <c r="Q8" s="1127"/>
      <c r="R8" s="1127"/>
      <c r="S8" s="1127"/>
      <c r="T8" s="1127"/>
      <c r="U8" s="1127"/>
      <c r="V8" s="1127"/>
      <c r="W8" s="1127"/>
      <c r="X8" s="1127"/>
      <c r="Y8" s="1127"/>
      <c r="Z8" s="1127"/>
      <c r="AA8" s="1127"/>
      <c r="AB8" s="1127"/>
      <c r="AC8" s="1127"/>
      <c r="AD8" s="1127"/>
      <c r="AE8" s="1127"/>
      <c r="AF8" s="1127"/>
      <c r="AG8" s="1127"/>
      <c r="AH8" s="1127"/>
      <c r="AI8" s="1127"/>
      <c r="AJ8" s="1127"/>
      <c r="AK8" s="1127"/>
      <c r="AL8" s="1127"/>
      <c r="AM8" s="1127"/>
      <c r="AN8" s="1127"/>
      <c r="AO8" s="1127"/>
      <c r="AP8" s="1127"/>
      <c r="AQ8" s="1127"/>
      <c r="AR8" s="1127"/>
      <c r="AS8" s="1127"/>
      <c r="AT8" s="1127"/>
      <c r="AU8" s="1127"/>
      <c r="AV8" s="1127"/>
      <c r="AW8" s="1127"/>
      <c r="AX8" s="1127"/>
      <c r="AY8" s="1127"/>
      <c r="AZ8" s="1127"/>
      <c r="BA8" s="946"/>
      <c r="BB8" s="946"/>
      <c r="BC8" s="946"/>
      <c r="BD8" s="946"/>
      <c r="BE8" s="946"/>
      <c r="BF8" s="946"/>
      <c r="BG8" s="946"/>
      <c r="BH8" s="946"/>
      <c r="BI8" s="946"/>
      <c r="BJ8" s="946"/>
      <c r="BK8" s="946"/>
      <c r="BL8" s="946"/>
      <c r="BM8" s="946"/>
      <c r="BN8" s="946"/>
      <c r="BO8" s="946"/>
      <c r="BP8" s="946"/>
      <c r="BQ8" s="946"/>
    </row>
    <row r="9" spans="1:69" ht="9" customHeight="1">
      <c r="A9" s="1107"/>
      <c r="B9" s="110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1127"/>
      <c r="S9" s="1127"/>
      <c r="T9" s="1127"/>
      <c r="U9" s="1127"/>
      <c r="V9" s="1127"/>
      <c r="W9" s="1127"/>
      <c r="X9" s="1127"/>
      <c r="Y9" s="1127"/>
      <c r="Z9" s="1127"/>
      <c r="AA9" s="1127"/>
      <c r="AB9" s="1127"/>
      <c r="AC9" s="1127"/>
      <c r="AD9" s="1127"/>
      <c r="AE9" s="1127"/>
      <c r="AF9" s="1127"/>
      <c r="AG9" s="1127"/>
      <c r="AH9" s="1127"/>
      <c r="AI9" s="1127"/>
      <c r="AJ9" s="1127"/>
      <c r="AK9" s="1127"/>
      <c r="AL9" s="1123"/>
      <c r="AM9" s="1123"/>
      <c r="AN9" s="1123"/>
      <c r="AO9" s="1123"/>
      <c r="AP9" s="269"/>
      <c r="AQ9" s="269"/>
      <c r="AR9" s="269"/>
      <c r="AS9" s="1128"/>
      <c r="AT9" s="269"/>
      <c r="AU9" s="1129"/>
      <c r="AX9" s="946"/>
      <c r="AY9" s="946"/>
      <c r="AZ9" s="946"/>
      <c r="BA9" s="1127"/>
      <c r="BB9" s="1127"/>
      <c r="BC9" s="1127"/>
      <c r="BD9" s="1127"/>
      <c r="BE9" s="1127"/>
      <c r="BF9" s="1127"/>
      <c r="BG9" s="1127"/>
      <c r="BH9" s="1127"/>
      <c r="BI9" s="1127"/>
      <c r="BJ9" s="25"/>
      <c r="BK9" s="280" t="s">
        <v>2391</v>
      </c>
      <c r="BL9" s="25"/>
      <c r="BM9" s="1130">
        <v>1</v>
      </c>
      <c r="BN9" s="25"/>
      <c r="BO9" s="1131" t="s">
        <v>2392</v>
      </c>
      <c r="BP9" s="1131"/>
      <c r="BQ9" s="1131"/>
    </row>
    <row r="10" spans="1:69" ht="5.0999999999999996" customHeight="1">
      <c r="A10" s="1107"/>
      <c r="B10" s="110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69"/>
      <c r="Z10" s="278"/>
      <c r="AA10" s="278"/>
      <c r="AB10" s="278"/>
      <c r="AC10" s="278"/>
      <c r="AD10" s="278"/>
      <c r="AE10" s="278"/>
      <c r="AF10" s="278"/>
      <c r="AG10" s="269"/>
      <c r="AH10" s="269"/>
      <c r="AI10" s="1129"/>
      <c r="AJ10" s="25"/>
      <c r="AK10" s="25"/>
      <c r="AL10" s="278"/>
      <c r="AM10" s="278"/>
      <c r="AN10" s="1513" t="s">
        <v>2393</v>
      </c>
      <c r="AO10" s="1514"/>
      <c r="AP10" s="1514"/>
      <c r="AQ10" s="1514"/>
      <c r="AR10" s="1514"/>
      <c r="AS10" s="1514"/>
      <c r="AT10" s="1514"/>
      <c r="AU10" s="269"/>
      <c r="AV10" s="25"/>
      <c r="AX10" s="946"/>
      <c r="AY10" s="946"/>
      <c r="AZ10" s="946"/>
      <c r="BA10" s="269"/>
      <c r="BB10" s="269"/>
      <c r="BC10" s="1129"/>
      <c r="BD10" s="25"/>
      <c r="BE10" s="25"/>
      <c r="BF10" s="278"/>
      <c r="BG10" s="278"/>
      <c r="BH10" s="278"/>
      <c r="BI10" s="269"/>
      <c r="BJ10" s="25"/>
      <c r="BK10" s="25"/>
      <c r="BL10" s="25"/>
      <c r="BM10" s="25"/>
      <c r="BN10" s="25"/>
      <c r="BO10" s="1131"/>
      <c r="BP10" s="1131"/>
      <c r="BQ10" s="1131"/>
    </row>
    <row r="11" spans="1:69" ht="9" customHeight="1">
      <c r="A11" s="1107"/>
      <c r="B11" s="110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69"/>
      <c r="Z11" s="278"/>
      <c r="AA11" s="278"/>
      <c r="AB11" s="278"/>
      <c r="AC11" s="278"/>
      <c r="AD11" s="278"/>
      <c r="AE11" s="278"/>
      <c r="AF11" s="278"/>
      <c r="AG11" s="269"/>
      <c r="AH11" s="269"/>
      <c r="AI11" s="269"/>
      <c r="AJ11" s="25"/>
      <c r="AK11" s="25"/>
      <c r="AL11" s="278"/>
      <c r="AM11" s="278"/>
      <c r="AN11" s="1514"/>
      <c r="AO11" s="1514"/>
      <c r="AP11" s="1514"/>
      <c r="AQ11" s="1514"/>
      <c r="AR11" s="1514"/>
      <c r="AS11" s="1514"/>
      <c r="AT11" s="1514"/>
      <c r="AU11" s="1132"/>
      <c r="AV11" s="25"/>
      <c r="AX11" s="946"/>
      <c r="AY11" s="946"/>
      <c r="AZ11" s="946"/>
      <c r="BA11" s="269"/>
      <c r="BB11" s="269"/>
      <c r="BC11" s="269"/>
      <c r="BD11" s="25"/>
      <c r="BE11" s="25"/>
      <c r="BF11" s="278"/>
      <c r="BG11" s="278"/>
      <c r="BH11" s="278"/>
      <c r="BI11" s="269"/>
      <c r="BJ11" s="25"/>
      <c r="BK11" s="25"/>
      <c r="BL11" s="1133"/>
      <c r="BM11" s="1133"/>
      <c r="BN11" s="25"/>
      <c r="BO11" s="1131" t="s">
        <v>2394</v>
      </c>
      <c r="BP11" s="1131"/>
      <c r="BQ11" s="1131"/>
    </row>
    <row r="12" spans="1:69" ht="5.0999999999999996" customHeight="1">
      <c r="A12" s="1107"/>
      <c r="B12" s="110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69"/>
      <c r="Z12" s="278"/>
      <c r="AA12" s="278"/>
      <c r="AB12" s="278"/>
      <c r="AC12" s="278"/>
      <c r="AD12" s="278"/>
      <c r="AE12" s="278"/>
      <c r="AF12" s="278"/>
      <c r="AG12" s="269"/>
      <c r="AH12" s="269"/>
      <c r="AI12" s="1129"/>
      <c r="AJ12" s="25"/>
      <c r="AK12" s="25"/>
      <c r="AL12" s="278"/>
      <c r="AM12" s="278"/>
      <c r="AN12" s="269"/>
      <c r="AO12" s="269"/>
      <c r="AP12" s="269"/>
      <c r="AQ12" s="269"/>
      <c r="AR12" s="269"/>
      <c r="AS12" s="269"/>
      <c r="AT12" s="269"/>
      <c r="AU12" s="269"/>
      <c r="AV12" s="25"/>
      <c r="AX12" s="946"/>
      <c r="AY12" s="946"/>
      <c r="AZ12" s="946"/>
      <c r="BA12" s="269"/>
      <c r="BB12" s="269"/>
      <c r="BC12" s="1129"/>
      <c r="BD12" s="25"/>
      <c r="BE12" s="25"/>
      <c r="BF12" s="278"/>
      <c r="BG12" s="278"/>
      <c r="BH12" s="278"/>
      <c r="BI12" s="269"/>
      <c r="BJ12" s="25"/>
      <c r="BK12" s="25"/>
      <c r="BL12" s="25"/>
      <c r="BM12" s="25"/>
      <c r="BN12" s="25"/>
      <c r="BO12" s="1131"/>
      <c r="BP12" s="1131"/>
      <c r="BQ12" s="1131"/>
    </row>
    <row r="13" spans="1:69" ht="9" customHeight="1">
      <c r="A13" s="1107"/>
      <c r="B13" s="110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69"/>
      <c r="Z13" s="278"/>
      <c r="AA13" s="278"/>
      <c r="AB13" s="278"/>
      <c r="AC13" s="278"/>
      <c r="AD13" s="278"/>
      <c r="AE13" s="278"/>
      <c r="AF13" s="278"/>
      <c r="AG13" s="269"/>
      <c r="AH13" s="269"/>
      <c r="AI13" s="269"/>
      <c r="AJ13" s="25"/>
      <c r="AK13" s="25"/>
      <c r="AL13" s="278"/>
      <c r="AM13" s="946"/>
      <c r="AN13" s="489" t="s">
        <v>341</v>
      </c>
      <c r="AO13" s="269"/>
      <c r="AP13" s="269"/>
      <c r="AQ13" s="269"/>
      <c r="AR13" s="269"/>
      <c r="AS13" s="269"/>
      <c r="AT13" s="269"/>
      <c r="AU13" s="1132"/>
      <c r="AV13" s="25"/>
      <c r="AX13" s="946"/>
      <c r="AY13" s="946"/>
      <c r="AZ13" s="946"/>
      <c r="BA13" s="269"/>
      <c r="BB13" s="269"/>
      <c r="BC13" s="269"/>
      <c r="BD13" s="25"/>
      <c r="BE13" s="25"/>
      <c r="BF13" s="278"/>
      <c r="BG13" s="946"/>
      <c r="BH13" s="946"/>
      <c r="BI13" s="269"/>
      <c r="BJ13" s="1134"/>
      <c r="BK13" s="1134"/>
      <c r="BL13" s="1134"/>
      <c r="BM13" s="1134"/>
      <c r="BN13" s="25"/>
      <c r="BO13" s="1131" t="s">
        <v>2395</v>
      </c>
      <c r="BP13" s="1131"/>
      <c r="BQ13" s="1131"/>
    </row>
    <row r="14" spans="1:69" ht="5.0999999999999996" customHeight="1">
      <c r="A14" s="1107"/>
      <c r="B14" s="110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69"/>
      <c r="Z14" s="278"/>
      <c r="AA14" s="278"/>
      <c r="AB14" s="278"/>
      <c r="AC14" s="278"/>
      <c r="AD14" s="278"/>
      <c r="AE14" s="278"/>
      <c r="AF14" s="278"/>
      <c r="AG14" s="269"/>
      <c r="AH14" s="269"/>
      <c r="AI14" s="1129"/>
      <c r="AJ14" s="25"/>
      <c r="AK14" s="25"/>
      <c r="AL14" s="278"/>
      <c r="AM14" s="278"/>
      <c r="AN14" s="269"/>
      <c r="AO14" s="269"/>
      <c r="AP14" s="269"/>
      <c r="AQ14" s="269"/>
      <c r="AR14" s="269"/>
      <c r="AS14" s="269"/>
      <c r="AT14" s="269"/>
      <c r="AU14" s="269"/>
      <c r="AV14" s="25"/>
      <c r="AX14" s="946"/>
      <c r="AY14" s="946"/>
      <c r="AZ14" s="946"/>
      <c r="BA14" s="269"/>
      <c r="BB14" s="269"/>
      <c r="BC14" s="1129"/>
      <c r="BD14" s="25"/>
      <c r="BE14" s="25"/>
      <c r="BF14" s="278"/>
      <c r="BG14" s="278"/>
      <c r="BH14" s="278"/>
      <c r="BI14" s="269"/>
      <c r="BJ14" s="25"/>
      <c r="BK14" s="25"/>
      <c r="BL14" s="25"/>
      <c r="BM14" s="25"/>
      <c r="BN14" s="25"/>
      <c r="BO14" s="1131"/>
      <c r="BP14" s="1131"/>
      <c r="BQ14" s="1131"/>
    </row>
    <row r="15" spans="1:69" ht="9" customHeight="1">
      <c r="A15" s="1107"/>
      <c r="B15" s="110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69"/>
      <c r="Z15" s="278"/>
      <c r="AA15" s="278"/>
      <c r="AB15" s="278"/>
      <c r="AC15" s="278"/>
      <c r="AD15" s="278"/>
      <c r="AE15" s="278"/>
      <c r="AF15" s="278"/>
      <c r="AG15" s="269"/>
      <c r="AH15" s="269"/>
      <c r="AI15" s="269"/>
      <c r="AJ15" s="25"/>
      <c r="AK15" s="25"/>
      <c r="AL15" s="278"/>
      <c r="AM15" s="278"/>
      <c r="AN15" s="489" t="s">
        <v>2396</v>
      </c>
      <c r="AO15" s="269"/>
      <c r="AP15" s="269"/>
      <c r="AQ15" s="269"/>
      <c r="AR15" s="269"/>
      <c r="AS15" s="269"/>
      <c r="AT15" s="269"/>
      <c r="AU15" s="1132"/>
      <c r="AV15" s="25"/>
      <c r="AX15" s="946"/>
      <c r="AY15" s="946"/>
      <c r="AZ15" s="946"/>
      <c r="BA15" s="269"/>
      <c r="BB15" s="269"/>
      <c r="BC15" s="269"/>
      <c r="BD15" s="25"/>
      <c r="BE15" s="25"/>
      <c r="BF15" s="278"/>
      <c r="BG15" s="278"/>
      <c r="BH15" s="278"/>
      <c r="BI15" s="269"/>
      <c r="BJ15" s="269"/>
      <c r="BK15" s="1134"/>
      <c r="BL15" s="1134"/>
      <c r="BM15" s="1134"/>
      <c r="BN15" s="25"/>
      <c r="BO15" s="1131" t="s">
        <v>2397</v>
      </c>
      <c r="BP15" s="1131"/>
      <c r="BQ15" s="1131"/>
    </row>
    <row r="16" spans="1:69" ht="10.5" customHeight="1">
      <c r="A16" s="1135" t="s">
        <v>2398</v>
      </c>
      <c r="B16" s="1108"/>
      <c r="C16" s="1135"/>
      <c r="D16" s="1135"/>
      <c r="E16" s="1135"/>
      <c r="F16" s="1135"/>
      <c r="G16" s="1135"/>
      <c r="H16" s="1135"/>
      <c r="I16" s="1135"/>
      <c r="J16" s="1135"/>
      <c r="K16" s="1135"/>
      <c r="L16" s="1135"/>
      <c r="M16" s="269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69"/>
      <c r="Z16" s="269"/>
      <c r="AA16" s="269"/>
      <c r="AB16" s="269"/>
      <c r="AC16" s="269"/>
      <c r="AD16" s="269"/>
      <c r="AE16" s="269"/>
      <c r="AF16" s="269"/>
      <c r="AG16" s="269"/>
      <c r="AH16" s="269"/>
      <c r="AI16" s="269"/>
      <c r="AJ16" s="269"/>
      <c r="AK16" s="269"/>
      <c r="AL16" s="269"/>
      <c r="AM16" s="269"/>
      <c r="AN16" s="269"/>
      <c r="AO16" s="269"/>
      <c r="AP16" s="269"/>
      <c r="AQ16" s="1129"/>
      <c r="AR16" s="25"/>
      <c r="AS16" s="25"/>
      <c r="AT16" s="25"/>
      <c r="AU16" s="25"/>
      <c r="AV16" s="25"/>
      <c r="AW16" s="25"/>
      <c r="AX16" s="269"/>
      <c r="AY16" s="269"/>
      <c r="AZ16" s="269"/>
      <c r="BA16" s="269"/>
      <c r="BB16" s="269"/>
      <c r="BC16" s="269"/>
      <c r="BD16" s="269"/>
      <c r="BE16" s="269"/>
      <c r="BF16" s="269"/>
      <c r="BG16" s="269"/>
      <c r="BH16" s="269"/>
      <c r="BI16" s="269"/>
      <c r="BJ16" s="269"/>
      <c r="BK16" s="1129"/>
      <c r="BL16" s="25"/>
      <c r="BM16" s="25"/>
      <c r="BN16" s="25"/>
      <c r="BO16" s="1131"/>
      <c r="BP16" s="1131"/>
      <c r="BQ16" s="1131"/>
    </row>
    <row r="17" spans="1:69" ht="9" customHeight="1">
      <c r="A17" s="1107"/>
      <c r="B17" s="1108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9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  <c r="AA17" s="269"/>
      <c r="AB17" s="269"/>
      <c r="AC17" s="269"/>
      <c r="AD17" s="269"/>
      <c r="AE17" s="269"/>
      <c r="AF17" s="269"/>
      <c r="AG17" s="269"/>
      <c r="AH17" s="269"/>
      <c r="AI17" s="269"/>
      <c r="AJ17" s="269"/>
      <c r="AK17" s="269"/>
      <c r="AL17" s="269"/>
      <c r="AM17" s="269"/>
      <c r="AN17" s="269"/>
      <c r="AO17" s="269"/>
      <c r="AP17" s="269"/>
      <c r="AQ17" s="1129"/>
      <c r="AR17" s="269"/>
      <c r="AS17" s="269"/>
      <c r="AT17" s="269"/>
      <c r="AU17" s="25"/>
      <c r="AV17" s="25"/>
      <c r="AW17" s="25"/>
      <c r="AX17" s="269"/>
      <c r="AY17" s="269"/>
      <c r="AZ17" s="269"/>
      <c r="BA17" s="269"/>
      <c r="BB17" s="269"/>
      <c r="BC17" s="269"/>
      <c r="BD17" s="269"/>
      <c r="BE17" s="269"/>
      <c r="BF17" s="269"/>
      <c r="BG17" s="269"/>
      <c r="BH17" s="269"/>
      <c r="BI17" s="269"/>
      <c r="BJ17" s="269"/>
      <c r="BK17" s="1129"/>
      <c r="BL17" s="269"/>
      <c r="BM17" s="269"/>
      <c r="BN17" s="269"/>
      <c r="BO17" s="1131"/>
      <c r="BP17" s="1131"/>
      <c r="BQ17" s="1131"/>
    </row>
    <row r="18" spans="1:69" ht="9" customHeight="1">
      <c r="A18" s="1107"/>
      <c r="B18" s="1108"/>
      <c r="C18" s="269"/>
      <c r="D18" s="269" t="s">
        <v>2399</v>
      </c>
      <c r="E18" s="269"/>
      <c r="F18" s="269"/>
      <c r="G18" s="269"/>
      <c r="H18" s="269"/>
      <c r="I18" s="269"/>
      <c r="J18" s="269"/>
      <c r="K18" s="269"/>
      <c r="L18" s="269"/>
      <c r="M18" s="269"/>
      <c r="N18" s="269"/>
      <c r="O18" s="269"/>
      <c r="P18" s="269"/>
      <c r="Q18" s="269"/>
      <c r="R18" s="1125"/>
      <c r="S18" s="486"/>
      <c r="T18" s="486"/>
      <c r="U18" s="486"/>
      <c r="V18" s="486"/>
      <c r="W18" s="486"/>
      <c r="X18" s="486"/>
      <c r="Y18" s="486"/>
      <c r="Z18" s="486"/>
      <c r="AA18" s="486"/>
      <c r="AB18" s="486"/>
      <c r="AC18" s="486"/>
      <c r="AD18" s="486"/>
      <c r="AE18" s="486"/>
      <c r="AF18" s="486"/>
      <c r="AG18" s="486"/>
      <c r="AH18" s="486"/>
      <c r="AI18" s="486"/>
      <c r="AJ18" s="486"/>
      <c r="AK18" s="486"/>
      <c r="AL18" s="486"/>
      <c r="AM18" s="486"/>
      <c r="AN18" s="486"/>
      <c r="AO18" s="486"/>
      <c r="AP18" s="486"/>
      <c r="AQ18" s="486"/>
      <c r="AR18" s="218"/>
      <c r="AS18" s="218"/>
      <c r="AT18" s="486"/>
      <c r="AU18" s="1136"/>
      <c r="AV18" s="486"/>
      <c r="AW18" s="486"/>
      <c r="AX18" s="486"/>
      <c r="AY18" s="486"/>
      <c r="AZ18" s="486"/>
      <c r="BA18" s="486"/>
      <c r="BB18" s="486"/>
      <c r="BC18" s="486"/>
      <c r="BD18" s="486"/>
      <c r="BE18" s="486"/>
      <c r="BF18" s="486"/>
      <c r="BG18" s="486"/>
      <c r="BH18" s="486"/>
      <c r="BI18" s="486"/>
      <c r="BJ18" s="486"/>
      <c r="BK18" s="1137"/>
      <c r="BL18" s="1138"/>
      <c r="BM18" s="1138"/>
      <c r="BN18" s="25"/>
      <c r="BO18" s="1131" t="s">
        <v>2400</v>
      </c>
      <c r="BP18" s="1131"/>
      <c r="BQ18" s="1131"/>
    </row>
    <row r="19" spans="1:69" ht="9" customHeight="1">
      <c r="A19" s="1107"/>
      <c r="B19" s="1108"/>
      <c r="C19" s="1139"/>
      <c r="D19" s="269"/>
      <c r="E19" s="269"/>
      <c r="F19" s="269"/>
      <c r="G19" s="269"/>
      <c r="H19" s="269"/>
      <c r="I19" s="269"/>
      <c r="J19" s="269"/>
      <c r="K19" s="269"/>
      <c r="L19" s="269"/>
      <c r="M19" s="269"/>
      <c r="N19" s="269"/>
      <c r="O19" s="1128"/>
      <c r="P19" s="1128"/>
      <c r="Q19" s="1128"/>
      <c r="R19" s="1508" t="s">
        <v>2401</v>
      </c>
      <c r="S19" s="1508"/>
      <c r="T19" s="1508"/>
      <c r="U19" s="1508"/>
      <c r="V19" s="1508"/>
      <c r="W19" s="1508"/>
      <c r="X19" s="1508"/>
      <c r="Y19" s="1508"/>
      <c r="Z19" s="1508"/>
      <c r="AA19" s="1508"/>
      <c r="AB19" s="1508"/>
      <c r="AC19" s="1508"/>
      <c r="AD19" s="1508"/>
      <c r="AE19" s="1508"/>
      <c r="AF19" s="1508"/>
      <c r="AG19" s="1508"/>
      <c r="AH19" s="1508"/>
      <c r="AI19" s="1508"/>
      <c r="AJ19" s="1508"/>
      <c r="AK19" s="1508"/>
      <c r="AL19" s="1508"/>
      <c r="AM19" s="1508"/>
      <c r="AN19" s="1508"/>
      <c r="AO19" s="1508"/>
      <c r="AP19" s="1508"/>
      <c r="AQ19" s="1508"/>
      <c r="AR19" s="1508"/>
      <c r="AS19" s="1508"/>
      <c r="AT19" s="1508"/>
      <c r="AU19" s="1508"/>
      <c r="AV19" s="1508"/>
      <c r="AW19" s="1508"/>
      <c r="AX19" s="1508"/>
      <c r="AY19" s="1508"/>
      <c r="AZ19" s="1508"/>
      <c r="BA19" s="1508"/>
      <c r="BB19" s="1508"/>
      <c r="BC19" s="1508"/>
      <c r="BD19" s="1508"/>
      <c r="BE19" s="1508"/>
      <c r="BF19" s="1508"/>
      <c r="BG19" s="1508"/>
      <c r="BH19" s="1508"/>
      <c r="BI19" s="1508"/>
      <c r="BJ19" s="1508"/>
      <c r="BK19" s="1140"/>
      <c r="BL19" s="1140"/>
      <c r="BM19" s="1140"/>
      <c r="BN19" s="25"/>
      <c r="BO19" s="1131"/>
      <c r="BP19" s="1131"/>
      <c r="BQ19" s="1131"/>
    </row>
    <row r="20" spans="1:69" ht="9" customHeight="1">
      <c r="A20" s="1107"/>
      <c r="B20" s="1108"/>
      <c r="C20" s="269"/>
      <c r="D20" s="269"/>
      <c r="E20" s="269"/>
      <c r="F20" s="269"/>
      <c r="G20" s="269"/>
      <c r="H20" s="269"/>
      <c r="I20" s="269"/>
      <c r="J20" s="269"/>
      <c r="K20" s="269"/>
      <c r="L20" s="269"/>
      <c r="M20" s="269"/>
      <c r="N20" s="269"/>
      <c r="O20" s="269"/>
      <c r="P20" s="269"/>
      <c r="Q20" s="269"/>
      <c r="R20" s="269"/>
      <c r="S20" s="269"/>
      <c r="T20" s="269"/>
      <c r="U20" s="269"/>
      <c r="V20" s="1129"/>
      <c r="W20" s="1129"/>
      <c r="X20" s="269"/>
      <c r="Y20" s="269"/>
      <c r="Z20" s="269"/>
      <c r="AA20" s="269"/>
      <c r="AB20" s="269"/>
      <c r="AC20" s="269"/>
      <c r="AD20" s="269"/>
      <c r="AE20" s="269"/>
      <c r="AF20" s="269"/>
      <c r="AG20" s="269"/>
      <c r="AH20" s="269"/>
      <c r="AI20" s="269"/>
      <c r="AJ20" s="269"/>
      <c r="AK20" s="269"/>
      <c r="AL20" s="269"/>
      <c r="AM20" s="269"/>
      <c r="AN20" s="269"/>
      <c r="AO20" s="269"/>
      <c r="AP20" s="269"/>
      <c r="AQ20" s="269"/>
      <c r="AR20" s="269"/>
      <c r="AS20" s="269"/>
      <c r="AT20" s="269"/>
      <c r="AU20" s="269"/>
      <c r="AV20" s="269"/>
      <c r="AW20" s="269"/>
      <c r="AX20" s="269"/>
      <c r="AY20" s="269"/>
      <c r="AZ20" s="269"/>
      <c r="BA20" s="269"/>
      <c r="BB20" s="269"/>
      <c r="BC20" s="269"/>
      <c r="BD20" s="269"/>
      <c r="BE20" s="269"/>
      <c r="BF20" s="269"/>
      <c r="BG20" s="269"/>
      <c r="BH20" s="269"/>
      <c r="BI20" s="269"/>
      <c r="BJ20" s="25"/>
      <c r="BK20" s="25"/>
      <c r="BL20" s="25"/>
      <c r="BM20" s="25"/>
      <c r="BN20" s="25"/>
      <c r="BO20" s="1131"/>
      <c r="BP20" s="1131"/>
      <c r="BQ20" s="1131"/>
    </row>
    <row r="21" spans="1:69" ht="9.75" customHeight="1">
      <c r="A21" s="1107"/>
      <c r="B21" s="1108"/>
      <c r="C21" s="1141"/>
      <c r="D21" s="269" t="s">
        <v>461</v>
      </c>
      <c r="E21" s="269"/>
      <c r="F21" s="1142"/>
      <c r="G21" s="1142"/>
      <c r="H21" s="1142"/>
      <c r="I21" s="1142"/>
      <c r="J21" s="1142"/>
      <c r="K21" s="1142"/>
      <c r="L21" s="1142"/>
      <c r="M21" s="1142"/>
      <c r="N21" s="1142"/>
      <c r="O21" s="1113"/>
      <c r="P21" s="1113"/>
      <c r="Q21" s="1113"/>
      <c r="R21" s="1121"/>
      <c r="S21" s="1121"/>
      <c r="T21" s="1121"/>
      <c r="U21" s="1121"/>
      <c r="V21" s="1121"/>
      <c r="W21" s="1121"/>
      <c r="X21" s="1121"/>
      <c r="Y21" s="1121"/>
      <c r="Z21" s="1121"/>
      <c r="AA21" s="1121"/>
      <c r="AB21" s="1121"/>
      <c r="AC21" s="1121"/>
      <c r="AD21" s="1121"/>
      <c r="AE21" s="486"/>
      <c r="AF21" s="486"/>
      <c r="AG21" s="486"/>
      <c r="AH21" s="486"/>
      <c r="AI21" s="486"/>
      <c r="AJ21" s="486"/>
      <c r="AK21" s="486"/>
      <c r="AL21" s="486"/>
      <c r="AM21" s="486"/>
      <c r="AN21" s="486"/>
      <c r="AO21" s="486"/>
      <c r="AP21" s="486"/>
      <c r="AQ21" s="218"/>
      <c r="AR21" s="218"/>
      <c r="AS21" s="218"/>
      <c r="AT21" s="218"/>
      <c r="AU21" s="1136"/>
      <c r="AV21" s="486"/>
      <c r="AW21" s="486"/>
      <c r="AX21" s="486"/>
      <c r="AY21" s="486"/>
      <c r="AZ21" s="486"/>
      <c r="BA21" s="486"/>
      <c r="BB21" s="486"/>
      <c r="BC21" s="486"/>
      <c r="BD21" s="486"/>
      <c r="BE21" s="486"/>
      <c r="BF21" s="486"/>
      <c r="BG21" s="486"/>
      <c r="BH21" s="486"/>
      <c r="BI21" s="486"/>
      <c r="BJ21" s="1137"/>
      <c r="BK21" s="1138"/>
      <c r="BL21" s="1138"/>
      <c r="BM21" s="1138"/>
      <c r="BN21" s="25"/>
      <c r="BO21" s="1131" t="s">
        <v>2402</v>
      </c>
      <c r="BP21" s="1131"/>
      <c r="BQ21" s="1131"/>
    </row>
    <row r="22" spans="1:69" ht="9" customHeight="1">
      <c r="A22" s="1107"/>
      <c r="B22" s="1108"/>
      <c r="C22" s="946"/>
      <c r="D22" s="946"/>
      <c r="E22" s="946"/>
      <c r="F22" s="946"/>
      <c r="G22" s="946"/>
      <c r="H22" s="946"/>
      <c r="I22" s="946"/>
      <c r="J22" s="946"/>
      <c r="K22" s="946"/>
      <c r="L22" s="946"/>
      <c r="M22" s="946"/>
      <c r="N22" s="946"/>
      <c r="O22" s="1128"/>
      <c r="P22" s="1128"/>
      <c r="Q22" s="1128"/>
      <c r="R22" s="1508" t="s">
        <v>2401</v>
      </c>
      <c r="S22" s="1508"/>
      <c r="T22" s="1508"/>
      <c r="U22" s="1508"/>
      <c r="V22" s="1508"/>
      <c r="W22" s="1508"/>
      <c r="X22" s="1508"/>
      <c r="Y22" s="1508"/>
      <c r="Z22" s="1508"/>
      <c r="AA22" s="1508"/>
      <c r="AB22" s="1508"/>
      <c r="AC22" s="1508"/>
      <c r="AD22" s="1508"/>
      <c r="AE22" s="1508"/>
      <c r="AF22" s="1508"/>
      <c r="AG22" s="1508"/>
      <c r="AH22" s="1508"/>
      <c r="AI22" s="1508"/>
      <c r="AJ22" s="1508"/>
      <c r="AK22" s="1508"/>
      <c r="AL22" s="1508"/>
      <c r="AM22" s="1508"/>
      <c r="AN22" s="1508"/>
      <c r="AO22" s="1508"/>
      <c r="AP22" s="1508"/>
      <c r="AQ22" s="1508"/>
      <c r="AR22" s="1508"/>
      <c r="AS22" s="1508"/>
      <c r="AT22" s="1508"/>
      <c r="AU22" s="1508"/>
      <c r="AV22" s="1508"/>
      <c r="AW22" s="1508"/>
      <c r="AX22" s="1508"/>
      <c r="AY22" s="1508"/>
      <c r="AZ22" s="1508"/>
      <c r="BA22" s="1508"/>
      <c r="BB22" s="1508"/>
      <c r="BC22" s="1508"/>
      <c r="BD22" s="1508"/>
      <c r="BE22" s="1508"/>
      <c r="BF22" s="1508"/>
      <c r="BG22" s="1508"/>
      <c r="BH22" s="1508"/>
      <c r="BI22" s="1508"/>
      <c r="BJ22" s="1508"/>
    </row>
    <row r="23" spans="1:69" ht="9" customHeight="1">
      <c r="A23" s="1143"/>
      <c r="B23" s="1144"/>
      <c r="C23" s="1125"/>
      <c r="D23" s="1125"/>
      <c r="E23" s="1125"/>
      <c r="F23" s="1125"/>
      <c r="G23" s="1125"/>
      <c r="H23" s="1125"/>
      <c r="I23" s="1125"/>
      <c r="J23" s="1125"/>
      <c r="K23" s="1125"/>
      <c r="L23" s="1125"/>
      <c r="M23" s="1125"/>
      <c r="N23" s="1125"/>
      <c r="O23" s="1145"/>
      <c r="P23" s="1145"/>
      <c r="Q23" s="1145"/>
      <c r="R23" s="1145"/>
      <c r="S23" s="1145"/>
      <c r="T23" s="1145"/>
      <c r="U23" s="1145"/>
      <c r="V23" s="1145"/>
      <c r="W23" s="1145"/>
      <c r="X23" s="1145"/>
      <c r="Y23" s="1145"/>
      <c r="Z23" s="1145"/>
      <c r="AA23" s="1145"/>
      <c r="AB23" s="1145"/>
      <c r="AC23" s="1145"/>
      <c r="AD23" s="1145"/>
      <c r="AE23" s="1145"/>
      <c r="AF23" s="1145"/>
      <c r="AG23" s="1145"/>
      <c r="AH23" s="1145"/>
      <c r="AI23" s="1145"/>
      <c r="AJ23" s="1145"/>
      <c r="AK23" s="1145"/>
      <c r="AL23" s="1145"/>
      <c r="AM23" s="1145"/>
      <c r="AN23" s="1145"/>
      <c r="AO23" s="1145"/>
      <c r="AP23" s="1145"/>
      <c r="AQ23" s="1145"/>
      <c r="AR23" s="1146"/>
      <c r="AS23" s="1146"/>
      <c r="AT23" s="1146"/>
      <c r="AU23" s="1146"/>
      <c r="AV23" s="1146"/>
      <c r="AW23" s="1146"/>
      <c r="AX23" s="1146"/>
      <c r="AY23" s="1146"/>
      <c r="AZ23" s="1146"/>
      <c r="BA23" s="1146"/>
      <c r="BB23" s="1146"/>
      <c r="BC23" s="1146"/>
      <c r="BD23" s="1146"/>
      <c r="BE23" s="1146"/>
      <c r="BF23" s="1125"/>
      <c r="BG23" s="1125"/>
      <c r="BH23" s="1125"/>
      <c r="BI23" s="1125"/>
      <c r="BJ23" s="1125"/>
      <c r="BK23" s="1125"/>
      <c r="BL23" s="1125"/>
      <c r="BM23" s="1125"/>
      <c r="BN23" s="1125"/>
      <c r="BO23" s="1125"/>
      <c r="BP23" s="1125"/>
    </row>
    <row r="24" spans="1:69" ht="5.0999999999999996" customHeight="1">
      <c r="A24" s="1107"/>
      <c r="B24" s="1108"/>
      <c r="C24" s="1108"/>
      <c r="D24" s="1108"/>
      <c r="E24" s="1108"/>
      <c r="F24" s="1108"/>
      <c r="G24" s="1108"/>
      <c r="H24" s="1108"/>
      <c r="I24" s="1108"/>
      <c r="J24" s="1108"/>
      <c r="K24" s="1108"/>
      <c r="L24" s="1108"/>
      <c r="M24" s="1108"/>
      <c r="N24" s="1108"/>
      <c r="O24" s="1108"/>
      <c r="P24" s="1115"/>
      <c r="Q24" s="1108"/>
      <c r="R24" s="946"/>
      <c r="S24" s="946"/>
      <c r="T24" s="946"/>
      <c r="U24" s="946"/>
      <c r="V24" s="946"/>
      <c r="W24" s="946"/>
      <c r="X24" s="946"/>
      <c r="Y24" s="946"/>
      <c r="Z24" s="946"/>
      <c r="AA24" s="946"/>
      <c r="AB24" s="946"/>
      <c r="AC24" s="946"/>
      <c r="AD24" s="946"/>
      <c r="AE24" s="946"/>
      <c r="AF24" s="946"/>
      <c r="AG24" s="946"/>
      <c r="AH24" s="946"/>
      <c r="AI24" s="946"/>
      <c r="AJ24" s="946"/>
      <c r="AK24" s="946"/>
      <c r="AL24" s="946"/>
      <c r="AM24" s="946"/>
      <c r="AN24" s="946"/>
      <c r="AO24" s="946"/>
      <c r="AP24" s="946"/>
      <c r="AQ24" s="1115"/>
      <c r="AR24" s="946"/>
      <c r="AS24" s="946"/>
      <c r="AT24" s="946"/>
      <c r="AU24" s="946"/>
      <c r="AV24" s="946"/>
      <c r="AW24" s="946"/>
      <c r="AX24" s="946"/>
      <c r="AY24" s="946"/>
      <c r="AZ24" s="946"/>
      <c r="BA24" s="946"/>
      <c r="BB24" s="946"/>
      <c r="BC24" s="946"/>
      <c r="BD24" s="946"/>
      <c r="BE24" s="946"/>
      <c r="BF24" s="946"/>
      <c r="BG24" s="946"/>
      <c r="BH24" s="946"/>
      <c r="BI24" s="946"/>
      <c r="BJ24" s="946"/>
      <c r="BK24" s="946"/>
      <c r="BL24" s="946"/>
      <c r="BM24" s="946"/>
      <c r="BN24" s="946"/>
      <c r="BO24" s="946"/>
      <c r="BP24" s="946"/>
    </row>
    <row r="25" spans="1:69" ht="9" customHeight="1">
      <c r="A25" s="279"/>
      <c r="B25" s="747"/>
      <c r="C25" s="747"/>
      <c r="D25" s="747"/>
      <c r="E25" s="747"/>
      <c r="F25" s="279" t="s">
        <v>2403</v>
      </c>
      <c r="G25" s="747"/>
      <c r="H25" s="747"/>
      <c r="I25" s="747"/>
      <c r="J25" s="747"/>
      <c r="K25" s="747"/>
      <c r="L25" s="747"/>
      <c r="M25" s="747"/>
      <c r="N25" s="747"/>
      <c r="O25" s="747"/>
      <c r="P25" s="1115"/>
      <c r="Q25" s="1107"/>
      <c r="R25" s="1108"/>
      <c r="S25" s="1107"/>
      <c r="T25" s="1107"/>
      <c r="U25" s="1107"/>
      <c r="V25" s="1107"/>
      <c r="W25" s="1107"/>
      <c r="X25" s="1107"/>
      <c r="Y25" s="1107"/>
      <c r="Z25" s="1107"/>
      <c r="AA25" s="1107"/>
      <c r="AB25" s="1107"/>
      <c r="AC25" s="1107"/>
      <c r="AD25" s="278"/>
      <c r="AE25" s="1147"/>
      <c r="AF25" s="751"/>
      <c r="AG25" s="751"/>
      <c r="AH25" s="751"/>
      <c r="AI25" s="751"/>
      <c r="AJ25" s="751"/>
      <c r="AK25" s="751"/>
      <c r="AL25" s="751"/>
      <c r="AM25" s="278"/>
      <c r="AN25" s="1131" t="s">
        <v>2404</v>
      </c>
      <c r="AQ25" s="1115"/>
      <c r="AR25" s="1107"/>
      <c r="AS25" s="1108"/>
      <c r="AT25" s="1107"/>
      <c r="AU25" s="1107"/>
      <c r="AV25" s="1107"/>
      <c r="AW25" s="1107"/>
      <c r="AX25" s="1107"/>
      <c r="AY25" s="1107"/>
      <c r="AZ25" s="1107"/>
      <c r="BA25" s="1107"/>
      <c r="BB25" s="1107"/>
      <c r="BC25" s="1107"/>
      <c r="BD25" s="1107"/>
      <c r="BE25" s="278"/>
      <c r="BF25" s="1147"/>
      <c r="BG25" s="751"/>
      <c r="BH25" s="751"/>
      <c r="BI25" s="751"/>
      <c r="BJ25" s="751"/>
      <c r="BK25" s="751"/>
      <c r="BL25" s="751"/>
      <c r="BM25" s="751"/>
      <c r="BN25" s="278"/>
      <c r="BO25" s="1131" t="s">
        <v>2404</v>
      </c>
      <c r="BP25" s="1131"/>
      <c r="BQ25" s="1131"/>
    </row>
    <row r="26" spans="1:69" ht="9" customHeight="1">
      <c r="A26" s="1123"/>
      <c r="B26" s="1123"/>
      <c r="C26" s="1123"/>
      <c r="D26" s="1123"/>
      <c r="E26" s="1123"/>
      <c r="F26" s="1123"/>
      <c r="G26" s="1123"/>
      <c r="H26" s="1123"/>
      <c r="I26" s="1123"/>
      <c r="J26" s="1123"/>
      <c r="K26" s="1123"/>
      <c r="L26" s="1123"/>
      <c r="M26" s="1123"/>
      <c r="N26" s="1123"/>
      <c r="O26" s="1107"/>
      <c r="P26" s="1115"/>
      <c r="Q26" s="1107"/>
      <c r="R26" s="1107"/>
      <c r="S26" s="1107"/>
      <c r="T26" s="1107"/>
      <c r="U26" s="1107"/>
      <c r="V26" s="1107"/>
      <c r="W26" s="1107"/>
      <c r="X26" s="1107"/>
      <c r="Y26" s="1107"/>
      <c r="Z26" s="1107"/>
      <c r="AA26" s="1107"/>
      <c r="AB26" s="1107"/>
      <c r="AC26" s="1107"/>
      <c r="AD26" s="1107"/>
      <c r="AE26" s="1107"/>
      <c r="AF26" s="1107"/>
      <c r="AG26" s="1107"/>
      <c r="AH26" s="1107"/>
      <c r="AI26" s="1107"/>
      <c r="AJ26" s="1107"/>
      <c r="AK26" s="1107"/>
      <c r="AL26" s="1107"/>
      <c r="AM26" s="1107"/>
      <c r="AN26" s="1107"/>
      <c r="AO26" s="1107"/>
      <c r="AP26" s="1107"/>
      <c r="AQ26" s="1115"/>
      <c r="AR26" s="1107"/>
      <c r="AS26" s="1107"/>
      <c r="AT26" s="1107"/>
      <c r="AU26" s="1107"/>
      <c r="AV26" s="1107"/>
      <c r="AW26" s="1107"/>
      <c r="AX26" s="1107"/>
      <c r="AY26" s="1107"/>
      <c r="AZ26" s="1107"/>
      <c r="BA26" s="1107"/>
      <c r="BB26" s="1107"/>
      <c r="BC26" s="1107"/>
      <c r="BD26" s="1107"/>
      <c r="BE26" s="1107"/>
      <c r="BF26" s="1107"/>
      <c r="BG26" s="1107"/>
      <c r="BH26" s="1107"/>
      <c r="BI26" s="1107"/>
      <c r="BJ26" s="1107"/>
      <c r="BK26" s="1107"/>
      <c r="BL26" s="1107"/>
      <c r="BM26" s="1107"/>
      <c r="BN26" s="1107"/>
      <c r="BO26" s="1107"/>
      <c r="BP26" s="1107"/>
      <c r="BQ26" s="1107"/>
    </row>
    <row r="27" spans="1:69" ht="9.75" customHeight="1">
      <c r="A27" s="1148" t="s">
        <v>2405</v>
      </c>
      <c r="B27" s="1149"/>
      <c r="C27" s="946"/>
      <c r="D27" s="946"/>
      <c r="E27" s="946"/>
      <c r="F27" s="946"/>
      <c r="G27" s="946"/>
      <c r="H27" s="946"/>
      <c r="I27" s="946"/>
      <c r="J27" s="946"/>
      <c r="K27" s="946"/>
      <c r="L27" s="946"/>
      <c r="M27" s="946"/>
      <c r="N27" s="946"/>
      <c r="O27" s="1107"/>
      <c r="P27" s="1115"/>
      <c r="Q27" s="1107"/>
      <c r="R27" s="1107"/>
      <c r="S27" s="1107"/>
      <c r="T27" s="1107"/>
      <c r="U27" s="1107"/>
      <c r="V27" s="1107"/>
      <c r="W27" s="1107"/>
      <c r="X27" s="1107"/>
      <c r="Y27" s="1107"/>
      <c r="Z27" s="1107"/>
      <c r="AA27" s="1107"/>
      <c r="AB27" s="1107"/>
      <c r="AC27" s="1107"/>
      <c r="AD27" s="1107"/>
      <c r="AE27" s="1107"/>
      <c r="AF27" s="1107"/>
      <c r="AG27" s="1107"/>
      <c r="AH27" s="1107"/>
      <c r="AI27" s="1107"/>
      <c r="AJ27" s="1107"/>
      <c r="AK27" s="1107"/>
      <c r="AL27" s="492"/>
      <c r="AM27" s="269"/>
      <c r="AN27" s="1131"/>
      <c r="AO27" s="1107"/>
      <c r="AP27" s="1107"/>
      <c r="AQ27" s="1115"/>
      <c r="AR27" s="1107"/>
      <c r="AS27" s="1107"/>
      <c r="AT27" s="1107"/>
      <c r="AU27" s="1107"/>
      <c r="AV27" s="1107"/>
      <c r="AW27" s="1107"/>
      <c r="AX27" s="1107"/>
      <c r="AY27" s="1107"/>
      <c r="AZ27" s="1107"/>
      <c r="BA27" s="1107"/>
      <c r="BB27" s="1107"/>
      <c r="BC27" s="1107"/>
      <c r="BD27" s="1107"/>
      <c r="BE27" s="1107"/>
      <c r="BF27" s="1107"/>
      <c r="BG27" s="1107"/>
      <c r="BH27" s="1107"/>
      <c r="BI27" s="1107"/>
      <c r="BJ27" s="1107"/>
      <c r="BK27" s="1107"/>
      <c r="BL27" s="1107"/>
      <c r="BM27" s="492"/>
      <c r="BN27" s="269"/>
      <c r="BO27" s="1131"/>
      <c r="BP27" s="1131"/>
      <c r="BQ27" s="1131"/>
    </row>
    <row r="28" spans="1:69" ht="5.0999999999999996" customHeight="1">
      <c r="A28" s="1135"/>
      <c r="B28" s="1149"/>
      <c r="C28" s="946"/>
      <c r="D28" s="946"/>
      <c r="E28" s="946"/>
      <c r="F28" s="946"/>
      <c r="G28" s="946"/>
      <c r="H28" s="946"/>
      <c r="I28" s="946"/>
      <c r="J28" s="946"/>
      <c r="K28" s="946"/>
      <c r="L28" s="946"/>
      <c r="M28" s="946"/>
      <c r="N28" s="946"/>
      <c r="O28" s="1107"/>
      <c r="P28" s="1115"/>
      <c r="Q28" s="1107"/>
      <c r="R28" s="1107"/>
      <c r="S28" s="1107"/>
      <c r="T28" s="1107"/>
      <c r="U28" s="1107"/>
      <c r="V28" s="1107"/>
      <c r="W28" s="1107"/>
      <c r="X28" s="1107"/>
      <c r="Y28" s="1107"/>
      <c r="Z28" s="1107"/>
      <c r="AA28" s="1107"/>
      <c r="AB28" s="1107"/>
      <c r="AC28" s="1107"/>
      <c r="AD28" s="1107"/>
      <c r="AE28" s="1107"/>
      <c r="AF28" s="1107"/>
      <c r="AG28" s="1107"/>
      <c r="AH28" s="1107"/>
      <c r="AI28" s="1107"/>
      <c r="AJ28" s="1107"/>
      <c r="AK28" s="1107"/>
      <c r="AL28" s="1107"/>
      <c r="AM28" s="1107"/>
      <c r="AN28" s="1107"/>
      <c r="AO28" s="1107"/>
      <c r="AP28" s="1107"/>
      <c r="AQ28" s="1115"/>
      <c r="AR28" s="1107"/>
      <c r="AS28" s="1107"/>
      <c r="AT28" s="1107"/>
      <c r="AU28" s="1107"/>
      <c r="AV28" s="1107"/>
      <c r="AW28" s="1107"/>
      <c r="AX28" s="1107"/>
      <c r="AY28" s="1107"/>
      <c r="AZ28" s="1107"/>
      <c r="BA28" s="1107"/>
      <c r="BB28" s="1107"/>
      <c r="BC28" s="1107"/>
      <c r="BD28" s="1107"/>
      <c r="BE28" s="1107"/>
      <c r="BF28" s="1107"/>
      <c r="BG28" s="1107"/>
      <c r="BH28" s="1107"/>
      <c r="BI28" s="1107"/>
      <c r="BJ28" s="1107"/>
      <c r="BK28" s="1107"/>
      <c r="BL28" s="1107"/>
      <c r="BM28" s="1107"/>
      <c r="BN28" s="1107"/>
      <c r="BO28" s="1107"/>
      <c r="BP28" s="1107"/>
      <c r="BQ28" s="1107"/>
    </row>
    <row r="29" spans="1:69" ht="9" customHeight="1">
      <c r="A29" s="278" t="s">
        <v>2406</v>
      </c>
      <c r="B29" s="1149"/>
      <c r="C29" s="946"/>
      <c r="D29" s="946"/>
      <c r="E29" s="946"/>
      <c r="F29" s="946"/>
      <c r="G29" s="946"/>
      <c r="H29" s="946"/>
      <c r="I29" s="946"/>
      <c r="J29" s="946"/>
      <c r="K29" s="946"/>
      <c r="L29" s="946"/>
      <c r="M29" s="946"/>
      <c r="N29" s="946"/>
      <c r="O29" s="1107"/>
      <c r="P29" s="1115"/>
      <c r="Q29" s="1107"/>
      <c r="R29" s="1107"/>
      <c r="S29" s="1107"/>
      <c r="T29" s="1107"/>
      <c r="U29" s="1107"/>
      <c r="V29" s="1107"/>
      <c r="W29" s="1107"/>
      <c r="X29" s="1107"/>
      <c r="Y29" s="1107"/>
      <c r="Z29" s="1107"/>
      <c r="AA29" s="1107"/>
      <c r="AB29" s="1107"/>
      <c r="AC29" s="1107"/>
      <c r="AD29" s="1107"/>
      <c r="AE29" s="1107"/>
      <c r="AF29" s="1107"/>
      <c r="AG29" s="1107"/>
      <c r="AH29" s="1107"/>
      <c r="AI29" s="1107"/>
      <c r="AJ29" s="1107"/>
      <c r="AK29" s="1107"/>
      <c r="AL29" s="1107"/>
      <c r="AM29" s="1107"/>
      <c r="AN29" s="1107"/>
      <c r="AO29" s="1107"/>
      <c r="AP29" s="1107"/>
      <c r="AQ29" s="1115"/>
      <c r="AR29" s="1107"/>
      <c r="AS29" s="1107"/>
      <c r="AT29" s="1107"/>
      <c r="AU29" s="1107"/>
      <c r="AV29" s="1107"/>
      <c r="AW29" s="1107"/>
      <c r="AX29" s="1107"/>
      <c r="AY29" s="1107"/>
      <c r="AZ29" s="1107"/>
      <c r="BA29" s="1107"/>
      <c r="BB29" s="1107"/>
      <c r="BC29" s="1107"/>
      <c r="BD29" s="1107"/>
      <c r="BE29" s="1107"/>
      <c r="BF29" s="1107"/>
      <c r="BG29" s="1107"/>
      <c r="BH29" s="1107"/>
      <c r="BI29" s="1107"/>
      <c r="BJ29" s="1107"/>
      <c r="BK29" s="1107"/>
      <c r="BL29" s="1107"/>
      <c r="BM29" s="1107"/>
      <c r="BN29" s="1107"/>
      <c r="BO29" s="1107"/>
      <c r="BP29" s="1107"/>
      <c r="BQ29" s="1107"/>
    </row>
    <row r="30" spans="1:69" ht="5.0999999999999996" customHeight="1">
      <c r="A30" s="269"/>
      <c r="B30" s="1149"/>
      <c r="C30" s="946"/>
      <c r="D30" s="946"/>
      <c r="E30" s="946"/>
      <c r="F30" s="946"/>
      <c r="G30" s="946"/>
      <c r="H30" s="946"/>
      <c r="I30" s="946"/>
      <c r="J30" s="946"/>
      <c r="K30" s="946"/>
      <c r="L30" s="946"/>
      <c r="M30" s="946"/>
      <c r="N30" s="946"/>
      <c r="O30" s="1107"/>
      <c r="P30" s="1115"/>
      <c r="Q30" s="1107"/>
      <c r="R30" s="1107"/>
      <c r="S30" s="1107"/>
      <c r="T30" s="1107"/>
      <c r="U30" s="1107"/>
      <c r="V30" s="1107"/>
      <c r="W30" s="1107"/>
      <c r="X30" s="1107"/>
      <c r="Y30" s="1107"/>
      <c r="Z30" s="1107"/>
      <c r="AA30" s="1107"/>
      <c r="AB30" s="1107"/>
      <c r="AC30" s="1107"/>
      <c r="AD30" s="1107"/>
      <c r="AE30" s="1107"/>
      <c r="AF30" s="1107"/>
      <c r="AG30" s="1107"/>
      <c r="AH30" s="1107"/>
      <c r="AI30" s="1107"/>
      <c r="AJ30" s="1107"/>
      <c r="AK30" s="1107"/>
      <c r="AL30" s="1107"/>
      <c r="AM30" s="1107"/>
      <c r="AN30" s="1107"/>
      <c r="AO30" s="1107"/>
      <c r="AP30" s="1107"/>
      <c r="AQ30" s="1115"/>
      <c r="AR30" s="1107"/>
      <c r="AS30" s="1107"/>
      <c r="AT30" s="1107"/>
      <c r="AU30" s="1107"/>
      <c r="AV30" s="1107"/>
      <c r="AW30" s="1107"/>
      <c r="AX30" s="1107"/>
      <c r="AY30" s="1107"/>
      <c r="AZ30" s="1107"/>
      <c r="BA30" s="1107"/>
      <c r="BB30" s="1107"/>
      <c r="BC30" s="1107"/>
      <c r="BD30" s="1107"/>
      <c r="BE30" s="1107"/>
      <c r="BF30" s="1107"/>
      <c r="BG30" s="1107"/>
      <c r="BH30" s="1107"/>
      <c r="BI30" s="1107"/>
      <c r="BJ30" s="1107"/>
      <c r="BK30" s="1107"/>
      <c r="BL30" s="1107"/>
      <c r="BM30" s="1107"/>
      <c r="BN30" s="1107"/>
      <c r="BO30" s="1107"/>
      <c r="BP30" s="1107"/>
      <c r="BQ30" s="1107"/>
    </row>
    <row r="31" spans="1:69" ht="9" customHeight="1">
      <c r="A31" s="278" t="s">
        <v>2407</v>
      </c>
      <c r="B31" s="1149"/>
      <c r="C31" s="946"/>
      <c r="D31" s="946"/>
      <c r="E31" s="946"/>
      <c r="F31" s="946"/>
      <c r="G31" s="946"/>
      <c r="H31" s="946"/>
      <c r="I31" s="946"/>
      <c r="J31" s="946"/>
      <c r="K31" s="946"/>
      <c r="L31" s="946"/>
      <c r="M31" s="946"/>
      <c r="N31" s="946"/>
      <c r="O31" s="1107"/>
      <c r="P31" s="1115"/>
      <c r="Q31" s="1143"/>
      <c r="R31" s="1143"/>
      <c r="S31" s="1143"/>
      <c r="T31" s="1143"/>
      <c r="U31" s="1143"/>
      <c r="V31" s="1143"/>
      <c r="W31" s="1143"/>
      <c r="X31" s="1143"/>
      <c r="Y31" s="1143"/>
      <c r="Z31" s="1143"/>
      <c r="AA31" s="1143"/>
      <c r="AB31" s="1143"/>
      <c r="AC31" s="1143"/>
      <c r="AD31" s="1143"/>
      <c r="AE31" s="1143"/>
      <c r="AF31" s="1143"/>
      <c r="AG31" s="1143"/>
      <c r="AH31" s="1143"/>
      <c r="AI31" s="1143"/>
      <c r="AJ31" s="1143"/>
      <c r="AK31" s="1143"/>
      <c r="AL31" s="1143"/>
      <c r="AM31" s="1107"/>
      <c r="AN31" s="1107"/>
      <c r="AO31" s="1107"/>
      <c r="AP31" s="1107"/>
      <c r="AQ31" s="1115"/>
      <c r="AR31" s="1143"/>
      <c r="AS31" s="1143"/>
      <c r="AT31" s="1143"/>
      <c r="AU31" s="1143"/>
      <c r="AV31" s="1143"/>
      <c r="AW31" s="1143"/>
      <c r="AX31" s="1143"/>
      <c r="AY31" s="1143"/>
      <c r="AZ31" s="1143"/>
      <c r="BA31" s="1143"/>
      <c r="BB31" s="1143"/>
      <c r="BC31" s="1143"/>
      <c r="BD31" s="1143"/>
      <c r="BE31" s="1143"/>
      <c r="BF31" s="1143"/>
      <c r="BG31" s="1143"/>
      <c r="BH31" s="1143"/>
      <c r="BI31" s="1143"/>
      <c r="BJ31" s="1143"/>
      <c r="BK31" s="1143"/>
      <c r="BL31" s="1143"/>
      <c r="BM31" s="1143"/>
      <c r="BN31" s="1107"/>
      <c r="BO31" s="1107"/>
      <c r="BP31" s="1107"/>
      <c r="BQ31" s="1107"/>
    </row>
    <row r="32" spans="1:69" ht="5.0999999999999996" customHeight="1">
      <c r="A32" s="269"/>
      <c r="B32" s="1149"/>
      <c r="C32" s="946"/>
      <c r="D32" s="946"/>
      <c r="E32" s="946"/>
      <c r="F32" s="946"/>
      <c r="G32" s="946"/>
      <c r="H32" s="946"/>
      <c r="I32" s="946"/>
      <c r="J32" s="946"/>
      <c r="K32" s="946"/>
      <c r="L32" s="946"/>
      <c r="M32" s="946"/>
      <c r="N32" s="946"/>
      <c r="O32" s="1107"/>
      <c r="P32" s="1115"/>
      <c r="Q32" s="1107"/>
      <c r="R32" s="1107"/>
      <c r="S32" s="1107"/>
      <c r="T32" s="1107"/>
      <c r="U32" s="1107"/>
      <c r="V32" s="1107"/>
      <c r="W32" s="1107"/>
      <c r="X32" s="1107"/>
      <c r="Y32" s="1107"/>
      <c r="Z32" s="1107"/>
      <c r="AA32" s="1107"/>
      <c r="AB32" s="1107"/>
      <c r="AC32" s="1107"/>
      <c r="AD32" s="1107"/>
      <c r="AE32" s="1107"/>
      <c r="AF32" s="1107"/>
      <c r="AG32" s="1107"/>
      <c r="AH32" s="1107"/>
      <c r="AI32" s="1107"/>
      <c r="AJ32" s="1107"/>
      <c r="AK32" s="1107"/>
      <c r="AL32" s="1107"/>
      <c r="AM32" s="1107"/>
      <c r="AN32" s="1107"/>
      <c r="AO32" s="1107"/>
      <c r="AP32" s="1107"/>
      <c r="AQ32" s="1115"/>
      <c r="AR32" s="1107"/>
      <c r="AS32" s="1107"/>
      <c r="AT32" s="1107"/>
      <c r="AU32" s="1107"/>
      <c r="AV32" s="1107"/>
      <c r="AW32" s="1107"/>
      <c r="AX32" s="1107"/>
      <c r="AY32" s="1107"/>
      <c r="AZ32" s="1107"/>
      <c r="BA32" s="1107"/>
      <c r="BB32" s="1107"/>
      <c r="BC32" s="1107"/>
      <c r="BD32" s="1107"/>
      <c r="BE32" s="1107"/>
      <c r="BF32" s="1107"/>
      <c r="BG32" s="1107"/>
      <c r="BH32" s="1107"/>
      <c r="BI32" s="1107"/>
      <c r="BJ32" s="1107"/>
      <c r="BK32" s="1107"/>
      <c r="BL32" s="1107"/>
      <c r="BM32" s="1107"/>
      <c r="BN32" s="1107"/>
      <c r="BO32" s="1107"/>
      <c r="BP32" s="1107"/>
      <c r="BQ32" s="1107"/>
    </row>
    <row r="33" spans="1:69" ht="9" customHeight="1">
      <c r="A33" s="1135"/>
      <c r="B33" s="1149"/>
      <c r="C33" s="946"/>
      <c r="D33" s="946"/>
      <c r="E33" s="946"/>
      <c r="F33" s="946"/>
      <c r="G33" s="946"/>
      <c r="H33" s="946"/>
      <c r="I33" s="946"/>
      <c r="J33" s="946"/>
      <c r="K33" s="946"/>
      <c r="L33" s="946"/>
      <c r="M33" s="946"/>
      <c r="N33" s="946"/>
      <c r="O33" s="1107"/>
      <c r="P33" s="1115"/>
      <c r="Q33" s="1143"/>
      <c r="R33" s="1143"/>
      <c r="S33" s="1143"/>
      <c r="T33" s="1143"/>
      <c r="U33" s="1143"/>
      <c r="V33" s="1143"/>
      <c r="W33" s="1143"/>
      <c r="X33" s="1143"/>
      <c r="Y33" s="1143"/>
      <c r="Z33" s="1143"/>
      <c r="AA33" s="1143"/>
      <c r="AB33" s="1143"/>
      <c r="AC33" s="1143"/>
      <c r="AD33" s="1143"/>
      <c r="AE33" s="1143"/>
      <c r="AF33" s="1143"/>
      <c r="AG33" s="178"/>
      <c r="AH33" s="1150"/>
      <c r="AI33" s="1151"/>
      <c r="AJ33" s="1152"/>
      <c r="AK33" s="1152"/>
      <c r="AL33" s="1152"/>
      <c r="AM33" s="190"/>
      <c r="AN33" s="1131" t="s">
        <v>2408</v>
      </c>
      <c r="AO33" s="1153"/>
      <c r="AP33" s="1153"/>
      <c r="AQ33" s="1115"/>
      <c r="AR33" s="1143"/>
      <c r="AS33" s="1143"/>
      <c r="AT33" s="1143"/>
      <c r="AU33" s="1143"/>
      <c r="AV33" s="1143"/>
      <c r="AW33" s="1143"/>
      <c r="AX33" s="1143"/>
      <c r="AY33" s="1143"/>
      <c r="AZ33" s="1143"/>
      <c r="BA33" s="1143"/>
      <c r="BB33" s="1143"/>
      <c r="BC33" s="1143"/>
      <c r="BD33" s="1143"/>
      <c r="BE33" s="1143"/>
      <c r="BF33" s="1143"/>
      <c r="BG33" s="1143"/>
      <c r="BH33" s="178"/>
      <c r="BI33" s="1150"/>
      <c r="BJ33" s="1151"/>
      <c r="BK33" s="1152"/>
      <c r="BL33" s="1152"/>
      <c r="BM33" s="1152"/>
      <c r="BN33" s="190"/>
      <c r="BO33" s="1131" t="s">
        <v>2408</v>
      </c>
      <c r="BP33" s="1131"/>
      <c r="BQ33" s="1131"/>
    </row>
    <row r="34" spans="1:69" ht="6.95" customHeight="1">
      <c r="A34" s="269"/>
      <c r="B34" s="1149"/>
      <c r="C34" s="946"/>
      <c r="D34" s="946"/>
      <c r="E34" s="946"/>
      <c r="F34" s="946"/>
      <c r="G34" s="946"/>
      <c r="H34" s="946"/>
      <c r="I34" s="946"/>
      <c r="J34" s="946"/>
      <c r="K34" s="946"/>
      <c r="L34" s="946"/>
      <c r="M34" s="946"/>
      <c r="N34" s="946"/>
      <c r="O34" s="1107"/>
      <c r="P34" s="1115"/>
      <c r="Q34" s="1500" t="s">
        <v>2401</v>
      </c>
      <c r="R34" s="1500"/>
      <c r="S34" s="1500"/>
      <c r="T34" s="1500"/>
      <c r="U34" s="1500"/>
      <c r="V34" s="1500"/>
      <c r="W34" s="1500"/>
      <c r="X34" s="1500"/>
      <c r="Y34" s="1500"/>
      <c r="Z34" s="1500"/>
      <c r="AA34" s="1500"/>
      <c r="AB34" s="1500"/>
      <c r="AC34" s="1500"/>
      <c r="AD34" s="1500"/>
      <c r="AE34" s="1500"/>
      <c r="AF34" s="1500"/>
      <c r="AG34" s="1500"/>
      <c r="AH34" s="1500"/>
      <c r="AI34" s="190"/>
      <c r="AJ34" s="190"/>
      <c r="AK34" s="190"/>
      <c r="AL34" s="1131"/>
      <c r="AM34" s="1131"/>
      <c r="AN34" s="1153"/>
      <c r="AO34" s="946"/>
      <c r="AP34" s="946"/>
      <c r="AQ34" s="1115"/>
      <c r="AR34" s="1500" t="s">
        <v>2401</v>
      </c>
      <c r="AS34" s="1500"/>
      <c r="AT34" s="1500"/>
      <c r="AU34" s="1500"/>
      <c r="AV34" s="1500"/>
      <c r="AW34" s="1500"/>
      <c r="AX34" s="1500"/>
      <c r="AY34" s="1500"/>
      <c r="AZ34" s="1500"/>
      <c r="BA34" s="1500"/>
      <c r="BB34" s="1500"/>
      <c r="BC34" s="1500"/>
      <c r="BD34" s="1500"/>
      <c r="BE34" s="1500"/>
      <c r="BF34" s="1500"/>
      <c r="BG34" s="1500"/>
      <c r="BH34" s="1500"/>
      <c r="BI34" s="1500"/>
      <c r="BJ34" s="190"/>
      <c r="BK34" s="190"/>
      <c r="BL34" s="190"/>
      <c r="BM34" s="1131"/>
      <c r="BN34" s="1131"/>
      <c r="BO34" s="1153"/>
      <c r="BP34" s="1153"/>
      <c r="BQ34" s="1153"/>
    </row>
    <row r="35" spans="1:69" ht="5.0999999999999996" customHeight="1">
      <c r="A35" s="269"/>
      <c r="B35" s="1149"/>
      <c r="C35" s="946"/>
      <c r="D35" s="946"/>
      <c r="E35" s="946"/>
      <c r="F35" s="946"/>
      <c r="G35" s="946"/>
      <c r="H35" s="946"/>
      <c r="I35" s="946"/>
      <c r="J35" s="946"/>
      <c r="K35" s="946"/>
      <c r="L35" s="946"/>
      <c r="M35" s="946"/>
      <c r="N35" s="946"/>
      <c r="O35" s="1107"/>
      <c r="P35" s="1115"/>
      <c r="Q35" s="1107"/>
      <c r="R35" s="1107"/>
      <c r="S35" s="1107"/>
      <c r="T35" s="1107"/>
      <c r="U35" s="1107"/>
      <c r="V35" s="1107"/>
      <c r="W35" s="1107"/>
      <c r="X35" s="1107"/>
      <c r="Y35" s="1107"/>
      <c r="Z35" s="1107"/>
      <c r="AA35" s="1107"/>
      <c r="AB35" s="1107"/>
      <c r="AC35" s="1107"/>
      <c r="AD35" s="1107"/>
      <c r="AE35" s="1107"/>
      <c r="AF35" s="1107"/>
      <c r="AG35" s="1107"/>
      <c r="AH35" s="1107"/>
      <c r="AI35" s="1107"/>
      <c r="AJ35" s="1107"/>
      <c r="AK35" s="1107"/>
      <c r="AL35" s="1107"/>
      <c r="AM35" s="1107"/>
      <c r="AN35" s="1107"/>
      <c r="AO35" s="1107"/>
      <c r="AP35" s="1107"/>
      <c r="AQ35" s="1115"/>
      <c r="AR35" s="1107"/>
      <c r="AS35" s="1107"/>
      <c r="AT35" s="1107"/>
      <c r="AU35" s="1107"/>
      <c r="AV35" s="1107"/>
      <c r="AW35" s="1107"/>
      <c r="AX35" s="1107"/>
      <c r="AY35" s="1107"/>
      <c r="AZ35" s="1107"/>
      <c r="BA35" s="1107"/>
      <c r="BB35" s="1107"/>
      <c r="BC35" s="1107"/>
      <c r="BD35" s="1107"/>
      <c r="BE35" s="1107"/>
      <c r="BF35" s="1107"/>
      <c r="BG35" s="1107"/>
      <c r="BH35" s="1107"/>
      <c r="BI35" s="1107"/>
      <c r="BJ35" s="1107"/>
      <c r="BK35" s="1107"/>
      <c r="BL35" s="1107"/>
      <c r="BM35" s="1107"/>
      <c r="BN35" s="1107"/>
      <c r="BO35" s="1107"/>
      <c r="BP35" s="1107"/>
      <c r="BQ35" s="1107"/>
    </row>
    <row r="36" spans="1:69" ht="9" customHeight="1">
      <c r="A36" s="278" t="s">
        <v>2409</v>
      </c>
      <c r="B36" s="1149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1107"/>
      <c r="P36" s="1115"/>
      <c r="Q36" s="1143"/>
      <c r="R36" s="1143"/>
      <c r="S36" s="1143"/>
      <c r="T36" s="1143"/>
      <c r="U36" s="1143"/>
      <c r="V36" s="1143"/>
      <c r="W36" s="1143"/>
      <c r="X36" s="1143"/>
      <c r="Y36" s="1143"/>
      <c r="Z36" s="1143"/>
      <c r="AA36" s="1143"/>
      <c r="AB36" s="1143"/>
      <c r="AC36" s="1143"/>
      <c r="AD36" s="1143"/>
      <c r="AE36" s="1143"/>
      <c r="AF36" s="1143"/>
      <c r="AG36" s="1143"/>
      <c r="AH36" s="1143"/>
      <c r="AI36" s="1143"/>
      <c r="AJ36" s="1143"/>
      <c r="AK36" s="1143"/>
      <c r="AL36" s="1143"/>
      <c r="AM36" s="1107"/>
      <c r="AN36" s="1107"/>
      <c r="AO36" s="1107"/>
      <c r="AP36" s="1107"/>
      <c r="AQ36" s="1115"/>
      <c r="AR36" s="1143"/>
      <c r="AS36" s="1143"/>
      <c r="AT36" s="1143"/>
      <c r="AU36" s="1143"/>
      <c r="AV36" s="1143"/>
      <c r="AW36" s="1143"/>
      <c r="AX36" s="1143"/>
      <c r="AY36" s="1143"/>
      <c r="AZ36" s="1143"/>
      <c r="BA36" s="1143"/>
      <c r="BB36" s="1143"/>
      <c r="BC36" s="1143"/>
      <c r="BD36" s="1143"/>
      <c r="BE36" s="1143"/>
      <c r="BF36" s="1143"/>
      <c r="BG36" s="1143"/>
      <c r="BH36" s="1143"/>
      <c r="BI36" s="1143"/>
      <c r="BJ36" s="1143"/>
      <c r="BK36" s="1143"/>
      <c r="BL36" s="1143"/>
      <c r="BM36" s="1143"/>
      <c r="BN36" s="1107"/>
      <c r="BO36" s="1107"/>
      <c r="BP36" s="1107"/>
      <c r="BQ36" s="1107"/>
    </row>
    <row r="37" spans="1:69" ht="5.0999999999999996" customHeight="1">
      <c r="A37" s="269"/>
      <c r="B37" s="1149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1107"/>
      <c r="P37" s="1115"/>
      <c r="Q37" s="1107"/>
      <c r="R37" s="1107"/>
      <c r="S37" s="1107"/>
      <c r="T37" s="1107"/>
      <c r="U37" s="1107"/>
      <c r="V37" s="1107"/>
      <c r="W37" s="1107"/>
      <c r="X37" s="1107"/>
      <c r="Y37" s="1107"/>
      <c r="Z37" s="1107"/>
      <c r="AA37" s="1107"/>
      <c r="AB37" s="1107"/>
      <c r="AC37" s="1107"/>
      <c r="AD37" s="1107"/>
      <c r="AE37" s="1107"/>
      <c r="AF37" s="1107"/>
      <c r="AG37" s="1107"/>
      <c r="AH37" s="1107"/>
      <c r="AI37" s="1107"/>
      <c r="AJ37" s="1107"/>
      <c r="AK37" s="1107"/>
      <c r="AL37" s="1107"/>
      <c r="AM37" s="1107"/>
      <c r="AN37" s="1107"/>
      <c r="AO37" s="1107"/>
      <c r="AP37" s="1107"/>
      <c r="AQ37" s="1115"/>
      <c r="AR37" s="1107"/>
      <c r="AS37" s="1107"/>
      <c r="AT37" s="1107"/>
      <c r="AU37" s="1107"/>
      <c r="AV37" s="1107"/>
      <c r="AW37" s="1107"/>
      <c r="AX37" s="1107"/>
      <c r="AY37" s="1107"/>
      <c r="AZ37" s="1107"/>
      <c r="BA37" s="1107"/>
      <c r="BB37" s="1107"/>
      <c r="BC37" s="1107"/>
      <c r="BD37" s="1107"/>
      <c r="BE37" s="1107"/>
      <c r="BF37" s="1107"/>
      <c r="BG37" s="1107"/>
      <c r="BH37" s="1107"/>
      <c r="BI37" s="1107"/>
      <c r="BJ37" s="1107"/>
      <c r="BK37" s="1107"/>
      <c r="BL37" s="1107"/>
      <c r="BM37" s="1107"/>
      <c r="BN37" s="1107"/>
      <c r="BO37" s="1107"/>
      <c r="BP37" s="1107"/>
      <c r="BQ37" s="1107"/>
    </row>
    <row r="38" spans="1:69" ht="9" customHeight="1">
      <c r="A38" s="1135"/>
      <c r="B38" s="1149"/>
      <c r="C38" s="946"/>
      <c r="D38" s="946"/>
      <c r="E38" s="946"/>
      <c r="F38" s="946"/>
      <c r="G38" s="946"/>
      <c r="H38" s="946"/>
      <c r="I38" s="946"/>
      <c r="J38" s="946"/>
      <c r="K38" s="946"/>
      <c r="L38" s="946"/>
      <c r="M38" s="946"/>
      <c r="N38" s="946"/>
      <c r="O38" s="1107"/>
      <c r="P38" s="1115"/>
      <c r="Q38" s="1143"/>
      <c r="R38" s="1143"/>
      <c r="S38" s="1143"/>
      <c r="T38" s="1143"/>
      <c r="U38" s="1143"/>
      <c r="V38" s="1143"/>
      <c r="W38" s="1143"/>
      <c r="X38" s="1143"/>
      <c r="Y38" s="1143"/>
      <c r="Z38" s="1143"/>
      <c r="AA38" s="1143"/>
      <c r="AB38" s="1143"/>
      <c r="AC38" s="1143"/>
      <c r="AD38" s="1143"/>
      <c r="AE38" s="1143"/>
      <c r="AF38" s="1143"/>
      <c r="AG38" s="178"/>
      <c r="AH38" s="178"/>
      <c r="AI38" s="1150"/>
      <c r="AJ38" s="1152"/>
      <c r="AK38" s="1152"/>
      <c r="AL38" s="1152"/>
      <c r="AM38" s="190"/>
      <c r="AN38" s="1131" t="s">
        <v>2410</v>
      </c>
      <c r="AO38" s="1153"/>
      <c r="AP38" s="1153"/>
      <c r="AQ38" s="1115"/>
      <c r="AR38" s="1143"/>
      <c r="AS38" s="1143"/>
      <c r="AT38" s="1143"/>
      <c r="AU38" s="1143"/>
      <c r="AV38" s="1143"/>
      <c r="AW38" s="1143"/>
      <c r="AX38" s="1143"/>
      <c r="AY38" s="1143"/>
      <c r="AZ38" s="1143"/>
      <c r="BA38" s="1143"/>
      <c r="BB38" s="1143"/>
      <c r="BC38" s="1143"/>
      <c r="BD38" s="1143"/>
      <c r="BE38" s="1143"/>
      <c r="BF38" s="1143"/>
      <c r="BG38" s="1143"/>
      <c r="BH38" s="178"/>
      <c r="BI38" s="178"/>
      <c r="BJ38" s="1150"/>
      <c r="BK38" s="1152"/>
      <c r="BL38" s="1152"/>
      <c r="BM38" s="1152"/>
      <c r="BN38" s="190"/>
      <c r="BO38" s="1131" t="s">
        <v>2410</v>
      </c>
      <c r="BP38" s="1131"/>
      <c r="BQ38" s="1131"/>
    </row>
    <row r="39" spans="1:69" ht="6.75" customHeight="1">
      <c r="A39" s="269"/>
      <c r="B39" s="1149"/>
      <c r="C39" s="946"/>
      <c r="D39" s="946"/>
      <c r="E39" s="946"/>
      <c r="F39" s="946"/>
      <c r="G39" s="946"/>
      <c r="H39" s="946"/>
      <c r="I39" s="946"/>
      <c r="J39" s="946"/>
      <c r="K39" s="946"/>
      <c r="L39" s="946"/>
      <c r="M39" s="946"/>
      <c r="N39" s="946"/>
      <c r="O39" s="1107"/>
      <c r="P39" s="1115"/>
      <c r="Q39" s="1500" t="s">
        <v>2401</v>
      </c>
      <c r="R39" s="1500"/>
      <c r="S39" s="1500"/>
      <c r="T39" s="1500"/>
      <c r="U39" s="1500"/>
      <c r="V39" s="1500"/>
      <c r="W39" s="1500"/>
      <c r="X39" s="1500"/>
      <c r="Y39" s="1500"/>
      <c r="Z39" s="1500"/>
      <c r="AA39" s="1500"/>
      <c r="AB39" s="1500"/>
      <c r="AC39" s="1500"/>
      <c r="AD39" s="1500"/>
      <c r="AE39" s="1500"/>
      <c r="AF39" s="1500"/>
      <c r="AG39" s="1500"/>
      <c r="AH39" s="1507"/>
      <c r="AI39" s="190"/>
      <c r="AJ39" s="190"/>
      <c r="AK39" s="190"/>
      <c r="AL39" s="1131"/>
      <c r="AM39" s="1131"/>
      <c r="AN39" s="1153"/>
      <c r="AO39" s="946"/>
      <c r="AP39" s="946"/>
      <c r="AQ39" s="1115"/>
      <c r="AR39" s="1500" t="s">
        <v>2401</v>
      </c>
      <c r="AS39" s="1500"/>
      <c r="AT39" s="1500"/>
      <c r="AU39" s="1500"/>
      <c r="AV39" s="1500"/>
      <c r="AW39" s="1500"/>
      <c r="AX39" s="1500"/>
      <c r="AY39" s="1500"/>
      <c r="AZ39" s="1500"/>
      <c r="BA39" s="1500"/>
      <c r="BB39" s="1500"/>
      <c r="BC39" s="1500"/>
      <c r="BD39" s="1500"/>
      <c r="BE39" s="1500"/>
      <c r="BF39" s="1500"/>
      <c r="BG39" s="1500"/>
      <c r="BH39" s="1500"/>
      <c r="BI39" s="1507"/>
      <c r="BJ39" s="190"/>
      <c r="BK39" s="190"/>
      <c r="BL39" s="190"/>
      <c r="BM39" s="1131"/>
      <c r="BN39" s="1131"/>
      <c r="BO39" s="1153"/>
      <c r="BP39" s="1153"/>
      <c r="BQ39" s="1153"/>
    </row>
    <row r="40" spans="1:69" ht="9" customHeight="1">
      <c r="A40" s="1135"/>
      <c r="B40" s="1149"/>
      <c r="C40" s="946"/>
      <c r="D40" s="946"/>
      <c r="E40" s="946"/>
      <c r="F40" s="946"/>
      <c r="G40" s="946"/>
      <c r="H40" s="946"/>
      <c r="I40" s="946"/>
      <c r="J40" s="946"/>
      <c r="K40" s="946"/>
      <c r="L40" s="946"/>
      <c r="M40" s="946"/>
      <c r="N40" s="946"/>
      <c r="O40" s="1107"/>
      <c r="P40" s="1115"/>
      <c r="Q40" s="1107"/>
      <c r="R40" s="1107"/>
      <c r="S40" s="1107"/>
      <c r="T40" s="1107"/>
      <c r="U40" s="1107"/>
      <c r="V40" s="1107"/>
      <c r="W40" s="1107"/>
      <c r="X40" s="1107"/>
      <c r="Y40" s="1107"/>
      <c r="Z40" s="1107"/>
      <c r="AA40" s="1107"/>
      <c r="AB40" s="1107"/>
      <c r="AC40" s="1107"/>
      <c r="AD40" s="1107"/>
      <c r="AE40" s="1107"/>
      <c r="AF40" s="1107"/>
      <c r="AG40" s="190"/>
      <c r="AH40" s="190"/>
      <c r="AI40" s="190"/>
      <c r="AJ40" s="190"/>
      <c r="AK40" s="190"/>
      <c r="AL40" s="1131"/>
      <c r="AM40" s="1131"/>
      <c r="AN40" s="1153"/>
      <c r="AO40" s="946"/>
      <c r="AP40" s="946"/>
      <c r="AQ40" s="1115"/>
      <c r="AR40" s="1107"/>
      <c r="AS40" s="1107"/>
      <c r="AT40" s="1107"/>
      <c r="AU40" s="1107"/>
      <c r="AV40" s="1107"/>
      <c r="AW40" s="1107"/>
      <c r="AX40" s="1107"/>
      <c r="AY40" s="1107"/>
      <c r="AZ40" s="1107"/>
      <c r="BA40" s="1107"/>
      <c r="BB40" s="1107"/>
      <c r="BC40" s="1107"/>
      <c r="BD40" s="1107"/>
      <c r="BE40" s="1107"/>
      <c r="BF40" s="1107"/>
      <c r="BG40" s="1107"/>
      <c r="BH40" s="190"/>
      <c r="BI40" s="190"/>
      <c r="BJ40" s="190"/>
      <c r="BK40" s="190"/>
      <c r="BL40" s="190"/>
      <c r="BM40" s="1131"/>
      <c r="BN40" s="1131"/>
      <c r="BO40" s="1153"/>
      <c r="BP40" s="1153"/>
      <c r="BQ40" s="1153"/>
    </row>
    <row r="41" spans="1:69" ht="9" customHeight="1">
      <c r="A41" s="278" t="s">
        <v>2411</v>
      </c>
      <c r="B41" s="1149"/>
      <c r="C41" s="946"/>
      <c r="D41" s="946"/>
      <c r="E41" s="946"/>
      <c r="F41" s="946"/>
      <c r="G41" s="946"/>
      <c r="H41" s="946"/>
      <c r="I41" s="946"/>
      <c r="J41" s="946"/>
      <c r="K41" s="946"/>
      <c r="L41" s="946"/>
      <c r="M41" s="946"/>
      <c r="N41" s="946"/>
      <c r="O41" s="1107"/>
      <c r="P41" s="1115"/>
      <c r="Q41" s="343" t="s">
        <v>2412</v>
      </c>
      <c r="R41" s="306"/>
      <c r="S41" s="306"/>
      <c r="T41" s="306"/>
      <c r="U41" s="306"/>
      <c r="V41" s="306"/>
      <c r="W41" s="306"/>
      <c r="X41" s="306"/>
      <c r="Y41" s="306"/>
      <c r="Z41" s="306"/>
      <c r="AA41" s="306"/>
      <c r="AB41" s="306"/>
      <c r="AC41" s="306"/>
      <c r="AD41" s="306"/>
      <c r="AE41" s="306"/>
      <c r="AF41" s="306"/>
      <c r="AG41" s="190"/>
      <c r="AH41" s="190"/>
      <c r="AI41" s="190"/>
      <c r="AJ41" s="190"/>
      <c r="AK41" s="1154"/>
      <c r="AL41" s="1155">
        <v>1</v>
      </c>
      <c r="AM41" s="278"/>
      <c r="AN41" s="1131" t="s">
        <v>2413</v>
      </c>
      <c r="AQ41" s="1115"/>
      <c r="AR41" s="343" t="s">
        <v>2412</v>
      </c>
      <c r="AS41" s="306"/>
      <c r="AT41" s="306"/>
      <c r="AU41" s="306"/>
      <c r="AV41" s="306"/>
      <c r="AW41" s="306"/>
      <c r="AX41" s="306"/>
      <c r="AY41" s="306"/>
      <c r="AZ41" s="306"/>
      <c r="BA41" s="306"/>
      <c r="BB41" s="306"/>
      <c r="BC41" s="306"/>
      <c r="BD41" s="306"/>
      <c r="BE41" s="306"/>
      <c r="BF41" s="306"/>
      <c r="BG41" s="306"/>
      <c r="BH41" s="190"/>
      <c r="BI41" s="190"/>
      <c r="BJ41" s="190"/>
      <c r="BK41" s="190"/>
      <c r="BL41" s="1154"/>
      <c r="BM41" s="1155">
        <v>1</v>
      </c>
      <c r="BN41" s="278"/>
      <c r="BO41" s="1131" t="s">
        <v>2413</v>
      </c>
      <c r="BP41" s="1131"/>
      <c r="BQ41" s="1131"/>
    </row>
    <row r="42" spans="1:69" ht="9" customHeight="1">
      <c r="A42" s="1135"/>
      <c r="B42" s="1149"/>
      <c r="C42" s="946"/>
      <c r="D42" s="946"/>
      <c r="E42" s="946"/>
      <c r="F42" s="946"/>
      <c r="G42" s="946"/>
      <c r="H42" s="946"/>
      <c r="I42" s="946"/>
      <c r="J42" s="946"/>
      <c r="K42" s="946"/>
      <c r="L42" s="946"/>
      <c r="M42" s="946"/>
      <c r="N42" s="946"/>
      <c r="O42" s="1107"/>
      <c r="P42" s="1115"/>
      <c r="Q42" s="343" t="s">
        <v>2414</v>
      </c>
      <c r="R42" s="306"/>
      <c r="S42" s="306"/>
      <c r="T42" s="306"/>
      <c r="U42" s="306"/>
      <c r="V42" s="306"/>
      <c r="W42" s="306"/>
      <c r="X42" s="306"/>
      <c r="Y42" s="306"/>
      <c r="Z42" s="306"/>
      <c r="AA42" s="306"/>
      <c r="AB42" s="306"/>
      <c r="AC42" s="306"/>
      <c r="AD42" s="306"/>
      <c r="AE42" s="306"/>
      <c r="AF42" s="306"/>
      <c r="AG42" s="190"/>
      <c r="AH42" s="190"/>
      <c r="AI42" s="190"/>
      <c r="AJ42" s="190"/>
      <c r="AK42" s="751"/>
      <c r="AL42" s="1155">
        <v>2</v>
      </c>
      <c r="AM42" s="278"/>
      <c r="AN42" s="1131"/>
      <c r="AQ42" s="1115"/>
      <c r="AR42" s="343" t="s">
        <v>2414</v>
      </c>
      <c r="AS42" s="306"/>
      <c r="AT42" s="306"/>
      <c r="AU42" s="306"/>
      <c r="AV42" s="306"/>
      <c r="AW42" s="306"/>
      <c r="AX42" s="306"/>
      <c r="AY42" s="306"/>
      <c r="AZ42" s="306"/>
      <c r="BA42" s="306"/>
      <c r="BB42" s="306"/>
      <c r="BC42" s="306"/>
      <c r="BD42" s="306"/>
      <c r="BE42" s="306"/>
      <c r="BF42" s="306"/>
      <c r="BG42" s="306"/>
      <c r="BH42" s="190"/>
      <c r="BI42" s="190"/>
      <c r="BJ42" s="190"/>
      <c r="BK42" s="190"/>
      <c r="BL42" s="751"/>
      <c r="BM42" s="1155">
        <v>2</v>
      </c>
      <c r="BN42" s="278"/>
      <c r="BO42" s="1131"/>
      <c r="BP42" s="1131"/>
      <c r="BQ42" s="1131"/>
    </row>
    <row r="43" spans="1:69" ht="9" customHeight="1">
      <c r="A43" s="1135"/>
      <c r="B43" s="1149"/>
      <c r="C43" s="946"/>
      <c r="D43" s="946"/>
      <c r="E43" s="946"/>
      <c r="F43" s="946"/>
      <c r="G43" s="946"/>
      <c r="H43" s="946"/>
      <c r="I43" s="946"/>
      <c r="J43" s="946"/>
      <c r="K43" s="946"/>
      <c r="L43" s="946"/>
      <c r="M43" s="946"/>
      <c r="N43" s="946"/>
      <c r="O43" s="1107"/>
      <c r="P43" s="1115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306"/>
      <c r="AC43" s="343"/>
      <c r="AD43" s="306"/>
      <c r="AE43" s="306"/>
      <c r="AF43" s="306"/>
      <c r="AG43" s="190"/>
      <c r="AH43" s="190"/>
      <c r="AI43" s="190"/>
      <c r="AJ43" s="190"/>
      <c r="AK43" s="190"/>
      <c r="AL43" s="1156"/>
      <c r="AM43" s="1156"/>
      <c r="AN43" s="1153"/>
      <c r="AO43" s="946"/>
      <c r="AP43" s="946"/>
      <c r="AQ43" s="1115"/>
      <c r="AR43" s="306"/>
      <c r="AS43" s="306"/>
      <c r="AT43" s="306"/>
      <c r="AU43" s="306"/>
      <c r="AV43" s="306"/>
      <c r="AW43" s="306"/>
      <c r="AX43" s="306"/>
      <c r="AY43" s="306"/>
      <c r="AZ43" s="306"/>
      <c r="BA43" s="306"/>
      <c r="BB43" s="306"/>
      <c r="BC43" s="306"/>
      <c r="BD43" s="343"/>
      <c r="BE43" s="306"/>
      <c r="BF43" s="306"/>
      <c r="BG43" s="306"/>
      <c r="BH43" s="190"/>
      <c r="BI43" s="190"/>
      <c r="BJ43" s="190"/>
      <c r="BK43" s="190"/>
      <c r="BL43" s="190"/>
      <c r="BM43" s="1157"/>
      <c r="BN43" s="1156"/>
      <c r="BO43" s="1153"/>
      <c r="BP43" s="1153"/>
      <c r="BQ43" s="1153"/>
    </row>
    <row r="44" spans="1:69" ht="9" customHeight="1">
      <c r="A44" s="278" t="s">
        <v>2415</v>
      </c>
      <c r="B44" s="278"/>
      <c r="C44" s="946"/>
      <c r="D44" s="946"/>
      <c r="E44" s="946"/>
      <c r="F44" s="946"/>
      <c r="G44" s="946"/>
      <c r="H44" s="946"/>
      <c r="I44" s="946"/>
      <c r="J44" s="946"/>
      <c r="K44" s="946"/>
      <c r="L44" s="946"/>
      <c r="M44" s="946"/>
      <c r="N44" s="946"/>
      <c r="O44" s="1107"/>
      <c r="P44" s="1115"/>
      <c r="Q44" s="343"/>
      <c r="R44" s="306"/>
      <c r="S44" s="343"/>
      <c r="T44" s="306"/>
      <c r="U44" s="306"/>
      <c r="V44" s="306"/>
      <c r="W44" s="306"/>
      <c r="X44" s="347"/>
      <c r="Y44" s="1158"/>
      <c r="Z44" s="278"/>
      <c r="AA44" s="1159"/>
      <c r="AB44" s="306"/>
      <c r="AC44" s="343"/>
      <c r="AD44" s="306"/>
      <c r="AE44" s="343"/>
      <c r="AF44" s="343"/>
      <c r="AG44" s="190"/>
      <c r="AH44" s="190"/>
      <c r="AI44" s="190"/>
      <c r="AJ44" s="278"/>
      <c r="AK44" s="347"/>
      <c r="AL44" s="1158"/>
      <c r="AM44" s="278"/>
      <c r="AN44" s="1131"/>
      <c r="AO44" s="946"/>
      <c r="AP44" s="946"/>
      <c r="AQ44" s="1115"/>
      <c r="AR44" s="343"/>
      <c r="AS44" s="306"/>
      <c r="AT44" s="343"/>
      <c r="AU44" s="306"/>
      <c r="AV44" s="306"/>
      <c r="AW44" s="306"/>
      <c r="AX44" s="306"/>
      <c r="AY44" s="347"/>
      <c r="AZ44" s="1158"/>
      <c r="BA44" s="278"/>
      <c r="BB44" s="1131"/>
      <c r="BC44" s="306"/>
      <c r="BD44" s="343"/>
      <c r="BE44" s="306"/>
      <c r="BF44" s="343"/>
      <c r="BG44" s="343"/>
      <c r="BH44" s="190"/>
      <c r="BI44" s="190"/>
      <c r="BJ44" s="190"/>
      <c r="BK44" s="278"/>
      <c r="BL44" s="347"/>
      <c r="BM44" s="1158"/>
      <c r="BN44" s="278"/>
      <c r="BO44" s="1131"/>
      <c r="BP44" s="1131"/>
      <c r="BQ44" s="1131"/>
    </row>
    <row r="45" spans="1:69" ht="9" customHeight="1">
      <c r="A45" s="278" t="s">
        <v>2416</v>
      </c>
      <c r="B45" s="1149"/>
      <c r="C45" s="946"/>
      <c r="D45" s="946"/>
      <c r="E45" s="946"/>
      <c r="F45" s="946"/>
      <c r="G45" s="946"/>
      <c r="H45" s="946"/>
      <c r="I45" s="946"/>
      <c r="J45" s="946"/>
      <c r="K45" s="946"/>
      <c r="L45" s="946"/>
      <c r="M45" s="946"/>
      <c r="N45" s="946"/>
      <c r="O45" s="1107"/>
      <c r="P45" s="1115"/>
      <c r="Q45" s="343"/>
      <c r="R45" s="306"/>
      <c r="S45" s="343" t="s">
        <v>2417</v>
      </c>
      <c r="T45" s="306"/>
      <c r="U45" s="306"/>
      <c r="V45" s="306"/>
      <c r="W45" s="306"/>
      <c r="X45" s="751"/>
      <c r="Y45" s="1160">
        <v>1</v>
      </c>
      <c r="Z45" s="278"/>
      <c r="AA45" s="1131" t="s">
        <v>2418</v>
      </c>
      <c r="AB45" s="306"/>
      <c r="AC45" s="343"/>
      <c r="AD45" s="306"/>
      <c r="AE45" s="343"/>
      <c r="AF45" s="343" t="s">
        <v>2419</v>
      </c>
      <c r="AG45" s="190"/>
      <c r="AH45" s="190"/>
      <c r="AI45" s="190"/>
      <c r="AJ45" s="1147"/>
      <c r="AK45" s="751"/>
      <c r="AL45" s="1160">
        <v>2</v>
      </c>
      <c r="AM45" s="278"/>
      <c r="AN45" s="1131" t="s">
        <v>2418</v>
      </c>
      <c r="AO45" s="946"/>
      <c r="AP45" s="946"/>
      <c r="AQ45" s="1115"/>
      <c r="AR45" s="343"/>
      <c r="AS45" s="306"/>
      <c r="AT45" s="343" t="s">
        <v>2417</v>
      </c>
      <c r="AU45" s="306"/>
      <c r="AV45" s="306"/>
      <c r="AW45" s="306"/>
      <c r="AX45" s="306"/>
      <c r="AY45" s="751"/>
      <c r="AZ45" s="1160">
        <v>1</v>
      </c>
      <c r="BA45" s="278"/>
      <c r="BB45" s="1131" t="s">
        <v>2418</v>
      </c>
      <c r="BC45" s="306"/>
      <c r="BD45" s="343"/>
      <c r="BE45" s="306"/>
      <c r="BF45" s="343"/>
      <c r="BG45" s="343" t="s">
        <v>2419</v>
      </c>
      <c r="BH45" s="190"/>
      <c r="BI45" s="190"/>
      <c r="BJ45" s="190"/>
      <c r="BK45" s="1147"/>
      <c r="BL45" s="751"/>
      <c r="BM45" s="1160">
        <v>2</v>
      </c>
      <c r="BN45" s="278"/>
      <c r="BO45" s="1131" t="s">
        <v>2418</v>
      </c>
      <c r="BP45" s="1153"/>
      <c r="BQ45" s="1153"/>
    </row>
    <row r="46" spans="1:69" ht="5.0999999999999996" customHeight="1">
      <c r="A46" s="269"/>
      <c r="B46" s="1149"/>
      <c r="C46" s="946"/>
      <c r="D46" s="946"/>
      <c r="E46" s="946"/>
      <c r="F46" s="946"/>
      <c r="G46" s="946"/>
      <c r="H46" s="946"/>
      <c r="I46" s="946"/>
      <c r="J46" s="946"/>
      <c r="K46" s="946"/>
      <c r="L46" s="946"/>
      <c r="M46" s="946"/>
      <c r="N46" s="946"/>
      <c r="O46" s="1107"/>
      <c r="P46" s="1115"/>
      <c r="Q46" s="306"/>
      <c r="R46" s="306"/>
      <c r="S46" s="306"/>
      <c r="T46" s="306"/>
      <c r="U46" s="306"/>
      <c r="V46" s="306"/>
      <c r="W46" s="306"/>
      <c r="X46" s="306"/>
      <c r="Y46" s="306"/>
      <c r="Z46" s="306"/>
      <c r="AA46" s="306"/>
      <c r="AB46" s="306"/>
      <c r="AC46" s="306"/>
      <c r="AD46" s="306"/>
      <c r="AE46" s="306"/>
      <c r="AF46" s="306"/>
      <c r="AG46" s="190"/>
      <c r="AH46" s="190"/>
      <c r="AI46" s="190"/>
      <c r="AJ46" s="190"/>
      <c r="AK46" s="190"/>
      <c r="AL46" s="1156"/>
      <c r="AM46" s="1156"/>
      <c r="AN46" s="1153"/>
      <c r="AO46" s="946"/>
      <c r="AP46" s="946"/>
      <c r="AQ46" s="1115"/>
      <c r="AR46" s="306"/>
      <c r="AS46" s="306"/>
      <c r="AT46" s="306"/>
      <c r="AU46" s="306"/>
      <c r="AV46" s="306"/>
      <c r="AW46" s="306"/>
      <c r="AX46" s="306"/>
      <c r="AY46" s="306"/>
      <c r="AZ46" s="1161"/>
      <c r="BA46" s="306"/>
      <c r="BB46" s="306"/>
      <c r="BC46" s="306"/>
      <c r="BD46" s="306"/>
      <c r="BE46" s="306"/>
      <c r="BF46" s="306"/>
      <c r="BG46" s="306"/>
      <c r="BH46" s="190"/>
      <c r="BI46" s="190"/>
      <c r="BJ46" s="190"/>
      <c r="BK46" s="190"/>
      <c r="BL46" s="190"/>
      <c r="BM46" s="1161"/>
      <c r="BN46" s="1156"/>
      <c r="BO46" s="1153"/>
      <c r="BP46" s="1153"/>
      <c r="BQ46" s="1153"/>
    </row>
    <row r="47" spans="1:69" ht="10.5" customHeight="1">
      <c r="A47" s="278" t="s">
        <v>2420</v>
      </c>
      <c r="B47" s="1149"/>
      <c r="C47" s="946"/>
      <c r="D47" s="946"/>
      <c r="E47" s="946"/>
      <c r="F47" s="946"/>
      <c r="G47" s="946"/>
      <c r="H47" s="946"/>
      <c r="I47" s="946"/>
      <c r="J47" s="946"/>
      <c r="K47" s="946"/>
      <c r="L47" s="946"/>
      <c r="M47" s="946"/>
      <c r="N47" s="946"/>
      <c r="O47" s="1107"/>
      <c r="P47" s="1115"/>
      <c r="Q47" s="306"/>
      <c r="R47" s="306"/>
      <c r="S47" s="306"/>
      <c r="T47" s="306"/>
      <c r="U47" s="306"/>
      <c r="V47" s="306"/>
      <c r="W47" s="306"/>
      <c r="X47" s="306"/>
      <c r="Y47" s="306"/>
      <c r="Z47" s="306"/>
      <c r="AA47" s="306"/>
      <c r="AB47" s="306"/>
      <c r="AC47" s="306"/>
      <c r="AD47" s="306"/>
      <c r="AE47" s="306"/>
      <c r="AF47" s="306"/>
      <c r="AG47" s="190"/>
      <c r="AH47" s="190"/>
      <c r="AI47" s="190"/>
      <c r="AJ47" s="190"/>
      <c r="AK47" s="190"/>
      <c r="AL47" s="1156"/>
      <c r="AM47" s="1156"/>
      <c r="AN47" s="1153"/>
      <c r="AO47" s="946"/>
      <c r="AP47" s="946"/>
      <c r="AQ47" s="1115"/>
      <c r="AR47" s="306"/>
      <c r="AS47" s="306"/>
      <c r="AT47" s="306"/>
      <c r="AU47" s="306"/>
      <c r="AV47" s="306"/>
      <c r="AW47" s="306"/>
      <c r="AX47" s="306"/>
      <c r="AY47" s="306"/>
      <c r="AZ47" s="306"/>
      <c r="BA47" s="306"/>
      <c r="BB47" s="306"/>
      <c r="BC47" s="306"/>
      <c r="BD47" s="306"/>
      <c r="BE47" s="306"/>
      <c r="BF47" s="306"/>
      <c r="BG47" s="306"/>
      <c r="BH47" s="190"/>
      <c r="BI47" s="190"/>
      <c r="BJ47" s="190"/>
      <c r="BK47" s="190"/>
      <c r="BL47" s="190"/>
      <c r="BM47" s="1156"/>
      <c r="BN47" s="1156"/>
      <c r="BO47" s="1153"/>
      <c r="BP47" s="1153"/>
      <c r="BQ47" s="1153"/>
    </row>
    <row r="48" spans="1:69" ht="10.5" customHeight="1">
      <c r="A48" s="278" t="s">
        <v>2421</v>
      </c>
      <c r="B48" s="278"/>
      <c r="C48" s="946"/>
      <c r="D48" s="946"/>
      <c r="E48" s="946"/>
      <c r="F48" s="946"/>
      <c r="G48" s="946"/>
      <c r="H48" s="946"/>
      <c r="I48" s="946"/>
      <c r="J48" s="946"/>
      <c r="K48" s="946"/>
      <c r="L48" s="946"/>
      <c r="M48" s="946"/>
      <c r="N48" s="946"/>
      <c r="O48" s="1107"/>
      <c r="P48" s="1115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306"/>
      <c r="AB48" s="306"/>
      <c r="AC48" s="306"/>
      <c r="AD48" s="306"/>
      <c r="AE48" s="306"/>
      <c r="AF48" s="306"/>
      <c r="AG48" s="190"/>
      <c r="AH48" s="190"/>
      <c r="AI48" s="190"/>
      <c r="AJ48" s="190"/>
      <c r="AK48" s="190"/>
      <c r="AL48" s="1156"/>
      <c r="AM48" s="1156"/>
      <c r="AN48" s="1153"/>
      <c r="AO48" s="946"/>
      <c r="AP48" s="946"/>
      <c r="AQ48" s="1115"/>
      <c r="AR48" s="306"/>
      <c r="AS48" s="306"/>
      <c r="AT48" s="306"/>
      <c r="AU48" s="306"/>
      <c r="AV48" s="306"/>
      <c r="AW48" s="306"/>
      <c r="AX48" s="306"/>
      <c r="AY48" s="306"/>
      <c r="AZ48" s="306"/>
      <c r="BA48" s="306"/>
      <c r="BB48" s="306"/>
      <c r="BC48" s="306"/>
      <c r="BD48" s="306"/>
      <c r="BE48" s="306"/>
      <c r="BF48" s="306"/>
      <c r="BG48" s="306"/>
      <c r="BH48" s="190"/>
      <c r="BI48" s="190"/>
      <c r="BJ48" s="190"/>
      <c r="BK48" s="190"/>
      <c r="BL48" s="190"/>
      <c r="BM48" s="1156"/>
      <c r="BN48" s="1156"/>
      <c r="BO48" s="1153"/>
      <c r="BP48" s="1153"/>
      <c r="BQ48" s="1153"/>
    </row>
    <row r="49" spans="1:69" ht="5.0999999999999996" customHeight="1">
      <c r="A49" s="269"/>
      <c r="B49" s="1149"/>
      <c r="C49" s="946"/>
      <c r="D49" s="946"/>
      <c r="E49" s="946"/>
      <c r="F49" s="946"/>
      <c r="G49" s="946"/>
      <c r="H49" s="946"/>
      <c r="I49" s="946"/>
      <c r="J49" s="946"/>
      <c r="K49" s="946"/>
      <c r="L49" s="946"/>
      <c r="M49" s="946"/>
      <c r="N49" s="946"/>
      <c r="O49" s="1107"/>
      <c r="P49" s="1115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306"/>
      <c r="AB49" s="306"/>
      <c r="AC49" s="306"/>
      <c r="AD49" s="306"/>
      <c r="AE49" s="306"/>
      <c r="AF49" s="306"/>
      <c r="AG49" s="190"/>
      <c r="AH49" s="190"/>
      <c r="AI49" s="190"/>
      <c r="AJ49" s="190"/>
      <c r="AK49" s="190"/>
      <c r="AL49" s="1156"/>
      <c r="AM49" s="1156"/>
      <c r="AN49" s="1153"/>
      <c r="AO49" s="946"/>
      <c r="AP49" s="946"/>
      <c r="AQ49" s="1115"/>
      <c r="AR49" s="306"/>
      <c r="AS49" s="306"/>
      <c r="AT49" s="306"/>
      <c r="AU49" s="306"/>
      <c r="AV49" s="306"/>
      <c r="AW49" s="306"/>
      <c r="AX49" s="306"/>
      <c r="AY49" s="306"/>
      <c r="AZ49" s="306"/>
      <c r="BA49" s="306"/>
      <c r="BB49" s="306"/>
      <c r="BC49" s="306"/>
      <c r="BD49" s="306"/>
      <c r="BE49" s="306"/>
      <c r="BF49" s="306"/>
      <c r="BG49" s="306"/>
      <c r="BH49" s="190"/>
      <c r="BI49" s="190"/>
      <c r="BJ49" s="190"/>
      <c r="BK49" s="190"/>
      <c r="BL49" s="190"/>
      <c r="BM49" s="1156"/>
      <c r="BN49" s="1156"/>
      <c r="BO49" s="1153"/>
      <c r="BP49" s="1153"/>
      <c r="BQ49" s="1153"/>
    </row>
    <row r="50" spans="1:69" ht="9" customHeight="1">
      <c r="A50" s="278" t="s">
        <v>2422</v>
      </c>
      <c r="B50" s="1149"/>
      <c r="C50" s="946"/>
      <c r="D50" s="946"/>
      <c r="E50" s="946"/>
      <c r="F50" s="946"/>
      <c r="G50" s="946"/>
      <c r="H50" s="946"/>
      <c r="I50" s="946"/>
      <c r="J50" s="946"/>
      <c r="K50" s="946"/>
      <c r="L50" s="946"/>
      <c r="M50" s="946"/>
      <c r="N50" s="946"/>
      <c r="O50" s="1107"/>
      <c r="P50" s="1115"/>
      <c r="Q50" s="343" t="s">
        <v>2423</v>
      </c>
      <c r="R50" s="306"/>
      <c r="S50" s="306"/>
      <c r="T50" s="306"/>
      <c r="U50" s="306"/>
      <c r="V50" s="306"/>
      <c r="W50" s="306"/>
      <c r="X50" s="1154"/>
      <c r="Y50" s="1155">
        <v>1</v>
      </c>
      <c r="Z50" s="278"/>
      <c r="AA50" s="1131" t="s">
        <v>2424</v>
      </c>
      <c r="AB50" s="306"/>
      <c r="AC50" s="306"/>
      <c r="AD50" s="343" t="s">
        <v>2425</v>
      </c>
      <c r="AE50" s="306"/>
      <c r="AF50" s="306"/>
      <c r="AG50" s="190"/>
      <c r="AH50" s="190"/>
      <c r="AI50" s="190"/>
      <c r="AJ50" s="190"/>
      <c r="AK50" s="1154"/>
      <c r="AL50" s="1155">
        <v>4</v>
      </c>
      <c r="AM50" s="278"/>
      <c r="AN50" s="1131" t="s">
        <v>2424</v>
      </c>
      <c r="AO50" s="946"/>
      <c r="AP50" s="946"/>
      <c r="AQ50" s="1115"/>
      <c r="AR50" s="343" t="s">
        <v>2423</v>
      </c>
      <c r="AS50" s="306"/>
      <c r="AT50" s="306"/>
      <c r="AU50" s="306"/>
      <c r="AV50" s="306"/>
      <c r="AW50" s="306"/>
      <c r="AX50" s="306"/>
      <c r="AY50" s="1154"/>
      <c r="AZ50" s="1155">
        <v>1</v>
      </c>
      <c r="BA50" s="278"/>
      <c r="BB50" s="1131" t="s">
        <v>2424</v>
      </c>
      <c r="BC50" s="306"/>
      <c r="BD50" s="306"/>
      <c r="BE50" s="343" t="s">
        <v>2425</v>
      </c>
      <c r="BF50" s="306"/>
      <c r="BG50" s="306"/>
      <c r="BH50" s="190"/>
      <c r="BI50" s="190"/>
      <c r="BJ50" s="190"/>
      <c r="BK50" s="190"/>
      <c r="BL50" s="1154"/>
      <c r="BM50" s="1155">
        <v>4</v>
      </c>
      <c r="BN50" s="278"/>
      <c r="BO50" s="1131" t="s">
        <v>2424</v>
      </c>
      <c r="BP50" s="1131"/>
      <c r="BQ50" s="1131"/>
    </row>
    <row r="51" spans="1:69" ht="9" customHeight="1">
      <c r="A51" s="278" t="s">
        <v>2426</v>
      </c>
      <c r="B51" s="1149"/>
      <c r="C51" s="946"/>
      <c r="D51" s="946"/>
      <c r="E51" s="946"/>
      <c r="F51" s="946"/>
      <c r="G51" s="946"/>
      <c r="H51" s="946"/>
      <c r="I51" s="946"/>
      <c r="J51" s="946"/>
      <c r="K51" s="946"/>
      <c r="L51" s="946"/>
      <c r="M51" s="946"/>
      <c r="N51" s="946"/>
      <c r="O51" s="1107"/>
      <c r="P51" s="1115"/>
      <c r="Q51" s="343" t="s">
        <v>2427</v>
      </c>
      <c r="R51" s="306"/>
      <c r="S51" s="306"/>
      <c r="T51" s="306"/>
      <c r="U51" s="306"/>
      <c r="V51" s="306"/>
      <c r="W51" s="306"/>
      <c r="X51" s="1154"/>
      <c r="Y51" s="1155">
        <v>2</v>
      </c>
      <c r="Z51" s="278"/>
      <c r="AA51" s="1156"/>
      <c r="AB51" s="1156"/>
      <c r="AC51" s="306"/>
      <c r="AD51" s="343" t="s">
        <v>2428</v>
      </c>
      <c r="AE51" s="306"/>
      <c r="AF51" s="306"/>
      <c r="AG51" s="306"/>
      <c r="AH51" s="306"/>
      <c r="AI51" s="306"/>
      <c r="AJ51" s="306"/>
      <c r="AK51" s="1154"/>
      <c r="AL51" s="1155">
        <v>5</v>
      </c>
      <c r="AM51" s="278"/>
      <c r="AN51" s="1156"/>
      <c r="AO51" s="1159"/>
      <c r="AP51" s="1159"/>
      <c r="AQ51" s="1115"/>
      <c r="AR51" s="343" t="s">
        <v>2427</v>
      </c>
      <c r="AS51" s="306"/>
      <c r="AT51" s="306"/>
      <c r="AU51" s="306"/>
      <c r="AV51" s="306"/>
      <c r="AW51" s="306"/>
      <c r="AX51" s="306"/>
      <c r="AY51" s="1154"/>
      <c r="AZ51" s="1155">
        <v>2</v>
      </c>
      <c r="BA51" s="278"/>
      <c r="BB51" s="1156"/>
      <c r="BC51" s="1156"/>
      <c r="BD51" s="306"/>
      <c r="BE51" s="343" t="s">
        <v>2428</v>
      </c>
      <c r="BF51" s="306"/>
      <c r="BG51" s="306"/>
      <c r="BH51" s="306"/>
      <c r="BI51" s="306"/>
      <c r="BJ51" s="306"/>
      <c r="BK51" s="306"/>
      <c r="BL51" s="1154"/>
      <c r="BM51" s="1155">
        <v>5</v>
      </c>
      <c r="BN51" s="278"/>
      <c r="BO51" s="1156"/>
      <c r="BP51" s="1156"/>
      <c r="BQ51" s="1156"/>
    </row>
    <row r="52" spans="1:69" ht="9" customHeight="1">
      <c r="A52" s="269"/>
      <c r="B52" s="1149"/>
      <c r="C52" s="946"/>
      <c r="D52" s="946"/>
      <c r="E52" s="946"/>
      <c r="F52" s="946"/>
      <c r="G52" s="946"/>
      <c r="H52" s="946"/>
      <c r="I52" s="946"/>
      <c r="J52" s="946"/>
      <c r="K52" s="946"/>
      <c r="L52" s="946"/>
      <c r="M52" s="946"/>
      <c r="N52" s="946"/>
      <c r="O52" s="1107"/>
      <c r="P52" s="1115"/>
      <c r="Q52" s="343" t="s">
        <v>2429</v>
      </c>
      <c r="R52" s="306"/>
      <c r="S52" s="306"/>
      <c r="T52" s="306"/>
      <c r="U52" s="306"/>
      <c r="V52" s="306"/>
      <c r="W52" s="306"/>
      <c r="X52" s="1154"/>
      <c r="Y52" s="1155">
        <v>3</v>
      </c>
      <c r="Z52" s="278"/>
      <c r="AA52" s="1107"/>
      <c r="AB52" s="1107"/>
      <c r="AC52" s="1107"/>
      <c r="AD52" s="343" t="s">
        <v>2430</v>
      </c>
      <c r="AE52" s="306"/>
      <c r="AF52" s="306"/>
      <c r="AG52" s="306"/>
      <c r="AH52" s="306"/>
      <c r="AI52" s="306"/>
      <c r="AJ52" s="306"/>
      <c r="AK52" s="1154"/>
      <c r="AL52" s="1155">
        <v>6</v>
      </c>
      <c r="AM52" s="278"/>
      <c r="AN52" s="1153"/>
      <c r="AO52" s="946"/>
      <c r="AP52" s="946"/>
      <c r="AQ52" s="1115"/>
      <c r="AR52" s="343" t="s">
        <v>2429</v>
      </c>
      <c r="AS52" s="306"/>
      <c r="AT52" s="306"/>
      <c r="AU52" s="306"/>
      <c r="AV52" s="306"/>
      <c r="AW52" s="306"/>
      <c r="AX52" s="306"/>
      <c r="AY52" s="1154"/>
      <c r="AZ52" s="1155">
        <v>3</v>
      </c>
      <c r="BA52" s="278"/>
      <c r="BB52" s="1107"/>
      <c r="BC52" s="1107"/>
      <c r="BD52" s="1107"/>
      <c r="BE52" s="343" t="s">
        <v>2430</v>
      </c>
      <c r="BF52" s="306"/>
      <c r="BG52" s="306"/>
      <c r="BH52" s="306"/>
      <c r="BI52" s="306"/>
      <c r="BJ52" s="306"/>
      <c r="BK52" s="306"/>
      <c r="BL52" s="1154"/>
      <c r="BM52" s="1155">
        <v>6</v>
      </c>
      <c r="BN52" s="278"/>
      <c r="BO52" s="1153"/>
      <c r="BP52" s="1153"/>
      <c r="BQ52" s="1153"/>
    </row>
    <row r="53" spans="1:69" ht="9" customHeight="1">
      <c r="A53" s="269"/>
      <c r="B53" s="1149"/>
      <c r="C53" s="946"/>
      <c r="D53" s="946"/>
      <c r="E53" s="946"/>
      <c r="F53" s="946"/>
      <c r="G53" s="946"/>
      <c r="H53" s="946"/>
      <c r="I53" s="946"/>
      <c r="J53" s="946"/>
      <c r="K53" s="946"/>
      <c r="L53" s="946"/>
      <c r="M53" s="946"/>
      <c r="N53" s="946"/>
      <c r="O53" s="1107"/>
      <c r="P53" s="1115"/>
      <c r="Q53" s="1107"/>
      <c r="R53" s="1107"/>
      <c r="S53" s="1107"/>
      <c r="T53" s="1107"/>
      <c r="U53" s="1107"/>
      <c r="V53" s="1107"/>
      <c r="W53" s="1107"/>
      <c r="X53" s="1107"/>
      <c r="Y53" s="1107"/>
      <c r="Z53" s="1107"/>
      <c r="AA53" s="1107"/>
      <c r="AB53" s="1107"/>
      <c r="AC53" s="1107"/>
      <c r="AD53" s="1107"/>
      <c r="AE53" s="1107"/>
      <c r="AF53" s="1107"/>
      <c r="AG53" s="190"/>
      <c r="AH53" s="190"/>
      <c r="AI53" s="190"/>
      <c r="AJ53" s="190"/>
      <c r="AK53" s="190"/>
      <c r="AL53" s="1131"/>
      <c r="AM53" s="1131"/>
      <c r="AN53" s="1153"/>
      <c r="AO53" s="946"/>
      <c r="AP53" s="946"/>
      <c r="AQ53" s="1115"/>
      <c r="AR53" s="1107"/>
      <c r="AS53" s="1107"/>
      <c r="AT53" s="1107"/>
      <c r="AU53" s="1107"/>
      <c r="AV53" s="1107"/>
      <c r="AW53" s="1107"/>
      <c r="AX53" s="1107"/>
      <c r="AY53" s="1107"/>
      <c r="AZ53" s="1107"/>
      <c r="BA53" s="1107"/>
      <c r="BB53" s="1107"/>
      <c r="BC53" s="1107"/>
      <c r="BD53" s="1107"/>
      <c r="BE53" s="1107"/>
      <c r="BF53" s="1107"/>
      <c r="BG53" s="1107"/>
      <c r="BH53" s="190"/>
      <c r="BI53" s="190"/>
      <c r="BJ53" s="190"/>
      <c r="BK53" s="190"/>
      <c r="BL53" s="190"/>
      <c r="BM53" s="1131"/>
      <c r="BN53" s="1131"/>
      <c r="BO53" s="1153"/>
      <c r="BP53" s="1153"/>
      <c r="BQ53" s="1153"/>
    </row>
    <row r="54" spans="1:69" ht="10.5" customHeight="1">
      <c r="A54" s="278" t="s">
        <v>2431</v>
      </c>
      <c r="B54" s="1149"/>
      <c r="C54" s="946"/>
      <c r="D54" s="946"/>
      <c r="E54" s="946"/>
      <c r="F54" s="946"/>
      <c r="G54" s="946"/>
      <c r="H54" s="946"/>
      <c r="I54" s="946"/>
      <c r="J54" s="946"/>
      <c r="K54" s="946"/>
      <c r="L54" s="946"/>
      <c r="M54" s="946"/>
      <c r="N54" s="946"/>
      <c r="O54" s="1107"/>
      <c r="P54" s="1115"/>
      <c r="Q54" s="1107"/>
      <c r="R54" s="1107"/>
      <c r="S54" s="1107"/>
      <c r="T54" s="1107"/>
      <c r="U54" s="1107"/>
      <c r="V54" s="1107"/>
      <c r="W54" s="1107"/>
      <c r="X54" s="1107"/>
      <c r="Y54" s="1107"/>
      <c r="Z54" s="1107"/>
      <c r="AA54" s="1107"/>
      <c r="AB54" s="1107"/>
      <c r="AC54" s="1107"/>
      <c r="AD54" s="1107"/>
      <c r="AE54" s="1107"/>
      <c r="AF54" s="1107"/>
      <c r="AG54" s="190"/>
      <c r="AH54" s="190"/>
      <c r="AI54" s="190"/>
      <c r="AJ54" s="190"/>
      <c r="AK54" s="190"/>
      <c r="AL54" s="1131"/>
      <c r="AM54" s="1131"/>
      <c r="AN54" s="1153"/>
      <c r="AO54" s="946"/>
      <c r="AP54" s="946"/>
      <c r="AQ54" s="1115"/>
      <c r="AR54" s="1107"/>
      <c r="AS54" s="1107"/>
      <c r="AT54" s="1107"/>
      <c r="AU54" s="1107"/>
      <c r="AV54" s="1107"/>
      <c r="AW54" s="1107"/>
      <c r="AX54" s="1107"/>
      <c r="AY54" s="1107"/>
      <c r="AZ54" s="1107"/>
      <c r="BA54" s="1107"/>
      <c r="BB54" s="1107"/>
      <c r="BC54" s="1107"/>
      <c r="BD54" s="1107"/>
      <c r="BE54" s="1107"/>
      <c r="BF54" s="1107"/>
      <c r="BG54" s="1107"/>
      <c r="BH54" s="190"/>
      <c r="BI54" s="190"/>
      <c r="BJ54" s="190"/>
      <c r="BK54" s="190"/>
      <c r="BL54" s="190"/>
      <c r="BM54" s="1131"/>
      <c r="BN54" s="1131"/>
      <c r="BO54" s="1153"/>
      <c r="BP54" s="1153"/>
      <c r="BQ54" s="1153"/>
    </row>
    <row r="55" spans="1:69" ht="9" customHeight="1">
      <c r="A55" s="278" t="s">
        <v>2432</v>
      </c>
      <c r="B55" s="278"/>
      <c r="C55" s="946"/>
      <c r="D55" s="946"/>
      <c r="E55" s="946"/>
      <c r="F55" s="946"/>
      <c r="G55" s="946"/>
      <c r="H55" s="946"/>
      <c r="I55" s="946"/>
      <c r="J55" s="946"/>
      <c r="K55" s="946"/>
      <c r="L55" s="946"/>
      <c r="M55" s="946"/>
      <c r="N55" s="946"/>
      <c r="O55" s="1107"/>
      <c r="P55" s="1115"/>
      <c r="Q55" s="1107"/>
      <c r="R55" s="1107"/>
      <c r="S55" s="1107"/>
      <c r="T55" s="1107"/>
      <c r="U55" s="1107"/>
      <c r="V55" s="1107"/>
      <c r="W55" s="1107"/>
      <c r="X55" s="1107"/>
      <c r="Y55" s="1107"/>
      <c r="Z55" s="1107"/>
      <c r="AA55" s="1107"/>
      <c r="AB55" s="1107"/>
      <c r="AC55" s="1107"/>
      <c r="AD55" s="1107"/>
      <c r="AE55" s="1107"/>
      <c r="AF55" s="1107"/>
      <c r="AG55" s="190"/>
      <c r="AH55" s="190"/>
      <c r="AI55" s="190"/>
      <c r="AJ55" s="190"/>
      <c r="AK55" s="751"/>
      <c r="AL55" s="751"/>
      <c r="AM55" s="278"/>
      <c r="AN55" s="1131" t="s">
        <v>2433</v>
      </c>
      <c r="AQ55" s="1115"/>
      <c r="AR55" s="1107"/>
      <c r="AS55" s="1107"/>
      <c r="AT55" s="1107"/>
      <c r="AU55" s="1107"/>
      <c r="AV55" s="1107"/>
      <c r="AW55" s="1107"/>
      <c r="AX55" s="1107"/>
      <c r="AY55" s="1107"/>
      <c r="AZ55" s="1107"/>
      <c r="BA55" s="1107"/>
      <c r="BB55" s="1107"/>
      <c r="BC55" s="1107"/>
      <c r="BD55" s="1107"/>
      <c r="BE55" s="1107"/>
      <c r="BF55" s="1107"/>
      <c r="BG55" s="1107"/>
      <c r="BH55" s="190"/>
      <c r="BI55" s="190"/>
      <c r="BJ55" s="190"/>
      <c r="BK55" s="190"/>
      <c r="BL55" s="751"/>
      <c r="BM55" s="751"/>
      <c r="BN55" s="278"/>
      <c r="BO55" s="1131" t="s">
        <v>2433</v>
      </c>
      <c r="BP55" s="1131"/>
      <c r="BQ55" s="1131"/>
    </row>
    <row r="56" spans="1:69" ht="5.0999999999999996" customHeight="1">
      <c r="A56" s="269"/>
      <c r="B56" s="1149"/>
      <c r="C56" s="946"/>
      <c r="D56" s="946"/>
      <c r="E56" s="946"/>
      <c r="F56" s="946"/>
      <c r="G56" s="946"/>
      <c r="H56" s="946"/>
      <c r="I56" s="946"/>
      <c r="J56" s="946"/>
      <c r="K56" s="946"/>
      <c r="L56" s="946"/>
      <c r="M56" s="946"/>
      <c r="N56" s="946"/>
      <c r="O56" s="1107"/>
      <c r="P56" s="1115"/>
      <c r="Q56" s="1107"/>
      <c r="R56" s="1107"/>
      <c r="S56" s="1107"/>
      <c r="T56" s="1107"/>
      <c r="U56" s="1107"/>
      <c r="V56" s="1107"/>
      <c r="W56" s="1107"/>
      <c r="X56" s="1107"/>
      <c r="Y56" s="1107"/>
      <c r="Z56" s="1107"/>
      <c r="AA56" s="1107"/>
      <c r="AB56" s="1107"/>
      <c r="AC56" s="1107"/>
      <c r="AD56" s="1107"/>
      <c r="AE56" s="1107"/>
      <c r="AF56" s="1107"/>
      <c r="AG56" s="190"/>
      <c r="AH56" s="190"/>
      <c r="AI56" s="190"/>
      <c r="AJ56" s="190"/>
      <c r="AK56" s="278"/>
      <c r="AL56" s="278"/>
      <c r="AM56" s="278"/>
      <c r="AN56" s="1131"/>
      <c r="AQ56" s="1115"/>
      <c r="AR56" s="1107"/>
      <c r="AS56" s="1107"/>
      <c r="AT56" s="1107"/>
      <c r="AU56" s="1107"/>
      <c r="AV56" s="1107"/>
      <c r="AW56" s="1107"/>
      <c r="AX56" s="1107"/>
      <c r="AY56" s="1107"/>
      <c r="AZ56" s="1107"/>
      <c r="BA56" s="1107"/>
      <c r="BB56" s="1107"/>
      <c r="BC56" s="1107"/>
      <c r="BD56" s="1107"/>
      <c r="BE56" s="1107"/>
      <c r="BF56" s="1107"/>
      <c r="BG56" s="1107"/>
      <c r="BH56" s="190"/>
      <c r="BI56" s="190"/>
      <c r="BJ56" s="190"/>
      <c r="BK56" s="190"/>
      <c r="BL56" s="278"/>
      <c r="BM56" s="278"/>
      <c r="BN56" s="278"/>
      <c r="BO56" s="1131"/>
      <c r="BP56" s="1131"/>
      <c r="BQ56" s="1131"/>
    </row>
    <row r="57" spans="1:69" ht="9" customHeight="1">
      <c r="A57" s="278" t="s">
        <v>2434</v>
      </c>
      <c r="B57" s="1149"/>
      <c r="C57" s="946"/>
      <c r="D57" s="946"/>
      <c r="E57" s="946"/>
      <c r="F57" s="946"/>
      <c r="G57" s="946"/>
      <c r="H57" s="946"/>
      <c r="I57" s="946"/>
      <c r="J57" s="946"/>
      <c r="K57" s="946"/>
      <c r="L57" s="946"/>
      <c r="M57" s="946"/>
      <c r="N57" s="946"/>
      <c r="O57" s="1107"/>
      <c r="P57" s="1115"/>
      <c r="Q57" s="343" t="s">
        <v>2435</v>
      </c>
      <c r="R57" s="1107"/>
      <c r="S57" s="1107"/>
      <c r="T57" s="1107"/>
      <c r="U57" s="1107"/>
      <c r="V57" s="1107"/>
      <c r="W57" s="1107"/>
      <c r="X57" s="1107"/>
      <c r="Y57" s="1107"/>
      <c r="Z57" s="1107"/>
      <c r="AA57" s="1107"/>
      <c r="AB57" s="1107"/>
      <c r="AC57" s="1107"/>
      <c r="AD57" s="1107"/>
      <c r="AE57" s="1107"/>
      <c r="AF57" s="1107"/>
      <c r="AG57" s="190"/>
      <c r="AH57" s="190"/>
      <c r="AI57" s="190"/>
      <c r="AJ57" s="190"/>
      <c r="AK57" s="1154"/>
      <c r="AL57" s="1155">
        <v>1</v>
      </c>
      <c r="AM57" s="278"/>
      <c r="AN57" s="1131" t="s">
        <v>2436</v>
      </c>
      <c r="AQ57" s="1115"/>
      <c r="AR57" s="343" t="s">
        <v>2435</v>
      </c>
      <c r="AS57" s="1107"/>
      <c r="AT57" s="1107"/>
      <c r="AU57" s="1107"/>
      <c r="AV57" s="1107"/>
      <c r="AW57" s="1107"/>
      <c r="AX57" s="1107"/>
      <c r="AY57" s="1107"/>
      <c r="AZ57" s="1107"/>
      <c r="BA57" s="1107"/>
      <c r="BB57" s="1107"/>
      <c r="BC57" s="1107"/>
      <c r="BD57" s="1107"/>
      <c r="BE57" s="1107"/>
      <c r="BF57" s="1107"/>
      <c r="BG57" s="1107"/>
      <c r="BH57" s="190"/>
      <c r="BI57" s="190"/>
      <c r="BJ57" s="190"/>
      <c r="BK57" s="190"/>
      <c r="BL57" s="1154"/>
      <c r="BM57" s="1155">
        <v>1</v>
      </c>
      <c r="BN57" s="278"/>
      <c r="BO57" s="1131" t="s">
        <v>2436</v>
      </c>
      <c r="BP57" s="1131"/>
      <c r="BQ57" s="1131"/>
    </row>
    <row r="58" spans="1:69" ht="9" customHeight="1">
      <c r="A58" s="278"/>
      <c r="B58" s="1149"/>
      <c r="C58" s="946"/>
      <c r="D58" s="946"/>
      <c r="E58" s="946"/>
      <c r="F58" s="946"/>
      <c r="G58" s="946"/>
      <c r="H58" s="946"/>
      <c r="I58" s="946"/>
      <c r="J58" s="946"/>
      <c r="K58" s="946"/>
      <c r="L58" s="946"/>
      <c r="M58" s="946"/>
      <c r="N58" s="946"/>
      <c r="O58" s="1107"/>
      <c r="P58" s="1115"/>
      <c r="Q58" s="343" t="s">
        <v>2437</v>
      </c>
      <c r="R58" s="1107"/>
      <c r="S58" s="1107"/>
      <c r="T58" s="1107"/>
      <c r="U58" s="1107"/>
      <c r="V58" s="1107"/>
      <c r="W58" s="1107"/>
      <c r="X58" s="1107"/>
      <c r="Y58" s="1107"/>
      <c r="Z58" s="1107"/>
      <c r="AA58" s="1107"/>
      <c r="AB58" s="1107"/>
      <c r="AC58" s="1107"/>
      <c r="AD58" s="1107"/>
      <c r="AE58" s="1107"/>
      <c r="AF58" s="1107"/>
      <c r="AG58" s="190"/>
      <c r="AH58" s="190"/>
      <c r="AI58" s="190"/>
      <c r="AJ58" s="190"/>
      <c r="AK58" s="751"/>
      <c r="AL58" s="1155">
        <v>2</v>
      </c>
      <c r="AM58" s="278"/>
      <c r="AN58" s="1131"/>
      <c r="AO58" s="946"/>
      <c r="AP58" s="946"/>
      <c r="AQ58" s="1115"/>
      <c r="AR58" s="343" t="s">
        <v>2437</v>
      </c>
      <c r="AS58" s="1107"/>
      <c r="AT58" s="1107"/>
      <c r="AU58" s="1107"/>
      <c r="AV58" s="1107"/>
      <c r="AW58" s="1107"/>
      <c r="AX58" s="1107"/>
      <c r="AY58" s="1107"/>
      <c r="AZ58" s="1107"/>
      <c r="BA58" s="1107"/>
      <c r="BB58" s="1107"/>
      <c r="BC58" s="1107"/>
      <c r="BD58" s="1107"/>
      <c r="BE58" s="1107"/>
      <c r="BF58" s="1107"/>
      <c r="BG58" s="1107"/>
      <c r="BH58" s="190"/>
      <c r="BI58" s="190"/>
      <c r="BJ58" s="190"/>
      <c r="BK58" s="190"/>
      <c r="BL58" s="1154"/>
      <c r="BM58" s="1155">
        <v>2</v>
      </c>
      <c r="BN58" s="278"/>
      <c r="BO58" s="1131"/>
      <c r="BP58" s="1131"/>
      <c r="BQ58" s="1131"/>
    </row>
    <row r="59" spans="1:69" ht="9" customHeight="1">
      <c r="A59" s="269"/>
      <c r="B59" s="1149"/>
      <c r="C59" s="946"/>
      <c r="D59" s="946"/>
      <c r="E59" s="946"/>
      <c r="F59" s="946"/>
      <c r="G59" s="946"/>
      <c r="H59" s="946"/>
      <c r="I59" s="946"/>
      <c r="J59" s="946"/>
      <c r="K59" s="946"/>
      <c r="L59" s="946"/>
      <c r="M59" s="946"/>
      <c r="N59" s="946"/>
      <c r="O59" s="1107"/>
      <c r="P59" s="1115"/>
      <c r="Q59" s="343" t="s">
        <v>2438</v>
      </c>
      <c r="R59" s="1107"/>
      <c r="S59" s="1107"/>
      <c r="T59" s="1107"/>
      <c r="U59" s="1107"/>
      <c r="V59" s="1107"/>
      <c r="W59" s="1107"/>
      <c r="X59" s="1107"/>
      <c r="Y59" s="1107"/>
      <c r="Z59" s="1107"/>
      <c r="AA59" s="1107"/>
      <c r="AB59" s="1107"/>
      <c r="AC59" s="1107"/>
      <c r="AD59" s="1107"/>
      <c r="AE59" s="1107"/>
      <c r="AF59" s="1107"/>
      <c r="AG59" s="190"/>
      <c r="AH59" s="190"/>
      <c r="AI59" s="190"/>
      <c r="AJ59" s="190"/>
      <c r="AK59" s="190"/>
      <c r="AL59" s="1131"/>
      <c r="AM59" s="1131"/>
      <c r="AN59" s="1153"/>
      <c r="AO59" s="946"/>
      <c r="AP59" s="946"/>
      <c r="AQ59" s="1115"/>
      <c r="AR59" s="343" t="s">
        <v>2438</v>
      </c>
      <c r="AS59" s="1107"/>
      <c r="AT59" s="1107"/>
      <c r="AU59" s="1107"/>
      <c r="AV59" s="1107"/>
      <c r="AW59" s="1107"/>
      <c r="AX59" s="1107"/>
      <c r="AY59" s="1107"/>
      <c r="AZ59" s="1107"/>
      <c r="BA59" s="1107"/>
      <c r="BB59" s="1107"/>
      <c r="BC59" s="1107"/>
      <c r="BD59" s="1107"/>
      <c r="BE59" s="1107"/>
      <c r="BF59" s="1107"/>
      <c r="BG59" s="1107"/>
      <c r="BH59" s="190"/>
      <c r="BI59" s="190"/>
      <c r="BJ59" s="190"/>
      <c r="BK59" s="190"/>
      <c r="BL59" s="190"/>
      <c r="BM59" s="1161"/>
      <c r="BN59" s="1159"/>
      <c r="BO59" s="1153"/>
      <c r="BP59" s="1153"/>
      <c r="BQ59" s="1153"/>
    </row>
    <row r="60" spans="1:69" ht="2.25" customHeight="1">
      <c r="A60" s="263"/>
      <c r="B60" s="1162"/>
      <c r="C60" s="1111"/>
      <c r="D60" s="1111"/>
      <c r="E60" s="1111"/>
      <c r="F60" s="1111"/>
      <c r="G60" s="1111"/>
      <c r="H60" s="1111"/>
      <c r="I60" s="1111"/>
      <c r="J60" s="1111"/>
      <c r="K60" s="1111"/>
      <c r="L60" s="1111"/>
      <c r="M60" s="1111"/>
      <c r="N60" s="1112"/>
      <c r="O60" s="1107"/>
      <c r="P60" s="1115"/>
      <c r="Q60" s="1107"/>
      <c r="R60" s="1107"/>
      <c r="S60" s="1107"/>
      <c r="T60" s="1107"/>
      <c r="U60" s="1107"/>
      <c r="V60" s="1107"/>
      <c r="W60" s="1107"/>
      <c r="X60" s="1107"/>
      <c r="Y60" s="1107"/>
      <c r="Z60" s="1107"/>
      <c r="AA60" s="1107"/>
      <c r="AB60" s="1107"/>
      <c r="AC60" s="1107"/>
      <c r="AD60" s="1107"/>
      <c r="AE60" s="1107"/>
      <c r="AF60" s="1107"/>
      <c r="AG60" s="190"/>
      <c r="AH60" s="190"/>
      <c r="AI60" s="190"/>
      <c r="AJ60" s="190"/>
      <c r="AK60" s="278"/>
      <c r="AL60" s="278"/>
      <c r="AM60" s="278"/>
      <c r="AN60" s="1131"/>
      <c r="AQ60" s="1115"/>
      <c r="AR60" s="1107"/>
      <c r="AS60" s="1107"/>
      <c r="AT60" s="1107"/>
      <c r="AU60" s="1107"/>
      <c r="AV60" s="1107"/>
      <c r="AW60" s="1107"/>
      <c r="AX60" s="1107"/>
      <c r="AY60" s="1107"/>
      <c r="AZ60" s="1107"/>
      <c r="BA60" s="1107"/>
      <c r="BB60" s="1107"/>
      <c r="BC60" s="1107"/>
      <c r="BD60" s="1107"/>
      <c r="BE60" s="1107"/>
      <c r="BF60" s="1107"/>
      <c r="BG60" s="1107"/>
      <c r="BH60" s="190"/>
      <c r="BI60" s="190"/>
      <c r="BJ60" s="190"/>
      <c r="BK60" s="190"/>
      <c r="BL60" s="278"/>
      <c r="BM60" s="1161"/>
      <c r="BN60" s="278"/>
      <c r="BO60" s="1131"/>
      <c r="BP60" s="1131"/>
      <c r="BQ60" s="1131"/>
    </row>
    <row r="61" spans="1:69" ht="9" customHeight="1">
      <c r="A61" s="1163"/>
      <c r="B61" s="279" t="s">
        <v>2439</v>
      </c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1164"/>
      <c r="O61" s="1107"/>
      <c r="P61" s="1115"/>
      <c r="Q61" s="343"/>
      <c r="R61" s="1107"/>
      <c r="S61" s="1107"/>
      <c r="T61" s="1107"/>
      <c r="U61" s="1107"/>
      <c r="V61" s="1107"/>
      <c r="W61" s="1107"/>
      <c r="X61" s="1107"/>
      <c r="Y61" s="1107"/>
      <c r="Z61" s="1107"/>
      <c r="AA61" s="1107"/>
      <c r="AB61" s="1107"/>
      <c r="AC61" s="1107"/>
      <c r="AD61" s="1107"/>
      <c r="AE61" s="1107"/>
      <c r="AF61" s="1107"/>
      <c r="AG61" s="190"/>
      <c r="AH61" s="190"/>
      <c r="AI61" s="190"/>
      <c r="AJ61" s="190"/>
      <c r="AK61" s="190"/>
      <c r="AL61" s="1131"/>
      <c r="AM61" s="1131"/>
      <c r="AN61" s="1153"/>
      <c r="AO61" s="946"/>
      <c r="AP61" s="946"/>
      <c r="AQ61" s="1115"/>
      <c r="AR61" s="343"/>
      <c r="AS61" s="1107"/>
      <c r="AT61" s="1107"/>
      <c r="AU61" s="1107"/>
      <c r="AV61" s="1107"/>
      <c r="AW61" s="1107"/>
      <c r="AX61" s="1107"/>
      <c r="AY61" s="1107"/>
      <c r="AZ61" s="1107"/>
      <c r="BA61" s="1107"/>
      <c r="BB61" s="1107"/>
      <c r="BC61" s="1107"/>
      <c r="BD61" s="1107"/>
      <c r="BE61" s="1107"/>
      <c r="BF61" s="1107"/>
      <c r="BG61" s="1107"/>
      <c r="BH61" s="190"/>
      <c r="BI61" s="190"/>
      <c r="BJ61" s="190"/>
      <c r="BK61" s="190"/>
      <c r="BL61" s="190"/>
      <c r="BM61" s="1159"/>
      <c r="BN61" s="1159"/>
      <c r="BO61" s="1153"/>
      <c r="BP61" s="1153"/>
      <c r="BQ61" s="1153"/>
    </row>
    <row r="62" spans="1:69" ht="9" customHeight="1">
      <c r="A62" s="1165"/>
      <c r="B62" s="278" t="s">
        <v>2440</v>
      </c>
      <c r="C62" s="946"/>
      <c r="D62" s="946"/>
      <c r="E62" s="946"/>
      <c r="F62" s="946"/>
      <c r="G62" s="946"/>
      <c r="H62" s="946"/>
      <c r="I62" s="946"/>
      <c r="J62" s="946"/>
      <c r="K62" s="946"/>
      <c r="L62" s="946"/>
      <c r="M62" s="946"/>
      <c r="N62" s="506"/>
      <c r="O62" s="1107"/>
      <c r="P62" s="1115"/>
      <c r="Q62" s="343"/>
      <c r="R62" s="1107"/>
      <c r="S62" s="1107"/>
      <c r="T62" s="1107"/>
      <c r="U62" s="1107"/>
      <c r="V62" s="1107"/>
      <c r="W62" s="1107"/>
      <c r="X62" s="1107"/>
      <c r="Y62" s="1107"/>
      <c r="Z62" s="1107"/>
      <c r="AA62" s="1107"/>
      <c r="AB62" s="1107"/>
      <c r="AC62" s="1107"/>
      <c r="AD62" s="1107"/>
      <c r="AE62" s="1107"/>
      <c r="AF62" s="1107"/>
      <c r="AG62" s="190"/>
      <c r="AH62" s="190"/>
      <c r="AI62" s="190"/>
      <c r="AJ62" s="190"/>
      <c r="AK62" s="190"/>
      <c r="AL62" s="1131"/>
      <c r="AM62" s="1131"/>
      <c r="AN62" s="1153"/>
      <c r="AO62" s="946"/>
      <c r="AP62" s="946"/>
      <c r="AQ62" s="1115"/>
      <c r="AR62" s="343"/>
      <c r="AS62" s="1107"/>
      <c r="AT62" s="1107"/>
      <c r="AU62" s="1107"/>
      <c r="AV62" s="1107"/>
      <c r="AW62" s="1107"/>
      <c r="AX62" s="1107"/>
      <c r="AY62" s="1107"/>
      <c r="AZ62" s="1107"/>
      <c r="BA62" s="1107"/>
      <c r="BB62" s="1107"/>
      <c r="BC62" s="1107"/>
      <c r="BD62" s="1107"/>
      <c r="BE62" s="1107"/>
      <c r="BF62" s="1107"/>
      <c r="BG62" s="1107"/>
      <c r="BH62" s="190"/>
      <c r="BI62" s="190"/>
      <c r="BJ62" s="190"/>
      <c r="BK62" s="190"/>
      <c r="BL62" s="190"/>
      <c r="BM62" s="1131"/>
      <c r="BN62" s="1131"/>
      <c r="BO62" s="1153"/>
      <c r="BP62" s="1153"/>
      <c r="BQ62" s="1153"/>
    </row>
    <row r="63" spans="1:69" ht="9" customHeight="1">
      <c r="A63" s="1166"/>
      <c r="B63" s="347" t="s">
        <v>2441</v>
      </c>
      <c r="C63" s="1125"/>
      <c r="D63" s="1125"/>
      <c r="E63" s="1125"/>
      <c r="F63" s="1125"/>
      <c r="G63" s="1125"/>
      <c r="H63" s="1125"/>
      <c r="I63" s="1125"/>
      <c r="J63" s="1125"/>
      <c r="K63" s="1125"/>
      <c r="L63" s="1125"/>
      <c r="M63" s="1125"/>
      <c r="N63" s="1126"/>
      <c r="O63" s="1107"/>
      <c r="P63" s="1115"/>
      <c r="Q63" s="343"/>
      <c r="R63" s="1107"/>
      <c r="S63" s="1107"/>
      <c r="T63" s="1107"/>
      <c r="U63" s="1107"/>
      <c r="V63" s="1107"/>
      <c r="W63" s="1107"/>
      <c r="X63" s="1107"/>
      <c r="Y63" s="1107"/>
      <c r="Z63" s="1107"/>
      <c r="AA63" s="1107"/>
      <c r="AB63" s="1107"/>
      <c r="AC63" s="1107"/>
      <c r="AD63" s="1107"/>
      <c r="AE63" s="1107"/>
      <c r="AF63" s="1107"/>
      <c r="AG63" s="190"/>
      <c r="AH63" s="190"/>
      <c r="AI63" s="190"/>
      <c r="AJ63" s="190"/>
      <c r="AK63" s="190"/>
      <c r="AL63" s="1131"/>
      <c r="AM63" s="1131"/>
      <c r="AN63" s="1153"/>
      <c r="AO63" s="946"/>
      <c r="AP63" s="946"/>
      <c r="AQ63" s="1115"/>
      <c r="AR63" s="343"/>
      <c r="AS63" s="1107"/>
      <c r="AT63" s="1107"/>
      <c r="AU63" s="1107"/>
      <c r="AV63" s="1107"/>
      <c r="AW63" s="1107"/>
      <c r="AX63" s="1107"/>
      <c r="AY63" s="1107"/>
      <c r="AZ63" s="1107"/>
      <c r="BA63" s="1107"/>
      <c r="BB63" s="1107"/>
      <c r="BC63" s="1107"/>
      <c r="BD63" s="1107"/>
      <c r="BE63" s="1107"/>
      <c r="BF63" s="1107"/>
      <c r="BG63" s="1107"/>
      <c r="BH63" s="190"/>
      <c r="BI63" s="190"/>
      <c r="BJ63" s="190"/>
      <c r="BK63" s="190"/>
      <c r="BL63" s="190"/>
      <c r="BM63" s="1131"/>
      <c r="BN63" s="1131"/>
      <c r="BO63" s="1153"/>
      <c r="BP63" s="1153"/>
      <c r="BQ63" s="1153"/>
    </row>
    <row r="64" spans="1:69" ht="5.0999999999999996" customHeight="1">
      <c r="A64" s="269"/>
      <c r="B64" s="1149"/>
      <c r="C64" s="946"/>
      <c r="D64" s="946"/>
      <c r="E64" s="946"/>
      <c r="F64" s="946"/>
      <c r="G64" s="946"/>
      <c r="H64" s="946"/>
      <c r="I64" s="946"/>
      <c r="J64" s="946"/>
      <c r="K64" s="946"/>
      <c r="L64" s="946"/>
      <c r="M64" s="946"/>
      <c r="N64" s="946"/>
      <c r="O64" s="1107"/>
      <c r="P64" s="1115"/>
      <c r="Q64" s="343"/>
      <c r="R64" s="1107"/>
      <c r="S64" s="1107"/>
      <c r="T64" s="1107"/>
      <c r="U64" s="1107"/>
      <c r="V64" s="1107"/>
      <c r="W64" s="1107"/>
      <c r="X64" s="1107"/>
      <c r="Y64" s="1107"/>
      <c r="Z64" s="1107"/>
      <c r="AA64" s="1107"/>
      <c r="AB64" s="1107"/>
      <c r="AC64" s="1107"/>
      <c r="AD64" s="1107"/>
      <c r="AE64" s="1107"/>
      <c r="AF64" s="1107"/>
      <c r="AG64" s="190"/>
      <c r="AH64" s="190"/>
      <c r="AI64" s="190"/>
      <c r="AJ64" s="190"/>
      <c r="AK64" s="190"/>
      <c r="AL64" s="1131"/>
      <c r="AM64" s="1131"/>
      <c r="AN64" s="1153"/>
      <c r="AO64" s="946"/>
      <c r="AP64" s="946"/>
      <c r="AQ64" s="1115"/>
      <c r="AR64" s="343"/>
      <c r="AS64" s="1107"/>
      <c r="AT64" s="1107"/>
      <c r="AU64" s="1107"/>
      <c r="AV64" s="1107"/>
      <c r="AW64" s="1107"/>
      <c r="AX64" s="1107"/>
      <c r="AY64" s="1107"/>
      <c r="AZ64" s="1107"/>
      <c r="BA64" s="1107"/>
      <c r="BB64" s="1107"/>
      <c r="BC64" s="1107"/>
      <c r="BD64" s="1107"/>
      <c r="BE64" s="1107"/>
      <c r="BF64" s="1107"/>
      <c r="BG64" s="1107"/>
      <c r="BH64" s="190"/>
      <c r="BI64" s="190"/>
      <c r="BJ64" s="190"/>
      <c r="BK64" s="190"/>
      <c r="BL64" s="190"/>
      <c r="BM64" s="1131"/>
      <c r="BN64" s="1131"/>
      <c r="BO64" s="1153"/>
      <c r="BP64" s="1153"/>
      <c r="BQ64" s="1153"/>
    </row>
    <row r="65" spans="1:69" ht="9" customHeight="1">
      <c r="A65" s="278" t="s">
        <v>2442</v>
      </c>
      <c r="B65" s="1149"/>
      <c r="C65" s="946"/>
      <c r="D65" s="946"/>
      <c r="E65" s="946"/>
      <c r="F65" s="946"/>
      <c r="G65" s="946"/>
      <c r="H65" s="946"/>
      <c r="I65" s="946"/>
      <c r="J65" s="946"/>
      <c r="K65" s="946"/>
      <c r="L65" s="946"/>
      <c r="M65" s="946"/>
      <c r="N65" s="946"/>
      <c r="O65" s="1107"/>
      <c r="P65" s="1115"/>
      <c r="Q65" s="343" t="s">
        <v>2443</v>
      </c>
      <c r="R65" s="1107"/>
      <c r="S65" s="1107"/>
      <c r="T65" s="1107"/>
      <c r="U65" s="1107"/>
      <c r="V65" s="1107"/>
      <c r="W65" s="1107"/>
      <c r="X65" s="1107"/>
      <c r="Y65" s="1107"/>
      <c r="Z65" s="1107"/>
      <c r="AA65" s="1107"/>
      <c r="AB65" s="1107"/>
      <c r="AC65" s="1107"/>
      <c r="AD65" s="1107"/>
      <c r="AE65" s="1107"/>
      <c r="AF65" s="1107"/>
      <c r="AG65" s="190"/>
      <c r="AH65" s="190"/>
      <c r="AI65" s="190"/>
      <c r="AJ65" s="190"/>
      <c r="AK65" s="1154"/>
      <c r="AL65" s="1155">
        <v>1</v>
      </c>
      <c r="AM65" s="278"/>
      <c r="AN65" s="1131" t="s">
        <v>2444</v>
      </c>
      <c r="AO65" s="946"/>
      <c r="AP65" s="946"/>
      <c r="AQ65" s="1115"/>
      <c r="AR65" s="343" t="s">
        <v>2443</v>
      </c>
      <c r="AS65" s="1107"/>
      <c r="AT65" s="1107"/>
      <c r="AU65" s="1107"/>
      <c r="AV65" s="1107"/>
      <c r="AW65" s="1107"/>
      <c r="AX65" s="1107"/>
      <c r="AY65" s="1107"/>
      <c r="AZ65" s="1107"/>
      <c r="BA65" s="1107"/>
      <c r="BB65" s="1107"/>
      <c r="BC65" s="1107"/>
      <c r="BD65" s="1107"/>
      <c r="BE65" s="1107"/>
      <c r="BF65" s="1107"/>
      <c r="BG65" s="1107"/>
      <c r="BH65" s="190"/>
      <c r="BI65" s="190"/>
      <c r="BJ65" s="190"/>
      <c r="BK65" s="190"/>
      <c r="BL65" s="1154"/>
      <c r="BM65" s="1155">
        <v>1</v>
      </c>
      <c r="BN65" s="278"/>
      <c r="BO65" s="1131" t="s">
        <v>2444</v>
      </c>
      <c r="BP65" s="1131"/>
      <c r="BQ65" s="1131"/>
    </row>
    <row r="66" spans="1:69" ht="9" customHeight="1">
      <c r="A66" s="269"/>
      <c r="B66" s="1149"/>
      <c r="C66" s="946"/>
      <c r="D66" s="946"/>
      <c r="E66" s="946"/>
      <c r="F66" s="946"/>
      <c r="G66" s="946"/>
      <c r="H66" s="946"/>
      <c r="I66" s="946"/>
      <c r="J66" s="946"/>
      <c r="K66" s="946"/>
      <c r="L66" s="946"/>
      <c r="M66" s="946"/>
      <c r="N66" s="946"/>
      <c r="O66" s="1107"/>
      <c r="P66" s="1115"/>
      <c r="Q66" s="343" t="s">
        <v>2445</v>
      </c>
      <c r="R66" s="1107"/>
      <c r="S66" s="1107"/>
      <c r="T66" s="1107"/>
      <c r="U66" s="1107"/>
      <c r="V66" s="1107"/>
      <c r="W66" s="1107"/>
      <c r="X66" s="1107"/>
      <c r="Y66" s="1107"/>
      <c r="Z66" s="1107"/>
      <c r="AA66" s="1107"/>
      <c r="AB66" s="1107"/>
      <c r="AC66" s="1107"/>
      <c r="AD66" s="1107"/>
      <c r="AE66" s="1107"/>
      <c r="AF66" s="1107"/>
      <c r="AG66" s="190"/>
      <c r="AH66" s="190"/>
      <c r="AI66" s="190"/>
      <c r="AJ66" s="190"/>
      <c r="AK66" s="751"/>
      <c r="AL66" s="1155">
        <v>2</v>
      </c>
      <c r="AM66" s="278"/>
      <c r="AN66" s="1131"/>
      <c r="AO66" s="946"/>
      <c r="AP66" s="946"/>
      <c r="AQ66" s="1115"/>
      <c r="AR66" s="343" t="s">
        <v>2445</v>
      </c>
      <c r="AS66" s="1107"/>
      <c r="AT66" s="1107"/>
      <c r="AU66" s="1107"/>
      <c r="AV66" s="1107"/>
      <c r="AW66" s="1107"/>
      <c r="AX66" s="1107"/>
      <c r="AY66" s="1107"/>
      <c r="AZ66" s="1107"/>
      <c r="BA66" s="1107"/>
      <c r="BB66" s="1107"/>
      <c r="BC66" s="1107"/>
      <c r="BD66" s="1107"/>
      <c r="BE66" s="1107"/>
      <c r="BF66" s="1107"/>
      <c r="BG66" s="1107"/>
      <c r="BH66" s="190"/>
      <c r="BI66" s="190"/>
      <c r="BJ66" s="190"/>
      <c r="BK66" s="190"/>
      <c r="BL66" s="751"/>
      <c r="BM66" s="1155">
        <v>2</v>
      </c>
      <c r="BN66" s="278"/>
      <c r="BO66" s="1131"/>
      <c r="BP66" s="1131"/>
      <c r="BQ66" s="1131"/>
    </row>
    <row r="67" spans="1:69" ht="9" customHeight="1">
      <c r="A67" s="269"/>
      <c r="B67" s="1149"/>
      <c r="C67" s="946"/>
      <c r="D67" s="946"/>
      <c r="E67" s="946"/>
      <c r="F67" s="946"/>
      <c r="G67" s="946"/>
      <c r="H67" s="946"/>
      <c r="I67" s="946"/>
      <c r="J67" s="946"/>
      <c r="K67" s="946"/>
      <c r="L67" s="946"/>
      <c r="M67" s="946"/>
      <c r="N67" s="946"/>
      <c r="O67" s="1107"/>
      <c r="P67" s="1115"/>
      <c r="Q67" s="343" t="s">
        <v>2446</v>
      </c>
      <c r="R67" s="1107"/>
      <c r="S67" s="1107"/>
      <c r="T67" s="1107"/>
      <c r="U67" s="1107"/>
      <c r="V67" s="1107"/>
      <c r="W67" s="1107"/>
      <c r="X67" s="1107"/>
      <c r="Y67" s="1107"/>
      <c r="Z67" s="1107"/>
      <c r="AA67" s="1107"/>
      <c r="AB67" s="1107"/>
      <c r="AC67" s="1107"/>
      <c r="AD67" s="1107"/>
      <c r="AE67" s="1107"/>
      <c r="AF67" s="1107"/>
      <c r="AG67" s="190"/>
      <c r="AH67" s="190"/>
      <c r="AI67" s="190"/>
      <c r="AJ67" s="190"/>
      <c r="AK67" s="1154"/>
      <c r="AL67" s="1155">
        <v>4</v>
      </c>
      <c r="AM67" s="278"/>
      <c r="AN67" s="1153"/>
      <c r="AO67" s="946"/>
      <c r="AP67" s="946"/>
      <c r="AQ67" s="1115"/>
      <c r="AR67" s="343" t="s">
        <v>2446</v>
      </c>
      <c r="AS67" s="1107"/>
      <c r="AT67" s="1107"/>
      <c r="AU67" s="1107"/>
      <c r="AV67" s="1107"/>
      <c r="AW67" s="1107"/>
      <c r="AX67" s="1107"/>
      <c r="AY67" s="1107"/>
      <c r="AZ67" s="1107"/>
      <c r="BA67" s="1107"/>
      <c r="BB67" s="1107"/>
      <c r="BC67" s="1107"/>
      <c r="BD67" s="1107"/>
      <c r="BE67" s="1107"/>
      <c r="BF67" s="1107"/>
      <c r="BG67" s="1107"/>
      <c r="BH67" s="190"/>
      <c r="BI67" s="190"/>
      <c r="BJ67" s="190"/>
      <c r="BK67" s="190"/>
      <c r="BL67" s="1154"/>
      <c r="BM67" s="1155">
        <v>4</v>
      </c>
      <c r="BN67" s="278"/>
      <c r="BO67" s="1153"/>
      <c r="BP67" s="1153"/>
      <c r="BQ67" s="1153"/>
    </row>
    <row r="68" spans="1:69" ht="9" customHeight="1">
      <c r="A68" s="269"/>
      <c r="B68" s="1149"/>
      <c r="C68" s="946"/>
      <c r="D68" s="946"/>
      <c r="E68" s="946"/>
      <c r="F68" s="946"/>
      <c r="G68" s="946"/>
      <c r="H68" s="946"/>
      <c r="I68" s="946"/>
      <c r="J68" s="946"/>
      <c r="K68" s="946"/>
      <c r="L68" s="946"/>
      <c r="M68" s="946"/>
      <c r="N68" s="946"/>
      <c r="O68" s="1107"/>
      <c r="P68" s="1115"/>
      <c r="Q68" s="343"/>
      <c r="R68" s="1107"/>
      <c r="S68" s="1107"/>
      <c r="T68" s="1107"/>
      <c r="U68" s="1107"/>
      <c r="V68" s="1107"/>
      <c r="W68" s="1107"/>
      <c r="X68" s="1107"/>
      <c r="Y68" s="1107"/>
      <c r="Z68" s="1107"/>
      <c r="AA68" s="1107"/>
      <c r="AB68" s="1107"/>
      <c r="AC68" s="1107"/>
      <c r="AD68" s="1107"/>
      <c r="AE68" s="1107"/>
      <c r="AF68" s="1107"/>
      <c r="AG68" s="190"/>
      <c r="AH68" s="190"/>
      <c r="AI68" s="190"/>
      <c r="AJ68" s="190"/>
      <c r="AK68" s="190"/>
      <c r="AL68" s="1131"/>
      <c r="AM68" s="1131"/>
      <c r="AN68" s="1153"/>
      <c r="AO68" s="946"/>
      <c r="AP68" s="946"/>
      <c r="AQ68" s="1115"/>
      <c r="AR68" s="343"/>
      <c r="AS68" s="1107"/>
      <c r="AT68" s="1107"/>
      <c r="AU68" s="1107"/>
      <c r="AV68" s="1107"/>
      <c r="AW68" s="1107"/>
      <c r="AX68" s="1107"/>
      <c r="AY68" s="1107"/>
      <c r="AZ68" s="1107"/>
      <c r="BA68" s="1107"/>
      <c r="BB68" s="1107"/>
      <c r="BC68" s="1107"/>
      <c r="BD68" s="1107"/>
      <c r="BE68" s="1107"/>
      <c r="BF68" s="1107"/>
      <c r="BG68" s="1107"/>
      <c r="BH68" s="190"/>
      <c r="BI68" s="190"/>
      <c r="BJ68" s="190"/>
      <c r="BK68" s="190"/>
      <c r="BL68" s="178"/>
      <c r="BM68" s="1167"/>
      <c r="BN68" s="1159"/>
      <c r="BO68" s="1153"/>
      <c r="BP68" s="1153"/>
      <c r="BQ68" s="1153"/>
    </row>
    <row r="69" spans="1:69" ht="9" customHeight="1">
      <c r="A69" s="278" t="s">
        <v>2447</v>
      </c>
      <c r="B69" s="1149"/>
      <c r="C69" s="946"/>
      <c r="D69" s="946"/>
      <c r="E69" s="946"/>
      <c r="F69" s="946"/>
      <c r="G69" s="946"/>
      <c r="H69" s="946"/>
      <c r="I69" s="946"/>
      <c r="J69" s="946"/>
      <c r="K69" s="946"/>
      <c r="L69" s="946"/>
      <c r="M69" s="946"/>
      <c r="N69" s="946"/>
      <c r="O69" s="1107"/>
      <c r="P69" s="1115"/>
      <c r="Q69" s="343" t="s">
        <v>2448</v>
      </c>
      <c r="R69" s="306"/>
      <c r="S69" s="306"/>
      <c r="T69" s="306"/>
      <c r="U69" s="306"/>
      <c r="V69" s="306"/>
      <c r="W69" s="306"/>
      <c r="X69" s="1154"/>
      <c r="Y69" s="1155">
        <v>1</v>
      </c>
      <c r="Z69" s="278"/>
      <c r="AA69" s="1131" t="s">
        <v>2449</v>
      </c>
      <c r="AB69" s="306"/>
      <c r="AC69" s="306"/>
      <c r="AD69" s="343" t="s">
        <v>2450</v>
      </c>
      <c r="AE69" s="306"/>
      <c r="AF69" s="306"/>
      <c r="AG69" s="190"/>
      <c r="AH69" s="190"/>
      <c r="AI69" s="190"/>
      <c r="AJ69" s="190"/>
      <c r="AK69" s="1154"/>
      <c r="AL69" s="1155">
        <v>2</v>
      </c>
      <c r="AM69" s="278"/>
      <c r="AN69" s="1131" t="s">
        <v>2449</v>
      </c>
      <c r="AO69" s="946"/>
      <c r="AP69" s="946"/>
      <c r="AQ69" s="1115"/>
      <c r="AR69" s="343" t="s">
        <v>2448</v>
      </c>
      <c r="AS69" s="306"/>
      <c r="AT69" s="306"/>
      <c r="AU69" s="306"/>
      <c r="AV69" s="306"/>
      <c r="AW69" s="306"/>
      <c r="AX69" s="306"/>
      <c r="AY69" s="1154"/>
      <c r="AZ69" s="1155">
        <v>1</v>
      </c>
      <c r="BA69" s="278"/>
      <c r="BB69" s="1131" t="s">
        <v>2449</v>
      </c>
      <c r="BC69" s="306"/>
      <c r="BD69" s="306"/>
      <c r="BE69" s="343" t="s">
        <v>2450</v>
      </c>
      <c r="BF69" s="306"/>
      <c r="BG69" s="306"/>
      <c r="BH69" s="190"/>
      <c r="BI69" s="190"/>
      <c r="BJ69" s="190"/>
      <c r="BK69" s="190"/>
      <c r="BL69" s="751"/>
      <c r="BM69" s="1160">
        <v>2</v>
      </c>
      <c r="BN69" s="278"/>
      <c r="BO69" s="1131" t="s">
        <v>2449</v>
      </c>
      <c r="BP69" s="1131"/>
      <c r="BQ69" s="1131"/>
    </row>
    <row r="70" spans="1:69" ht="9" customHeight="1">
      <c r="A70" s="269"/>
      <c r="B70" s="1149"/>
      <c r="C70" s="946"/>
      <c r="D70" s="946"/>
      <c r="E70" s="946"/>
      <c r="F70" s="946"/>
      <c r="G70" s="946"/>
      <c r="H70" s="946"/>
      <c r="I70" s="946"/>
      <c r="J70" s="946"/>
      <c r="K70" s="946"/>
      <c r="L70" s="946"/>
      <c r="M70" s="946"/>
      <c r="N70" s="946"/>
      <c r="O70" s="1107"/>
      <c r="P70" s="1115"/>
      <c r="Q70" s="343"/>
      <c r="R70" s="1107"/>
      <c r="S70" s="1107"/>
      <c r="T70" s="1107"/>
      <c r="U70" s="1107"/>
      <c r="V70" s="1107"/>
      <c r="W70" s="1107"/>
      <c r="X70" s="1143"/>
      <c r="Y70" s="1158"/>
      <c r="Z70" s="1107"/>
      <c r="AA70" s="1107"/>
      <c r="AB70" s="1107"/>
      <c r="AC70" s="1107"/>
      <c r="AD70" s="1107"/>
      <c r="AE70" s="1107"/>
      <c r="AF70" s="1107"/>
      <c r="AG70" s="190"/>
      <c r="AH70" s="190"/>
      <c r="AI70" s="190"/>
      <c r="AJ70" s="190"/>
      <c r="AK70" s="1168"/>
      <c r="AL70" s="1169"/>
      <c r="AM70" s="1131"/>
      <c r="AN70" s="1153"/>
      <c r="AO70" s="946"/>
      <c r="AP70" s="946"/>
      <c r="AQ70" s="1115"/>
      <c r="AR70" s="343"/>
      <c r="AS70" s="1107"/>
      <c r="AT70" s="1107"/>
      <c r="AU70" s="1107"/>
      <c r="AV70" s="1107"/>
      <c r="AW70" s="1107"/>
      <c r="AX70" s="1107"/>
      <c r="AY70" s="1143"/>
      <c r="AZ70" s="1158"/>
      <c r="BA70" s="1107"/>
      <c r="BB70" s="1107"/>
      <c r="BC70" s="1107"/>
      <c r="BD70" s="1107"/>
      <c r="BE70" s="1107"/>
      <c r="BF70" s="1107"/>
      <c r="BG70" s="1107"/>
      <c r="BH70" s="190"/>
      <c r="BI70" s="190"/>
      <c r="BJ70" s="190"/>
      <c r="BK70" s="190"/>
      <c r="BL70" s="178"/>
      <c r="BM70" s="1158"/>
      <c r="BN70" s="1159"/>
      <c r="BO70" s="1153"/>
      <c r="BP70" s="1153"/>
      <c r="BQ70" s="1153"/>
    </row>
    <row r="71" spans="1:69" ht="9" customHeight="1">
      <c r="A71" s="278" t="s">
        <v>2451</v>
      </c>
      <c r="B71" s="1149"/>
      <c r="C71" s="946"/>
      <c r="D71" s="946"/>
      <c r="E71" s="946"/>
      <c r="F71" s="946"/>
      <c r="G71" s="946"/>
      <c r="H71" s="946"/>
      <c r="I71" s="946"/>
      <c r="J71" s="946"/>
      <c r="K71" s="946"/>
      <c r="L71" s="946"/>
      <c r="M71" s="946"/>
      <c r="N71" s="946"/>
      <c r="O71" s="1107"/>
      <c r="P71" s="1115"/>
      <c r="Q71" s="343" t="s">
        <v>2452</v>
      </c>
      <c r="R71" s="306"/>
      <c r="S71" s="306"/>
      <c r="T71" s="306"/>
      <c r="U71" s="306"/>
      <c r="V71" s="306"/>
      <c r="W71" s="306"/>
      <c r="X71" s="751"/>
      <c r="Y71" s="1160">
        <v>1</v>
      </c>
      <c r="Z71" s="278"/>
      <c r="AA71" s="1131" t="s">
        <v>2453</v>
      </c>
      <c r="AB71" s="306"/>
      <c r="AC71" s="306"/>
      <c r="AD71" s="343" t="s">
        <v>2454</v>
      </c>
      <c r="AE71" s="306"/>
      <c r="AF71" s="306"/>
      <c r="AG71" s="190"/>
      <c r="AH71" s="190"/>
      <c r="AI71" s="190"/>
      <c r="AJ71" s="190"/>
      <c r="AK71" s="1154"/>
      <c r="AL71" s="1160">
        <v>3</v>
      </c>
      <c r="AM71" s="278"/>
      <c r="AN71" s="1131" t="s">
        <v>2453</v>
      </c>
      <c r="AO71" s="946"/>
      <c r="AP71" s="946"/>
      <c r="AQ71" s="1115"/>
      <c r="AR71" s="343" t="s">
        <v>2452</v>
      </c>
      <c r="AS71" s="306"/>
      <c r="AT71" s="306"/>
      <c r="AU71" s="306"/>
      <c r="AV71" s="306"/>
      <c r="AW71" s="306"/>
      <c r="AX71" s="306"/>
      <c r="AY71" s="751"/>
      <c r="AZ71" s="1160">
        <v>1</v>
      </c>
      <c r="BA71" s="278"/>
      <c r="BB71" s="1131" t="s">
        <v>2453</v>
      </c>
      <c r="BC71" s="306"/>
      <c r="BD71" s="306"/>
      <c r="BE71" s="343" t="s">
        <v>2454</v>
      </c>
      <c r="BF71" s="306"/>
      <c r="BG71" s="306"/>
      <c r="BH71" s="190"/>
      <c r="BI71" s="190"/>
      <c r="BJ71" s="190"/>
      <c r="BK71" s="190"/>
      <c r="BL71" s="751"/>
      <c r="BM71" s="1160">
        <v>3</v>
      </c>
      <c r="BN71" s="278"/>
      <c r="BO71" s="1131" t="s">
        <v>2453</v>
      </c>
      <c r="BP71" s="1131"/>
      <c r="BQ71" s="1131"/>
    </row>
    <row r="72" spans="1:69" ht="9" customHeight="1">
      <c r="A72" s="269"/>
      <c r="B72" s="1149"/>
      <c r="C72" s="946"/>
      <c r="D72" s="946"/>
      <c r="E72" s="946"/>
      <c r="F72" s="946"/>
      <c r="G72" s="946"/>
      <c r="H72" s="946"/>
      <c r="I72" s="946"/>
      <c r="J72" s="946"/>
      <c r="K72" s="946"/>
      <c r="L72" s="946"/>
      <c r="M72" s="946"/>
      <c r="N72" s="946"/>
      <c r="O72" s="1107"/>
      <c r="P72" s="1115"/>
      <c r="Q72" s="343" t="s">
        <v>2455</v>
      </c>
      <c r="R72" s="306"/>
      <c r="S72" s="306"/>
      <c r="T72" s="306"/>
      <c r="U72" s="306"/>
      <c r="V72" s="306"/>
      <c r="W72" s="306"/>
      <c r="X72" s="1154"/>
      <c r="Y72" s="1155">
        <v>2</v>
      </c>
      <c r="Z72" s="278"/>
      <c r="AA72" s="1131"/>
      <c r="AB72" s="306"/>
      <c r="AC72" s="306"/>
      <c r="AD72" s="343" t="s">
        <v>2456</v>
      </c>
      <c r="AE72" s="306"/>
      <c r="AF72" s="306"/>
      <c r="AG72" s="190"/>
      <c r="AH72" s="190"/>
      <c r="AI72" s="190"/>
      <c r="AJ72" s="190"/>
      <c r="AK72" s="1170"/>
      <c r="AL72" s="1155">
        <v>4</v>
      </c>
      <c r="AM72" s="278"/>
      <c r="AN72" s="1131"/>
      <c r="AO72" s="946"/>
      <c r="AP72" s="946"/>
      <c r="AQ72" s="1115"/>
      <c r="AR72" s="343" t="s">
        <v>2455</v>
      </c>
      <c r="AS72" s="306"/>
      <c r="AT72" s="306"/>
      <c r="AU72" s="306"/>
      <c r="AV72" s="306"/>
      <c r="AW72" s="306"/>
      <c r="AX72" s="306"/>
      <c r="AY72" s="1154"/>
      <c r="AZ72" s="1155">
        <v>2</v>
      </c>
      <c r="BA72" s="278"/>
      <c r="BB72" s="1131"/>
      <c r="BC72" s="306"/>
      <c r="BD72" s="306"/>
      <c r="BE72" s="343" t="s">
        <v>2456</v>
      </c>
      <c r="BF72" s="306"/>
      <c r="BG72" s="306"/>
      <c r="BH72" s="190"/>
      <c r="BI72" s="190"/>
      <c r="BJ72" s="190"/>
      <c r="BK72" s="190"/>
      <c r="BL72" s="1154"/>
      <c r="BM72" s="1155">
        <v>4</v>
      </c>
      <c r="BN72" s="278"/>
      <c r="BO72" s="1131"/>
      <c r="BP72" s="1131"/>
      <c r="BQ72" s="1131"/>
    </row>
    <row r="73" spans="1:69" ht="5.0999999999999996" customHeight="1">
      <c r="A73" s="269"/>
      <c r="B73" s="1149"/>
      <c r="C73" s="946"/>
      <c r="D73" s="946"/>
      <c r="E73" s="946"/>
      <c r="F73" s="946"/>
      <c r="G73" s="946"/>
      <c r="H73" s="946"/>
      <c r="I73" s="946"/>
      <c r="J73" s="946"/>
      <c r="K73" s="946"/>
      <c r="L73" s="946"/>
      <c r="M73" s="946"/>
      <c r="N73" s="946"/>
      <c r="O73" s="1107"/>
      <c r="P73" s="1115"/>
      <c r="Q73" s="1107"/>
      <c r="R73" s="1107"/>
      <c r="S73" s="1107"/>
      <c r="T73" s="1107"/>
      <c r="U73" s="1107"/>
      <c r="V73" s="1107"/>
      <c r="W73" s="1107"/>
      <c r="X73" s="1107"/>
      <c r="Y73" s="1161"/>
      <c r="Z73" s="1107"/>
      <c r="AA73" s="1107"/>
      <c r="AB73" s="1107"/>
      <c r="AC73" s="1107"/>
      <c r="AD73" s="1107"/>
      <c r="AE73" s="1107"/>
      <c r="AF73" s="1107"/>
      <c r="AG73" s="1107"/>
      <c r="AH73" s="1107"/>
      <c r="AI73" s="1107"/>
      <c r="AJ73" s="1107"/>
      <c r="AK73" s="1107"/>
      <c r="AL73" s="1161"/>
      <c r="AM73" s="1107"/>
      <c r="AN73" s="1107"/>
      <c r="AO73" s="1107"/>
      <c r="AP73" s="1107"/>
      <c r="AQ73" s="1115"/>
      <c r="AR73" s="1107"/>
      <c r="AS73" s="1107"/>
      <c r="AT73" s="1107"/>
      <c r="AU73" s="1107"/>
      <c r="AV73" s="1107"/>
      <c r="AW73" s="1107"/>
      <c r="AX73" s="1107"/>
      <c r="AY73" s="1107"/>
      <c r="AZ73" s="1161"/>
      <c r="BA73" s="1107"/>
      <c r="BB73" s="1107"/>
      <c r="BC73" s="1107"/>
      <c r="BD73" s="1107"/>
      <c r="BE73" s="1107"/>
      <c r="BF73" s="1107"/>
      <c r="BG73" s="1107"/>
      <c r="BH73" s="1107"/>
      <c r="BI73" s="1107"/>
      <c r="BJ73" s="1107"/>
      <c r="BK73" s="1107"/>
      <c r="BL73" s="1107"/>
      <c r="BM73" s="1161"/>
      <c r="BN73" s="1107"/>
      <c r="BO73" s="1107"/>
      <c r="BP73" s="1107"/>
      <c r="BQ73" s="1107"/>
    </row>
    <row r="74" spans="1:69" ht="9" customHeight="1">
      <c r="A74" s="278" t="s">
        <v>2457</v>
      </c>
      <c r="B74" s="1149"/>
      <c r="C74" s="946"/>
      <c r="D74" s="946"/>
      <c r="E74" s="946"/>
      <c r="F74" s="946"/>
      <c r="G74" s="946"/>
      <c r="H74" s="946"/>
      <c r="I74" s="946"/>
      <c r="J74" s="946"/>
      <c r="K74" s="946"/>
      <c r="L74" s="946"/>
      <c r="M74" s="946"/>
      <c r="N74" s="946"/>
      <c r="O74" s="1107"/>
      <c r="P74" s="1115"/>
      <c r="Q74" s="343"/>
      <c r="R74" s="1107"/>
      <c r="S74" s="1107"/>
      <c r="T74" s="1107"/>
      <c r="U74" s="1107"/>
      <c r="V74" s="1107"/>
      <c r="W74" s="1107"/>
      <c r="X74" s="1107"/>
      <c r="Y74" s="1161"/>
      <c r="Z74" s="1107"/>
      <c r="AA74" s="1107"/>
      <c r="AB74" s="1107"/>
      <c r="AC74" s="1107"/>
      <c r="AD74" s="1107"/>
      <c r="AE74" s="1107"/>
      <c r="AF74" s="1107"/>
      <c r="AG74" s="190"/>
      <c r="AH74" s="190"/>
      <c r="AI74" s="190"/>
      <c r="AJ74" s="190"/>
      <c r="AK74" s="190"/>
      <c r="AL74" s="1161"/>
      <c r="AM74" s="1131"/>
      <c r="AN74" s="1153"/>
      <c r="AO74" s="946"/>
      <c r="AP74" s="946"/>
      <c r="AQ74" s="1115"/>
      <c r="AR74" s="343"/>
      <c r="AS74" s="1107"/>
      <c r="AT74" s="1107"/>
      <c r="AU74" s="1107"/>
      <c r="AV74" s="1107"/>
      <c r="AW74" s="1107"/>
      <c r="AX74" s="1107"/>
      <c r="AY74" s="1107"/>
      <c r="AZ74" s="1161"/>
      <c r="BA74" s="1107"/>
      <c r="BB74" s="1107"/>
      <c r="BC74" s="1107"/>
      <c r="BD74" s="1107"/>
      <c r="BE74" s="1107"/>
      <c r="BF74" s="1107"/>
      <c r="BG74" s="1107"/>
      <c r="BH74" s="190"/>
      <c r="BI74" s="190"/>
      <c r="BJ74" s="190"/>
      <c r="BK74" s="190"/>
      <c r="BL74" s="190"/>
      <c r="BM74" s="1161"/>
      <c r="BN74" s="1159"/>
      <c r="BO74" s="1153"/>
      <c r="BP74" s="1153"/>
      <c r="BQ74" s="1153"/>
    </row>
    <row r="75" spans="1:69" ht="9" customHeight="1">
      <c r="A75" s="278" t="s">
        <v>2458</v>
      </c>
      <c r="B75" s="1149"/>
      <c r="C75" s="946"/>
      <c r="D75" s="946"/>
      <c r="E75" s="946"/>
      <c r="F75" s="946"/>
      <c r="G75" s="946"/>
      <c r="H75" s="946"/>
      <c r="I75" s="946"/>
      <c r="J75" s="946"/>
      <c r="K75" s="946"/>
      <c r="L75" s="946"/>
      <c r="M75" s="946"/>
      <c r="N75" s="946"/>
      <c r="O75" s="1107"/>
      <c r="P75" s="1115"/>
      <c r="Q75" s="1143"/>
      <c r="R75" s="1143"/>
      <c r="S75" s="1143"/>
      <c r="T75" s="1143"/>
      <c r="U75" s="1143"/>
      <c r="V75" s="1143"/>
      <c r="W75" s="1143"/>
      <c r="X75" s="1143"/>
      <c r="Y75" s="1143"/>
      <c r="Z75" s="1143"/>
      <c r="AA75" s="1143"/>
      <c r="AB75" s="1143"/>
      <c r="AC75" s="1143"/>
      <c r="AD75" s="1143"/>
      <c r="AE75" s="1143"/>
      <c r="AF75" s="1143"/>
      <c r="AG75" s="1143"/>
      <c r="AH75" s="1143"/>
      <c r="AI75" s="1143"/>
      <c r="AJ75" s="1143"/>
      <c r="AK75" s="1143"/>
      <c r="AL75" s="1143"/>
      <c r="AM75" s="1107"/>
      <c r="AN75" s="1107"/>
      <c r="AO75" s="1107"/>
      <c r="AP75" s="1107"/>
      <c r="AQ75" s="1115"/>
      <c r="AR75" s="1143"/>
      <c r="AS75" s="1143"/>
      <c r="AT75" s="1143"/>
      <c r="AU75" s="1143"/>
      <c r="AV75" s="1143"/>
      <c r="AW75" s="1143"/>
      <c r="AX75" s="1143"/>
      <c r="AY75" s="1143"/>
      <c r="AZ75" s="1143"/>
      <c r="BA75" s="1143"/>
      <c r="BB75" s="1143"/>
      <c r="BC75" s="1143"/>
      <c r="BD75" s="1143"/>
      <c r="BE75" s="1143"/>
      <c r="BF75" s="1143"/>
      <c r="BG75" s="1143"/>
      <c r="BH75" s="1143"/>
      <c r="BI75" s="1143"/>
      <c r="BJ75" s="1143"/>
      <c r="BK75" s="1143"/>
      <c r="BL75" s="1143"/>
      <c r="BM75" s="1143"/>
      <c r="BN75" s="1107"/>
      <c r="BO75" s="1107"/>
      <c r="BP75" s="1107"/>
      <c r="BQ75" s="1107"/>
    </row>
    <row r="76" spans="1:69" ht="5.0999999999999996" customHeight="1">
      <c r="A76" s="269"/>
      <c r="B76" s="1149"/>
      <c r="C76" s="946"/>
      <c r="D76" s="946"/>
      <c r="E76" s="946"/>
      <c r="F76" s="946"/>
      <c r="G76" s="946"/>
      <c r="H76" s="946"/>
      <c r="I76" s="946"/>
      <c r="J76" s="946"/>
      <c r="K76" s="946"/>
      <c r="L76" s="946"/>
      <c r="M76" s="946"/>
      <c r="N76" s="946"/>
      <c r="O76" s="1107"/>
      <c r="P76" s="1115"/>
      <c r="Q76" s="1107"/>
      <c r="R76" s="1107"/>
      <c r="S76" s="1107"/>
      <c r="T76" s="1107"/>
      <c r="U76" s="1107"/>
      <c r="V76" s="1107"/>
      <c r="W76" s="1107"/>
      <c r="X76" s="1107"/>
      <c r="Y76" s="1107"/>
      <c r="Z76" s="1107"/>
      <c r="AA76" s="1107"/>
      <c r="AB76" s="1107"/>
      <c r="AC76" s="1107"/>
      <c r="AD76" s="1107"/>
      <c r="AE76" s="1107"/>
      <c r="AF76" s="1107"/>
      <c r="AG76" s="1107"/>
      <c r="AH76" s="1107"/>
      <c r="AI76" s="1107"/>
      <c r="AJ76" s="1107"/>
      <c r="AK76" s="1107"/>
      <c r="AL76" s="1107"/>
      <c r="AM76" s="1107"/>
      <c r="AN76" s="1107"/>
      <c r="AO76" s="1107"/>
      <c r="AP76" s="1107"/>
      <c r="AQ76" s="1115"/>
      <c r="AR76" s="1107"/>
      <c r="AS76" s="1107"/>
      <c r="AT76" s="1107"/>
      <c r="AU76" s="1107"/>
      <c r="AV76" s="1107"/>
      <c r="AW76" s="1107"/>
      <c r="AX76" s="1107"/>
      <c r="AY76" s="1107"/>
      <c r="AZ76" s="1107"/>
      <c r="BA76" s="1107"/>
      <c r="BB76" s="1107"/>
      <c r="BC76" s="1107"/>
      <c r="BD76" s="1107"/>
      <c r="BE76" s="1107"/>
      <c r="BF76" s="1107"/>
      <c r="BG76" s="1107"/>
      <c r="BH76" s="1107"/>
      <c r="BI76" s="1107"/>
      <c r="BJ76" s="1107"/>
      <c r="BK76" s="1107"/>
      <c r="BL76" s="1107"/>
      <c r="BM76" s="1107"/>
      <c r="BN76" s="1107"/>
      <c r="BO76" s="1107"/>
      <c r="BP76" s="1107"/>
      <c r="BQ76" s="1107"/>
    </row>
    <row r="77" spans="1:69" ht="9" customHeight="1">
      <c r="A77" s="269"/>
      <c r="B77" s="1149"/>
      <c r="C77" s="946"/>
      <c r="D77" s="946"/>
      <c r="E77" s="946"/>
      <c r="F77" s="946"/>
      <c r="G77" s="946"/>
      <c r="H77" s="946"/>
      <c r="I77" s="946"/>
      <c r="J77" s="946"/>
      <c r="K77" s="946"/>
      <c r="L77" s="946"/>
      <c r="M77" s="946"/>
      <c r="N77" s="946"/>
      <c r="O77" s="1107"/>
      <c r="P77" s="1115"/>
      <c r="Q77" s="1143"/>
      <c r="R77" s="1143"/>
      <c r="S77" s="1143"/>
      <c r="T77" s="1143"/>
      <c r="U77" s="1143"/>
      <c r="V77" s="1143"/>
      <c r="W77" s="1143"/>
      <c r="X77" s="1143"/>
      <c r="Y77" s="1143"/>
      <c r="Z77" s="1143"/>
      <c r="AA77" s="1143"/>
      <c r="AB77" s="1143"/>
      <c r="AC77" s="1143"/>
      <c r="AD77" s="1143"/>
      <c r="AE77" s="1143"/>
      <c r="AF77" s="1143"/>
      <c r="AG77" s="178"/>
      <c r="AH77" s="1150"/>
      <c r="AI77" s="1151"/>
      <c r="AJ77" s="1152"/>
      <c r="AK77" s="1152"/>
      <c r="AL77" s="1152"/>
      <c r="AM77" s="190"/>
      <c r="AN77" s="1131" t="s">
        <v>2459</v>
      </c>
      <c r="AO77" s="1153"/>
      <c r="AP77" s="1153"/>
      <c r="AQ77" s="1115"/>
      <c r="AR77" s="1143"/>
      <c r="AS77" s="1143"/>
      <c r="AT77" s="1143"/>
      <c r="AU77" s="1143"/>
      <c r="AV77" s="1143"/>
      <c r="AW77" s="1143"/>
      <c r="AX77" s="1143"/>
      <c r="AY77" s="1143"/>
      <c r="AZ77" s="1143"/>
      <c r="BA77" s="1143"/>
      <c r="BB77" s="1143"/>
      <c r="BC77" s="1143"/>
      <c r="BD77" s="1143"/>
      <c r="BE77" s="1143"/>
      <c r="BF77" s="1143"/>
      <c r="BG77" s="1143"/>
      <c r="BH77" s="178"/>
      <c r="BI77" s="1150"/>
      <c r="BJ77" s="1151"/>
      <c r="BK77" s="1152"/>
      <c r="BL77" s="1152"/>
      <c r="BM77" s="1152"/>
      <c r="BN77" s="190"/>
      <c r="BO77" s="1131" t="s">
        <v>2459</v>
      </c>
      <c r="BP77" s="1131"/>
      <c r="BQ77" s="1131"/>
    </row>
    <row r="78" spans="1:69" ht="6.95" customHeight="1">
      <c r="A78" s="269"/>
      <c r="B78" s="1149"/>
      <c r="C78" s="946"/>
      <c r="D78" s="946"/>
      <c r="E78" s="946"/>
      <c r="F78" s="946"/>
      <c r="G78" s="946"/>
      <c r="H78" s="946"/>
      <c r="I78" s="946"/>
      <c r="J78" s="946"/>
      <c r="K78" s="946"/>
      <c r="L78" s="946"/>
      <c r="M78" s="946"/>
      <c r="N78" s="946"/>
      <c r="O78" s="1107"/>
      <c r="P78" s="1115"/>
      <c r="Q78" s="1500" t="s">
        <v>2401</v>
      </c>
      <c r="R78" s="1500"/>
      <c r="S78" s="1500"/>
      <c r="T78" s="1500"/>
      <c r="U78" s="1500"/>
      <c r="V78" s="1500"/>
      <c r="W78" s="1500"/>
      <c r="X78" s="1500"/>
      <c r="Y78" s="1500"/>
      <c r="Z78" s="1500"/>
      <c r="AA78" s="1500"/>
      <c r="AB78" s="1500"/>
      <c r="AC78" s="1500"/>
      <c r="AD78" s="1500"/>
      <c r="AE78" s="1500"/>
      <c r="AF78" s="1500"/>
      <c r="AG78" s="1500"/>
      <c r="AH78" s="1500"/>
      <c r="AI78" s="190"/>
      <c r="AJ78" s="190"/>
      <c r="AK78" s="190"/>
      <c r="AL78" s="1131"/>
      <c r="AM78" s="1131"/>
      <c r="AN78" s="1153"/>
      <c r="AO78" s="946"/>
      <c r="AP78" s="946"/>
      <c r="AQ78" s="1115"/>
      <c r="AR78" s="1500" t="s">
        <v>2401</v>
      </c>
      <c r="AS78" s="1500"/>
      <c r="AT78" s="1500"/>
      <c r="AU78" s="1500"/>
      <c r="AV78" s="1500"/>
      <c r="AW78" s="1500"/>
      <c r="AX78" s="1500"/>
      <c r="AY78" s="1500"/>
      <c r="AZ78" s="1500"/>
      <c r="BA78" s="1500"/>
      <c r="BB78" s="1500"/>
      <c r="BC78" s="1500"/>
      <c r="BD78" s="1500"/>
      <c r="BE78" s="1500"/>
      <c r="BF78" s="1500"/>
      <c r="BG78" s="1500"/>
      <c r="BH78" s="1500"/>
      <c r="BI78" s="1500"/>
      <c r="BJ78" s="190"/>
      <c r="BK78" s="190"/>
      <c r="BL78" s="190"/>
      <c r="BM78" s="1131"/>
      <c r="BN78" s="1131"/>
      <c r="BO78" s="1153"/>
      <c r="BP78" s="1153"/>
      <c r="BQ78" s="1153"/>
    </row>
    <row r="79" spans="1:69" ht="2.25" customHeight="1">
      <c r="A79" s="1503" t="s">
        <v>2460</v>
      </c>
      <c r="B79" s="1502"/>
      <c r="C79" s="1502"/>
      <c r="D79" s="1502"/>
      <c r="E79" s="1502"/>
      <c r="F79" s="1502"/>
      <c r="G79" s="1502"/>
      <c r="H79" s="1502"/>
      <c r="I79" s="1502"/>
      <c r="J79" s="1502"/>
      <c r="K79" s="1502"/>
      <c r="L79" s="1502"/>
      <c r="M79" s="1502"/>
      <c r="N79" s="1502"/>
      <c r="O79" s="1504"/>
      <c r="P79" s="1115"/>
      <c r="Q79" s="1171"/>
      <c r="R79" s="1171"/>
      <c r="S79" s="1171"/>
      <c r="T79" s="1171"/>
      <c r="U79" s="1171"/>
      <c r="V79" s="1171"/>
      <c r="W79" s="1171"/>
      <c r="X79" s="1171"/>
      <c r="Y79" s="1171"/>
      <c r="Z79" s="1171"/>
      <c r="AA79" s="1171"/>
      <c r="AB79" s="1171"/>
      <c r="AC79" s="1171"/>
      <c r="AD79" s="1171"/>
      <c r="AE79" s="1171"/>
      <c r="AF79" s="1171"/>
      <c r="AG79" s="1171"/>
      <c r="AH79" s="1171"/>
      <c r="AI79" s="190"/>
      <c r="AJ79" s="190"/>
      <c r="AK79" s="190"/>
      <c r="AL79" s="1131"/>
      <c r="AM79" s="1131"/>
      <c r="AN79" s="1153"/>
      <c r="AO79" s="946"/>
      <c r="AP79" s="946"/>
      <c r="AQ79" s="1115"/>
      <c r="AR79" s="1171"/>
      <c r="AS79" s="1171"/>
      <c r="AT79" s="1171"/>
      <c r="AU79" s="1171"/>
      <c r="AV79" s="1171"/>
      <c r="AW79" s="1171"/>
      <c r="AX79" s="1171"/>
      <c r="AY79" s="1171"/>
      <c r="AZ79" s="1171"/>
      <c r="BA79" s="1171"/>
      <c r="BB79" s="1171"/>
      <c r="BC79" s="1171"/>
      <c r="BD79" s="1171"/>
      <c r="BE79" s="1171"/>
      <c r="BF79" s="1171"/>
      <c r="BG79" s="1171"/>
      <c r="BH79" s="1171"/>
      <c r="BI79" s="1171"/>
      <c r="BJ79" s="190"/>
      <c r="BK79" s="190"/>
      <c r="BL79" s="190"/>
      <c r="BM79" s="1131"/>
      <c r="BN79" s="1131"/>
      <c r="BO79" s="1153"/>
      <c r="BP79" s="1153"/>
      <c r="BQ79" s="1153"/>
    </row>
    <row r="80" spans="1:69" ht="9" customHeight="1">
      <c r="A80" s="1502"/>
      <c r="B80" s="1502"/>
      <c r="C80" s="1502"/>
      <c r="D80" s="1502"/>
      <c r="E80" s="1502"/>
      <c r="F80" s="1502"/>
      <c r="G80" s="1502"/>
      <c r="H80" s="1502"/>
      <c r="I80" s="1502"/>
      <c r="J80" s="1502"/>
      <c r="K80" s="1502"/>
      <c r="L80" s="1502"/>
      <c r="M80" s="1502"/>
      <c r="N80" s="1502"/>
      <c r="O80" s="1504"/>
      <c r="P80" s="1115"/>
      <c r="Q80" s="1171"/>
      <c r="R80" s="1171"/>
      <c r="S80" s="1171"/>
      <c r="T80" s="1171"/>
      <c r="U80" s="1171"/>
      <c r="V80" s="1171"/>
      <c r="W80" s="1171"/>
      <c r="X80" s="1171"/>
      <c r="Y80" s="1171"/>
      <c r="Z80" s="1171"/>
      <c r="AA80" s="1171"/>
      <c r="AB80" s="1171"/>
      <c r="AC80" s="1171"/>
      <c r="AD80" s="1171"/>
      <c r="AE80" s="1171"/>
      <c r="AF80" s="1171"/>
      <c r="AG80" s="1171"/>
      <c r="AH80" s="1171"/>
      <c r="AI80" s="190"/>
      <c r="AJ80" s="190"/>
      <c r="AK80" s="751"/>
      <c r="AL80" s="751"/>
      <c r="AM80" s="278"/>
      <c r="AN80" s="1131" t="s">
        <v>2461</v>
      </c>
      <c r="AQ80" s="1115"/>
      <c r="AR80" s="1171"/>
      <c r="AS80" s="1171"/>
      <c r="AT80" s="1171"/>
      <c r="AU80" s="1171"/>
      <c r="AV80" s="1171"/>
      <c r="AW80" s="1171"/>
      <c r="AX80" s="1171"/>
      <c r="AY80" s="1171"/>
      <c r="AZ80" s="1171"/>
      <c r="BA80" s="1171"/>
      <c r="BB80" s="1171"/>
      <c r="BC80" s="1171"/>
      <c r="BD80" s="1171"/>
      <c r="BE80" s="1171"/>
      <c r="BF80" s="1171"/>
      <c r="BG80" s="1171"/>
      <c r="BH80" s="1171"/>
      <c r="BI80" s="1171"/>
      <c r="BJ80" s="190"/>
      <c r="BK80" s="190"/>
      <c r="BL80" s="751"/>
      <c r="BM80" s="751"/>
      <c r="BN80" s="278"/>
      <c r="BO80" s="1131" t="s">
        <v>2461</v>
      </c>
      <c r="BP80" s="1131"/>
      <c r="BQ80" s="1131"/>
    </row>
    <row r="81" spans="1:69" ht="5.0999999999999996" customHeight="1">
      <c r="A81" s="269"/>
      <c r="B81" s="1149"/>
      <c r="C81" s="946"/>
      <c r="D81" s="946"/>
      <c r="E81" s="946"/>
      <c r="F81" s="946"/>
      <c r="G81" s="946"/>
      <c r="H81" s="946"/>
      <c r="I81" s="946"/>
      <c r="J81" s="946"/>
      <c r="K81" s="946"/>
      <c r="L81" s="946"/>
      <c r="M81" s="946"/>
      <c r="N81" s="946"/>
      <c r="O81" s="1107"/>
      <c r="P81" s="1115"/>
      <c r="Q81" s="1171"/>
      <c r="R81" s="1171"/>
      <c r="S81" s="1171"/>
      <c r="T81" s="1171"/>
      <c r="U81" s="1171"/>
      <c r="V81" s="1171"/>
      <c r="W81" s="1171"/>
      <c r="X81" s="1171"/>
      <c r="Y81" s="1171"/>
      <c r="Z81" s="1171"/>
      <c r="AA81" s="1171"/>
      <c r="AB81" s="1171"/>
      <c r="AC81" s="1171"/>
      <c r="AD81" s="1171"/>
      <c r="AE81" s="1171"/>
      <c r="AF81" s="1171"/>
      <c r="AG81" s="1171"/>
      <c r="AH81" s="1171"/>
      <c r="AI81" s="190"/>
      <c r="AJ81" s="190"/>
      <c r="AK81" s="190"/>
      <c r="AL81" s="1131"/>
      <c r="AM81" s="1131"/>
      <c r="AN81" s="1153"/>
      <c r="AO81" s="946"/>
      <c r="AP81" s="946"/>
      <c r="AQ81" s="1115"/>
      <c r="AR81" s="1171"/>
      <c r="AS81" s="1171"/>
      <c r="AT81" s="1171"/>
      <c r="AU81" s="1171"/>
      <c r="AV81" s="1171"/>
      <c r="AW81" s="1171"/>
      <c r="AX81" s="1171"/>
      <c r="AY81" s="1171"/>
      <c r="AZ81" s="1171"/>
      <c r="BA81" s="1171"/>
      <c r="BB81" s="1171"/>
      <c r="BC81" s="1171"/>
      <c r="BD81" s="1171"/>
      <c r="BE81" s="1171"/>
      <c r="BF81" s="1171"/>
      <c r="BG81" s="1171"/>
      <c r="BH81" s="1171"/>
      <c r="BI81" s="1171"/>
      <c r="BJ81" s="190"/>
      <c r="BK81" s="190"/>
      <c r="BL81" s="190"/>
      <c r="BM81" s="1131"/>
      <c r="BN81" s="1131"/>
      <c r="BO81" s="1153"/>
      <c r="BP81" s="1153"/>
      <c r="BQ81" s="1153"/>
    </row>
    <row r="82" spans="1:69" ht="9" customHeight="1">
      <c r="A82" s="278" t="s">
        <v>2462</v>
      </c>
      <c r="B82" s="1149"/>
      <c r="C82" s="946"/>
      <c r="D82" s="946"/>
      <c r="E82" s="946"/>
      <c r="F82" s="946"/>
      <c r="G82" s="946"/>
      <c r="H82" s="946"/>
      <c r="I82" s="946"/>
      <c r="J82" s="946"/>
      <c r="K82" s="946"/>
      <c r="L82" s="946"/>
      <c r="M82" s="946"/>
      <c r="N82" s="946"/>
      <c r="O82" s="1107"/>
      <c r="P82" s="1115"/>
      <c r="Q82" s="343"/>
      <c r="R82" s="306"/>
      <c r="S82" s="343" t="s">
        <v>2463</v>
      </c>
      <c r="T82" s="306"/>
      <c r="U82" s="306"/>
      <c r="V82" s="306"/>
      <c r="W82" s="306"/>
      <c r="X82" s="1154"/>
      <c r="Y82" s="1155">
        <v>1</v>
      </c>
      <c r="Z82" s="278"/>
      <c r="AA82" s="1131" t="s">
        <v>2464</v>
      </c>
      <c r="AB82" s="306"/>
      <c r="AC82" s="343"/>
      <c r="AD82" s="306"/>
      <c r="AE82" s="343"/>
      <c r="AF82" s="343" t="s">
        <v>2465</v>
      </c>
      <c r="AG82" s="190"/>
      <c r="AH82" s="190"/>
      <c r="AI82" s="190"/>
      <c r="AJ82" s="1147"/>
      <c r="AK82" s="1154"/>
      <c r="AL82" s="1155">
        <v>2</v>
      </c>
      <c r="AM82" s="278"/>
      <c r="AN82" s="1131" t="s">
        <v>2464</v>
      </c>
      <c r="AO82" s="946"/>
      <c r="AP82" s="946"/>
      <c r="AQ82" s="1115"/>
      <c r="AR82" s="343"/>
      <c r="AS82" s="306"/>
      <c r="AT82" s="343" t="s">
        <v>2463</v>
      </c>
      <c r="AU82" s="306"/>
      <c r="AV82" s="306"/>
      <c r="AW82" s="306"/>
      <c r="AX82" s="306"/>
      <c r="AY82" s="1154"/>
      <c r="AZ82" s="1155">
        <v>1</v>
      </c>
      <c r="BA82" s="278"/>
      <c r="BB82" s="1156" t="s">
        <v>2464</v>
      </c>
      <c r="BC82" s="306"/>
      <c r="BD82" s="343"/>
      <c r="BE82" s="306"/>
      <c r="BF82" s="343"/>
      <c r="BG82" s="343" t="s">
        <v>2465</v>
      </c>
      <c r="BH82" s="190"/>
      <c r="BI82" s="190"/>
      <c r="BJ82" s="190"/>
      <c r="BK82" s="1147"/>
      <c r="BL82" s="1154"/>
      <c r="BM82" s="1155">
        <v>2</v>
      </c>
      <c r="BN82" s="278"/>
      <c r="BO82" s="1131" t="s">
        <v>2464</v>
      </c>
      <c r="BP82" s="1131"/>
      <c r="BQ82" s="1131"/>
    </row>
    <row r="83" spans="1:69" ht="5.0999999999999996" customHeight="1">
      <c r="A83" s="269"/>
      <c r="B83" s="1149"/>
      <c r="C83" s="946"/>
      <c r="D83" s="946"/>
      <c r="E83" s="946"/>
      <c r="F83" s="946"/>
      <c r="G83" s="946"/>
      <c r="H83" s="946"/>
      <c r="I83" s="946"/>
      <c r="J83" s="946"/>
      <c r="K83" s="946"/>
      <c r="L83" s="946"/>
      <c r="M83" s="946"/>
      <c r="N83" s="946"/>
      <c r="O83" s="1107"/>
      <c r="P83" s="1115"/>
      <c r="Q83" s="1171"/>
      <c r="R83" s="1171"/>
      <c r="S83" s="1171"/>
      <c r="T83" s="1171"/>
      <c r="U83" s="1171"/>
      <c r="V83" s="1171"/>
      <c r="W83" s="1171"/>
      <c r="X83" s="1171"/>
      <c r="Y83" s="1161"/>
      <c r="Z83" s="1171"/>
      <c r="AA83" s="1171"/>
      <c r="AB83" s="1171"/>
      <c r="AC83" s="1171"/>
      <c r="AD83" s="1171"/>
      <c r="AE83" s="1171"/>
      <c r="AF83" s="1171"/>
      <c r="AG83" s="1171"/>
      <c r="AH83" s="1171"/>
      <c r="AI83" s="190"/>
      <c r="AJ83" s="190"/>
      <c r="AK83" s="190"/>
      <c r="AL83" s="1161"/>
      <c r="AM83" s="1131"/>
      <c r="AN83" s="1153"/>
      <c r="AO83" s="946"/>
      <c r="AP83" s="946"/>
      <c r="AQ83" s="1115"/>
      <c r="AR83" s="1171"/>
      <c r="AS83" s="1171"/>
      <c r="AT83" s="1171"/>
      <c r="AU83" s="1171"/>
      <c r="AV83" s="1171"/>
      <c r="AW83" s="1171"/>
      <c r="AX83" s="1171"/>
      <c r="AY83" s="1171"/>
      <c r="AZ83" s="1161"/>
      <c r="BA83" s="1171"/>
      <c r="BB83" s="1171"/>
      <c r="BC83" s="1171"/>
      <c r="BD83" s="1171"/>
      <c r="BE83" s="1171"/>
      <c r="BF83" s="1171"/>
      <c r="BG83" s="1171"/>
      <c r="BH83" s="1171"/>
      <c r="BI83" s="1171"/>
      <c r="BJ83" s="190"/>
      <c r="BK83" s="190"/>
      <c r="BL83" s="190"/>
      <c r="BM83" s="1161"/>
      <c r="BN83" s="1131"/>
      <c r="BO83" s="1153"/>
      <c r="BP83" s="1153"/>
      <c r="BQ83" s="1153"/>
    </row>
    <row r="84" spans="1:69" ht="9" customHeight="1">
      <c r="A84" s="278" t="s">
        <v>2466</v>
      </c>
      <c r="B84" s="1149"/>
      <c r="C84" s="946"/>
      <c r="D84" s="946"/>
      <c r="E84" s="946"/>
      <c r="F84" s="946"/>
      <c r="G84" s="946"/>
      <c r="H84" s="946"/>
      <c r="I84" s="946"/>
      <c r="J84" s="946"/>
      <c r="K84" s="946"/>
      <c r="L84" s="946"/>
      <c r="M84" s="946"/>
      <c r="N84" s="946"/>
      <c r="O84" s="1107"/>
      <c r="P84" s="1115"/>
      <c r="Q84" s="1171"/>
      <c r="R84" s="1171"/>
      <c r="S84" s="1171"/>
      <c r="T84" s="1171"/>
      <c r="U84" s="1171"/>
      <c r="V84" s="1171"/>
      <c r="W84" s="1171"/>
      <c r="X84" s="1171"/>
      <c r="Y84" s="1161"/>
      <c r="Z84" s="1171"/>
      <c r="AA84" s="1171"/>
      <c r="AB84" s="1171"/>
      <c r="AC84" s="1171"/>
      <c r="AD84" s="1171"/>
      <c r="AE84" s="1171"/>
      <c r="AF84" s="1171"/>
      <c r="AG84" s="1171"/>
      <c r="AH84" s="1171"/>
      <c r="AI84" s="1172"/>
      <c r="AJ84" s="752"/>
      <c r="AK84" s="751"/>
      <c r="AL84" s="1173"/>
      <c r="AM84" s="278"/>
      <c r="AN84" s="1131" t="s">
        <v>2467</v>
      </c>
      <c r="AQ84" s="1115"/>
      <c r="AR84" s="1171"/>
      <c r="AS84" s="1171"/>
      <c r="AT84" s="1171"/>
      <c r="AU84" s="1171"/>
      <c r="AV84" s="1171"/>
      <c r="AW84" s="1171"/>
      <c r="AX84" s="1171"/>
      <c r="AY84" s="1171"/>
      <c r="AZ84" s="1161"/>
      <c r="BA84" s="1171"/>
      <c r="BB84" s="1171"/>
      <c r="BC84" s="1171"/>
      <c r="BD84" s="1171"/>
      <c r="BE84" s="1171"/>
      <c r="BF84" s="1171"/>
      <c r="BG84" s="1171"/>
      <c r="BH84" s="1171"/>
      <c r="BI84" s="1171"/>
      <c r="BJ84" s="1172"/>
      <c r="BK84" s="752"/>
      <c r="BL84" s="751"/>
      <c r="BM84" s="1173"/>
      <c r="BN84" s="278"/>
      <c r="BO84" s="1131" t="s">
        <v>2467</v>
      </c>
      <c r="BP84" s="1131"/>
      <c r="BQ84" s="1131"/>
    </row>
    <row r="85" spans="1:69" ht="9" customHeight="1">
      <c r="A85" s="269"/>
      <c r="B85" s="1149"/>
      <c r="C85" s="946"/>
      <c r="D85" s="946"/>
      <c r="E85" s="946"/>
      <c r="F85" s="946"/>
      <c r="G85" s="946"/>
      <c r="H85" s="946"/>
      <c r="I85" s="946"/>
      <c r="J85" s="946"/>
      <c r="K85" s="946"/>
      <c r="L85" s="946"/>
      <c r="M85" s="946"/>
      <c r="N85" s="946"/>
      <c r="O85" s="1107"/>
      <c r="P85" s="1115"/>
      <c r="Q85" s="1171"/>
      <c r="R85" s="1171"/>
      <c r="S85" s="1171"/>
      <c r="T85" s="1171"/>
      <c r="U85" s="1171"/>
      <c r="V85" s="1171"/>
      <c r="W85" s="1171"/>
      <c r="X85" s="1171"/>
      <c r="Y85" s="1171"/>
      <c r="Z85" s="1171"/>
      <c r="AA85" s="1171"/>
      <c r="AB85" s="1171"/>
      <c r="AC85" s="1171"/>
      <c r="AD85" s="1171"/>
      <c r="AE85" s="1171"/>
      <c r="AF85" s="1171"/>
      <c r="AG85" s="1171"/>
      <c r="AH85" s="1505" t="s">
        <v>2468</v>
      </c>
      <c r="AI85" s="1505"/>
      <c r="AJ85" s="1505"/>
      <c r="AK85" s="1506" t="s">
        <v>111</v>
      </c>
      <c r="AL85" s="1506"/>
      <c r="AM85" s="1174"/>
      <c r="AN85" s="1153"/>
      <c r="AO85" s="946"/>
      <c r="AP85" s="946"/>
      <c r="AQ85" s="1115"/>
      <c r="AR85" s="1171"/>
      <c r="AS85" s="1171"/>
      <c r="AT85" s="1171"/>
      <c r="AU85" s="1171"/>
      <c r="AV85" s="1171"/>
      <c r="AW85" s="1171"/>
      <c r="AX85" s="1171"/>
      <c r="AY85" s="1171"/>
      <c r="AZ85" s="1171"/>
      <c r="BA85" s="1171"/>
      <c r="BB85" s="1171"/>
      <c r="BC85" s="1171"/>
      <c r="BD85" s="1171"/>
      <c r="BE85" s="1171"/>
      <c r="BF85" s="1171"/>
      <c r="BG85" s="1171"/>
      <c r="BH85" s="1171"/>
      <c r="BI85" s="1505" t="s">
        <v>2468</v>
      </c>
      <c r="BJ85" s="1505"/>
      <c r="BK85" s="1505"/>
      <c r="BL85" s="1506" t="s">
        <v>111</v>
      </c>
      <c r="BM85" s="1506"/>
      <c r="BN85" s="1174"/>
      <c r="BO85" s="1153"/>
      <c r="BP85" s="1153"/>
      <c r="BQ85" s="1153"/>
    </row>
    <row r="86" spans="1:69" ht="4.5" customHeight="1">
      <c r="A86" s="269"/>
      <c r="B86" s="1149"/>
      <c r="C86" s="946"/>
      <c r="D86" s="946"/>
      <c r="E86" s="946"/>
      <c r="F86" s="946"/>
      <c r="G86" s="946"/>
      <c r="H86" s="946"/>
      <c r="I86" s="946"/>
      <c r="J86" s="946"/>
      <c r="K86" s="946"/>
      <c r="L86" s="946"/>
      <c r="M86" s="946"/>
      <c r="N86" s="946"/>
      <c r="O86" s="1107"/>
      <c r="P86" s="1115"/>
      <c r="Q86" s="1171"/>
      <c r="R86" s="1171"/>
      <c r="S86" s="1171"/>
      <c r="T86" s="1171"/>
      <c r="U86" s="1171"/>
      <c r="V86" s="1171"/>
      <c r="W86" s="1171"/>
      <c r="X86" s="1171"/>
      <c r="Y86" s="1171"/>
      <c r="Z86" s="1171"/>
      <c r="AA86" s="1171"/>
      <c r="AB86" s="1171"/>
      <c r="AC86" s="1171"/>
      <c r="AD86" s="1171"/>
      <c r="AE86" s="1171"/>
      <c r="AF86" s="1171"/>
      <c r="AG86" s="1171"/>
      <c r="AH86" s="1175"/>
      <c r="AI86" s="1175"/>
      <c r="AJ86" s="1175"/>
      <c r="AK86" s="1174"/>
      <c r="AL86" s="1174"/>
      <c r="AM86" s="1174"/>
      <c r="AN86" s="1153"/>
      <c r="AO86" s="946"/>
      <c r="AP86" s="946"/>
      <c r="AQ86" s="1115"/>
      <c r="AR86" s="1171"/>
      <c r="AS86" s="1171"/>
      <c r="AT86" s="1171"/>
      <c r="AU86" s="1171"/>
      <c r="AV86" s="1171"/>
      <c r="AW86" s="1171"/>
      <c r="AX86" s="1171"/>
      <c r="AY86" s="1171"/>
      <c r="AZ86" s="1171"/>
      <c r="BA86" s="1171"/>
      <c r="BB86" s="1171"/>
      <c r="BC86" s="1171"/>
      <c r="BD86" s="1171"/>
      <c r="BE86" s="1171"/>
      <c r="BF86" s="1171"/>
      <c r="BG86" s="1171"/>
      <c r="BH86" s="1171"/>
      <c r="BI86" s="1175"/>
      <c r="BJ86" s="1175"/>
      <c r="BK86" s="1175"/>
      <c r="BL86" s="1174"/>
      <c r="BM86" s="1174"/>
      <c r="BN86" s="1174"/>
      <c r="BO86" s="1153"/>
      <c r="BP86" s="1153"/>
      <c r="BQ86" s="1153"/>
    </row>
    <row r="87" spans="1:69" ht="9" customHeight="1">
      <c r="A87" s="278" t="s">
        <v>2469</v>
      </c>
      <c r="B87" s="1149"/>
      <c r="C87" s="946"/>
      <c r="D87" s="946"/>
      <c r="E87" s="946"/>
      <c r="F87" s="946"/>
      <c r="G87" s="946"/>
      <c r="H87" s="946"/>
      <c r="I87" s="946"/>
      <c r="J87" s="946"/>
      <c r="K87" s="946"/>
      <c r="L87" s="946"/>
      <c r="M87" s="946"/>
      <c r="N87" s="946"/>
      <c r="O87" s="1107"/>
      <c r="P87" s="1115"/>
      <c r="Q87" s="343" t="s">
        <v>2470</v>
      </c>
      <c r="R87" s="1171"/>
      <c r="S87" s="1171"/>
      <c r="T87" s="1171"/>
      <c r="U87" s="1171"/>
      <c r="V87" s="1171"/>
      <c r="W87" s="1171"/>
      <c r="X87" s="1171"/>
      <c r="Y87" s="1171"/>
      <c r="Z87" s="1171"/>
      <c r="AA87" s="1171"/>
      <c r="AB87" s="1171"/>
      <c r="AC87" s="1171"/>
      <c r="AD87" s="1171"/>
      <c r="AE87" s="1171"/>
      <c r="AF87" s="1171"/>
      <c r="AG87" s="1171"/>
      <c r="AH87" s="190"/>
      <c r="AI87" s="1155"/>
      <c r="AJ87" s="1155">
        <v>0</v>
      </c>
      <c r="AK87" s="1155">
        <v>0</v>
      </c>
      <c r="AL87" s="1155">
        <v>0</v>
      </c>
      <c r="AM87" s="278"/>
      <c r="AN87" s="1176" t="s">
        <v>2471</v>
      </c>
      <c r="AP87" s="946"/>
      <c r="AQ87" s="1115"/>
      <c r="AR87" s="343" t="s">
        <v>2470</v>
      </c>
      <c r="AS87" s="1171"/>
      <c r="AT87" s="1171"/>
      <c r="AU87" s="1171"/>
      <c r="AV87" s="1171"/>
      <c r="AW87" s="1171"/>
      <c r="AX87" s="1171"/>
      <c r="AY87" s="1171"/>
      <c r="AZ87" s="1171"/>
      <c r="BA87" s="1171"/>
      <c r="BB87" s="1171"/>
      <c r="BC87" s="1171"/>
      <c r="BD87" s="1171"/>
      <c r="BE87" s="1171"/>
      <c r="BF87" s="1171"/>
      <c r="BG87" s="1171"/>
      <c r="BH87" s="1171"/>
      <c r="BI87" s="190"/>
      <c r="BJ87" s="1155"/>
      <c r="BK87" s="1155">
        <v>0</v>
      </c>
      <c r="BL87" s="1155">
        <v>0</v>
      </c>
      <c r="BM87" s="1155">
        <v>0</v>
      </c>
      <c r="BN87" s="278"/>
      <c r="BO87" s="1176" t="s">
        <v>2471</v>
      </c>
      <c r="BQ87" s="1153"/>
    </row>
    <row r="88" spans="1:69" ht="4.5" customHeight="1">
      <c r="A88" s="278"/>
      <c r="B88" s="1149"/>
      <c r="C88" s="946"/>
      <c r="D88" s="946"/>
      <c r="E88" s="946"/>
      <c r="F88" s="946"/>
      <c r="G88" s="946"/>
      <c r="H88" s="946"/>
      <c r="I88" s="946"/>
      <c r="J88" s="946"/>
      <c r="K88" s="946"/>
      <c r="L88" s="946"/>
      <c r="M88" s="946"/>
      <c r="N88" s="946"/>
      <c r="O88" s="1107"/>
      <c r="P88" s="1115"/>
      <c r="Q88" s="343"/>
      <c r="R88" s="1171"/>
      <c r="S88" s="1171"/>
      <c r="T88" s="1171"/>
      <c r="U88" s="1171"/>
      <c r="V88" s="1171"/>
      <c r="W88" s="1171"/>
      <c r="X88" s="1171"/>
      <c r="Y88" s="1171"/>
      <c r="Z88" s="1171"/>
      <c r="AA88" s="1171"/>
      <c r="AB88" s="1171"/>
      <c r="AC88" s="1171"/>
      <c r="AD88" s="1171"/>
      <c r="AE88" s="1171"/>
      <c r="AF88" s="1171"/>
      <c r="AG88" s="1171"/>
      <c r="AH88" s="190"/>
      <c r="AI88" s="1177"/>
      <c r="AJ88" s="1177"/>
      <c r="AK88" s="1177"/>
      <c r="AL88" s="1177"/>
      <c r="AM88" s="278"/>
      <c r="AN88" s="1176"/>
      <c r="AP88" s="946"/>
      <c r="AQ88" s="1115"/>
      <c r="AR88" s="343"/>
      <c r="AS88" s="1171"/>
      <c r="AT88" s="1171"/>
      <c r="AU88" s="1171"/>
      <c r="AV88" s="1171"/>
      <c r="AW88" s="1171"/>
      <c r="AX88" s="1171"/>
      <c r="AY88" s="1171"/>
      <c r="AZ88" s="1171"/>
      <c r="BA88" s="1171"/>
      <c r="BB88" s="1171"/>
      <c r="BC88" s="1171"/>
      <c r="BD88" s="1171"/>
      <c r="BE88" s="1171"/>
      <c r="BF88" s="1171"/>
      <c r="BG88" s="1171"/>
      <c r="BH88" s="1171"/>
      <c r="BI88" s="190"/>
      <c r="BJ88" s="1177"/>
      <c r="BK88" s="1177"/>
      <c r="BL88" s="1177"/>
      <c r="BM88" s="1177"/>
      <c r="BN88" s="278"/>
      <c r="BO88" s="1176"/>
      <c r="BQ88" s="1153"/>
    </row>
    <row r="89" spans="1:69" ht="9" customHeight="1">
      <c r="A89" s="278" t="s">
        <v>2472</v>
      </c>
      <c r="B89" s="1149"/>
      <c r="C89" s="946"/>
      <c r="D89" s="946"/>
      <c r="E89" s="946"/>
      <c r="F89" s="946"/>
      <c r="G89" s="946"/>
      <c r="H89" s="946"/>
      <c r="I89" s="946"/>
      <c r="J89" s="946"/>
      <c r="K89" s="946"/>
      <c r="L89" s="946"/>
      <c r="M89" s="946"/>
      <c r="N89" s="946"/>
      <c r="O89" s="1107"/>
      <c r="P89" s="1115"/>
      <c r="Q89" s="1143"/>
      <c r="R89" s="1143"/>
      <c r="S89" s="1143"/>
      <c r="T89" s="1143"/>
      <c r="U89" s="1143"/>
      <c r="V89" s="1143"/>
      <c r="W89" s="1143"/>
      <c r="X89" s="1143"/>
      <c r="Y89" s="1143"/>
      <c r="Z89" s="1143"/>
      <c r="AA89" s="1143"/>
      <c r="AB89" s="1143"/>
      <c r="AC89" s="1143"/>
      <c r="AD89" s="1143"/>
      <c r="AE89" s="1143"/>
      <c r="AF89" s="1143"/>
      <c r="AG89" s="178"/>
      <c r="AH89" s="178"/>
      <c r="AI89" s="1150"/>
      <c r="AJ89" s="1152"/>
      <c r="AK89" s="1152"/>
      <c r="AL89" s="1152"/>
      <c r="AM89" s="1174"/>
      <c r="AN89" s="1176" t="s">
        <v>2471</v>
      </c>
      <c r="AO89" s="946"/>
      <c r="AP89" s="946"/>
      <c r="AQ89" s="1115"/>
      <c r="AR89" s="1143"/>
      <c r="AS89" s="1143"/>
      <c r="AT89" s="1143"/>
      <c r="AU89" s="1143"/>
      <c r="AV89" s="1143"/>
      <c r="AW89" s="1143"/>
      <c r="AX89" s="1143"/>
      <c r="AY89" s="1143"/>
      <c r="AZ89" s="1143"/>
      <c r="BA89" s="1143"/>
      <c r="BB89" s="1143"/>
      <c r="BC89" s="1143"/>
      <c r="BD89" s="1143"/>
      <c r="BE89" s="1143"/>
      <c r="BF89" s="1143"/>
      <c r="BG89" s="1143"/>
      <c r="BH89" s="178"/>
      <c r="BI89" s="178"/>
      <c r="BJ89" s="1150"/>
      <c r="BK89" s="1152"/>
      <c r="BL89" s="1152"/>
      <c r="BM89" s="1152"/>
      <c r="BN89" s="1174"/>
      <c r="BO89" s="1176" t="s">
        <v>2471</v>
      </c>
      <c r="BP89" s="946"/>
      <c r="BQ89" s="1153"/>
    </row>
    <row r="90" spans="1:69" ht="9" customHeight="1">
      <c r="A90" s="269"/>
      <c r="B90" s="1149"/>
      <c r="C90" s="946"/>
      <c r="D90" s="946"/>
      <c r="E90" s="946"/>
      <c r="F90" s="946"/>
      <c r="G90" s="946"/>
      <c r="H90" s="946"/>
      <c r="I90" s="946"/>
      <c r="J90" s="946"/>
      <c r="K90" s="946"/>
      <c r="L90" s="946"/>
      <c r="M90" s="946"/>
      <c r="N90" s="946"/>
      <c r="O90" s="1107"/>
      <c r="P90" s="1115"/>
      <c r="Q90" s="1500" t="s">
        <v>2401</v>
      </c>
      <c r="R90" s="1500"/>
      <c r="S90" s="1500"/>
      <c r="T90" s="1500"/>
      <c r="U90" s="1500"/>
      <c r="V90" s="1500"/>
      <c r="W90" s="1500"/>
      <c r="X90" s="1500"/>
      <c r="Y90" s="1500"/>
      <c r="Z90" s="1500"/>
      <c r="AA90" s="1500"/>
      <c r="AB90" s="1500"/>
      <c r="AC90" s="1500"/>
      <c r="AD90" s="1500"/>
      <c r="AE90" s="1500"/>
      <c r="AF90" s="1500"/>
      <c r="AG90" s="1500"/>
      <c r="AH90" s="1507"/>
      <c r="AI90" s="190"/>
      <c r="AJ90" s="190"/>
      <c r="AK90" s="190"/>
      <c r="AL90" s="1131"/>
      <c r="AM90" s="1174"/>
      <c r="AN90" s="1153"/>
      <c r="AO90" s="946"/>
      <c r="AP90" s="946"/>
      <c r="AQ90" s="1115"/>
      <c r="AR90" s="1500" t="s">
        <v>2401</v>
      </c>
      <c r="AS90" s="1500"/>
      <c r="AT90" s="1500"/>
      <c r="AU90" s="1500"/>
      <c r="AV90" s="1500"/>
      <c r="AW90" s="1500"/>
      <c r="AX90" s="1500"/>
      <c r="AY90" s="1500"/>
      <c r="AZ90" s="1500"/>
      <c r="BA90" s="1500"/>
      <c r="BB90" s="1500"/>
      <c r="BC90" s="1500"/>
      <c r="BD90" s="1500"/>
      <c r="BE90" s="1500"/>
      <c r="BF90" s="1500"/>
      <c r="BG90" s="1500"/>
      <c r="BH90" s="1500"/>
      <c r="BI90" s="1507"/>
      <c r="BJ90" s="190"/>
      <c r="BK90" s="190"/>
      <c r="BL90" s="190"/>
      <c r="BM90" s="1131"/>
      <c r="BN90" s="1174"/>
      <c r="BO90" s="1153"/>
      <c r="BP90" s="946"/>
      <c r="BQ90" s="1153"/>
    </row>
    <row r="91" spans="1:69" ht="9" customHeight="1">
      <c r="A91" s="278" t="s">
        <v>2473</v>
      </c>
      <c r="B91" s="1149"/>
      <c r="C91" s="946"/>
      <c r="D91" s="946"/>
      <c r="E91" s="946"/>
      <c r="F91" s="946"/>
      <c r="G91" s="946"/>
      <c r="H91" s="946"/>
      <c r="I91" s="946"/>
      <c r="J91" s="946"/>
      <c r="K91" s="946"/>
      <c r="L91" s="946"/>
      <c r="M91" s="946"/>
      <c r="N91" s="946"/>
      <c r="O91" s="1107"/>
      <c r="P91" s="1115"/>
      <c r="Q91" s="1171"/>
      <c r="R91" s="1171"/>
      <c r="S91" s="1171"/>
      <c r="T91" s="1171"/>
      <c r="U91" s="1171"/>
      <c r="V91" s="1171"/>
      <c r="W91" s="1171"/>
      <c r="X91" s="1171"/>
      <c r="Y91" s="1171"/>
      <c r="Z91" s="1171"/>
      <c r="AA91" s="1171"/>
      <c r="AB91" s="1171"/>
      <c r="AC91" s="1171"/>
      <c r="AD91" s="1171"/>
      <c r="AE91" s="1171"/>
      <c r="AF91" s="1171"/>
      <c r="AG91" s="1171"/>
      <c r="AH91" s="1171"/>
      <c r="AI91" s="190"/>
      <c r="AJ91" s="190"/>
      <c r="AK91" s="190"/>
      <c r="AL91" s="1131"/>
      <c r="AM91" s="1131"/>
      <c r="AN91" s="1153"/>
      <c r="AO91" s="946"/>
      <c r="AP91" s="946"/>
      <c r="AQ91" s="1115"/>
      <c r="AR91" s="1171"/>
      <c r="AS91" s="1171"/>
      <c r="AT91" s="1171"/>
      <c r="AU91" s="1171"/>
      <c r="AV91" s="1171"/>
      <c r="AW91" s="1171"/>
      <c r="AX91" s="1171"/>
      <c r="AY91" s="1171"/>
      <c r="AZ91" s="1171"/>
      <c r="BA91" s="1171"/>
      <c r="BB91" s="1171"/>
      <c r="BC91" s="1171"/>
      <c r="BD91" s="1171"/>
      <c r="BE91" s="1171"/>
      <c r="BF91" s="1171"/>
      <c r="BG91" s="1171"/>
      <c r="BH91" s="1171"/>
      <c r="BI91" s="1171"/>
      <c r="BJ91" s="190"/>
      <c r="BK91" s="190"/>
      <c r="BL91" s="190"/>
      <c r="BM91" s="1131"/>
      <c r="BN91" s="1131"/>
      <c r="BO91" s="1153"/>
      <c r="BP91" s="1153"/>
      <c r="BQ91" s="1153"/>
    </row>
    <row r="92" spans="1:69" ht="5.0999999999999996" customHeight="1">
      <c r="A92" s="269"/>
      <c r="B92" s="1149"/>
      <c r="C92" s="946"/>
      <c r="D92" s="946"/>
      <c r="E92" s="946"/>
      <c r="F92" s="946"/>
      <c r="G92" s="946"/>
      <c r="H92" s="946"/>
      <c r="I92" s="946"/>
      <c r="J92" s="946"/>
      <c r="K92" s="946"/>
      <c r="L92" s="946"/>
      <c r="M92" s="946"/>
      <c r="N92" s="946"/>
      <c r="O92" s="1107"/>
      <c r="P92" s="1115"/>
      <c r="Q92" s="1171"/>
      <c r="R92" s="1171"/>
      <c r="S92" s="1171"/>
      <c r="T92" s="1171"/>
      <c r="U92" s="1171"/>
      <c r="V92" s="1171"/>
      <c r="W92" s="1171"/>
      <c r="X92" s="1171"/>
      <c r="Y92" s="1171"/>
      <c r="Z92" s="1171"/>
      <c r="AA92" s="1171"/>
      <c r="AB92" s="1171"/>
      <c r="AC92" s="1171"/>
      <c r="AD92" s="1171"/>
      <c r="AE92" s="1171"/>
      <c r="AF92" s="1171"/>
      <c r="AG92" s="1171"/>
      <c r="AH92" s="1171"/>
      <c r="AI92" s="190"/>
      <c r="AJ92" s="190"/>
      <c r="AK92" s="190"/>
      <c r="AL92" s="1131"/>
      <c r="AM92" s="1131"/>
      <c r="AN92" s="1153"/>
      <c r="AO92" s="946"/>
      <c r="AP92" s="946"/>
      <c r="AQ92" s="1115"/>
      <c r="AR92" s="1171"/>
      <c r="AS92" s="1171"/>
      <c r="AT92" s="1171"/>
      <c r="AU92" s="1171"/>
      <c r="AV92" s="1171"/>
      <c r="AW92" s="1171"/>
      <c r="AX92" s="1171"/>
      <c r="AY92" s="1171"/>
      <c r="AZ92" s="1171"/>
      <c r="BA92" s="1171"/>
      <c r="BB92" s="1171"/>
      <c r="BC92" s="1171"/>
      <c r="BD92" s="1171"/>
      <c r="BE92" s="1171"/>
      <c r="BF92" s="1171"/>
      <c r="BG92" s="1171"/>
      <c r="BH92" s="1171"/>
      <c r="BI92" s="1171"/>
      <c r="BJ92" s="190"/>
      <c r="BK92" s="190"/>
      <c r="BL92" s="190"/>
      <c r="BM92" s="1131"/>
      <c r="BN92" s="1131"/>
      <c r="BO92" s="1153"/>
      <c r="BP92" s="1153"/>
      <c r="BQ92" s="1153"/>
    </row>
    <row r="93" spans="1:69" ht="9" customHeight="1">
      <c r="A93" s="278" t="s">
        <v>2474</v>
      </c>
      <c r="B93" s="1149"/>
      <c r="C93" s="946"/>
      <c r="D93" s="946"/>
      <c r="E93" s="946"/>
      <c r="F93" s="946"/>
      <c r="G93" s="946"/>
      <c r="H93" s="946"/>
      <c r="I93" s="946"/>
      <c r="J93" s="946"/>
      <c r="K93" s="946"/>
      <c r="L93" s="946"/>
      <c r="M93" s="946"/>
      <c r="N93" s="946"/>
      <c r="O93" s="1107"/>
      <c r="P93" s="1115"/>
      <c r="Q93" s="306"/>
      <c r="R93" s="306"/>
      <c r="S93" s="306"/>
      <c r="T93" s="306"/>
      <c r="U93" s="306"/>
      <c r="V93" s="306"/>
      <c r="W93" s="306"/>
      <c r="X93" s="306"/>
      <c r="Y93" s="306"/>
      <c r="Z93" s="306"/>
      <c r="AA93" s="306"/>
      <c r="AB93" s="306"/>
      <c r="AC93" s="306"/>
      <c r="AD93" s="306"/>
      <c r="AE93" s="306"/>
      <c r="AF93" s="306"/>
      <c r="AG93" s="190"/>
      <c r="AH93" s="1178"/>
      <c r="AI93" s="1155">
        <v>0</v>
      </c>
      <c r="AJ93" s="1155">
        <v>0</v>
      </c>
      <c r="AK93" s="1155">
        <v>0</v>
      </c>
      <c r="AL93" s="1155">
        <v>0</v>
      </c>
      <c r="AM93" s="278"/>
      <c r="AN93" s="1131" t="s">
        <v>2475</v>
      </c>
      <c r="AQ93" s="1115"/>
      <c r="AR93" s="306"/>
      <c r="AS93" s="306"/>
      <c r="AT93" s="306"/>
      <c r="AU93" s="306"/>
      <c r="AV93" s="306"/>
      <c r="AW93" s="306"/>
      <c r="AX93" s="306"/>
      <c r="AY93" s="306"/>
      <c r="AZ93" s="306"/>
      <c r="BA93" s="306"/>
      <c r="BB93" s="306"/>
      <c r="BC93" s="306"/>
      <c r="BD93" s="306"/>
      <c r="BE93" s="306"/>
      <c r="BF93" s="306"/>
      <c r="BG93" s="306"/>
      <c r="BH93" s="190"/>
      <c r="BI93" s="1178"/>
      <c r="BJ93" s="1155">
        <v>0</v>
      </c>
      <c r="BK93" s="1155">
        <v>0</v>
      </c>
      <c r="BL93" s="1155">
        <v>0</v>
      </c>
      <c r="BM93" s="1155">
        <v>0</v>
      </c>
      <c r="BN93" s="278"/>
      <c r="BO93" s="1131" t="s">
        <v>2475</v>
      </c>
      <c r="BP93" s="1131"/>
      <c r="BQ93" s="1131"/>
    </row>
    <row r="94" spans="1:69" ht="5.0999999999999996" customHeight="1">
      <c r="A94" s="269"/>
      <c r="B94" s="1149"/>
      <c r="C94" s="946"/>
      <c r="D94" s="946"/>
      <c r="E94" s="946"/>
      <c r="F94" s="946"/>
      <c r="G94" s="946"/>
      <c r="H94" s="946"/>
      <c r="I94" s="946"/>
      <c r="J94" s="946"/>
      <c r="K94" s="946"/>
      <c r="L94" s="946"/>
      <c r="M94" s="946"/>
      <c r="N94" s="946"/>
      <c r="O94" s="1107"/>
      <c r="P94" s="1115"/>
      <c r="Q94" s="1171"/>
      <c r="R94" s="1171"/>
      <c r="S94" s="1171"/>
      <c r="T94" s="1171"/>
      <c r="U94" s="1171"/>
      <c r="V94" s="1171"/>
      <c r="W94" s="1171"/>
      <c r="X94" s="1171"/>
      <c r="Y94" s="1171"/>
      <c r="Z94" s="1171"/>
      <c r="AA94" s="1171"/>
      <c r="AB94" s="1171"/>
      <c r="AC94" s="1171"/>
      <c r="AD94" s="1171"/>
      <c r="AE94" s="1171"/>
      <c r="AF94" s="1171"/>
      <c r="AG94" s="1171"/>
      <c r="AH94" s="1171"/>
      <c r="AI94" s="724"/>
      <c r="AJ94" s="724"/>
      <c r="AK94" s="724"/>
      <c r="AL94" s="1179"/>
      <c r="AM94" s="1131"/>
      <c r="AN94" s="1153"/>
      <c r="AO94" s="946"/>
      <c r="AP94" s="946"/>
      <c r="AQ94" s="1115"/>
      <c r="AR94" s="1171"/>
      <c r="AS94" s="1171"/>
      <c r="AT94" s="1171"/>
      <c r="AU94" s="1171"/>
      <c r="AV94" s="1171"/>
      <c r="AW94" s="1171"/>
      <c r="AX94" s="1171"/>
      <c r="AY94" s="1171"/>
      <c r="AZ94" s="1171"/>
      <c r="BA94" s="1171"/>
      <c r="BB94" s="1171"/>
      <c r="BC94" s="1171"/>
      <c r="BD94" s="1171"/>
      <c r="BE94" s="1171"/>
      <c r="BF94" s="1171"/>
      <c r="BG94" s="1171"/>
      <c r="BH94" s="1171"/>
      <c r="BI94" s="1171"/>
      <c r="BJ94" s="190"/>
      <c r="BK94" s="190"/>
      <c r="BL94" s="190"/>
      <c r="BM94" s="1131"/>
      <c r="BN94" s="1131"/>
      <c r="BO94" s="1153"/>
      <c r="BP94" s="1153"/>
      <c r="BQ94" s="1153"/>
    </row>
    <row r="95" spans="1:69" ht="9" customHeight="1">
      <c r="A95" s="278" t="s">
        <v>2476</v>
      </c>
      <c r="B95" s="1149"/>
      <c r="C95" s="946"/>
      <c r="D95" s="946"/>
      <c r="E95" s="946"/>
      <c r="F95" s="946"/>
      <c r="G95" s="946"/>
      <c r="H95" s="946"/>
      <c r="I95" s="946"/>
      <c r="J95" s="946"/>
      <c r="K95" s="946"/>
      <c r="L95" s="946"/>
      <c r="M95" s="946"/>
      <c r="N95" s="946"/>
      <c r="O95" s="1107"/>
      <c r="P95" s="1115"/>
      <c r="Q95" s="1171"/>
      <c r="R95" s="1171"/>
      <c r="S95" s="1171"/>
      <c r="T95" s="1171"/>
      <c r="U95" s="1171"/>
      <c r="V95" s="1171"/>
      <c r="W95" s="1171"/>
      <c r="X95" s="1171"/>
      <c r="Y95" s="1171"/>
      <c r="Z95" s="1171"/>
      <c r="AA95" s="1171"/>
      <c r="AB95" s="1171"/>
      <c r="AC95" s="1171"/>
      <c r="AD95" s="1171"/>
      <c r="AE95" s="1171"/>
      <c r="AF95" s="1171"/>
      <c r="AG95" s="1171"/>
      <c r="AH95" s="1171"/>
      <c r="AI95" s="190"/>
      <c r="AJ95" s="190"/>
      <c r="AK95" s="190"/>
      <c r="AL95" s="1131"/>
      <c r="AM95" s="1131"/>
      <c r="AN95" s="1153"/>
      <c r="AO95" s="946"/>
      <c r="AP95" s="946"/>
      <c r="AQ95" s="1115"/>
      <c r="AR95" s="1171"/>
      <c r="AS95" s="1171"/>
      <c r="AT95" s="1171"/>
      <c r="AU95" s="1171"/>
      <c r="AV95" s="1171"/>
      <c r="AW95" s="1171"/>
      <c r="AX95" s="1171"/>
      <c r="AY95" s="1171"/>
      <c r="AZ95" s="1171"/>
      <c r="BA95" s="1171"/>
      <c r="BB95" s="1171"/>
      <c r="BC95" s="1171"/>
      <c r="BD95" s="1171"/>
      <c r="BE95" s="1171"/>
      <c r="BF95" s="1171"/>
      <c r="BG95" s="1171"/>
      <c r="BH95" s="1171"/>
      <c r="BI95" s="1171"/>
      <c r="BJ95" s="190"/>
      <c r="BK95" s="190"/>
      <c r="BL95" s="190"/>
      <c r="BM95" s="1131"/>
      <c r="BN95" s="1131"/>
      <c r="BO95" s="1153"/>
      <c r="BP95" s="1153"/>
      <c r="BQ95" s="1153"/>
    </row>
    <row r="96" spans="1:69" ht="5.0999999999999996" customHeight="1">
      <c r="A96" s="269"/>
      <c r="B96" s="1149"/>
      <c r="C96" s="946"/>
      <c r="D96" s="946"/>
      <c r="E96" s="946"/>
      <c r="F96" s="946"/>
      <c r="G96" s="946"/>
      <c r="H96" s="946"/>
      <c r="I96" s="946"/>
      <c r="J96" s="946"/>
      <c r="K96" s="946"/>
      <c r="L96" s="946"/>
      <c r="M96" s="946"/>
      <c r="N96" s="946"/>
      <c r="O96" s="1107"/>
      <c r="P96" s="1115"/>
      <c r="Q96" s="1171"/>
      <c r="R96" s="1171"/>
      <c r="S96" s="1171"/>
      <c r="T96" s="1171"/>
      <c r="U96" s="1171"/>
      <c r="V96" s="1171"/>
      <c r="W96" s="1171"/>
      <c r="X96" s="1171"/>
      <c r="Y96" s="1171"/>
      <c r="Z96" s="1171"/>
      <c r="AA96" s="1171"/>
      <c r="AB96" s="1171"/>
      <c r="AC96" s="1171"/>
      <c r="AD96" s="1171"/>
      <c r="AE96" s="1171"/>
      <c r="AF96" s="1171"/>
      <c r="AG96" s="1171"/>
      <c r="AH96" s="1171"/>
      <c r="AI96" s="190"/>
      <c r="AJ96" s="190"/>
      <c r="AK96" s="190"/>
      <c r="AL96" s="1131"/>
      <c r="AM96" s="1131"/>
      <c r="AN96" s="1153"/>
      <c r="AO96" s="946"/>
      <c r="AP96" s="946"/>
      <c r="AQ96" s="1115"/>
      <c r="AR96" s="1171"/>
      <c r="AS96" s="1171"/>
      <c r="AT96" s="1171"/>
      <c r="AU96" s="1171"/>
      <c r="AV96" s="1171"/>
      <c r="AW96" s="1171"/>
      <c r="AX96" s="1171"/>
      <c r="AY96" s="1171"/>
      <c r="AZ96" s="1171"/>
      <c r="BA96" s="1171"/>
      <c r="BB96" s="1171"/>
      <c r="BC96" s="1171"/>
      <c r="BD96" s="1171"/>
      <c r="BE96" s="1171"/>
      <c r="BF96" s="1171"/>
      <c r="BG96" s="1171"/>
      <c r="BH96" s="1171"/>
      <c r="BI96" s="1171"/>
      <c r="BJ96" s="190"/>
      <c r="BK96" s="190"/>
      <c r="BL96" s="190"/>
      <c r="BM96" s="1131"/>
      <c r="BN96" s="1131"/>
      <c r="BO96" s="1153"/>
      <c r="BP96" s="1153"/>
      <c r="BQ96" s="1153"/>
    </row>
    <row r="97" spans="1:69" ht="9" customHeight="1">
      <c r="A97" s="278" t="s">
        <v>2477</v>
      </c>
      <c r="B97" s="1149"/>
      <c r="C97" s="946"/>
      <c r="D97" s="946"/>
      <c r="E97" s="946"/>
      <c r="F97" s="946"/>
      <c r="G97" s="946"/>
      <c r="H97" s="946"/>
      <c r="I97" s="946"/>
      <c r="J97" s="946"/>
      <c r="K97" s="946"/>
      <c r="L97" s="946"/>
      <c r="M97" s="946"/>
      <c r="N97" s="1107"/>
      <c r="O97" s="1107"/>
      <c r="P97" s="1115"/>
      <c r="Q97" s="1143"/>
      <c r="R97" s="1143"/>
      <c r="S97" s="1143"/>
      <c r="T97" s="1143"/>
      <c r="U97" s="1143"/>
      <c r="V97" s="1143"/>
      <c r="W97" s="1143"/>
      <c r="X97" s="1143"/>
      <c r="Y97" s="1143"/>
      <c r="Z97" s="1143"/>
      <c r="AA97" s="1143"/>
      <c r="AB97" s="1143"/>
      <c r="AC97" s="1143"/>
      <c r="AD97" s="1143"/>
      <c r="AE97" s="1143"/>
      <c r="AF97" s="1143"/>
      <c r="AG97" s="178"/>
      <c r="AH97" s="1150"/>
      <c r="AI97" s="1151"/>
      <c r="AJ97" s="1152"/>
      <c r="AK97" s="1152"/>
      <c r="AL97" s="1152"/>
      <c r="AM97" s="190"/>
      <c r="AN97" s="1131" t="s">
        <v>2475</v>
      </c>
      <c r="AO97" s="1153"/>
      <c r="AP97" s="1153"/>
      <c r="AQ97" s="1115"/>
      <c r="AR97" s="1143"/>
      <c r="AS97" s="1143"/>
      <c r="AT97" s="1143"/>
      <c r="AU97" s="1143"/>
      <c r="AV97" s="1143"/>
      <c r="AW97" s="1143"/>
      <c r="AX97" s="1143"/>
      <c r="AY97" s="1143"/>
      <c r="AZ97" s="1143"/>
      <c r="BA97" s="1143"/>
      <c r="BB97" s="1143"/>
      <c r="BC97" s="1143"/>
      <c r="BD97" s="1143"/>
      <c r="BE97" s="1143"/>
      <c r="BF97" s="1143"/>
      <c r="BG97" s="1143"/>
      <c r="BH97" s="178"/>
      <c r="BI97" s="1150"/>
      <c r="BJ97" s="1151"/>
      <c r="BK97" s="1152"/>
      <c r="BL97" s="1152"/>
      <c r="BM97" s="1152"/>
      <c r="BN97" s="190"/>
      <c r="BO97" s="1131" t="s">
        <v>2475</v>
      </c>
      <c r="BP97" s="1131"/>
      <c r="BQ97" s="1131"/>
    </row>
    <row r="98" spans="1:69" ht="6.95" customHeight="1">
      <c r="A98" s="269"/>
      <c r="B98" s="1149"/>
      <c r="C98" s="946"/>
      <c r="D98" s="946"/>
      <c r="E98" s="946"/>
      <c r="F98" s="946"/>
      <c r="G98" s="946"/>
      <c r="H98" s="946"/>
      <c r="I98" s="946"/>
      <c r="J98" s="946"/>
      <c r="K98" s="946"/>
      <c r="L98" s="946"/>
      <c r="M98" s="946"/>
      <c r="N98" s="1107"/>
      <c r="O98" s="1107"/>
      <c r="P98" s="1115"/>
      <c r="Q98" s="1500" t="s">
        <v>2401</v>
      </c>
      <c r="R98" s="1500"/>
      <c r="S98" s="1500"/>
      <c r="T98" s="1500"/>
      <c r="U98" s="1500"/>
      <c r="V98" s="1500"/>
      <c r="W98" s="1500"/>
      <c r="X98" s="1500"/>
      <c r="Y98" s="1500"/>
      <c r="Z98" s="1500"/>
      <c r="AA98" s="1500"/>
      <c r="AB98" s="1500"/>
      <c r="AC98" s="1500"/>
      <c r="AD98" s="1500"/>
      <c r="AE98" s="1500"/>
      <c r="AF98" s="1500"/>
      <c r="AG98" s="1500"/>
      <c r="AH98" s="1500"/>
      <c r="AI98" s="190"/>
      <c r="AJ98" s="190"/>
      <c r="AK98" s="190"/>
      <c r="AL98" s="1131"/>
      <c r="AM98" s="1131"/>
      <c r="AN98" s="1153"/>
      <c r="AO98" s="946"/>
      <c r="AP98" s="946"/>
      <c r="AQ98" s="1115"/>
      <c r="AR98" s="1500" t="s">
        <v>2401</v>
      </c>
      <c r="AS98" s="1500"/>
      <c r="AT98" s="1500"/>
      <c r="AU98" s="1500"/>
      <c r="AV98" s="1500"/>
      <c r="AW98" s="1500"/>
      <c r="AX98" s="1500"/>
      <c r="AY98" s="1500"/>
      <c r="AZ98" s="1500"/>
      <c r="BA98" s="1500"/>
      <c r="BB98" s="1500"/>
      <c r="BC98" s="1500"/>
      <c r="BD98" s="1500"/>
      <c r="BE98" s="1500"/>
      <c r="BF98" s="1500"/>
      <c r="BG98" s="1500"/>
      <c r="BH98" s="1500"/>
      <c r="BI98" s="1500"/>
      <c r="BJ98" s="190"/>
      <c r="BK98" s="190"/>
      <c r="BL98" s="190"/>
      <c r="BM98" s="1131"/>
      <c r="BN98" s="1131"/>
      <c r="BO98" s="1153"/>
      <c r="BP98" s="1153"/>
      <c r="BQ98" s="1153"/>
    </row>
    <row r="99" spans="1:69" ht="5.0999999999999996" customHeight="1">
      <c r="A99" s="269"/>
      <c r="B99" s="1149"/>
      <c r="C99" s="946"/>
      <c r="D99" s="946"/>
      <c r="E99" s="946"/>
      <c r="F99" s="946"/>
      <c r="G99" s="946"/>
      <c r="H99" s="946"/>
      <c r="I99" s="1501" t="s">
        <v>2478</v>
      </c>
      <c r="J99" s="1502"/>
      <c r="K99" s="1502"/>
      <c r="L99" s="1502"/>
      <c r="M99" s="1502"/>
      <c r="N99" s="1502"/>
      <c r="O99" s="1180"/>
      <c r="P99" s="1115"/>
      <c r="Q99" s="1171"/>
      <c r="R99" s="1171"/>
      <c r="S99" s="1171"/>
      <c r="T99" s="1171"/>
      <c r="U99" s="1171"/>
      <c r="V99" s="1171"/>
      <c r="W99" s="1171"/>
      <c r="X99" s="1171"/>
      <c r="Y99" s="1171"/>
      <c r="Z99" s="1171"/>
      <c r="AA99" s="1171"/>
      <c r="AB99" s="1171"/>
      <c r="AC99" s="1171"/>
      <c r="AD99" s="1171"/>
      <c r="AE99" s="1171"/>
      <c r="AF99" s="1171"/>
      <c r="AG99" s="1171"/>
      <c r="AH99" s="1171"/>
      <c r="AI99" s="190"/>
      <c r="AJ99" s="190"/>
      <c r="AK99" s="190"/>
      <c r="AL99" s="1131"/>
      <c r="AM99" s="1131"/>
      <c r="AN99" s="1153"/>
      <c r="AO99" s="946"/>
      <c r="AP99" s="946"/>
      <c r="AQ99" s="1115"/>
      <c r="AR99" s="1171"/>
      <c r="AS99" s="1171"/>
      <c r="AT99" s="1171"/>
      <c r="AU99" s="1171"/>
      <c r="AV99" s="1171"/>
      <c r="AW99" s="1171"/>
      <c r="AX99" s="1171"/>
      <c r="AY99" s="1171"/>
      <c r="AZ99" s="1171"/>
      <c r="BA99" s="1171"/>
      <c r="BB99" s="1171"/>
      <c r="BC99" s="1171"/>
      <c r="BD99" s="1171"/>
      <c r="BE99" s="1171"/>
      <c r="BF99" s="1171"/>
      <c r="BG99" s="1171"/>
      <c r="BH99" s="1171"/>
      <c r="BI99" s="1171"/>
      <c r="BJ99" s="190"/>
      <c r="BK99" s="190"/>
      <c r="BL99" s="190"/>
      <c r="BM99" s="1131"/>
      <c r="BN99" s="1131"/>
      <c r="BO99" s="1153"/>
      <c r="BP99" s="1153"/>
      <c r="BQ99" s="1153"/>
    </row>
    <row r="100" spans="1:69" ht="9" customHeight="1">
      <c r="A100" s="278" t="s">
        <v>2479</v>
      </c>
      <c r="B100" s="1149"/>
      <c r="C100" s="946"/>
      <c r="D100" s="946"/>
      <c r="E100" s="946"/>
      <c r="F100" s="946"/>
      <c r="G100" s="946"/>
      <c r="H100" s="946"/>
      <c r="I100" s="1502"/>
      <c r="J100" s="1502"/>
      <c r="K100" s="1502"/>
      <c r="L100" s="1502"/>
      <c r="M100" s="1502"/>
      <c r="N100" s="1502"/>
      <c r="O100" s="1180"/>
      <c r="P100" s="1115"/>
      <c r="Q100" s="1143"/>
      <c r="R100" s="1143"/>
      <c r="S100" s="1143"/>
      <c r="T100" s="1143"/>
      <c r="U100" s="1143"/>
      <c r="V100" s="1143"/>
      <c r="W100" s="1143"/>
      <c r="X100" s="1143"/>
      <c r="Y100" s="1143"/>
      <c r="Z100" s="1143"/>
      <c r="AA100" s="1143"/>
      <c r="AB100" s="1143"/>
      <c r="AC100" s="1143"/>
      <c r="AD100" s="1143"/>
      <c r="AE100" s="1143"/>
      <c r="AF100" s="1143"/>
      <c r="AG100" s="178"/>
      <c r="AH100" s="178"/>
      <c r="AI100" s="178"/>
      <c r="AJ100" s="1150"/>
      <c r="AK100" s="1150"/>
      <c r="AL100" s="752"/>
      <c r="AM100" s="190"/>
      <c r="AN100" s="1131" t="s">
        <v>2480</v>
      </c>
      <c r="AO100" s="1153"/>
      <c r="AP100" s="1153"/>
      <c r="AQ100" s="1115"/>
      <c r="AR100" s="1143"/>
      <c r="AS100" s="1143"/>
      <c r="AT100" s="1143"/>
      <c r="AU100" s="1143"/>
      <c r="AV100" s="1143"/>
      <c r="AW100" s="1143"/>
      <c r="AX100" s="1143"/>
      <c r="AY100" s="1143"/>
      <c r="AZ100" s="1143"/>
      <c r="BA100" s="1143"/>
      <c r="BB100" s="1143"/>
      <c r="BC100" s="1143"/>
      <c r="BD100" s="1143"/>
      <c r="BE100" s="1143"/>
      <c r="BF100" s="1143"/>
      <c r="BG100" s="1143"/>
      <c r="BH100" s="178"/>
      <c r="BI100" s="178"/>
      <c r="BJ100" s="178"/>
      <c r="BK100" s="1150"/>
      <c r="BL100" s="1150"/>
      <c r="BM100" s="752"/>
      <c r="BN100" s="190"/>
      <c r="BO100" s="1131" t="s">
        <v>2480</v>
      </c>
      <c r="BP100" s="1131"/>
      <c r="BQ100" s="1131"/>
    </row>
    <row r="101" spans="1:69" ht="5.0999999999999996" customHeight="1">
      <c r="A101" s="269"/>
      <c r="B101" s="1149"/>
      <c r="C101" s="946"/>
      <c r="D101" s="946"/>
      <c r="E101" s="946"/>
      <c r="F101" s="946"/>
      <c r="G101" s="946"/>
      <c r="H101" s="946"/>
      <c r="I101" s="946"/>
      <c r="J101" s="946"/>
      <c r="K101" s="946"/>
      <c r="L101" s="946"/>
      <c r="M101" s="946"/>
      <c r="N101" s="1107"/>
      <c r="O101" s="1107"/>
      <c r="P101" s="1115"/>
      <c r="Q101" s="1107"/>
      <c r="R101" s="1107"/>
      <c r="S101" s="1107"/>
      <c r="T101" s="1107"/>
      <c r="U101" s="1107"/>
      <c r="V101" s="1107"/>
      <c r="W101" s="1107"/>
      <c r="X101" s="1107"/>
      <c r="Y101" s="1107"/>
      <c r="Z101" s="1107"/>
      <c r="AA101" s="1107"/>
      <c r="AB101" s="1107"/>
      <c r="AC101" s="1107"/>
      <c r="AD101" s="1107"/>
      <c r="AE101" s="1107"/>
      <c r="AF101" s="1107"/>
      <c r="AG101" s="190"/>
      <c r="AH101" s="190"/>
      <c r="AI101" s="190"/>
      <c r="AJ101" s="190"/>
      <c r="AK101" s="190"/>
      <c r="AL101" s="1131"/>
      <c r="AM101" s="1131"/>
      <c r="AN101" s="1153"/>
      <c r="AO101" s="946"/>
      <c r="AP101" s="946"/>
      <c r="AQ101" s="1115"/>
      <c r="AR101" s="1107"/>
      <c r="AS101" s="1107"/>
      <c r="AT101" s="1107"/>
      <c r="AU101" s="1107"/>
      <c r="AV101" s="1107"/>
      <c r="AW101" s="1107"/>
      <c r="AX101" s="1107"/>
      <c r="AY101" s="1107"/>
      <c r="AZ101" s="1107"/>
      <c r="BA101" s="1107"/>
      <c r="BB101" s="1107"/>
      <c r="BC101" s="1107"/>
      <c r="BD101" s="1107"/>
      <c r="BE101" s="1107"/>
      <c r="BF101" s="1107"/>
      <c r="BG101" s="1107"/>
      <c r="BH101" s="190"/>
      <c r="BI101" s="190"/>
      <c r="BJ101" s="190"/>
      <c r="BK101" s="190"/>
      <c r="BL101" s="190"/>
      <c r="BM101" s="1131"/>
      <c r="BN101" s="1131"/>
      <c r="BO101" s="1153"/>
      <c r="BP101" s="1153"/>
      <c r="BQ101" s="1153"/>
    </row>
    <row r="102" spans="1:69" ht="9" customHeight="1">
      <c r="A102" s="278" t="s">
        <v>2481</v>
      </c>
      <c r="B102" s="1149"/>
      <c r="C102" s="946"/>
      <c r="D102" s="946"/>
      <c r="E102" s="946"/>
      <c r="F102" s="946"/>
      <c r="G102" s="946"/>
      <c r="H102" s="946"/>
      <c r="I102" s="946"/>
      <c r="J102" s="946"/>
      <c r="K102" s="946"/>
      <c r="L102" s="946"/>
      <c r="M102" s="946"/>
      <c r="N102" s="1107"/>
      <c r="O102" s="1107"/>
      <c r="P102" s="1115"/>
      <c r="Q102" s="1143"/>
      <c r="R102" s="1143"/>
      <c r="S102" s="1143"/>
      <c r="T102" s="1143"/>
      <c r="U102" s="1143"/>
      <c r="V102" s="1143"/>
      <c r="W102" s="1143"/>
      <c r="X102" s="1143"/>
      <c r="Y102" s="1143"/>
      <c r="Z102" s="1143"/>
      <c r="AA102" s="1143"/>
      <c r="AB102" s="1143"/>
      <c r="AC102" s="1143"/>
      <c r="AD102" s="1143"/>
      <c r="AE102" s="1143"/>
      <c r="AF102" s="1143"/>
      <c r="AG102" s="178"/>
      <c r="AH102" s="1150"/>
      <c r="AI102" s="1151"/>
      <c r="AJ102" s="1152"/>
      <c r="AK102" s="1152"/>
      <c r="AL102" s="1152"/>
      <c r="AM102" s="190"/>
      <c r="AN102" s="1131" t="s">
        <v>2482</v>
      </c>
      <c r="AO102" s="1153"/>
      <c r="AP102" s="1153"/>
      <c r="AQ102" s="1115"/>
      <c r="AR102" s="1143"/>
      <c r="AS102" s="1143"/>
      <c r="AT102" s="1143"/>
      <c r="AU102" s="1143"/>
      <c r="AV102" s="1143"/>
      <c r="AW102" s="1143"/>
      <c r="AX102" s="1143"/>
      <c r="AY102" s="1143"/>
      <c r="AZ102" s="1143"/>
      <c r="BA102" s="1143"/>
      <c r="BB102" s="1143"/>
      <c r="BC102" s="1143"/>
      <c r="BD102" s="1143"/>
      <c r="BE102" s="1143"/>
      <c r="BF102" s="1143"/>
      <c r="BG102" s="1143"/>
      <c r="BH102" s="178"/>
      <c r="BI102" s="1150"/>
      <c r="BJ102" s="1151"/>
      <c r="BK102" s="1152"/>
      <c r="BL102" s="1152"/>
      <c r="BM102" s="1152"/>
      <c r="BN102" s="190"/>
      <c r="BO102" s="1131" t="s">
        <v>2482</v>
      </c>
      <c r="BP102" s="1131"/>
      <c r="BQ102" s="1131"/>
    </row>
    <row r="103" spans="1:69" ht="6.95" customHeight="1">
      <c r="A103" s="269"/>
      <c r="B103" s="1149"/>
      <c r="C103" s="946"/>
      <c r="D103" s="946"/>
      <c r="E103" s="946"/>
      <c r="F103" s="946"/>
      <c r="G103" s="946"/>
      <c r="H103" s="946"/>
      <c r="I103" s="946"/>
      <c r="J103" s="946"/>
      <c r="K103" s="946"/>
      <c r="L103" s="946"/>
      <c r="M103" s="946"/>
      <c r="N103" s="946"/>
      <c r="O103" s="1107"/>
      <c r="P103" s="1115"/>
      <c r="Q103" s="1500" t="s">
        <v>2401</v>
      </c>
      <c r="R103" s="1500"/>
      <c r="S103" s="1500"/>
      <c r="T103" s="1500"/>
      <c r="U103" s="1500"/>
      <c r="V103" s="1500"/>
      <c r="W103" s="1500"/>
      <c r="X103" s="1500"/>
      <c r="Y103" s="1500"/>
      <c r="Z103" s="1500"/>
      <c r="AA103" s="1500"/>
      <c r="AB103" s="1500"/>
      <c r="AC103" s="1500"/>
      <c r="AD103" s="1500"/>
      <c r="AE103" s="1500"/>
      <c r="AF103" s="1500"/>
      <c r="AG103" s="1500"/>
      <c r="AH103" s="1500"/>
      <c r="AI103" s="190"/>
      <c r="AJ103" s="190"/>
      <c r="AK103" s="190"/>
      <c r="AL103" s="1131"/>
      <c r="AM103" s="1131"/>
      <c r="AN103" s="1153"/>
      <c r="AO103" s="946"/>
      <c r="AP103" s="946"/>
      <c r="AQ103" s="1115"/>
      <c r="AR103" s="1500" t="s">
        <v>2401</v>
      </c>
      <c r="AS103" s="1500"/>
      <c r="AT103" s="1500"/>
      <c r="AU103" s="1500"/>
      <c r="AV103" s="1500"/>
      <c r="AW103" s="1500"/>
      <c r="AX103" s="1500"/>
      <c r="AY103" s="1500"/>
      <c r="AZ103" s="1500"/>
      <c r="BA103" s="1500"/>
      <c r="BB103" s="1500"/>
      <c r="BC103" s="1500"/>
      <c r="BD103" s="1500"/>
      <c r="BE103" s="1500"/>
      <c r="BF103" s="1500"/>
      <c r="BG103" s="1500"/>
      <c r="BH103" s="1500"/>
      <c r="BI103" s="1500"/>
      <c r="BJ103" s="190"/>
      <c r="BK103" s="190"/>
      <c r="BL103" s="190"/>
      <c r="BM103" s="1131"/>
      <c r="BN103" s="1131"/>
      <c r="BO103" s="1153"/>
      <c r="BP103" s="1153"/>
      <c r="BQ103" s="1153"/>
    </row>
    <row r="104" spans="1:69" ht="5.0999999999999996" customHeight="1">
      <c r="A104" s="269"/>
      <c r="B104" s="1149"/>
      <c r="C104" s="946"/>
      <c r="D104" s="946"/>
      <c r="E104" s="946"/>
      <c r="F104" s="946"/>
      <c r="G104" s="946"/>
      <c r="H104" s="946"/>
      <c r="I104" s="946"/>
      <c r="J104" s="946"/>
      <c r="K104" s="946"/>
      <c r="L104" s="946"/>
      <c r="M104" s="946"/>
      <c r="N104" s="946"/>
      <c r="O104" s="1107"/>
      <c r="P104" s="1115"/>
      <c r="Q104" s="1171"/>
      <c r="R104" s="1171"/>
      <c r="S104" s="1171"/>
      <c r="T104" s="1171"/>
      <c r="U104" s="1171"/>
      <c r="V104" s="1171"/>
      <c r="W104" s="1171"/>
      <c r="X104" s="1171"/>
      <c r="Y104" s="1171"/>
      <c r="Z104" s="1171"/>
      <c r="AA104" s="1171"/>
      <c r="AB104" s="1171"/>
      <c r="AC104" s="1171"/>
      <c r="AD104" s="1171"/>
      <c r="AE104" s="1171"/>
      <c r="AF104" s="1171"/>
      <c r="AG104" s="1171"/>
      <c r="AH104" s="1171"/>
      <c r="AI104" s="190"/>
      <c r="AJ104" s="190"/>
      <c r="AK104" s="190"/>
      <c r="AL104" s="1131"/>
      <c r="AM104" s="1131"/>
      <c r="AN104" s="1153"/>
      <c r="AO104" s="946"/>
      <c r="AP104" s="946"/>
      <c r="AQ104" s="1115"/>
      <c r="AR104" s="1171"/>
      <c r="AS104" s="1171"/>
      <c r="AT104" s="1171"/>
      <c r="AU104" s="1171"/>
      <c r="AV104" s="1171"/>
      <c r="AW104" s="1171"/>
      <c r="AX104" s="1171"/>
      <c r="AY104" s="1171"/>
      <c r="AZ104" s="1171"/>
      <c r="BA104" s="1171"/>
      <c r="BB104" s="1171"/>
      <c r="BC104" s="1171"/>
      <c r="BD104" s="1171"/>
      <c r="BE104" s="1171"/>
      <c r="BF104" s="1171"/>
      <c r="BG104" s="1171"/>
      <c r="BH104" s="1171"/>
      <c r="BI104" s="1171"/>
      <c r="BJ104" s="190"/>
      <c r="BK104" s="190"/>
      <c r="BL104" s="190"/>
      <c r="BM104" s="1131"/>
      <c r="BN104" s="1131"/>
      <c r="BO104" s="1153"/>
      <c r="BP104" s="1153"/>
      <c r="BQ104" s="1153"/>
    </row>
    <row r="105" spans="1:69" ht="10.5" customHeight="1">
      <c r="A105" s="278" t="s">
        <v>2483</v>
      </c>
      <c r="B105" s="278"/>
      <c r="C105" s="278"/>
      <c r="D105" s="278"/>
      <c r="E105" s="278"/>
      <c r="F105" s="278"/>
      <c r="G105" s="278"/>
      <c r="H105" s="278"/>
      <c r="I105" s="278"/>
      <c r="J105" s="278"/>
      <c r="K105" s="946"/>
      <c r="L105" s="946"/>
      <c r="M105" s="946"/>
      <c r="N105" s="946"/>
      <c r="O105" s="1107"/>
      <c r="P105" s="1115"/>
      <c r="Q105" s="1107"/>
      <c r="R105" s="1107"/>
      <c r="S105" s="1107"/>
      <c r="T105" s="1107"/>
      <c r="U105" s="1107"/>
      <c r="V105" s="1107"/>
      <c r="W105" s="1107"/>
      <c r="X105" s="1107"/>
      <c r="Y105" s="1107"/>
      <c r="Z105" s="1107"/>
      <c r="AA105" s="1107"/>
      <c r="AB105" s="1107"/>
      <c r="AC105" s="1107"/>
      <c r="AD105" s="1107"/>
      <c r="AE105" s="1107"/>
      <c r="AF105" s="1107"/>
      <c r="AG105" s="190"/>
      <c r="AH105" s="190"/>
      <c r="AI105" s="190"/>
      <c r="AJ105" s="190"/>
      <c r="AK105" s="190"/>
      <c r="AL105" s="1131"/>
      <c r="AM105" s="1131"/>
      <c r="AN105" s="1153"/>
      <c r="AO105" s="946"/>
      <c r="AP105" s="946"/>
      <c r="AQ105" s="1115"/>
      <c r="AR105" s="1107"/>
      <c r="AS105" s="1107"/>
      <c r="AT105" s="1107"/>
      <c r="AU105" s="1107"/>
      <c r="AV105" s="1107"/>
      <c r="AW105" s="1107"/>
      <c r="AX105" s="1107"/>
      <c r="AY105" s="1107"/>
      <c r="AZ105" s="1107"/>
      <c r="BA105" s="1107"/>
      <c r="BB105" s="1107"/>
      <c r="BC105" s="1107"/>
      <c r="BD105" s="1107"/>
      <c r="BE105" s="1107"/>
      <c r="BF105" s="1107"/>
      <c r="BG105" s="1107"/>
      <c r="BH105" s="190"/>
      <c r="BI105" s="190"/>
      <c r="BJ105" s="190"/>
      <c r="BK105" s="190"/>
      <c r="BL105" s="190"/>
      <c r="BM105" s="1131"/>
      <c r="BN105" s="1131"/>
      <c r="BO105" s="1153"/>
      <c r="BP105" s="1153"/>
      <c r="BQ105" s="1153"/>
    </row>
    <row r="106" spans="1:69" ht="9" customHeight="1">
      <c r="A106" s="278" t="s">
        <v>2484</v>
      </c>
      <c r="B106" s="1149"/>
      <c r="C106" s="946"/>
      <c r="D106" s="946"/>
      <c r="E106" s="946"/>
      <c r="F106" s="946"/>
      <c r="G106" s="946"/>
      <c r="H106" s="946"/>
      <c r="I106" s="946"/>
      <c r="J106" s="946"/>
      <c r="K106" s="946"/>
      <c r="L106" s="946"/>
      <c r="M106" s="946"/>
      <c r="N106" s="946"/>
      <c r="O106" s="1107"/>
      <c r="P106" s="1115"/>
      <c r="Q106" s="1107"/>
      <c r="R106" s="1107"/>
      <c r="S106" s="1107"/>
      <c r="T106" s="1107"/>
      <c r="U106" s="1107"/>
      <c r="V106" s="1107"/>
      <c r="W106" s="1107"/>
      <c r="X106" s="1107"/>
      <c r="Y106" s="1107"/>
      <c r="Z106" s="1107"/>
      <c r="AA106" s="1107"/>
      <c r="AB106" s="1107"/>
      <c r="AC106" s="1107"/>
      <c r="AD106" s="1107"/>
      <c r="AE106" s="1107"/>
      <c r="AF106" s="1107"/>
      <c r="AG106" s="190"/>
      <c r="AH106" s="190"/>
      <c r="AI106" s="190"/>
      <c r="AJ106" s="190"/>
      <c r="AK106" s="751"/>
      <c r="AL106" s="751"/>
      <c r="AM106" s="278"/>
      <c r="AN106" s="1131" t="s">
        <v>2485</v>
      </c>
      <c r="AQ106" s="1115"/>
      <c r="AR106" s="1107"/>
      <c r="AS106" s="1107"/>
      <c r="AT106" s="1107"/>
      <c r="AU106" s="1107"/>
      <c r="AV106" s="1107"/>
      <c r="AW106" s="1107"/>
      <c r="AX106" s="1107"/>
      <c r="AY106" s="1107"/>
      <c r="AZ106" s="1107"/>
      <c r="BA106" s="1107"/>
      <c r="BB106" s="1107"/>
      <c r="BC106" s="1107"/>
      <c r="BD106" s="1107"/>
      <c r="BE106" s="1107"/>
      <c r="BF106" s="1107"/>
      <c r="BG106" s="1107"/>
      <c r="BH106" s="190"/>
      <c r="BI106" s="190"/>
      <c r="BJ106" s="190"/>
      <c r="BK106" s="190"/>
      <c r="BL106" s="751"/>
      <c r="BM106" s="751"/>
      <c r="BN106" s="278"/>
      <c r="BO106" s="1131" t="s">
        <v>2485</v>
      </c>
      <c r="BP106" s="1131"/>
      <c r="BQ106" s="1131"/>
    </row>
    <row r="107" spans="1:69" ht="12.75" customHeight="1">
      <c r="A107" s="486"/>
      <c r="B107" s="1181"/>
      <c r="C107" s="1125"/>
      <c r="D107" s="1125"/>
      <c r="E107" s="946"/>
      <c r="F107" s="946"/>
      <c r="G107" s="946"/>
      <c r="H107" s="946"/>
      <c r="I107" s="946"/>
      <c r="J107" s="946"/>
      <c r="K107" s="946"/>
      <c r="L107" s="946"/>
      <c r="M107" s="946"/>
      <c r="N107" s="946"/>
      <c r="O107" s="1107"/>
      <c r="P107" s="1107"/>
      <c r="Q107" s="1107"/>
      <c r="R107" s="1107"/>
      <c r="S107" s="1107"/>
      <c r="T107" s="1107"/>
      <c r="U107" s="1107"/>
      <c r="V107" s="1107"/>
      <c r="W107" s="1107"/>
      <c r="X107" s="1107"/>
      <c r="Y107" s="1107"/>
      <c r="Z107" s="1107"/>
      <c r="AA107" s="1107"/>
      <c r="AB107" s="1107"/>
      <c r="AC107" s="1107"/>
      <c r="AD107" s="1107"/>
      <c r="AE107" s="1107"/>
      <c r="AF107" s="1107"/>
      <c r="AG107" s="190"/>
      <c r="AH107" s="190"/>
      <c r="AI107" s="190"/>
      <c r="AJ107" s="190"/>
      <c r="AK107" s="190"/>
      <c r="AL107" s="1131"/>
      <c r="AM107" s="1131"/>
      <c r="AN107" s="1153"/>
      <c r="AO107" s="946"/>
      <c r="AP107" s="946"/>
      <c r="AQ107" s="1107"/>
      <c r="AR107" s="1107"/>
      <c r="AS107" s="1107"/>
      <c r="AT107" s="1107"/>
      <c r="AU107" s="1107"/>
      <c r="AV107" s="1107"/>
      <c r="AW107" s="1107"/>
      <c r="AX107" s="1107"/>
      <c r="AY107" s="1107"/>
      <c r="AZ107" s="1107"/>
      <c r="BA107" s="1107"/>
      <c r="BB107" s="1107"/>
      <c r="BC107" s="1107"/>
      <c r="BD107" s="1107"/>
      <c r="BE107" s="1107"/>
      <c r="BF107" s="1107"/>
      <c r="BG107" s="1107"/>
      <c r="BH107" s="190"/>
      <c r="BI107" s="190"/>
      <c r="BJ107" s="190"/>
      <c r="BK107" s="190"/>
      <c r="BL107" s="190"/>
      <c r="BM107" s="1131"/>
      <c r="BN107" s="1131"/>
      <c r="BO107" s="1153"/>
      <c r="BP107" s="1153"/>
      <c r="BQ107" s="1153"/>
    </row>
    <row r="108" spans="1:69" ht="3.75" customHeight="1">
      <c r="A108" s="269"/>
      <c r="B108" s="1149"/>
      <c r="C108" s="946"/>
      <c r="D108" s="946"/>
      <c r="E108" s="946"/>
      <c r="F108" s="946"/>
      <c r="G108" s="946"/>
      <c r="H108" s="946"/>
      <c r="I108" s="946"/>
      <c r="J108" s="946"/>
      <c r="K108" s="946"/>
      <c r="L108" s="946"/>
      <c r="M108" s="946"/>
      <c r="N108" s="946"/>
      <c r="O108" s="1107"/>
      <c r="P108" s="1107"/>
      <c r="Q108" s="1107"/>
      <c r="R108" s="1107"/>
      <c r="S108" s="1107"/>
      <c r="T108" s="1107"/>
      <c r="U108" s="1107"/>
      <c r="V108" s="1107"/>
      <c r="W108" s="1107"/>
      <c r="X108" s="1107"/>
      <c r="Y108" s="1107"/>
      <c r="Z108" s="1107"/>
      <c r="AA108" s="1107"/>
      <c r="AB108" s="1107"/>
      <c r="AC108" s="1107"/>
      <c r="AD108" s="1107"/>
      <c r="AE108" s="1107"/>
      <c r="AF108" s="1107"/>
      <c r="AG108" s="190"/>
      <c r="AH108" s="190"/>
      <c r="AI108" s="190"/>
      <c r="AJ108" s="190"/>
      <c r="AK108" s="190"/>
      <c r="AL108" s="1131"/>
      <c r="AM108" s="1131"/>
      <c r="AN108" s="1153"/>
      <c r="AO108" s="946"/>
      <c r="AP108" s="946"/>
      <c r="AQ108" s="1107"/>
      <c r="AR108" s="1107"/>
      <c r="AS108" s="1107"/>
      <c r="AT108" s="1107"/>
      <c r="AU108" s="1107"/>
      <c r="AV108" s="1107"/>
      <c r="AW108" s="1107"/>
      <c r="AX108" s="1107"/>
      <c r="AY108" s="1107"/>
      <c r="AZ108" s="1107"/>
      <c r="BA108" s="1107"/>
      <c r="BB108" s="1107"/>
      <c r="BC108" s="1107"/>
      <c r="BD108" s="1107"/>
      <c r="BE108" s="1107"/>
      <c r="BF108" s="1107"/>
      <c r="BG108" s="1107"/>
      <c r="BH108" s="190"/>
      <c r="BI108" s="190"/>
      <c r="BJ108" s="190"/>
      <c r="BK108" s="190"/>
      <c r="BL108" s="190"/>
      <c r="BM108" s="1131"/>
      <c r="BN108" s="1131"/>
      <c r="BO108" s="1153"/>
      <c r="BP108" s="1153"/>
      <c r="BQ108" s="1153"/>
    </row>
    <row r="109" spans="1:69" ht="15.75" customHeight="1">
      <c r="A109" s="1182" t="s">
        <v>2486</v>
      </c>
      <c r="B109" s="1149"/>
      <c r="C109" s="946"/>
      <c r="D109" s="946"/>
      <c r="E109" s="946"/>
      <c r="F109" s="946"/>
      <c r="G109" s="946"/>
      <c r="H109" s="946"/>
      <c r="I109" s="946"/>
      <c r="J109" s="946"/>
      <c r="K109" s="946"/>
      <c r="L109" s="946"/>
      <c r="M109" s="946"/>
      <c r="N109" s="946"/>
      <c r="O109" s="1107"/>
      <c r="P109" s="1107"/>
      <c r="Q109" s="1107"/>
      <c r="R109" s="1107"/>
      <c r="S109" s="1107"/>
      <c r="T109" s="1107"/>
      <c r="U109" s="1107"/>
      <c r="V109" s="1107"/>
      <c r="W109" s="1107"/>
      <c r="X109" s="1107"/>
      <c r="Y109" s="1107"/>
      <c r="Z109" s="1107"/>
      <c r="AA109" s="1107"/>
      <c r="AB109" s="1107"/>
      <c r="AC109" s="1107"/>
      <c r="AD109" s="1107"/>
      <c r="AE109" s="1107"/>
      <c r="AF109" s="1107"/>
      <c r="AG109" s="190"/>
      <c r="AH109" s="190"/>
      <c r="AI109" s="190"/>
      <c r="AJ109" s="190"/>
      <c r="AK109" s="190"/>
      <c r="AL109" s="1131"/>
      <c r="AM109" s="1131"/>
      <c r="AN109" s="1153"/>
      <c r="AO109" s="946"/>
      <c r="AP109" s="946"/>
      <c r="AQ109" s="1107"/>
      <c r="AR109" s="1107"/>
      <c r="AS109" s="1107"/>
      <c r="AT109" s="1107"/>
      <c r="AU109" s="1107"/>
      <c r="AV109" s="1107"/>
      <c r="AW109" s="1107"/>
      <c r="AX109" s="1107"/>
      <c r="AY109" s="1107"/>
      <c r="AZ109" s="1107"/>
      <c r="BA109" s="1107"/>
      <c r="BB109" s="1107"/>
      <c r="BC109" s="1107"/>
      <c r="BD109" s="1107"/>
      <c r="BE109" s="1107"/>
      <c r="BF109" s="1107"/>
      <c r="BG109" s="1107"/>
      <c r="BH109" s="190"/>
      <c r="BI109" s="190"/>
      <c r="BJ109" s="190"/>
      <c r="BK109" s="190"/>
      <c r="BL109" s="190"/>
      <c r="BM109" s="1131"/>
      <c r="BN109" s="1131"/>
      <c r="BO109" s="1153"/>
      <c r="BP109" s="1153"/>
      <c r="BQ109" s="1153"/>
    </row>
    <row r="110" spans="1:69" ht="9.9499999999999993" customHeight="1">
      <c r="A110" s="269"/>
      <c r="B110" s="1149"/>
      <c r="C110" s="946"/>
      <c r="D110" s="946"/>
      <c r="E110" s="946"/>
      <c r="F110" s="946"/>
      <c r="G110" s="946"/>
      <c r="H110" s="946"/>
      <c r="I110" s="946"/>
      <c r="J110" s="946"/>
      <c r="K110" s="946"/>
      <c r="L110" s="946"/>
      <c r="M110" s="946"/>
      <c r="N110" s="946"/>
      <c r="O110" s="1107"/>
      <c r="P110" s="1107"/>
      <c r="Q110" s="1107"/>
      <c r="R110" s="1107"/>
      <c r="S110" s="1107"/>
      <c r="T110" s="1107"/>
      <c r="U110" s="1107"/>
      <c r="V110" s="1107"/>
      <c r="W110" s="1107"/>
      <c r="X110" s="1107"/>
      <c r="Y110" s="1107"/>
      <c r="Z110" s="1107"/>
      <c r="AA110" s="1107"/>
      <c r="AB110" s="1107"/>
      <c r="AC110" s="1107"/>
      <c r="AD110" s="1107"/>
      <c r="AE110" s="1107"/>
      <c r="AF110" s="1107"/>
      <c r="AG110" s="190"/>
      <c r="AH110" s="190"/>
      <c r="AI110" s="190"/>
      <c r="AJ110" s="190"/>
      <c r="AK110" s="190"/>
      <c r="AL110" s="1131"/>
      <c r="AM110" s="1131"/>
      <c r="AN110" s="1153"/>
      <c r="AO110" s="946"/>
      <c r="AP110" s="946"/>
      <c r="AQ110" s="946"/>
      <c r="AR110" s="1107"/>
      <c r="AS110" s="1107"/>
      <c r="AT110" s="1107"/>
      <c r="AU110" s="1108"/>
      <c r="AV110" s="1108"/>
      <c r="AW110" s="1108"/>
      <c r="AX110" s="1108"/>
      <c r="AY110" s="1108"/>
      <c r="AZ110" s="1108"/>
      <c r="BA110" s="1108"/>
      <c r="BB110" s="1108"/>
      <c r="BC110" s="1108"/>
      <c r="BD110" s="1108"/>
      <c r="BE110" s="1108"/>
      <c r="BF110" s="1108"/>
      <c r="BG110" s="1108"/>
      <c r="BH110" s="1108"/>
      <c r="BI110" s="1108"/>
      <c r="BJ110" s="1108"/>
      <c r="BK110" s="946"/>
    </row>
    <row r="111" spans="1:69" ht="9.9499999999999993" customHeight="1">
      <c r="A111" s="279" t="s">
        <v>52</v>
      </c>
      <c r="B111" s="1123"/>
      <c r="C111" s="1123"/>
      <c r="D111" s="1123"/>
      <c r="E111" s="1123"/>
      <c r="F111" s="1123"/>
      <c r="G111" s="1123"/>
      <c r="H111" s="1123"/>
      <c r="I111" s="1123"/>
      <c r="J111" s="1123"/>
      <c r="K111" s="1123"/>
      <c r="L111" s="1123"/>
      <c r="M111" s="1123"/>
      <c r="N111" s="1123"/>
      <c r="O111" s="1123"/>
      <c r="P111" s="1113"/>
      <c r="Q111" s="1113"/>
      <c r="R111" s="1128"/>
      <c r="S111" s="1128"/>
      <c r="T111" s="1128"/>
      <c r="U111" s="1128"/>
      <c r="V111" s="269"/>
      <c r="W111" s="269"/>
      <c r="X111" s="269"/>
      <c r="Y111" s="1159"/>
      <c r="Z111" s="1159"/>
      <c r="AA111" s="1183"/>
      <c r="AB111" s="1113"/>
      <c r="AC111" s="1128"/>
      <c r="AD111" s="1128"/>
      <c r="AE111" s="1128"/>
      <c r="AF111" s="1128"/>
      <c r="AG111" s="1128"/>
      <c r="AH111" s="1128"/>
      <c r="AI111" s="1128"/>
      <c r="AJ111" s="269"/>
      <c r="AK111" s="269"/>
      <c r="AL111" s="1159"/>
      <c r="AM111" s="1159"/>
      <c r="AN111" s="1159"/>
      <c r="AO111" s="25"/>
      <c r="AP111" s="25"/>
      <c r="AQ111" s="1123"/>
      <c r="AR111" s="1123"/>
      <c r="AS111" s="1123"/>
      <c r="AT111" s="1123"/>
      <c r="AU111" s="1123"/>
      <c r="AV111" s="1123"/>
      <c r="AW111" s="1123"/>
      <c r="AX111" s="1123"/>
      <c r="AY111" s="1123"/>
      <c r="AZ111" s="1123"/>
      <c r="BA111" s="1123"/>
      <c r="BB111" s="1123"/>
      <c r="BC111" s="1123"/>
      <c r="BD111" s="1123"/>
      <c r="BE111" s="1123"/>
      <c r="BF111" s="1123"/>
      <c r="BG111" s="1123"/>
      <c r="BH111" s="1123"/>
      <c r="BI111" s="1123"/>
      <c r="BJ111" s="1123"/>
      <c r="BK111" s="946"/>
    </row>
    <row r="112" spans="1:69" ht="9.9499999999999993" customHeight="1">
      <c r="B112" s="1123"/>
      <c r="C112" s="1123"/>
      <c r="D112" s="1123"/>
      <c r="E112" s="1123"/>
      <c r="F112" s="1123"/>
      <c r="G112" s="1123"/>
      <c r="H112" s="1123"/>
      <c r="I112" s="1123"/>
      <c r="J112" s="1123"/>
      <c r="K112" s="1123"/>
      <c r="L112" s="1123"/>
      <c r="M112" s="1123"/>
      <c r="N112" s="1123"/>
      <c r="O112" s="1123"/>
      <c r="P112" s="1123"/>
      <c r="Q112" s="1123"/>
      <c r="R112" s="1123"/>
      <c r="S112" s="1123"/>
      <c r="T112" s="1123"/>
      <c r="U112" s="1123"/>
      <c r="V112" s="1123"/>
      <c r="W112" s="1123"/>
      <c r="X112" s="1123"/>
      <c r="Y112" s="1123"/>
      <c r="Z112" s="1123"/>
      <c r="AA112" s="1123"/>
      <c r="AB112" s="1123"/>
      <c r="AC112" s="1123"/>
      <c r="AD112" s="1123"/>
      <c r="AE112" s="1123"/>
      <c r="AF112" s="1123"/>
      <c r="AG112" s="1123"/>
      <c r="AH112" s="1123"/>
      <c r="AI112" s="1123"/>
      <c r="AJ112" s="1123"/>
      <c r="AK112" s="1123"/>
      <c r="AL112" s="1123"/>
      <c r="AM112" s="1123"/>
      <c r="AN112" s="1123"/>
      <c r="AO112" s="1123"/>
      <c r="AP112" s="1123"/>
      <c r="AQ112" s="1123"/>
      <c r="AR112" s="1123"/>
      <c r="AS112" s="1123"/>
      <c r="AT112" s="1123"/>
      <c r="AU112" s="1123"/>
      <c r="AV112" s="1123"/>
      <c r="AW112" s="1123"/>
      <c r="AX112" s="1123"/>
      <c r="AY112" s="1123"/>
      <c r="AZ112" s="1123"/>
      <c r="BA112" s="1123"/>
      <c r="BB112" s="1123"/>
      <c r="BC112" s="1123"/>
      <c r="BD112" s="1123"/>
      <c r="BE112" s="1123"/>
      <c r="BF112" s="1123"/>
      <c r="BG112" s="1123"/>
      <c r="BH112" s="1123"/>
      <c r="BI112" s="1123"/>
      <c r="BJ112" s="1123"/>
    </row>
  </sheetData>
  <mergeCells count="25">
    <mergeCell ref="R19:BJ19"/>
    <mergeCell ref="P1:AZ1"/>
    <mergeCell ref="P4:AZ4"/>
    <mergeCell ref="P5:AZ5"/>
    <mergeCell ref="P7:AZ7"/>
    <mergeCell ref="AN10:AT11"/>
    <mergeCell ref="Q90:AH90"/>
    <mergeCell ref="AR90:BI90"/>
    <mergeCell ref="R22:BJ22"/>
    <mergeCell ref="Q34:AH34"/>
    <mergeCell ref="AR34:BI34"/>
    <mergeCell ref="Q39:AH39"/>
    <mergeCell ref="AR39:BI39"/>
    <mergeCell ref="Q78:AH78"/>
    <mergeCell ref="AR78:BI78"/>
    <mergeCell ref="A79:O80"/>
    <mergeCell ref="AH85:AJ85"/>
    <mergeCell ref="AK85:AL85"/>
    <mergeCell ref="BI85:BK85"/>
    <mergeCell ref="BL85:BM85"/>
    <mergeCell ref="Q98:AH98"/>
    <mergeCell ref="AR98:BI98"/>
    <mergeCell ref="I99:N100"/>
    <mergeCell ref="Q103:AH103"/>
    <mergeCell ref="AR103:BI103"/>
  </mergeCells>
  <printOptions horizontalCentered="1" verticalCentered="1"/>
  <pageMargins left="0.51181102362204722" right="0.39370078740157483" top="0.59055118110236227" bottom="0" header="0" footer="0"/>
  <pageSetup paperSize="9" scale="90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93"/>
  <sheetViews>
    <sheetView workbookViewId="0">
      <pane ySplit="2" topLeftCell="A3" activePane="bottomLeft" state="frozen"/>
      <selection pane="bottomLeft"/>
    </sheetView>
  </sheetViews>
  <sheetFormatPr baseColWidth="10" defaultColWidth="2.140625" defaultRowHeight="12.75"/>
  <cols>
    <col min="1" max="25" width="1.5703125" style="164" customWidth="1"/>
    <col min="26" max="26" width="0.85546875" style="164" customWidth="1"/>
    <col min="27" max="38" width="1.5703125" style="164" customWidth="1"/>
    <col min="39" max="39" width="0.85546875" style="164" customWidth="1"/>
    <col min="40" max="41" width="1.5703125" style="164" customWidth="1"/>
    <col min="42" max="42" width="0.28515625" style="164" customWidth="1"/>
    <col min="43" max="52" width="1.5703125" style="164" customWidth="1"/>
    <col min="53" max="53" width="0.85546875" style="164" customWidth="1"/>
    <col min="54" max="65" width="1.5703125" style="164" customWidth="1"/>
    <col min="66" max="66" width="0.85546875" style="164" customWidth="1"/>
    <col min="67" max="69" width="1.5703125" style="164" customWidth="1"/>
    <col min="70" max="256" width="2.140625" style="164"/>
    <col min="257" max="281" width="1.5703125" style="164" customWidth="1"/>
    <col min="282" max="282" width="0.85546875" style="164" customWidth="1"/>
    <col min="283" max="294" width="1.5703125" style="164" customWidth="1"/>
    <col min="295" max="295" width="0.85546875" style="164" customWidth="1"/>
    <col min="296" max="297" width="1.5703125" style="164" customWidth="1"/>
    <col min="298" max="298" width="0.28515625" style="164" customWidth="1"/>
    <col min="299" max="308" width="1.5703125" style="164" customWidth="1"/>
    <col min="309" max="309" width="0.85546875" style="164" customWidth="1"/>
    <col min="310" max="321" width="1.5703125" style="164" customWidth="1"/>
    <col min="322" max="322" width="0.85546875" style="164" customWidth="1"/>
    <col min="323" max="325" width="1.5703125" style="164" customWidth="1"/>
    <col min="326" max="512" width="2.140625" style="164"/>
    <col min="513" max="537" width="1.5703125" style="164" customWidth="1"/>
    <col min="538" max="538" width="0.85546875" style="164" customWidth="1"/>
    <col min="539" max="550" width="1.5703125" style="164" customWidth="1"/>
    <col min="551" max="551" width="0.85546875" style="164" customWidth="1"/>
    <col min="552" max="553" width="1.5703125" style="164" customWidth="1"/>
    <col min="554" max="554" width="0.28515625" style="164" customWidth="1"/>
    <col min="555" max="564" width="1.5703125" style="164" customWidth="1"/>
    <col min="565" max="565" width="0.85546875" style="164" customWidth="1"/>
    <col min="566" max="577" width="1.5703125" style="164" customWidth="1"/>
    <col min="578" max="578" width="0.85546875" style="164" customWidth="1"/>
    <col min="579" max="581" width="1.5703125" style="164" customWidth="1"/>
    <col min="582" max="768" width="2.140625" style="164"/>
    <col min="769" max="793" width="1.5703125" style="164" customWidth="1"/>
    <col min="794" max="794" width="0.85546875" style="164" customWidth="1"/>
    <col min="795" max="806" width="1.5703125" style="164" customWidth="1"/>
    <col min="807" max="807" width="0.85546875" style="164" customWidth="1"/>
    <col min="808" max="809" width="1.5703125" style="164" customWidth="1"/>
    <col min="810" max="810" width="0.28515625" style="164" customWidth="1"/>
    <col min="811" max="820" width="1.5703125" style="164" customWidth="1"/>
    <col min="821" max="821" width="0.85546875" style="164" customWidth="1"/>
    <col min="822" max="833" width="1.5703125" style="164" customWidth="1"/>
    <col min="834" max="834" width="0.85546875" style="164" customWidth="1"/>
    <col min="835" max="837" width="1.5703125" style="164" customWidth="1"/>
    <col min="838" max="1024" width="2.140625" style="164"/>
    <col min="1025" max="1049" width="1.5703125" style="164" customWidth="1"/>
    <col min="1050" max="1050" width="0.85546875" style="164" customWidth="1"/>
    <col min="1051" max="1062" width="1.5703125" style="164" customWidth="1"/>
    <col min="1063" max="1063" width="0.85546875" style="164" customWidth="1"/>
    <col min="1064" max="1065" width="1.5703125" style="164" customWidth="1"/>
    <col min="1066" max="1066" width="0.28515625" style="164" customWidth="1"/>
    <col min="1067" max="1076" width="1.5703125" style="164" customWidth="1"/>
    <col min="1077" max="1077" width="0.85546875" style="164" customWidth="1"/>
    <col min="1078" max="1089" width="1.5703125" style="164" customWidth="1"/>
    <col min="1090" max="1090" width="0.85546875" style="164" customWidth="1"/>
    <col min="1091" max="1093" width="1.5703125" style="164" customWidth="1"/>
    <col min="1094" max="1280" width="2.140625" style="164"/>
    <col min="1281" max="1305" width="1.5703125" style="164" customWidth="1"/>
    <col min="1306" max="1306" width="0.85546875" style="164" customWidth="1"/>
    <col min="1307" max="1318" width="1.5703125" style="164" customWidth="1"/>
    <col min="1319" max="1319" width="0.85546875" style="164" customWidth="1"/>
    <col min="1320" max="1321" width="1.5703125" style="164" customWidth="1"/>
    <col min="1322" max="1322" width="0.28515625" style="164" customWidth="1"/>
    <col min="1323" max="1332" width="1.5703125" style="164" customWidth="1"/>
    <col min="1333" max="1333" width="0.85546875" style="164" customWidth="1"/>
    <col min="1334" max="1345" width="1.5703125" style="164" customWidth="1"/>
    <col min="1346" max="1346" width="0.85546875" style="164" customWidth="1"/>
    <col min="1347" max="1349" width="1.5703125" style="164" customWidth="1"/>
    <col min="1350" max="1536" width="2.140625" style="164"/>
    <col min="1537" max="1561" width="1.5703125" style="164" customWidth="1"/>
    <col min="1562" max="1562" width="0.85546875" style="164" customWidth="1"/>
    <col min="1563" max="1574" width="1.5703125" style="164" customWidth="1"/>
    <col min="1575" max="1575" width="0.85546875" style="164" customWidth="1"/>
    <col min="1576" max="1577" width="1.5703125" style="164" customWidth="1"/>
    <col min="1578" max="1578" width="0.28515625" style="164" customWidth="1"/>
    <col min="1579" max="1588" width="1.5703125" style="164" customWidth="1"/>
    <col min="1589" max="1589" width="0.85546875" style="164" customWidth="1"/>
    <col min="1590" max="1601" width="1.5703125" style="164" customWidth="1"/>
    <col min="1602" max="1602" width="0.85546875" style="164" customWidth="1"/>
    <col min="1603" max="1605" width="1.5703125" style="164" customWidth="1"/>
    <col min="1606" max="1792" width="2.140625" style="164"/>
    <col min="1793" max="1817" width="1.5703125" style="164" customWidth="1"/>
    <col min="1818" max="1818" width="0.85546875" style="164" customWidth="1"/>
    <col min="1819" max="1830" width="1.5703125" style="164" customWidth="1"/>
    <col min="1831" max="1831" width="0.85546875" style="164" customWidth="1"/>
    <col min="1832" max="1833" width="1.5703125" style="164" customWidth="1"/>
    <col min="1834" max="1834" width="0.28515625" style="164" customWidth="1"/>
    <col min="1835" max="1844" width="1.5703125" style="164" customWidth="1"/>
    <col min="1845" max="1845" width="0.85546875" style="164" customWidth="1"/>
    <col min="1846" max="1857" width="1.5703125" style="164" customWidth="1"/>
    <col min="1858" max="1858" width="0.85546875" style="164" customWidth="1"/>
    <col min="1859" max="1861" width="1.5703125" style="164" customWidth="1"/>
    <col min="1862" max="2048" width="2.140625" style="164"/>
    <col min="2049" max="2073" width="1.5703125" style="164" customWidth="1"/>
    <col min="2074" max="2074" width="0.85546875" style="164" customWidth="1"/>
    <col min="2075" max="2086" width="1.5703125" style="164" customWidth="1"/>
    <col min="2087" max="2087" width="0.85546875" style="164" customWidth="1"/>
    <col min="2088" max="2089" width="1.5703125" style="164" customWidth="1"/>
    <col min="2090" max="2090" width="0.28515625" style="164" customWidth="1"/>
    <col min="2091" max="2100" width="1.5703125" style="164" customWidth="1"/>
    <col min="2101" max="2101" width="0.85546875" style="164" customWidth="1"/>
    <col min="2102" max="2113" width="1.5703125" style="164" customWidth="1"/>
    <col min="2114" max="2114" width="0.85546875" style="164" customWidth="1"/>
    <col min="2115" max="2117" width="1.5703125" style="164" customWidth="1"/>
    <col min="2118" max="2304" width="2.140625" style="164"/>
    <col min="2305" max="2329" width="1.5703125" style="164" customWidth="1"/>
    <col min="2330" max="2330" width="0.85546875" style="164" customWidth="1"/>
    <col min="2331" max="2342" width="1.5703125" style="164" customWidth="1"/>
    <col min="2343" max="2343" width="0.85546875" style="164" customWidth="1"/>
    <col min="2344" max="2345" width="1.5703125" style="164" customWidth="1"/>
    <col min="2346" max="2346" width="0.28515625" style="164" customWidth="1"/>
    <col min="2347" max="2356" width="1.5703125" style="164" customWidth="1"/>
    <col min="2357" max="2357" width="0.85546875" style="164" customWidth="1"/>
    <col min="2358" max="2369" width="1.5703125" style="164" customWidth="1"/>
    <col min="2370" max="2370" width="0.85546875" style="164" customWidth="1"/>
    <col min="2371" max="2373" width="1.5703125" style="164" customWidth="1"/>
    <col min="2374" max="2560" width="2.140625" style="164"/>
    <col min="2561" max="2585" width="1.5703125" style="164" customWidth="1"/>
    <col min="2586" max="2586" width="0.85546875" style="164" customWidth="1"/>
    <col min="2587" max="2598" width="1.5703125" style="164" customWidth="1"/>
    <col min="2599" max="2599" width="0.85546875" style="164" customWidth="1"/>
    <col min="2600" max="2601" width="1.5703125" style="164" customWidth="1"/>
    <col min="2602" max="2602" width="0.28515625" style="164" customWidth="1"/>
    <col min="2603" max="2612" width="1.5703125" style="164" customWidth="1"/>
    <col min="2613" max="2613" width="0.85546875" style="164" customWidth="1"/>
    <col min="2614" max="2625" width="1.5703125" style="164" customWidth="1"/>
    <col min="2626" max="2626" width="0.85546875" style="164" customWidth="1"/>
    <col min="2627" max="2629" width="1.5703125" style="164" customWidth="1"/>
    <col min="2630" max="2816" width="2.140625" style="164"/>
    <col min="2817" max="2841" width="1.5703125" style="164" customWidth="1"/>
    <col min="2842" max="2842" width="0.85546875" style="164" customWidth="1"/>
    <col min="2843" max="2854" width="1.5703125" style="164" customWidth="1"/>
    <col min="2855" max="2855" width="0.85546875" style="164" customWidth="1"/>
    <col min="2856" max="2857" width="1.5703125" style="164" customWidth="1"/>
    <col min="2858" max="2858" width="0.28515625" style="164" customWidth="1"/>
    <col min="2859" max="2868" width="1.5703125" style="164" customWidth="1"/>
    <col min="2869" max="2869" width="0.85546875" style="164" customWidth="1"/>
    <col min="2870" max="2881" width="1.5703125" style="164" customWidth="1"/>
    <col min="2882" max="2882" width="0.85546875" style="164" customWidth="1"/>
    <col min="2883" max="2885" width="1.5703125" style="164" customWidth="1"/>
    <col min="2886" max="3072" width="2.140625" style="164"/>
    <col min="3073" max="3097" width="1.5703125" style="164" customWidth="1"/>
    <col min="3098" max="3098" width="0.85546875" style="164" customWidth="1"/>
    <col min="3099" max="3110" width="1.5703125" style="164" customWidth="1"/>
    <col min="3111" max="3111" width="0.85546875" style="164" customWidth="1"/>
    <col min="3112" max="3113" width="1.5703125" style="164" customWidth="1"/>
    <col min="3114" max="3114" width="0.28515625" style="164" customWidth="1"/>
    <col min="3115" max="3124" width="1.5703125" style="164" customWidth="1"/>
    <col min="3125" max="3125" width="0.85546875" style="164" customWidth="1"/>
    <col min="3126" max="3137" width="1.5703125" style="164" customWidth="1"/>
    <col min="3138" max="3138" width="0.85546875" style="164" customWidth="1"/>
    <col min="3139" max="3141" width="1.5703125" style="164" customWidth="1"/>
    <col min="3142" max="3328" width="2.140625" style="164"/>
    <col min="3329" max="3353" width="1.5703125" style="164" customWidth="1"/>
    <col min="3354" max="3354" width="0.85546875" style="164" customWidth="1"/>
    <col min="3355" max="3366" width="1.5703125" style="164" customWidth="1"/>
    <col min="3367" max="3367" width="0.85546875" style="164" customWidth="1"/>
    <col min="3368" max="3369" width="1.5703125" style="164" customWidth="1"/>
    <col min="3370" max="3370" width="0.28515625" style="164" customWidth="1"/>
    <col min="3371" max="3380" width="1.5703125" style="164" customWidth="1"/>
    <col min="3381" max="3381" width="0.85546875" style="164" customWidth="1"/>
    <col min="3382" max="3393" width="1.5703125" style="164" customWidth="1"/>
    <col min="3394" max="3394" width="0.85546875" style="164" customWidth="1"/>
    <col min="3395" max="3397" width="1.5703125" style="164" customWidth="1"/>
    <col min="3398" max="3584" width="2.140625" style="164"/>
    <col min="3585" max="3609" width="1.5703125" style="164" customWidth="1"/>
    <col min="3610" max="3610" width="0.85546875" style="164" customWidth="1"/>
    <col min="3611" max="3622" width="1.5703125" style="164" customWidth="1"/>
    <col min="3623" max="3623" width="0.85546875" style="164" customWidth="1"/>
    <col min="3624" max="3625" width="1.5703125" style="164" customWidth="1"/>
    <col min="3626" max="3626" width="0.28515625" style="164" customWidth="1"/>
    <col min="3627" max="3636" width="1.5703125" style="164" customWidth="1"/>
    <col min="3637" max="3637" width="0.85546875" style="164" customWidth="1"/>
    <col min="3638" max="3649" width="1.5703125" style="164" customWidth="1"/>
    <col min="3650" max="3650" width="0.85546875" style="164" customWidth="1"/>
    <col min="3651" max="3653" width="1.5703125" style="164" customWidth="1"/>
    <col min="3654" max="3840" width="2.140625" style="164"/>
    <col min="3841" max="3865" width="1.5703125" style="164" customWidth="1"/>
    <col min="3866" max="3866" width="0.85546875" style="164" customWidth="1"/>
    <col min="3867" max="3878" width="1.5703125" style="164" customWidth="1"/>
    <col min="3879" max="3879" width="0.85546875" style="164" customWidth="1"/>
    <col min="3880" max="3881" width="1.5703125" style="164" customWidth="1"/>
    <col min="3882" max="3882" width="0.28515625" style="164" customWidth="1"/>
    <col min="3883" max="3892" width="1.5703125" style="164" customWidth="1"/>
    <col min="3893" max="3893" width="0.85546875" style="164" customWidth="1"/>
    <col min="3894" max="3905" width="1.5703125" style="164" customWidth="1"/>
    <col min="3906" max="3906" width="0.85546875" style="164" customWidth="1"/>
    <col min="3907" max="3909" width="1.5703125" style="164" customWidth="1"/>
    <col min="3910" max="4096" width="2.140625" style="164"/>
    <col min="4097" max="4121" width="1.5703125" style="164" customWidth="1"/>
    <col min="4122" max="4122" width="0.85546875" style="164" customWidth="1"/>
    <col min="4123" max="4134" width="1.5703125" style="164" customWidth="1"/>
    <col min="4135" max="4135" width="0.85546875" style="164" customWidth="1"/>
    <col min="4136" max="4137" width="1.5703125" style="164" customWidth="1"/>
    <col min="4138" max="4138" width="0.28515625" style="164" customWidth="1"/>
    <col min="4139" max="4148" width="1.5703125" style="164" customWidth="1"/>
    <col min="4149" max="4149" width="0.85546875" style="164" customWidth="1"/>
    <col min="4150" max="4161" width="1.5703125" style="164" customWidth="1"/>
    <col min="4162" max="4162" width="0.85546875" style="164" customWidth="1"/>
    <col min="4163" max="4165" width="1.5703125" style="164" customWidth="1"/>
    <col min="4166" max="4352" width="2.140625" style="164"/>
    <col min="4353" max="4377" width="1.5703125" style="164" customWidth="1"/>
    <col min="4378" max="4378" width="0.85546875" style="164" customWidth="1"/>
    <col min="4379" max="4390" width="1.5703125" style="164" customWidth="1"/>
    <col min="4391" max="4391" width="0.85546875" style="164" customWidth="1"/>
    <col min="4392" max="4393" width="1.5703125" style="164" customWidth="1"/>
    <col min="4394" max="4394" width="0.28515625" style="164" customWidth="1"/>
    <col min="4395" max="4404" width="1.5703125" style="164" customWidth="1"/>
    <col min="4405" max="4405" width="0.85546875" style="164" customWidth="1"/>
    <col min="4406" max="4417" width="1.5703125" style="164" customWidth="1"/>
    <col min="4418" max="4418" width="0.85546875" style="164" customWidth="1"/>
    <col min="4419" max="4421" width="1.5703125" style="164" customWidth="1"/>
    <col min="4422" max="4608" width="2.140625" style="164"/>
    <col min="4609" max="4633" width="1.5703125" style="164" customWidth="1"/>
    <col min="4634" max="4634" width="0.85546875" style="164" customWidth="1"/>
    <col min="4635" max="4646" width="1.5703125" style="164" customWidth="1"/>
    <col min="4647" max="4647" width="0.85546875" style="164" customWidth="1"/>
    <col min="4648" max="4649" width="1.5703125" style="164" customWidth="1"/>
    <col min="4650" max="4650" width="0.28515625" style="164" customWidth="1"/>
    <col min="4651" max="4660" width="1.5703125" style="164" customWidth="1"/>
    <col min="4661" max="4661" width="0.85546875" style="164" customWidth="1"/>
    <col min="4662" max="4673" width="1.5703125" style="164" customWidth="1"/>
    <col min="4674" max="4674" width="0.85546875" style="164" customWidth="1"/>
    <col min="4675" max="4677" width="1.5703125" style="164" customWidth="1"/>
    <col min="4678" max="4864" width="2.140625" style="164"/>
    <col min="4865" max="4889" width="1.5703125" style="164" customWidth="1"/>
    <col min="4890" max="4890" width="0.85546875" style="164" customWidth="1"/>
    <col min="4891" max="4902" width="1.5703125" style="164" customWidth="1"/>
    <col min="4903" max="4903" width="0.85546875" style="164" customWidth="1"/>
    <col min="4904" max="4905" width="1.5703125" style="164" customWidth="1"/>
    <col min="4906" max="4906" width="0.28515625" style="164" customWidth="1"/>
    <col min="4907" max="4916" width="1.5703125" style="164" customWidth="1"/>
    <col min="4917" max="4917" width="0.85546875" style="164" customWidth="1"/>
    <col min="4918" max="4929" width="1.5703125" style="164" customWidth="1"/>
    <col min="4930" max="4930" width="0.85546875" style="164" customWidth="1"/>
    <col min="4931" max="4933" width="1.5703125" style="164" customWidth="1"/>
    <col min="4934" max="5120" width="2.140625" style="164"/>
    <col min="5121" max="5145" width="1.5703125" style="164" customWidth="1"/>
    <col min="5146" max="5146" width="0.85546875" style="164" customWidth="1"/>
    <col min="5147" max="5158" width="1.5703125" style="164" customWidth="1"/>
    <col min="5159" max="5159" width="0.85546875" style="164" customWidth="1"/>
    <col min="5160" max="5161" width="1.5703125" style="164" customWidth="1"/>
    <col min="5162" max="5162" width="0.28515625" style="164" customWidth="1"/>
    <col min="5163" max="5172" width="1.5703125" style="164" customWidth="1"/>
    <col min="5173" max="5173" width="0.85546875" style="164" customWidth="1"/>
    <col min="5174" max="5185" width="1.5703125" style="164" customWidth="1"/>
    <col min="5186" max="5186" width="0.85546875" style="164" customWidth="1"/>
    <col min="5187" max="5189" width="1.5703125" style="164" customWidth="1"/>
    <col min="5190" max="5376" width="2.140625" style="164"/>
    <col min="5377" max="5401" width="1.5703125" style="164" customWidth="1"/>
    <col min="5402" max="5402" width="0.85546875" style="164" customWidth="1"/>
    <col min="5403" max="5414" width="1.5703125" style="164" customWidth="1"/>
    <col min="5415" max="5415" width="0.85546875" style="164" customWidth="1"/>
    <col min="5416" max="5417" width="1.5703125" style="164" customWidth="1"/>
    <col min="5418" max="5418" width="0.28515625" style="164" customWidth="1"/>
    <col min="5419" max="5428" width="1.5703125" style="164" customWidth="1"/>
    <col min="5429" max="5429" width="0.85546875" style="164" customWidth="1"/>
    <col min="5430" max="5441" width="1.5703125" style="164" customWidth="1"/>
    <col min="5442" max="5442" width="0.85546875" style="164" customWidth="1"/>
    <col min="5443" max="5445" width="1.5703125" style="164" customWidth="1"/>
    <col min="5446" max="5632" width="2.140625" style="164"/>
    <col min="5633" max="5657" width="1.5703125" style="164" customWidth="1"/>
    <col min="5658" max="5658" width="0.85546875" style="164" customWidth="1"/>
    <col min="5659" max="5670" width="1.5703125" style="164" customWidth="1"/>
    <col min="5671" max="5671" width="0.85546875" style="164" customWidth="1"/>
    <col min="5672" max="5673" width="1.5703125" style="164" customWidth="1"/>
    <col min="5674" max="5674" width="0.28515625" style="164" customWidth="1"/>
    <col min="5675" max="5684" width="1.5703125" style="164" customWidth="1"/>
    <col min="5685" max="5685" width="0.85546875" style="164" customWidth="1"/>
    <col min="5686" max="5697" width="1.5703125" style="164" customWidth="1"/>
    <col min="5698" max="5698" width="0.85546875" style="164" customWidth="1"/>
    <col min="5699" max="5701" width="1.5703125" style="164" customWidth="1"/>
    <col min="5702" max="5888" width="2.140625" style="164"/>
    <col min="5889" max="5913" width="1.5703125" style="164" customWidth="1"/>
    <col min="5914" max="5914" width="0.85546875" style="164" customWidth="1"/>
    <col min="5915" max="5926" width="1.5703125" style="164" customWidth="1"/>
    <col min="5927" max="5927" width="0.85546875" style="164" customWidth="1"/>
    <col min="5928" max="5929" width="1.5703125" style="164" customWidth="1"/>
    <col min="5930" max="5930" width="0.28515625" style="164" customWidth="1"/>
    <col min="5931" max="5940" width="1.5703125" style="164" customWidth="1"/>
    <col min="5941" max="5941" width="0.85546875" style="164" customWidth="1"/>
    <col min="5942" max="5953" width="1.5703125" style="164" customWidth="1"/>
    <col min="5954" max="5954" width="0.85546875" style="164" customWidth="1"/>
    <col min="5955" max="5957" width="1.5703125" style="164" customWidth="1"/>
    <col min="5958" max="6144" width="2.140625" style="164"/>
    <col min="6145" max="6169" width="1.5703125" style="164" customWidth="1"/>
    <col min="6170" max="6170" width="0.85546875" style="164" customWidth="1"/>
    <col min="6171" max="6182" width="1.5703125" style="164" customWidth="1"/>
    <col min="6183" max="6183" width="0.85546875" style="164" customWidth="1"/>
    <col min="6184" max="6185" width="1.5703125" style="164" customWidth="1"/>
    <col min="6186" max="6186" width="0.28515625" style="164" customWidth="1"/>
    <col min="6187" max="6196" width="1.5703125" style="164" customWidth="1"/>
    <col min="6197" max="6197" width="0.85546875" style="164" customWidth="1"/>
    <col min="6198" max="6209" width="1.5703125" style="164" customWidth="1"/>
    <col min="6210" max="6210" width="0.85546875" style="164" customWidth="1"/>
    <col min="6211" max="6213" width="1.5703125" style="164" customWidth="1"/>
    <col min="6214" max="6400" width="2.140625" style="164"/>
    <col min="6401" max="6425" width="1.5703125" style="164" customWidth="1"/>
    <col min="6426" max="6426" width="0.85546875" style="164" customWidth="1"/>
    <col min="6427" max="6438" width="1.5703125" style="164" customWidth="1"/>
    <col min="6439" max="6439" width="0.85546875" style="164" customWidth="1"/>
    <col min="6440" max="6441" width="1.5703125" style="164" customWidth="1"/>
    <col min="6442" max="6442" width="0.28515625" style="164" customWidth="1"/>
    <col min="6443" max="6452" width="1.5703125" style="164" customWidth="1"/>
    <col min="6453" max="6453" width="0.85546875" style="164" customWidth="1"/>
    <col min="6454" max="6465" width="1.5703125" style="164" customWidth="1"/>
    <col min="6466" max="6466" width="0.85546875" style="164" customWidth="1"/>
    <col min="6467" max="6469" width="1.5703125" style="164" customWidth="1"/>
    <col min="6470" max="6656" width="2.140625" style="164"/>
    <col min="6657" max="6681" width="1.5703125" style="164" customWidth="1"/>
    <col min="6682" max="6682" width="0.85546875" style="164" customWidth="1"/>
    <col min="6683" max="6694" width="1.5703125" style="164" customWidth="1"/>
    <col min="6695" max="6695" width="0.85546875" style="164" customWidth="1"/>
    <col min="6696" max="6697" width="1.5703125" style="164" customWidth="1"/>
    <col min="6698" max="6698" width="0.28515625" style="164" customWidth="1"/>
    <col min="6699" max="6708" width="1.5703125" style="164" customWidth="1"/>
    <col min="6709" max="6709" width="0.85546875" style="164" customWidth="1"/>
    <col min="6710" max="6721" width="1.5703125" style="164" customWidth="1"/>
    <col min="6722" max="6722" width="0.85546875" style="164" customWidth="1"/>
    <col min="6723" max="6725" width="1.5703125" style="164" customWidth="1"/>
    <col min="6726" max="6912" width="2.140625" style="164"/>
    <col min="6913" max="6937" width="1.5703125" style="164" customWidth="1"/>
    <col min="6938" max="6938" width="0.85546875" style="164" customWidth="1"/>
    <col min="6939" max="6950" width="1.5703125" style="164" customWidth="1"/>
    <col min="6951" max="6951" width="0.85546875" style="164" customWidth="1"/>
    <col min="6952" max="6953" width="1.5703125" style="164" customWidth="1"/>
    <col min="6954" max="6954" width="0.28515625" style="164" customWidth="1"/>
    <col min="6955" max="6964" width="1.5703125" style="164" customWidth="1"/>
    <col min="6965" max="6965" width="0.85546875" style="164" customWidth="1"/>
    <col min="6966" max="6977" width="1.5703125" style="164" customWidth="1"/>
    <col min="6978" max="6978" width="0.85546875" style="164" customWidth="1"/>
    <col min="6979" max="6981" width="1.5703125" style="164" customWidth="1"/>
    <col min="6982" max="7168" width="2.140625" style="164"/>
    <col min="7169" max="7193" width="1.5703125" style="164" customWidth="1"/>
    <col min="7194" max="7194" width="0.85546875" style="164" customWidth="1"/>
    <col min="7195" max="7206" width="1.5703125" style="164" customWidth="1"/>
    <col min="7207" max="7207" width="0.85546875" style="164" customWidth="1"/>
    <col min="7208" max="7209" width="1.5703125" style="164" customWidth="1"/>
    <col min="7210" max="7210" width="0.28515625" style="164" customWidth="1"/>
    <col min="7211" max="7220" width="1.5703125" style="164" customWidth="1"/>
    <col min="7221" max="7221" width="0.85546875" style="164" customWidth="1"/>
    <col min="7222" max="7233" width="1.5703125" style="164" customWidth="1"/>
    <col min="7234" max="7234" width="0.85546875" style="164" customWidth="1"/>
    <col min="7235" max="7237" width="1.5703125" style="164" customWidth="1"/>
    <col min="7238" max="7424" width="2.140625" style="164"/>
    <col min="7425" max="7449" width="1.5703125" style="164" customWidth="1"/>
    <col min="7450" max="7450" width="0.85546875" style="164" customWidth="1"/>
    <col min="7451" max="7462" width="1.5703125" style="164" customWidth="1"/>
    <col min="7463" max="7463" width="0.85546875" style="164" customWidth="1"/>
    <col min="7464" max="7465" width="1.5703125" style="164" customWidth="1"/>
    <col min="7466" max="7466" width="0.28515625" style="164" customWidth="1"/>
    <col min="7467" max="7476" width="1.5703125" style="164" customWidth="1"/>
    <col min="7477" max="7477" width="0.85546875" style="164" customWidth="1"/>
    <col min="7478" max="7489" width="1.5703125" style="164" customWidth="1"/>
    <col min="7490" max="7490" width="0.85546875" style="164" customWidth="1"/>
    <col min="7491" max="7493" width="1.5703125" style="164" customWidth="1"/>
    <col min="7494" max="7680" width="2.140625" style="164"/>
    <col min="7681" max="7705" width="1.5703125" style="164" customWidth="1"/>
    <col min="7706" max="7706" width="0.85546875" style="164" customWidth="1"/>
    <col min="7707" max="7718" width="1.5703125" style="164" customWidth="1"/>
    <col min="7719" max="7719" width="0.85546875" style="164" customWidth="1"/>
    <col min="7720" max="7721" width="1.5703125" style="164" customWidth="1"/>
    <col min="7722" max="7722" width="0.28515625" style="164" customWidth="1"/>
    <col min="7723" max="7732" width="1.5703125" style="164" customWidth="1"/>
    <col min="7733" max="7733" width="0.85546875" style="164" customWidth="1"/>
    <col min="7734" max="7745" width="1.5703125" style="164" customWidth="1"/>
    <col min="7746" max="7746" width="0.85546875" style="164" customWidth="1"/>
    <col min="7747" max="7749" width="1.5703125" style="164" customWidth="1"/>
    <col min="7750" max="7936" width="2.140625" style="164"/>
    <col min="7937" max="7961" width="1.5703125" style="164" customWidth="1"/>
    <col min="7962" max="7962" width="0.85546875" style="164" customWidth="1"/>
    <col min="7963" max="7974" width="1.5703125" style="164" customWidth="1"/>
    <col min="7975" max="7975" width="0.85546875" style="164" customWidth="1"/>
    <col min="7976" max="7977" width="1.5703125" style="164" customWidth="1"/>
    <col min="7978" max="7978" width="0.28515625" style="164" customWidth="1"/>
    <col min="7979" max="7988" width="1.5703125" style="164" customWidth="1"/>
    <col min="7989" max="7989" width="0.85546875" style="164" customWidth="1"/>
    <col min="7990" max="8001" width="1.5703125" style="164" customWidth="1"/>
    <col min="8002" max="8002" width="0.85546875" style="164" customWidth="1"/>
    <col min="8003" max="8005" width="1.5703125" style="164" customWidth="1"/>
    <col min="8006" max="8192" width="2.140625" style="164"/>
    <col min="8193" max="8217" width="1.5703125" style="164" customWidth="1"/>
    <col min="8218" max="8218" width="0.85546875" style="164" customWidth="1"/>
    <col min="8219" max="8230" width="1.5703125" style="164" customWidth="1"/>
    <col min="8231" max="8231" width="0.85546875" style="164" customWidth="1"/>
    <col min="8232" max="8233" width="1.5703125" style="164" customWidth="1"/>
    <col min="8234" max="8234" width="0.28515625" style="164" customWidth="1"/>
    <col min="8235" max="8244" width="1.5703125" style="164" customWidth="1"/>
    <col min="8245" max="8245" width="0.85546875" style="164" customWidth="1"/>
    <col min="8246" max="8257" width="1.5703125" style="164" customWidth="1"/>
    <col min="8258" max="8258" width="0.85546875" style="164" customWidth="1"/>
    <col min="8259" max="8261" width="1.5703125" style="164" customWidth="1"/>
    <col min="8262" max="8448" width="2.140625" style="164"/>
    <col min="8449" max="8473" width="1.5703125" style="164" customWidth="1"/>
    <col min="8474" max="8474" width="0.85546875" style="164" customWidth="1"/>
    <col min="8475" max="8486" width="1.5703125" style="164" customWidth="1"/>
    <col min="8487" max="8487" width="0.85546875" style="164" customWidth="1"/>
    <col min="8488" max="8489" width="1.5703125" style="164" customWidth="1"/>
    <col min="8490" max="8490" width="0.28515625" style="164" customWidth="1"/>
    <col min="8491" max="8500" width="1.5703125" style="164" customWidth="1"/>
    <col min="8501" max="8501" width="0.85546875" style="164" customWidth="1"/>
    <col min="8502" max="8513" width="1.5703125" style="164" customWidth="1"/>
    <col min="8514" max="8514" width="0.85546875" style="164" customWidth="1"/>
    <col min="8515" max="8517" width="1.5703125" style="164" customWidth="1"/>
    <col min="8518" max="8704" width="2.140625" style="164"/>
    <col min="8705" max="8729" width="1.5703125" style="164" customWidth="1"/>
    <col min="8730" max="8730" width="0.85546875" style="164" customWidth="1"/>
    <col min="8731" max="8742" width="1.5703125" style="164" customWidth="1"/>
    <col min="8743" max="8743" width="0.85546875" style="164" customWidth="1"/>
    <col min="8744" max="8745" width="1.5703125" style="164" customWidth="1"/>
    <col min="8746" max="8746" width="0.28515625" style="164" customWidth="1"/>
    <col min="8747" max="8756" width="1.5703125" style="164" customWidth="1"/>
    <col min="8757" max="8757" width="0.85546875" style="164" customWidth="1"/>
    <col min="8758" max="8769" width="1.5703125" style="164" customWidth="1"/>
    <col min="8770" max="8770" width="0.85546875" style="164" customWidth="1"/>
    <col min="8771" max="8773" width="1.5703125" style="164" customWidth="1"/>
    <col min="8774" max="8960" width="2.140625" style="164"/>
    <col min="8961" max="8985" width="1.5703125" style="164" customWidth="1"/>
    <col min="8986" max="8986" width="0.85546875" style="164" customWidth="1"/>
    <col min="8987" max="8998" width="1.5703125" style="164" customWidth="1"/>
    <col min="8999" max="8999" width="0.85546875" style="164" customWidth="1"/>
    <col min="9000" max="9001" width="1.5703125" style="164" customWidth="1"/>
    <col min="9002" max="9002" width="0.28515625" style="164" customWidth="1"/>
    <col min="9003" max="9012" width="1.5703125" style="164" customWidth="1"/>
    <col min="9013" max="9013" width="0.85546875" style="164" customWidth="1"/>
    <col min="9014" max="9025" width="1.5703125" style="164" customWidth="1"/>
    <col min="9026" max="9026" width="0.85546875" style="164" customWidth="1"/>
    <col min="9027" max="9029" width="1.5703125" style="164" customWidth="1"/>
    <col min="9030" max="9216" width="2.140625" style="164"/>
    <col min="9217" max="9241" width="1.5703125" style="164" customWidth="1"/>
    <col min="9242" max="9242" width="0.85546875" style="164" customWidth="1"/>
    <col min="9243" max="9254" width="1.5703125" style="164" customWidth="1"/>
    <col min="9255" max="9255" width="0.85546875" style="164" customWidth="1"/>
    <col min="9256" max="9257" width="1.5703125" style="164" customWidth="1"/>
    <col min="9258" max="9258" width="0.28515625" style="164" customWidth="1"/>
    <col min="9259" max="9268" width="1.5703125" style="164" customWidth="1"/>
    <col min="9269" max="9269" width="0.85546875" style="164" customWidth="1"/>
    <col min="9270" max="9281" width="1.5703125" style="164" customWidth="1"/>
    <col min="9282" max="9282" width="0.85546875" style="164" customWidth="1"/>
    <col min="9283" max="9285" width="1.5703125" style="164" customWidth="1"/>
    <col min="9286" max="9472" width="2.140625" style="164"/>
    <col min="9473" max="9497" width="1.5703125" style="164" customWidth="1"/>
    <col min="9498" max="9498" width="0.85546875" style="164" customWidth="1"/>
    <col min="9499" max="9510" width="1.5703125" style="164" customWidth="1"/>
    <col min="9511" max="9511" width="0.85546875" style="164" customWidth="1"/>
    <col min="9512" max="9513" width="1.5703125" style="164" customWidth="1"/>
    <col min="9514" max="9514" width="0.28515625" style="164" customWidth="1"/>
    <col min="9515" max="9524" width="1.5703125" style="164" customWidth="1"/>
    <col min="9525" max="9525" width="0.85546875" style="164" customWidth="1"/>
    <col min="9526" max="9537" width="1.5703125" style="164" customWidth="1"/>
    <col min="9538" max="9538" width="0.85546875" style="164" customWidth="1"/>
    <col min="9539" max="9541" width="1.5703125" style="164" customWidth="1"/>
    <col min="9542" max="9728" width="2.140625" style="164"/>
    <col min="9729" max="9753" width="1.5703125" style="164" customWidth="1"/>
    <col min="9754" max="9754" width="0.85546875" style="164" customWidth="1"/>
    <col min="9755" max="9766" width="1.5703125" style="164" customWidth="1"/>
    <col min="9767" max="9767" width="0.85546875" style="164" customWidth="1"/>
    <col min="9768" max="9769" width="1.5703125" style="164" customWidth="1"/>
    <col min="9770" max="9770" width="0.28515625" style="164" customWidth="1"/>
    <col min="9771" max="9780" width="1.5703125" style="164" customWidth="1"/>
    <col min="9781" max="9781" width="0.85546875" style="164" customWidth="1"/>
    <col min="9782" max="9793" width="1.5703125" style="164" customWidth="1"/>
    <col min="9794" max="9794" width="0.85546875" style="164" customWidth="1"/>
    <col min="9795" max="9797" width="1.5703125" style="164" customWidth="1"/>
    <col min="9798" max="9984" width="2.140625" style="164"/>
    <col min="9985" max="10009" width="1.5703125" style="164" customWidth="1"/>
    <col min="10010" max="10010" width="0.85546875" style="164" customWidth="1"/>
    <col min="10011" max="10022" width="1.5703125" style="164" customWidth="1"/>
    <col min="10023" max="10023" width="0.85546875" style="164" customWidth="1"/>
    <col min="10024" max="10025" width="1.5703125" style="164" customWidth="1"/>
    <col min="10026" max="10026" width="0.28515625" style="164" customWidth="1"/>
    <col min="10027" max="10036" width="1.5703125" style="164" customWidth="1"/>
    <col min="10037" max="10037" width="0.85546875" style="164" customWidth="1"/>
    <col min="10038" max="10049" width="1.5703125" style="164" customWidth="1"/>
    <col min="10050" max="10050" width="0.85546875" style="164" customWidth="1"/>
    <col min="10051" max="10053" width="1.5703125" style="164" customWidth="1"/>
    <col min="10054" max="10240" width="2.140625" style="164"/>
    <col min="10241" max="10265" width="1.5703125" style="164" customWidth="1"/>
    <col min="10266" max="10266" width="0.85546875" style="164" customWidth="1"/>
    <col min="10267" max="10278" width="1.5703125" style="164" customWidth="1"/>
    <col min="10279" max="10279" width="0.85546875" style="164" customWidth="1"/>
    <col min="10280" max="10281" width="1.5703125" style="164" customWidth="1"/>
    <col min="10282" max="10282" width="0.28515625" style="164" customWidth="1"/>
    <col min="10283" max="10292" width="1.5703125" style="164" customWidth="1"/>
    <col min="10293" max="10293" width="0.85546875" style="164" customWidth="1"/>
    <col min="10294" max="10305" width="1.5703125" style="164" customWidth="1"/>
    <col min="10306" max="10306" width="0.85546875" style="164" customWidth="1"/>
    <col min="10307" max="10309" width="1.5703125" style="164" customWidth="1"/>
    <col min="10310" max="10496" width="2.140625" style="164"/>
    <col min="10497" max="10521" width="1.5703125" style="164" customWidth="1"/>
    <col min="10522" max="10522" width="0.85546875" style="164" customWidth="1"/>
    <col min="10523" max="10534" width="1.5703125" style="164" customWidth="1"/>
    <col min="10535" max="10535" width="0.85546875" style="164" customWidth="1"/>
    <col min="10536" max="10537" width="1.5703125" style="164" customWidth="1"/>
    <col min="10538" max="10538" width="0.28515625" style="164" customWidth="1"/>
    <col min="10539" max="10548" width="1.5703125" style="164" customWidth="1"/>
    <col min="10549" max="10549" width="0.85546875" style="164" customWidth="1"/>
    <col min="10550" max="10561" width="1.5703125" style="164" customWidth="1"/>
    <col min="10562" max="10562" width="0.85546875" style="164" customWidth="1"/>
    <col min="10563" max="10565" width="1.5703125" style="164" customWidth="1"/>
    <col min="10566" max="10752" width="2.140625" style="164"/>
    <col min="10753" max="10777" width="1.5703125" style="164" customWidth="1"/>
    <col min="10778" max="10778" width="0.85546875" style="164" customWidth="1"/>
    <col min="10779" max="10790" width="1.5703125" style="164" customWidth="1"/>
    <col min="10791" max="10791" width="0.85546875" style="164" customWidth="1"/>
    <col min="10792" max="10793" width="1.5703125" style="164" customWidth="1"/>
    <col min="10794" max="10794" width="0.28515625" style="164" customWidth="1"/>
    <col min="10795" max="10804" width="1.5703125" style="164" customWidth="1"/>
    <col min="10805" max="10805" width="0.85546875" style="164" customWidth="1"/>
    <col min="10806" max="10817" width="1.5703125" style="164" customWidth="1"/>
    <col min="10818" max="10818" width="0.85546875" style="164" customWidth="1"/>
    <col min="10819" max="10821" width="1.5703125" style="164" customWidth="1"/>
    <col min="10822" max="11008" width="2.140625" style="164"/>
    <col min="11009" max="11033" width="1.5703125" style="164" customWidth="1"/>
    <col min="11034" max="11034" width="0.85546875" style="164" customWidth="1"/>
    <col min="11035" max="11046" width="1.5703125" style="164" customWidth="1"/>
    <col min="11047" max="11047" width="0.85546875" style="164" customWidth="1"/>
    <col min="11048" max="11049" width="1.5703125" style="164" customWidth="1"/>
    <col min="11050" max="11050" width="0.28515625" style="164" customWidth="1"/>
    <col min="11051" max="11060" width="1.5703125" style="164" customWidth="1"/>
    <col min="11061" max="11061" width="0.85546875" style="164" customWidth="1"/>
    <col min="11062" max="11073" width="1.5703125" style="164" customWidth="1"/>
    <col min="11074" max="11074" width="0.85546875" style="164" customWidth="1"/>
    <col min="11075" max="11077" width="1.5703125" style="164" customWidth="1"/>
    <col min="11078" max="11264" width="2.140625" style="164"/>
    <col min="11265" max="11289" width="1.5703125" style="164" customWidth="1"/>
    <col min="11290" max="11290" width="0.85546875" style="164" customWidth="1"/>
    <col min="11291" max="11302" width="1.5703125" style="164" customWidth="1"/>
    <col min="11303" max="11303" width="0.85546875" style="164" customWidth="1"/>
    <col min="11304" max="11305" width="1.5703125" style="164" customWidth="1"/>
    <col min="11306" max="11306" width="0.28515625" style="164" customWidth="1"/>
    <col min="11307" max="11316" width="1.5703125" style="164" customWidth="1"/>
    <col min="11317" max="11317" width="0.85546875" style="164" customWidth="1"/>
    <col min="11318" max="11329" width="1.5703125" style="164" customWidth="1"/>
    <col min="11330" max="11330" width="0.85546875" style="164" customWidth="1"/>
    <col min="11331" max="11333" width="1.5703125" style="164" customWidth="1"/>
    <col min="11334" max="11520" width="2.140625" style="164"/>
    <col min="11521" max="11545" width="1.5703125" style="164" customWidth="1"/>
    <col min="11546" max="11546" width="0.85546875" style="164" customWidth="1"/>
    <col min="11547" max="11558" width="1.5703125" style="164" customWidth="1"/>
    <col min="11559" max="11559" width="0.85546875" style="164" customWidth="1"/>
    <col min="11560" max="11561" width="1.5703125" style="164" customWidth="1"/>
    <col min="11562" max="11562" width="0.28515625" style="164" customWidth="1"/>
    <col min="11563" max="11572" width="1.5703125" style="164" customWidth="1"/>
    <col min="11573" max="11573" width="0.85546875" style="164" customWidth="1"/>
    <col min="11574" max="11585" width="1.5703125" style="164" customWidth="1"/>
    <col min="11586" max="11586" width="0.85546875" style="164" customWidth="1"/>
    <col min="11587" max="11589" width="1.5703125" style="164" customWidth="1"/>
    <col min="11590" max="11776" width="2.140625" style="164"/>
    <col min="11777" max="11801" width="1.5703125" style="164" customWidth="1"/>
    <col min="11802" max="11802" width="0.85546875" style="164" customWidth="1"/>
    <col min="11803" max="11814" width="1.5703125" style="164" customWidth="1"/>
    <col min="11815" max="11815" width="0.85546875" style="164" customWidth="1"/>
    <col min="11816" max="11817" width="1.5703125" style="164" customWidth="1"/>
    <col min="11818" max="11818" width="0.28515625" style="164" customWidth="1"/>
    <col min="11819" max="11828" width="1.5703125" style="164" customWidth="1"/>
    <col min="11829" max="11829" width="0.85546875" style="164" customWidth="1"/>
    <col min="11830" max="11841" width="1.5703125" style="164" customWidth="1"/>
    <col min="11842" max="11842" width="0.85546875" style="164" customWidth="1"/>
    <col min="11843" max="11845" width="1.5703125" style="164" customWidth="1"/>
    <col min="11846" max="12032" width="2.140625" style="164"/>
    <col min="12033" max="12057" width="1.5703125" style="164" customWidth="1"/>
    <col min="12058" max="12058" width="0.85546875" style="164" customWidth="1"/>
    <col min="12059" max="12070" width="1.5703125" style="164" customWidth="1"/>
    <col min="12071" max="12071" width="0.85546875" style="164" customWidth="1"/>
    <col min="12072" max="12073" width="1.5703125" style="164" customWidth="1"/>
    <col min="12074" max="12074" width="0.28515625" style="164" customWidth="1"/>
    <col min="12075" max="12084" width="1.5703125" style="164" customWidth="1"/>
    <col min="12085" max="12085" width="0.85546875" style="164" customWidth="1"/>
    <col min="12086" max="12097" width="1.5703125" style="164" customWidth="1"/>
    <col min="12098" max="12098" width="0.85546875" style="164" customWidth="1"/>
    <col min="12099" max="12101" width="1.5703125" style="164" customWidth="1"/>
    <col min="12102" max="12288" width="2.140625" style="164"/>
    <col min="12289" max="12313" width="1.5703125" style="164" customWidth="1"/>
    <col min="12314" max="12314" width="0.85546875" style="164" customWidth="1"/>
    <col min="12315" max="12326" width="1.5703125" style="164" customWidth="1"/>
    <col min="12327" max="12327" width="0.85546875" style="164" customWidth="1"/>
    <col min="12328" max="12329" width="1.5703125" style="164" customWidth="1"/>
    <col min="12330" max="12330" width="0.28515625" style="164" customWidth="1"/>
    <col min="12331" max="12340" width="1.5703125" style="164" customWidth="1"/>
    <col min="12341" max="12341" width="0.85546875" style="164" customWidth="1"/>
    <col min="12342" max="12353" width="1.5703125" style="164" customWidth="1"/>
    <col min="12354" max="12354" width="0.85546875" style="164" customWidth="1"/>
    <col min="12355" max="12357" width="1.5703125" style="164" customWidth="1"/>
    <col min="12358" max="12544" width="2.140625" style="164"/>
    <col min="12545" max="12569" width="1.5703125" style="164" customWidth="1"/>
    <col min="12570" max="12570" width="0.85546875" style="164" customWidth="1"/>
    <col min="12571" max="12582" width="1.5703125" style="164" customWidth="1"/>
    <col min="12583" max="12583" width="0.85546875" style="164" customWidth="1"/>
    <col min="12584" max="12585" width="1.5703125" style="164" customWidth="1"/>
    <col min="12586" max="12586" width="0.28515625" style="164" customWidth="1"/>
    <col min="12587" max="12596" width="1.5703125" style="164" customWidth="1"/>
    <col min="12597" max="12597" width="0.85546875" style="164" customWidth="1"/>
    <col min="12598" max="12609" width="1.5703125" style="164" customWidth="1"/>
    <col min="12610" max="12610" width="0.85546875" style="164" customWidth="1"/>
    <col min="12611" max="12613" width="1.5703125" style="164" customWidth="1"/>
    <col min="12614" max="12800" width="2.140625" style="164"/>
    <col min="12801" max="12825" width="1.5703125" style="164" customWidth="1"/>
    <col min="12826" max="12826" width="0.85546875" style="164" customWidth="1"/>
    <col min="12827" max="12838" width="1.5703125" style="164" customWidth="1"/>
    <col min="12839" max="12839" width="0.85546875" style="164" customWidth="1"/>
    <col min="12840" max="12841" width="1.5703125" style="164" customWidth="1"/>
    <col min="12842" max="12842" width="0.28515625" style="164" customWidth="1"/>
    <col min="12843" max="12852" width="1.5703125" style="164" customWidth="1"/>
    <col min="12853" max="12853" width="0.85546875" style="164" customWidth="1"/>
    <col min="12854" max="12865" width="1.5703125" style="164" customWidth="1"/>
    <col min="12866" max="12866" width="0.85546875" style="164" customWidth="1"/>
    <col min="12867" max="12869" width="1.5703125" style="164" customWidth="1"/>
    <col min="12870" max="13056" width="2.140625" style="164"/>
    <col min="13057" max="13081" width="1.5703125" style="164" customWidth="1"/>
    <col min="13082" max="13082" width="0.85546875" style="164" customWidth="1"/>
    <col min="13083" max="13094" width="1.5703125" style="164" customWidth="1"/>
    <col min="13095" max="13095" width="0.85546875" style="164" customWidth="1"/>
    <col min="13096" max="13097" width="1.5703125" style="164" customWidth="1"/>
    <col min="13098" max="13098" width="0.28515625" style="164" customWidth="1"/>
    <col min="13099" max="13108" width="1.5703125" style="164" customWidth="1"/>
    <col min="13109" max="13109" width="0.85546875" style="164" customWidth="1"/>
    <col min="13110" max="13121" width="1.5703125" style="164" customWidth="1"/>
    <col min="13122" max="13122" width="0.85546875" style="164" customWidth="1"/>
    <col min="13123" max="13125" width="1.5703125" style="164" customWidth="1"/>
    <col min="13126" max="13312" width="2.140625" style="164"/>
    <col min="13313" max="13337" width="1.5703125" style="164" customWidth="1"/>
    <col min="13338" max="13338" width="0.85546875" style="164" customWidth="1"/>
    <col min="13339" max="13350" width="1.5703125" style="164" customWidth="1"/>
    <col min="13351" max="13351" width="0.85546875" style="164" customWidth="1"/>
    <col min="13352" max="13353" width="1.5703125" style="164" customWidth="1"/>
    <col min="13354" max="13354" width="0.28515625" style="164" customWidth="1"/>
    <col min="13355" max="13364" width="1.5703125" style="164" customWidth="1"/>
    <col min="13365" max="13365" width="0.85546875" style="164" customWidth="1"/>
    <col min="13366" max="13377" width="1.5703125" style="164" customWidth="1"/>
    <col min="13378" max="13378" width="0.85546875" style="164" customWidth="1"/>
    <col min="13379" max="13381" width="1.5703125" style="164" customWidth="1"/>
    <col min="13382" max="13568" width="2.140625" style="164"/>
    <col min="13569" max="13593" width="1.5703125" style="164" customWidth="1"/>
    <col min="13594" max="13594" width="0.85546875" style="164" customWidth="1"/>
    <col min="13595" max="13606" width="1.5703125" style="164" customWidth="1"/>
    <col min="13607" max="13607" width="0.85546875" style="164" customWidth="1"/>
    <col min="13608" max="13609" width="1.5703125" style="164" customWidth="1"/>
    <col min="13610" max="13610" width="0.28515625" style="164" customWidth="1"/>
    <col min="13611" max="13620" width="1.5703125" style="164" customWidth="1"/>
    <col min="13621" max="13621" width="0.85546875" style="164" customWidth="1"/>
    <col min="13622" max="13633" width="1.5703125" style="164" customWidth="1"/>
    <col min="13634" max="13634" width="0.85546875" style="164" customWidth="1"/>
    <col min="13635" max="13637" width="1.5703125" style="164" customWidth="1"/>
    <col min="13638" max="13824" width="2.140625" style="164"/>
    <col min="13825" max="13849" width="1.5703125" style="164" customWidth="1"/>
    <col min="13850" max="13850" width="0.85546875" style="164" customWidth="1"/>
    <col min="13851" max="13862" width="1.5703125" style="164" customWidth="1"/>
    <col min="13863" max="13863" width="0.85546875" style="164" customWidth="1"/>
    <col min="13864" max="13865" width="1.5703125" style="164" customWidth="1"/>
    <col min="13866" max="13866" width="0.28515625" style="164" customWidth="1"/>
    <col min="13867" max="13876" width="1.5703125" style="164" customWidth="1"/>
    <col min="13877" max="13877" width="0.85546875" style="164" customWidth="1"/>
    <col min="13878" max="13889" width="1.5703125" style="164" customWidth="1"/>
    <col min="13890" max="13890" width="0.85546875" style="164" customWidth="1"/>
    <col min="13891" max="13893" width="1.5703125" style="164" customWidth="1"/>
    <col min="13894" max="14080" width="2.140625" style="164"/>
    <col min="14081" max="14105" width="1.5703125" style="164" customWidth="1"/>
    <col min="14106" max="14106" width="0.85546875" style="164" customWidth="1"/>
    <col min="14107" max="14118" width="1.5703125" style="164" customWidth="1"/>
    <col min="14119" max="14119" width="0.85546875" style="164" customWidth="1"/>
    <col min="14120" max="14121" width="1.5703125" style="164" customWidth="1"/>
    <col min="14122" max="14122" width="0.28515625" style="164" customWidth="1"/>
    <col min="14123" max="14132" width="1.5703125" style="164" customWidth="1"/>
    <col min="14133" max="14133" width="0.85546875" style="164" customWidth="1"/>
    <col min="14134" max="14145" width="1.5703125" style="164" customWidth="1"/>
    <col min="14146" max="14146" width="0.85546875" style="164" customWidth="1"/>
    <col min="14147" max="14149" width="1.5703125" style="164" customWidth="1"/>
    <col min="14150" max="14336" width="2.140625" style="164"/>
    <col min="14337" max="14361" width="1.5703125" style="164" customWidth="1"/>
    <col min="14362" max="14362" width="0.85546875" style="164" customWidth="1"/>
    <col min="14363" max="14374" width="1.5703125" style="164" customWidth="1"/>
    <col min="14375" max="14375" width="0.85546875" style="164" customWidth="1"/>
    <col min="14376" max="14377" width="1.5703125" style="164" customWidth="1"/>
    <col min="14378" max="14378" width="0.28515625" style="164" customWidth="1"/>
    <col min="14379" max="14388" width="1.5703125" style="164" customWidth="1"/>
    <col min="14389" max="14389" width="0.85546875" style="164" customWidth="1"/>
    <col min="14390" max="14401" width="1.5703125" style="164" customWidth="1"/>
    <col min="14402" max="14402" width="0.85546875" style="164" customWidth="1"/>
    <col min="14403" max="14405" width="1.5703125" style="164" customWidth="1"/>
    <col min="14406" max="14592" width="2.140625" style="164"/>
    <col min="14593" max="14617" width="1.5703125" style="164" customWidth="1"/>
    <col min="14618" max="14618" width="0.85546875" style="164" customWidth="1"/>
    <col min="14619" max="14630" width="1.5703125" style="164" customWidth="1"/>
    <col min="14631" max="14631" width="0.85546875" style="164" customWidth="1"/>
    <col min="14632" max="14633" width="1.5703125" style="164" customWidth="1"/>
    <col min="14634" max="14634" width="0.28515625" style="164" customWidth="1"/>
    <col min="14635" max="14644" width="1.5703125" style="164" customWidth="1"/>
    <col min="14645" max="14645" width="0.85546875" style="164" customWidth="1"/>
    <col min="14646" max="14657" width="1.5703125" style="164" customWidth="1"/>
    <col min="14658" max="14658" width="0.85546875" style="164" customWidth="1"/>
    <col min="14659" max="14661" width="1.5703125" style="164" customWidth="1"/>
    <col min="14662" max="14848" width="2.140625" style="164"/>
    <col min="14849" max="14873" width="1.5703125" style="164" customWidth="1"/>
    <col min="14874" max="14874" width="0.85546875" style="164" customWidth="1"/>
    <col min="14875" max="14886" width="1.5703125" style="164" customWidth="1"/>
    <col min="14887" max="14887" width="0.85546875" style="164" customWidth="1"/>
    <col min="14888" max="14889" width="1.5703125" style="164" customWidth="1"/>
    <col min="14890" max="14890" width="0.28515625" style="164" customWidth="1"/>
    <col min="14891" max="14900" width="1.5703125" style="164" customWidth="1"/>
    <col min="14901" max="14901" width="0.85546875" style="164" customWidth="1"/>
    <col min="14902" max="14913" width="1.5703125" style="164" customWidth="1"/>
    <col min="14914" max="14914" width="0.85546875" style="164" customWidth="1"/>
    <col min="14915" max="14917" width="1.5703125" style="164" customWidth="1"/>
    <col min="14918" max="15104" width="2.140625" style="164"/>
    <col min="15105" max="15129" width="1.5703125" style="164" customWidth="1"/>
    <col min="15130" max="15130" width="0.85546875" style="164" customWidth="1"/>
    <col min="15131" max="15142" width="1.5703125" style="164" customWidth="1"/>
    <col min="15143" max="15143" width="0.85546875" style="164" customWidth="1"/>
    <col min="15144" max="15145" width="1.5703125" style="164" customWidth="1"/>
    <col min="15146" max="15146" width="0.28515625" style="164" customWidth="1"/>
    <col min="15147" max="15156" width="1.5703125" style="164" customWidth="1"/>
    <col min="15157" max="15157" width="0.85546875" style="164" customWidth="1"/>
    <col min="15158" max="15169" width="1.5703125" style="164" customWidth="1"/>
    <col min="15170" max="15170" width="0.85546875" style="164" customWidth="1"/>
    <col min="15171" max="15173" width="1.5703125" style="164" customWidth="1"/>
    <col min="15174" max="15360" width="2.140625" style="164"/>
    <col min="15361" max="15385" width="1.5703125" style="164" customWidth="1"/>
    <col min="15386" max="15386" width="0.85546875" style="164" customWidth="1"/>
    <col min="15387" max="15398" width="1.5703125" style="164" customWidth="1"/>
    <col min="15399" max="15399" width="0.85546875" style="164" customWidth="1"/>
    <col min="15400" max="15401" width="1.5703125" style="164" customWidth="1"/>
    <col min="15402" max="15402" width="0.28515625" style="164" customWidth="1"/>
    <col min="15403" max="15412" width="1.5703125" style="164" customWidth="1"/>
    <col min="15413" max="15413" width="0.85546875" style="164" customWidth="1"/>
    <col min="15414" max="15425" width="1.5703125" style="164" customWidth="1"/>
    <col min="15426" max="15426" width="0.85546875" style="164" customWidth="1"/>
    <col min="15427" max="15429" width="1.5703125" style="164" customWidth="1"/>
    <col min="15430" max="15616" width="2.140625" style="164"/>
    <col min="15617" max="15641" width="1.5703125" style="164" customWidth="1"/>
    <col min="15642" max="15642" width="0.85546875" style="164" customWidth="1"/>
    <col min="15643" max="15654" width="1.5703125" style="164" customWidth="1"/>
    <col min="15655" max="15655" width="0.85546875" style="164" customWidth="1"/>
    <col min="15656" max="15657" width="1.5703125" style="164" customWidth="1"/>
    <col min="15658" max="15658" width="0.28515625" style="164" customWidth="1"/>
    <col min="15659" max="15668" width="1.5703125" style="164" customWidth="1"/>
    <col min="15669" max="15669" width="0.85546875" style="164" customWidth="1"/>
    <col min="15670" max="15681" width="1.5703125" style="164" customWidth="1"/>
    <col min="15682" max="15682" width="0.85546875" style="164" customWidth="1"/>
    <col min="15683" max="15685" width="1.5703125" style="164" customWidth="1"/>
    <col min="15686" max="15872" width="2.140625" style="164"/>
    <col min="15873" max="15897" width="1.5703125" style="164" customWidth="1"/>
    <col min="15898" max="15898" width="0.85546875" style="164" customWidth="1"/>
    <col min="15899" max="15910" width="1.5703125" style="164" customWidth="1"/>
    <col min="15911" max="15911" width="0.85546875" style="164" customWidth="1"/>
    <col min="15912" max="15913" width="1.5703125" style="164" customWidth="1"/>
    <col min="15914" max="15914" width="0.28515625" style="164" customWidth="1"/>
    <col min="15915" max="15924" width="1.5703125" style="164" customWidth="1"/>
    <col min="15925" max="15925" width="0.85546875" style="164" customWidth="1"/>
    <col min="15926" max="15937" width="1.5703125" style="164" customWidth="1"/>
    <col min="15938" max="15938" width="0.85546875" style="164" customWidth="1"/>
    <col min="15939" max="15941" width="1.5703125" style="164" customWidth="1"/>
    <col min="15942" max="16128" width="2.140625" style="164"/>
    <col min="16129" max="16153" width="1.5703125" style="164" customWidth="1"/>
    <col min="16154" max="16154" width="0.85546875" style="164" customWidth="1"/>
    <col min="16155" max="16166" width="1.5703125" style="164" customWidth="1"/>
    <col min="16167" max="16167" width="0.85546875" style="164" customWidth="1"/>
    <col min="16168" max="16169" width="1.5703125" style="164" customWidth="1"/>
    <col min="16170" max="16170" width="0.28515625" style="164" customWidth="1"/>
    <col min="16171" max="16180" width="1.5703125" style="164" customWidth="1"/>
    <col min="16181" max="16181" width="0.85546875" style="164" customWidth="1"/>
    <col min="16182" max="16193" width="1.5703125" style="164" customWidth="1"/>
    <col min="16194" max="16194" width="0.85546875" style="164" customWidth="1"/>
    <col min="16195" max="16197" width="1.5703125" style="164" customWidth="1"/>
    <col min="16198" max="16384" width="2.140625" style="164"/>
  </cols>
  <sheetData>
    <row r="1" spans="1:69" ht="10.5" customHeight="1">
      <c r="A1" s="1184"/>
      <c r="B1" s="1185"/>
      <c r="L1" s="1186"/>
      <c r="M1" s="1187"/>
      <c r="N1" s="1187"/>
      <c r="O1" s="1187"/>
      <c r="P1" s="1521"/>
      <c r="Q1" s="1521"/>
      <c r="R1" s="1521"/>
      <c r="S1" s="1521"/>
      <c r="T1" s="1521"/>
      <c r="U1" s="1521"/>
      <c r="V1" s="1521"/>
      <c r="W1" s="1521"/>
      <c r="X1" s="1521"/>
      <c r="Y1" s="1521"/>
      <c r="Z1" s="1521"/>
      <c r="AA1" s="1521"/>
      <c r="AB1" s="1521"/>
      <c r="AC1" s="1521"/>
      <c r="AD1" s="1521"/>
      <c r="AE1" s="1521"/>
      <c r="AF1" s="1521"/>
      <c r="AG1" s="1521"/>
      <c r="AH1" s="1521"/>
      <c r="AI1" s="1521"/>
      <c r="AJ1" s="1521"/>
      <c r="AK1" s="1521"/>
      <c r="AL1" s="1521"/>
      <c r="AM1" s="1521"/>
      <c r="AN1" s="1521"/>
      <c r="AO1" s="1521"/>
      <c r="AP1" s="1521"/>
      <c r="AQ1" s="1521"/>
      <c r="AR1" s="1521"/>
      <c r="AS1" s="1521"/>
      <c r="AT1" s="1521"/>
      <c r="AU1" s="1521"/>
      <c r="AV1" s="1521"/>
      <c r="AW1" s="1521"/>
      <c r="AX1" s="1521"/>
      <c r="AY1" s="1521"/>
      <c r="AZ1" s="1521"/>
      <c r="BA1" s="1188"/>
      <c r="BB1" s="1188"/>
      <c r="BC1" s="1188"/>
      <c r="BD1" s="1188" t="s">
        <v>2384</v>
      </c>
      <c r="BE1" s="1188"/>
      <c r="BF1" s="1188"/>
      <c r="BG1" s="1188"/>
      <c r="BH1" s="1188"/>
      <c r="BI1" s="1188"/>
      <c r="BJ1" s="1188"/>
      <c r="BK1" s="1188"/>
      <c r="BL1" s="1188"/>
      <c r="BM1" s="1188"/>
      <c r="BN1" s="1188"/>
      <c r="BO1" s="1188"/>
      <c r="BP1" s="1188"/>
      <c r="BQ1" s="1189"/>
    </row>
    <row r="2" spans="1:69" ht="5.0999999999999996" customHeight="1">
      <c r="A2" s="1190"/>
      <c r="B2" s="1191"/>
      <c r="W2" s="1189"/>
      <c r="X2" s="1189"/>
      <c r="AG2" s="1187"/>
      <c r="AH2" s="1187"/>
      <c r="AI2" s="1189"/>
      <c r="AK2" s="1189"/>
      <c r="AX2" s="1189"/>
      <c r="AY2" s="1189"/>
      <c r="AZ2" s="1189"/>
      <c r="BA2" s="1189"/>
      <c r="BB2" s="1189"/>
      <c r="BC2" s="1189"/>
      <c r="BD2" s="1189"/>
      <c r="BE2" s="1189"/>
      <c r="BF2" s="1189"/>
      <c r="BG2" s="1189"/>
      <c r="BH2" s="1189"/>
      <c r="BI2" s="1189"/>
      <c r="BJ2" s="1189"/>
      <c r="BK2" s="1189"/>
      <c r="BL2" s="1189"/>
      <c r="BM2" s="1189"/>
      <c r="BN2" s="1189"/>
      <c r="BO2" s="1189"/>
      <c r="BP2" s="1189"/>
      <c r="BQ2" s="1189"/>
    </row>
    <row r="3" spans="1:69" ht="10.5" customHeight="1">
      <c r="A3" s="1192"/>
      <c r="B3" s="1193"/>
      <c r="C3" s="1194"/>
      <c r="D3" s="1195"/>
      <c r="E3" s="1195"/>
      <c r="F3" s="1195"/>
      <c r="G3" s="1195"/>
      <c r="H3" s="1195"/>
      <c r="I3" s="1195"/>
      <c r="J3" s="1195"/>
      <c r="K3" s="1195"/>
      <c r="L3" s="1195"/>
      <c r="M3" s="1195"/>
      <c r="N3" s="1195"/>
      <c r="O3" s="1196"/>
      <c r="P3" s="1189"/>
      <c r="Q3" s="1189"/>
      <c r="R3" s="1189"/>
      <c r="S3" s="1189"/>
      <c r="T3" s="1189"/>
      <c r="U3" s="1189"/>
      <c r="V3" s="1189"/>
      <c r="W3" s="1189"/>
      <c r="X3" s="1189"/>
      <c r="Y3" s="1189"/>
      <c r="Z3" s="1189"/>
      <c r="AA3" s="1189"/>
      <c r="AB3" s="1189"/>
      <c r="AC3" s="1189"/>
      <c r="AD3" s="1189"/>
      <c r="AE3" s="1189"/>
      <c r="AF3" s="1189"/>
      <c r="AG3" s="1189"/>
      <c r="AH3" s="1189"/>
      <c r="AI3" s="1189"/>
      <c r="AJ3" s="1189"/>
      <c r="AK3" s="1189"/>
      <c r="AL3" s="1189"/>
      <c r="AM3" s="1189"/>
      <c r="AN3" s="1189"/>
      <c r="AO3" s="1197"/>
      <c r="AP3" s="1189"/>
      <c r="AQ3" s="1189"/>
      <c r="AR3" s="1189"/>
      <c r="AS3" s="1189"/>
      <c r="AT3" s="1189"/>
      <c r="AU3" s="1189"/>
      <c r="AV3" s="1189"/>
      <c r="AW3" s="1189"/>
      <c r="AX3" s="1189"/>
      <c r="AY3" s="1189"/>
      <c r="AZ3" s="1189"/>
      <c r="BA3" s="1192"/>
      <c r="BB3" s="1195"/>
      <c r="BC3" s="1195"/>
      <c r="BD3" s="1195"/>
      <c r="BE3" s="1195"/>
      <c r="BF3" s="1195"/>
      <c r="BG3" s="1195"/>
      <c r="BH3" s="1195"/>
      <c r="BI3" s="1195"/>
      <c r="BJ3" s="1195"/>
      <c r="BK3" s="1195"/>
      <c r="BL3" s="1195"/>
      <c r="BM3" s="1195"/>
      <c r="BN3" s="1195"/>
      <c r="BO3" s="1195"/>
      <c r="BP3" s="1196"/>
      <c r="BQ3" s="1189"/>
    </row>
    <row r="4" spans="1:69" ht="10.5" customHeight="1">
      <c r="A4" s="1198"/>
      <c r="B4" s="1197" t="s">
        <v>2385</v>
      </c>
      <c r="C4" s="1197"/>
      <c r="D4" s="1185"/>
      <c r="E4" s="1189"/>
      <c r="F4" s="1189"/>
      <c r="G4" s="1189"/>
      <c r="H4" s="1189"/>
      <c r="I4" s="1189"/>
      <c r="J4" s="1189"/>
      <c r="K4" s="1189"/>
      <c r="L4" s="1189"/>
      <c r="M4" s="1189"/>
      <c r="N4" s="1189"/>
      <c r="O4" s="1199"/>
      <c r="P4" s="1522" t="s">
        <v>2487</v>
      </c>
      <c r="Q4" s="1522"/>
      <c r="R4" s="1522"/>
      <c r="S4" s="1522"/>
      <c r="T4" s="1522"/>
      <c r="U4" s="1522"/>
      <c r="V4" s="1522"/>
      <c r="W4" s="1522"/>
      <c r="X4" s="1522"/>
      <c r="Y4" s="1522"/>
      <c r="Z4" s="1522"/>
      <c r="AA4" s="1522"/>
      <c r="AB4" s="1522"/>
      <c r="AC4" s="1522"/>
      <c r="AD4" s="1522"/>
      <c r="AE4" s="1522"/>
      <c r="AF4" s="1522"/>
      <c r="AG4" s="1522"/>
      <c r="AH4" s="1522"/>
      <c r="AI4" s="1522"/>
      <c r="AJ4" s="1522"/>
      <c r="AK4" s="1522"/>
      <c r="AL4" s="1522"/>
      <c r="AM4" s="1522"/>
      <c r="AN4" s="1522"/>
      <c r="AO4" s="1522"/>
      <c r="AP4" s="1522"/>
      <c r="AQ4" s="1522"/>
      <c r="AR4" s="1522"/>
      <c r="AS4" s="1522"/>
      <c r="AT4" s="1522"/>
      <c r="AU4" s="1522"/>
      <c r="AV4" s="1522"/>
      <c r="AW4" s="1522"/>
      <c r="AX4" s="1522"/>
      <c r="AY4" s="1522"/>
      <c r="AZ4" s="1522"/>
      <c r="BA4" s="1198"/>
      <c r="BB4" s="1189"/>
      <c r="BC4" s="1189"/>
      <c r="BD4" s="1197" t="s">
        <v>2387</v>
      </c>
      <c r="BE4" s="1189"/>
      <c r="BF4" s="1189"/>
      <c r="BG4" s="1189"/>
      <c r="BH4" s="1189"/>
      <c r="BI4" s="1189"/>
      <c r="BJ4" s="1189"/>
      <c r="BK4" s="1189"/>
      <c r="BL4" s="1189"/>
      <c r="BM4" s="1189"/>
      <c r="BN4" s="1189"/>
      <c r="BO4" s="1189"/>
      <c r="BP4" s="1199"/>
      <c r="BQ4" s="1189"/>
    </row>
    <row r="5" spans="1:69" ht="10.5" customHeight="1">
      <c r="A5" s="1200"/>
      <c r="B5" s="1191"/>
      <c r="C5" s="1189"/>
      <c r="D5" s="1189"/>
      <c r="E5" s="1189"/>
      <c r="F5" s="1189"/>
      <c r="G5" s="1189"/>
      <c r="H5" s="1189"/>
      <c r="I5" s="1189"/>
      <c r="J5" s="1189"/>
      <c r="K5" s="1189"/>
      <c r="L5" s="1201"/>
      <c r="M5" s="1201"/>
      <c r="N5" s="1201"/>
      <c r="O5" s="1202"/>
      <c r="P5" s="1523" t="s">
        <v>2388</v>
      </c>
      <c r="Q5" s="1523"/>
      <c r="R5" s="1523"/>
      <c r="S5" s="1523"/>
      <c r="T5" s="1523"/>
      <c r="U5" s="1523"/>
      <c r="V5" s="1523"/>
      <c r="W5" s="1523"/>
      <c r="X5" s="1523"/>
      <c r="Y5" s="1523"/>
      <c r="Z5" s="1523"/>
      <c r="AA5" s="1523"/>
      <c r="AB5" s="1523"/>
      <c r="AC5" s="1523"/>
      <c r="AD5" s="1523"/>
      <c r="AE5" s="1523"/>
      <c r="AF5" s="1523"/>
      <c r="AG5" s="1523"/>
      <c r="AH5" s="1523"/>
      <c r="AI5" s="1523"/>
      <c r="AJ5" s="1523"/>
      <c r="AK5" s="1523"/>
      <c r="AL5" s="1523"/>
      <c r="AM5" s="1523"/>
      <c r="AN5" s="1523"/>
      <c r="AO5" s="1523"/>
      <c r="AP5" s="1523"/>
      <c r="AQ5" s="1523"/>
      <c r="AR5" s="1523"/>
      <c r="AS5" s="1523"/>
      <c r="AT5" s="1523"/>
      <c r="AU5" s="1523"/>
      <c r="AV5" s="1523"/>
      <c r="AW5" s="1523"/>
      <c r="AX5" s="1523"/>
      <c r="AY5" s="1523"/>
      <c r="AZ5" s="1523"/>
      <c r="BA5" s="1198"/>
      <c r="BB5" s="1096"/>
      <c r="BC5" s="1096"/>
      <c r="BD5" s="1197" t="s">
        <v>2389</v>
      </c>
      <c r="BE5" s="1096"/>
      <c r="BF5" s="1096"/>
      <c r="BG5" s="1096"/>
      <c r="BH5" s="1096"/>
      <c r="BI5" s="1189"/>
      <c r="BJ5" s="1189"/>
      <c r="BK5" s="1189"/>
      <c r="BL5" s="1189"/>
      <c r="BM5" s="1189"/>
      <c r="BN5" s="1189"/>
      <c r="BO5" s="1189"/>
      <c r="BP5" s="1199"/>
      <c r="BQ5" s="1189"/>
    </row>
    <row r="6" spans="1:69" ht="5.25" customHeight="1">
      <c r="A6" s="1203"/>
      <c r="B6" s="1204"/>
      <c r="C6" s="1205"/>
      <c r="D6" s="1205"/>
      <c r="E6" s="1205"/>
      <c r="F6" s="1205"/>
      <c r="G6" s="1205"/>
      <c r="H6" s="1205"/>
      <c r="I6" s="1205"/>
      <c r="J6" s="1205"/>
      <c r="K6" s="1205"/>
      <c r="L6" s="1206"/>
      <c r="M6" s="1206"/>
      <c r="N6" s="1206"/>
      <c r="O6" s="1207"/>
      <c r="P6" s="1208"/>
      <c r="Q6" s="1208"/>
      <c r="R6" s="1208"/>
      <c r="S6" s="1208"/>
      <c r="T6" s="1208"/>
      <c r="U6" s="1208"/>
      <c r="V6" s="1208"/>
      <c r="W6" s="1208"/>
      <c r="X6" s="1208"/>
      <c r="Y6" s="1208"/>
      <c r="Z6" s="1208"/>
      <c r="AA6" s="1208"/>
      <c r="AB6" s="1208"/>
      <c r="AC6" s="1208"/>
      <c r="AD6" s="1208"/>
      <c r="AE6" s="1208"/>
      <c r="AF6" s="1208"/>
      <c r="AG6" s="1208"/>
      <c r="AH6" s="1208"/>
      <c r="AI6" s="1208"/>
      <c r="AJ6" s="1208"/>
      <c r="AK6" s="1208"/>
      <c r="AL6" s="1208"/>
      <c r="AM6" s="1208"/>
      <c r="AN6" s="1208"/>
      <c r="AO6" s="1208"/>
      <c r="AP6" s="1208"/>
      <c r="AQ6" s="1208"/>
      <c r="AR6" s="1208"/>
      <c r="AS6" s="1208"/>
      <c r="AT6" s="1208"/>
      <c r="AU6" s="1208"/>
      <c r="AV6" s="1208"/>
      <c r="AW6" s="1208"/>
      <c r="AX6" s="1208"/>
      <c r="AY6" s="1208"/>
      <c r="AZ6" s="1208"/>
      <c r="BA6" s="1209"/>
      <c r="BB6" s="1210"/>
      <c r="BC6" s="1210"/>
      <c r="BD6" s="1210"/>
      <c r="BE6" s="1210"/>
      <c r="BF6" s="1210"/>
      <c r="BG6" s="1210"/>
      <c r="BH6" s="1210"/>
      <c r="BI6" s="1210"/>
      <c r="BJ6" s="1210"/>
      <c r="BK6" s="1210"/>
      <c r="BL6" s="1210"/>
      <c r="BM6" s="1210"/>
      <c r="BN6" s="1210"/>
      <c r="BO6" s="1210"/>
      <c r="BP6" s="1211"/>
      <c r="BQ6" s="1189"/>
    </row>
    <row r="7" spans="1:69" ht="10.5" customHeight="1">
      <c r="A7" s="1190"/>
      <c r="B7" s="1191"/>
      <c r="C7" s="1189"/>
      <c r="D7" s="1189"/>
      <c r="E7" s="1189"/>
      <c r="F7" s="1189"/>
      <c r="G7" s="1189"/>
      <c r="H7" s="1189"/>
      <c r="I7" s="1189"/>
      <c r="J7" s="1189"/>
      <c r="K7" s="1189"/>
      <c r="L7" s="1189"/>
      <c r="M7" s="1189"/>
      <c r="N7" s="1189"/>
      <c r="O7" s="1189"/>
      <c r="P7" s="1524" t="s">
        <v>2488</v>
      </c>
      <c r="Q7" s="1524"/>
      <c r="R7" s="1524"/>
      <c r="S7" s="1524"/>
      <c r="T7" s="1524"/>
      <c r="U7" s="1524"/>
      <c r="V7" s="1524"/>
      <c r="W7" s="1524"/>
      <c r="X7" s="1524"/>
      <c r="Y7" s="1524"/>
      <c r="Z7" s="1524"/>
      <c r="AA7" s="1524"/>
      <c r="AB7" s="1524"/>
      <c r="AC7" s="1524"/>
      <c r="AD7" s="1524"/>
      <c r="AE7" s="1524"/>
      <c r="AF7" s="1524"/>
      <c r="AG7" s="1524"/>
      <c r="AH7" s="1524"/>
      <c r="AI7" s="1524"/>
      <c r="AJ7" s="1524"/>
      <c r="AK7" s="1524"/>
      <c r="AL7" s="1524"/>
      <c r="AM7" s="1524"/>
      <c r="AN7" s="1524"/>
      <c r="AO7" s="1524"/>
      <c r="AP7" s="1524"/>
      <c r="AQ7" s="1524"/>
      <c r="AR7" s="1524"/>
      <c r="AS7" s="1524"/>
      <c r="AT7" s="1524"/>
      <c r="AU7" s="1524"/>
      <c r="AV7" s="1524"/>
      <c r="AW7" s="1524"/>
      <c r="AX7" s="1524"/>
      <c r="AY7" s="1524"/>
      <c r="AZ7" s="1524"/>
      <c r="BA7" s="1189"/>
      <c r="BB7" s="1189"/>
      <c r="BC7" s="1189"/>
      <c r="BD7" s="1189"/>
      <c r="BE7" s="1189"/>
      <c r="BF7" s="1189"/>
      <c r="BG7" s="1189"/>
      <c r="BH7" s="1189"/>
      <c r="BI7" s="1189"/>
      <c r="BJ7" s="1189"/>
      <c r="BK7" s="1189"/>
      <c r="BL7" s="1189"/>
      <c r="BM7" s="1189"/>
      <c r="BN7" s="1189"/>
      <c r="BO7" s="1189"/>
      <c r="BP7" s="1189"/>
      <c r="BQ7" s="1189"/>
    </row>
    <row r="8" spans="1:69" ht="6.75" customHeight="1">
      <c r="A8" s="1190"/>
      <c r="B8" s="1191"/>
      <c r="C8" s="1189"/>
      <c r="D8" s="1189"/>
      <c r="E8" s="1189"/>
      <c r="F8" s="1189"/>
      <c r="G8" s="1189"/>
      <c r="H8" s="1189"/>
      <c r="I8" s="1189"/>
      <c r="J8" s="1189"/>
      <c r="K8" s="1189"/>
      <c r="L8" s="1189"/>
      <c r="M8" s="1189"/>
      <c r="N8" s="1189"/>
      <c r="O8" s="1189"/>
      <c r="P8" s="1212"/>
      <c r="Q8" s="1212"/>
      <c r="R8" s="1212"/>
      <c r="S8" s="1212"/>
      <c r="T8" s="1212"/>
      <c r="U8" s="1212"/>
      <c r="V8" s="1212"/>
      <c r="W8" s="1212"/>
      <c r="X8" s="1212"/>
      <c r="Y8" s="1212"/>
      <c r="Z8" s="1212"/>
      <c r="AA8" s="1212"/>
      <c r="AB8" s="1212"/>
      <c r="AC8" s="1212"/>
      <c r="AD8" s="1212"/>
      <c r="AE8" s="1212"/>
      <c r="AF8" s="1212"/>
      <c r="AG8" s="1212"/>
      <c r="AH8" s="1212"/>
      <c r="AI8" s="1212"/>
      <c r="AJ8" s="1212"/>
      <c r="AK8" s="1212"/>
      <c r="AL8" s="1212"/>
      <c r="AM8" s="1212"/>
      <c r="AN8" s="1212"/>
      <c r="AO8" s="1212"/>
      <c r="AP8" s="1212"/>
      <c r="AQ8" s="1212"/>
      <c r="AR8" s="1212"/>
      <c r="AS8" s="1212"/>
      <c r="AT8" s="1212"/>
      <c r="AU8" s="1212"/>
      <c r="AV8" s="1212"/>
      <c r="AW8" s="1212"/>
      <c r="AX8" s="1212"/>
      <c r="AY8" s="1212"/>
      <c r="AZ8" s="1212"/>
      <c r="BA8" s="1189"/>
      <c r="BB8" s="1189"/>
      <c r="BC8" s="1189"/>
      <c r="BD8" s="1189"/>
      <c r="BE8" s="1189"/>
      <c r="BF8" s="1189"/>
      <c r="BG8" s="1189"/>
      <c r="BH8" s="1189"/>
      <c r="BI8" s="1189"/>
      <c r="BJ8" s="1189"/>
      <c r="BK8" s="1189"/>
      <c r="BL8" s="1189"/>
      <c r="BM8" s="1189"/>
      <c r="BN8" s="1189"/>
      <c r="BO8" s="1189"/>
      <c r="BP8" s="1189"/>
      <c r="BQ8" s="1189"/>
    </row>
    <row r="9" spans="1:69" ht="10.5" customHeight="1">
      <c r="A9" s="1190"/>
      <c r="B9" s="1191"/>
      <c r="C9" s="121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  <c r="P9" s="1213"/>
      <c r="Q9" s="1213"/>
      <c r="R9" s="1212"/>
      <c r="S9" s="1212"/>
      <c r="T9" s="1212"/>
      <c r="U9" s="1212"/>
      <c r="V9" s="1212"/>
      <c r="W9" s="1212"/>
      <c r="X9" s="1212"/>
      <c r="Y9" s="1212"/>
      <c r="Z9" s="1212"/>
      <c r="AA9" s="1212"/>
      <c r="AB9" s="1212"/>
      <c r="AC9" s="1212"/>
      <c r="AD9" s="1212"/>
      <c r="AE9" s="1212"/>
      <c r="AF9" s="1212"/>
      <c r="AG9" s="1212"/>
      <c r="AH9" s="1212"/>
      <c r="AI9" s="1212"/>
      <c r="AJ9" s="1212"/>
      <c r="AK9" s="1212"/>
      <c r="AL9" s="1208"/>
      <c r="AM9" s="1208"/>
      <c r="AN9" s="1208"/>
      <c r="AO9" s="1208"/>
      <c r="AP9" s="1096"/>
      <c r="AQ9" s="1096"/>
      <c r="AR9" s="1096"/>
      <c r="AS9" s="1214"/>
      <c r="AT9" s="1096"/>
      <c r="AU9" s="1215"/>
      <c r="AX9" s="1189"/>
      <c r="AY9" s="1189"/>
      <c r="AZ9" s="1189"/>
      <c r="BA9" s="1212"/>
      <c r="BB9" s="1212"/>
      <c r="BC9" s="1212"/>
      <c r="BD9" s="1212"/>
      <c r="BE9" s="1212"/>
      <c r="BF9" s="1212"/>
      <c r="BG9" s="1212"/>
      <c r="BH9" s="1212"/>
      <c r="BI9" s="1212"/>
      <c r="BJ9" s="505"/>
      <c r="BK9" s="1216" t="s">
        <v>2391</v>
      </c>
      <c r="BL9" s="505"/>
      <c r="BM9" s="1217">
        <v>2</v>
      </c>
      <c r="BN9" s="505"/>
      <c r="BO9" s="1218" t="s">
        <v>2392</v>
      </c>
      <c r="BP9" s="1218"/>
      <c r="BQ9" s="1218"/>
    </row>
    <row r="10" spans="1:69" ht="5.0999999999999996" customHeight="1">
      <c r="A10" s="1190"/>
      <c r="B10" s="1191"/>
      <c r="C10" s="1213"/>
      <c r="D10" s="1213"/>
      <c r="E10" s="1213"/>
      <c r="F10" s="1213"/>
      <c r="G10" s="1213"/>
      <c r="H10" s="1213"/>
      <c r="I10" s="1213"/>
      <c r="J10" s="1213"/>
      <c r="K10" s="1213"/>
      <c r="L10" s="1213"/>
      <c r="M10" s="1213"/>
      <c r="N10" s="1213"/>
      <c r="O10" s="1213"/>
      <c r="P10" s="1213"/>
      <c r="Q10" s="1213"/>
      <c r="R10" s="1213"/>
      <c r="S10" s="1213"/>
      <c r="T10" s="1213"/>
      <c r="U10" s="1213"/>
      <c r="V10" s="1213"/>
      <c r="W10" s="1213"/>
      <c r="X10" s="1213"/>
      <c r="Y10" s="1096"/>
      <c r="Z10" s="1219"/>
      <c r="AA10" s="1219"/>
      <c r="AB10" s="1219"/>
      <c r="AC10" s="1219"/>
      <c r="AD10" s="1219"/>
      <c r="AE10" s="1219"/>
      <c r="AF10" s="1219"/>
      <c r="AG10" s="1096"/>
      <c r="AH10" s="1096"/>
      <c r="AI10" s="1215"/>
      <c r="AJ10" s="505"/>
      <c r="AK10" s="505"/>
      <c r="AL10" s="1219"/>
      <c r="AM10" s="1219"/>
      <c r="AN10" s="1525" t="s">
        <v>2393</v>
      </c>
      <c r="AO10" s="1526"/>
      <c r="AP10" s="1526"/>
      <c r="AQ10" s="1526"/>
      <c r="AR10" s="1526"/>
      <c r="AS10" s="1526"/>
      <c r="AT10" s="1526"/>
      <c r="AU10" s="1096"/>
      <c r="AV10" s="505"/>
      <c r="AX10" s="1189"/>
      <c r="AY10" s="1189"/>
      <c r="AZ10" s="1189"/>
      <c r="BA10" s="1096"/>
      <c r="BB10" s="1096"/>
      <c r="BC10" s="1215"/>
      <c r="BD10" s="505"/>
      <c r="BE10" s="505"/>
      <c r="BF10" s="1219"/>
      <c r="BG10" s="1219"/>
      <c r="BH10" s="1219"/>
      <c r="BI10" s="1096"/>
      <c r="BJ10" s="505"/>
      <c r="BK10" s="505"/>
      <c r="BL10" s="505"/>
      <c r="BM10" s="505"/>
      <c r="BN10" s="505"/>
      <c r="BO10" s="1218"/>
      <c r="BP10" s="1218"/>
      <c r="BQ10" s="1218"/>
    </row>
    <row r="11" spans="1:69" ht="10.5" customHeight="1">
      <c r="A11" s="1190"/>
      <c r="B11" s="1191"/>
      <c r="C11" s="1213"/>
      <c r="D11" s="1213"/>
      <c r="E11" s="1213"/>
      <c r="F11" s="1213"/>
      <c r="G11" s="1213"/>
      <c r="H11" s="1213"/>
      <c r="I11" s="1213"/>
      <c r="J11" s="1213"/>
      <c r="K11" s="1213"/>
      <c r="L11" s="1213"/>
      <c r="M11" s="1213"/>
      <c r="N11" s="1213"/>
      <c r="O11" s="1213"/>
      <c r="P11" s="1213"/>
      <c r="Q11" s="1213"/>
      <c r="R11" s="1213"/>
      <c r="S11" s="1213"/>
      <c r="T11" s="1213"/>
      <c r="U11" s="1213"/>
      <c r="V11" s="1213"/>
      <c r="W11" s="1213"/>
      <c r="X11" s="1213"/>
      <c r="Y11" s="1096"/>
      <c r="Z11" s="1219"/>
      <c r="AA11" s="1219"/>
      <c r="AB11" s="1219"/>
      <c r="AC11" s="1219"/>
      <c r="AD11" s="1219"/>
      <c r="AE11" s="1219"/>
      <c r="AF11" s="1219"/>
      <c r="AG11" s="1096"/>
      <c r="AH11" s="1096"/>
      <c r="AI11" s="1096"/>
      <c r="AJ11" s="505"/>
      <c r="AK11" s="505"/>
      <c r="AL11" s="1219"/>
      <c r="AM11" s="1219"/>
      <c r="AN11" s="1526"/>
      <c r="AO11" s="1526"/>
      <c r="AP11" s="1526"/>
      <c r="AQ11" s="1526"/>
      <c r="AR11" s="1526"/>
      <c r="AS11" s="1526"/>
      <c r="AT11" s="1526"/>
      <c r="AU11" s="1220"/>
      <c r="AV11" s="505"/>
      <c r="AX11" s="1189"/>
      <c r="AY11" s="1189"/>
      <c r="AZ11" s="1189"/>
      <c r="BA11" s="1096"/>
      <c r="BB11" s="1096"/>
      <c r="BC11" s="1096"/>
      <c r="BD11" s="505"/>
      <c r="BE11" s="505"/>
      <c r="BF11" s="1219"/>
      <c r="BG11" s="1219"/>
      <c r="BH11" s="1219"/>
      <c r="BI11" s="1096"/>
      <c r="BJ11" s="505"/>
      <c r="BK11" s="505"/>
      <c r="BL11" s="1221"/>
      <c r="BM11" s="1221"/>
      <c r="BN11" s="505"/>
      <c r="BO11" s="1218" t="s">
        <v>2394</v>
      </c>
      <c r="BP11" s="1218"/>
      <c r="BQ11" s="1218"/>
    </row>
    <row r="12" spans="1:69" ht="5.0999999999999996" customHeight="1">
      <c r="A12" s="1190"/>
      <c r="B12" s="1191"/>
      <c r="C12" s="1213"/>
      <c r="D12" s="1213"/>
      <c r="E12" s="1213"/>
      <c r="F12" s="1213"/>
      <c r="G12" s="1213"/>
      <c r="H12" s="1213"/>
      <c r="I12" s="1213"/>
      <c r="J12" s="1213"/>
      <c r="K12" s="1213"/>
      <c r="L12" s="1213"/>
      <c r="M12" s="1213"/>
      <c r="N12" s="1213"/>
      <c r="O12" s="1213"/>
      <c r="P12" s="1213"/>
      <c r="Q12" s="1213"/>
      <c r="R12" s="1213"/>
      <c r="S12" s="1213"/>
      <c r="T12" s="1213"/>
      <c r="U12" s="1213"/>
      <c r="V12" s="1213"/>
      <c r="W12" s="1213"/>
      <c r="X12" s="1213"/>
      <c r="Y12" s="1096"/>
      <c r="Z12" s="1219"/>
      <c r="AA12" s="1219"/>
      <c r="AB12" s="1219"/>
      <c r="AC12" s="1219"/>
      <c r="AD12" s="1219"/>
      <c r="AE12" s="1219"/>
      <c r="AF12" s="1219"/>
      <c r="AG12" s="1096"/>
      <c r="AH12" s="1096"/>
      <c r="AI12" s="1215"/>
      <c r="AJ12" s="505"/>
      <c r="AK12" s="505"/>
      <c r="AL12" s="1219"/>
      <c r="AM12" s="1219"/>
      <c r="AN12" s="1096"/>
      <c r="AO12" s="1096"/>
      <c r="AP12" s="1096"/>
      <c r="AQ12" s="1096"/>
      <c r="AR12" s="1096"/>
      <c r="AS12" s="1096"/>
      <c r="AT12" s="1096"/>
      <c r="AU12" s="1096"/>
      <c r="AV12" s="505"/>
      <c r="AX12" s="1189"/>
      <c r="AY12" s="1189"/>
      <c r="AZ12" s="1189"/>
      <c r="BA12" s="1096"/>
      <c r="BB12" s="1096"/>
      <c r="BC12" s="1215"/>
      <c r="BD12" s="505"/>
      <c r="BE12" s="505"/>
      <c r="BF12" s="1219"/>
      <c r="BG12" s="1219"/>
      <c r="BH12" s="1219"/>
      <c r="BI12" s="1096"/>
      <c r="BJ12" s="505"/>
      <c r="BK12" s="505"/>
      <c r="BL12" s="505"/>
      <c r="BM12" s="505"/>
      <c r="BN12" s="505"/>
      <c r="BO12" s="1218"/>
      <c r="BP12" s="1218"/>
      <c r="BQ12" s="1218"/>
    </row>
    <row r="13" spans="1:69" ht="10.5" customHeight="1">
      <c r="A13" s="1190"/>
      <c r="B13" s="1191"/>
      <c r="C13" s="1213"/>
      <c r="D13" s="1213"/>
      <c r="E13" s="1213"/>
      <c r="F13" s="1213"/>
      <c r="G13" s="1213"/>
      <c r="H13" s="1213"/>
      <c r="I13" s="1213"/>
      <c r="J13" s="1213"/>
      <c r="K13" s="1213"/>
      <c r="L13" s="1213"/>
      <c r="M13" s="1213"/>
      <c r="N13" s="1213"/>
      <c r="O13" s="1213"/>
      <c r="P13" s="1213"/>
      <c r="Q13" s="1213"/>
      <c r="R13" s="1213"/>
      <c r="S13" s="1213"/>
      <c r="T13" s="1213"/>
      <c r="U13" s="1213"/>
      <c r="V13" s="1213"/>
      <c r="W13" s="1213"/>
      <c r="X13" s="1213"/>
      <c r="Y13" s="1096"/>
      <c r="Z13" s="1219"/>
      <c r="AA13" s="1219"/>
      <c r="AB13" s="1219"/>
      <c r="AC13" s="1219"/>
      <c r="AD13" s="1219"/>
      <c r="AE13" s="1219"/>
      <c r="AF13" s="1219"/>
      <c r="AG13" s="1096"/>
      <c r="AH13" s="1096"/>
      <c r="AI13" s="1096"/>
      <c r="AJ13" s="505"/>
      <c r="AK13" s="505"/>
      <c r="AL13" s="1219"/>
      <c r="AM13" s="1189"/>
      <c r="AN13" s="1222" t="s">
        <v>341</v>
      </c>
      <c r="AO13" s="1096"/>
      <c r="AP13" s="1096"/>
      <c r="AQ13" s="1096"/>
      <c r="AR13" s="1096"/>
      <c r="AS13" s="1096"/>
      <c r="AT13" s="1096"/>
      <c r="AU13" s="1220"/>
      <c r="AV13" s="505"/>
      <c r="AX13" s="1189"/>
      <c r="AY13" s="1189"/>
      <c r="AZ13" s="1189"/>
      <c r="BA13" s="1096"/>
      <c r="BB13" s="1096"/>
      <c r="BC13" s="1096"/>
      <c r="BD13" s="505"/>
      <c r="BE13" s="505"/>
      <c r="BF13" s="1219"/>
      <c r="BG13" s="1189"/>
      <c r="BH13" s="1189"/>
      <c r="BI13" s="1096"/>
      <c r="BJ13" s="1223"/>
      <c r="BK13" s="1223"/>
      <c r="BL13" s="1223"/>
      <c r="BM13" s="1223"/>
      <c r="BN13" s="505"/>
      <c r="BO13" s="1218" t="s">
        <v>2395</v>
      </c>
      <c r="BP13" s="1218"/>
      <c r="BQ13" s="1218"/>
    </row>
    <row r="14" spans="1:69" ht="5.0999999999999996" customHeight="1">
      <c r="A14" s="1190"/>
      <c r="B14" s="1191"/>
      <c r="C14" s="1213"/>
      <c r="D14" s="1213"/>
      <c r="E14" s="1213"/>
      <c r="F14" s="1213"/>
      <c r="G14" s="1213"/>
      <c r="H14" s="1213"/>
      <c r="I14" s="1213"/>
      <c r="J14" s="1213"/>
      <c r="K14" s="1213"/>
      <c r="L14" s="1213"/>
      <c r="M14" s="1213"/>
      <c r="N14" s="1213"/>
      <c r="O14" s="1213"/>
      <c r="P14" s="1213"/>
      <c r="Q14" s="1213"/>
      <c r="R14" s="1213"/>
      <c r="S14" s="1213"/>
      <c r="T14" s="1213"/>
      <c r="U14" s="1213"/>
      <c r="V14" s="1213"/>
      <c r="W14" s="1213"/>
      <c r="X14" s="1213"/>
      <c r="Y14" s="1096"/>
      <c r="Z14" s="1219"/>
      <c r="AA14" s="1219"/>
      <c r="AB14" s="1219"/>
      <c r="AC14" s="1219"/>
      <c r="AD14" s="1219"/>
      <c r="AE14" s="1219"/>
      <c r="AF14" s="1219"/>
      <c r="AG14" s="1096"/>
      <c r="AH14" s="1096"/>
      <c r="AI14" s="1215"/>
      <c r="AJ14" s="505"/>
      <c r="AK14" s="505"/>
      <c r="AL14" s="1219"/>
      <c r="AM14" s="1219"/>
      <c r="AN14" s="1096"/>
      <c r="AO14" s="1096"/>
      <c r="AP14" s="1096"/>
      <c r="AQ14" s="1096"/>
      <c r="AR14" s="1096"/>
      <c r="AS14" s="1096"/>
      <c r="AT14" s="1096"/>
      <c r="AU14" s="1096"/>
      <c r="AV14" s="505"/>
      <c r="AX14" s="1189"/>
      <c r="AY14" s="1189"/>
      <c r="AZ14" s="1189"/>
      <c r="BA14" s="1096"/>
      <c r="BB14" s="1096"/>
      <c r="BC14" s="1215"/>
      <c r="BD14" s="505"/>
      <c r="BE14" s="505"/>
      <c r="BF14" s="1219"/>
      <c r="BG14" s="1219"/>
      <c r="BH14" s="1219"/>
      <c r="BI14" s="1096"/>
      <c r="BJ14" s="505"/>
      <c r="BK14" s="505"/>
      <c r="BL14" s="505"/>
      <c r="BM14" s="505"/>
      <c r="BN14" s="505"/>
      <c r="BO14" s="1218"/>
      <c r="BP14" s="1218"/>
      <c r="BQ14" s="1218"/>
    </row>
    <row r="15" spans="1:69" ht="10.5" customHeight="1">
      <c r="A15" s="1190"/>
      <c r="B15" s="1191"/>
      <c r="C15" s="1213"/>
      <c r="D15" s="1213"/>
      <c r="E15" s="1213"/>
      <c r="F15" s="1213"/>
      <c r="G15" s="1213"/>
      <c r="H15" s="1213"/>
      <c r="I15" s="1213"/>
      <c r="J15" s="1213"/>
      <c r="K15" s="1213"/>
      <c r="L15" s="1213"/>
      <c r="M15" s="1213"/>
      <c r="N15" s="1213"/>
      <c r="O15" s="1213"/>
      <c r="P15" s="1213"/>
      <c r="Q15" s="1213"/>
      <c r="R15" s="1213"/>
      <c r="S15" s="1213"/>
      <c r="T15" s="1213"/>
      <c r="U15" s="1213"/>
      <c r="V15" s="1213"/>
      <c r="W15" s="1213"/>
      <c r="X15" s="1213"/>
      <c r="Y15" s="1096"/>
      <c r="Z15" s="1219"/>
      <c r="AA15" s="1219"/>
      <c r="AB15" s="1219"/>
      <c r="AC15" s="1219"/>
      <c r="AD15" s="1219"/>
      <c r="AE15" s="1219"/>
      <c r="AF15" s="1219"/>
      <c r="AG15" s="1096"/>
      <c r="AH15" s="1096"/>
      <c r="AI15" s="1096"/>
      <c r="AJ15" s="505"/>
      <c r="AK15" s="505"/>
      <c r="AL15" s="1219"/>
      <c r="AM15" s="1219"/>
      <c r="AN15" s="1222" t="s">
        <v>2396</v>
      </c>
      <c r="AO15" s="1096"/>
      <c r="AP15" s="1096"/>
      <c r="AQ15" s="1096"/>
      <c r="AR15" s="1096"/>
      <c r="AS15" s="1096"/>
      <c r="AT15" s="1096"/>
      <c r="AU15" s="1220"/>
      <c r="AV15" s="505"/>
      <c r="AX15" s="1189"/>
      <c r="AY15" s="1189"/>
      <c r="AZ15" s="1189"/>
      <c r="BA15" s="1096"/>
      <c r="BB15" s="1096"/>
      <c r="BC15" s="1096"/>
      <c r="BD15" s="505"/>
      <c r="BE15" s="505"/>
      <c r="BF15" s="1219"/>
      <c r="BG15" s="1219"/>
      <c r="BH15" s="1219"/>
      <c r="BI15" s="1096"/>
      <c r="BJ15" s="1096"/>
      <c r="BK15" s="1223"/>
      <c r="BL15" s="1223"/>
      <c r="BM15" s="1223"/>
      <c r="BN15" s="505"/>
      <c r="BO15" s="1218" t="s">
        <v>2397</v>
      </c>
      <c r="BP15" s="1218"/>
      <c r="BQ15" s="1218"/>
    </row>
    <row r="16" spans="1:69" ht="10.5" customHeight="1">
      <c r="A16" s="1224" t="s">
        <v>2398</v>
      </c>
      <c r="B16" s="1191"/>
      <c r="C16" s="1224"/>
      <c r="D16" s="1224"/>
      <c r="E16" s="1224"/>
      <c r="F16" s="1224"/>
      <c r="G16" s="1224"/>
      <c r="H16" s="1224"/>
      <c r="I16" s="1224"/>
      <c r="J16" s="1224"/>
      <c r="K16" s="1224"/>
      <c r="L16" s="1224"/>
      <c r="M16" s="1096"/>
      <c r="N16" s="505"/>
      <c r="O16" s="505"/>
      <c r="P16" s="505"/>
      <c r="Q16" s="505"/>
      <c r="R16" s="505"/>
      <c r="S16" s="505"/>
      <c r="T16" s="505"/>
      <c r="U16" s="505"/>
      <c r="V16" s="505"/>
      <c r="W16" s="505"/>
      <c r="X16" s="505"/>
      <c r="Y16" s="1096"/>
      <c r="Z16" s="1096"/>
      <c r="AA16" s="1096"/>
      <c r="AB16" s="1096"/>
      <c r="AC16" s="1096"/>
      <c r="AD16" s="1096"/>
      <c r="AE16" s="1096"/>
      <c r="AF16" s="1096"/>
      <c r="AG16" s="1096"/>
      <c r="AH16" s="1096"/>
      <c r="AI16" s="1096"/>
      <c r="AJ16" s="1096"/>
      <c r="AK16" s="1096"/>
      <c r="AL16" s="1096"/>
      <c r="AM16" s="1096"/>
      <c r="AN16" s="1096"/>
      <c r="AO16" s="1096"/>
      <c r="AP16" s="1096"/>
      <c r="AQ16" s="1215"/>
      <c r="AR16" s="505"/>
      <c r="AS16" s="505"/>
      <c r="AT16" s="505"/>
      <c r="AU16" s="505"/>
      <c r="AV16" s="505"/>
      <c r="AW16" s="505"/>
      <c r="AX16" s="1096"/>
      <c r="AY16" s="1096"/>
      <c r="AZ16" s="1096"/>
      <c r="BA16" s="1096"/>
      <c r="BB16" s="1096"/>
      <c r="BC16" s="1096"/>
      <c r="BD16" s="1096"/>
      <c r="BE16" s="1096"/>
      <c r="BF16" s="1096"/>
      <c r="BG16" s="1096"/>
      <c r="BH16" s="1096"/>
      <c r="BI16" s="1096"/>
      <c r="BJ16" s="1096"/>
      <c r="BK16" s="1215"/>
      <c r="BL16" s="505"/>
      <c r="BM16" s="505"/>
      <c r="BN16" s="505"/>
      <c r="BO16" s="1218"/>
      <c r="BP16" s="1218"/>
      <c r="BQ16" s="1218"/>
    </row>
    <row r="17" spans="1:69" ht="10.5" customHeight="1">
      <c r="A17" s="1190"/>
      <c r="B17" s="1191"/>
      <c r="C17" s="1096"/>
      <c r="D17" s="1096"/>
      <c r="E17" s="1096"/>
      <c r="F17" s="1096"/>
      <c r="G17" s="1096"/>
      <c r="H17" s="1096"/>
      <c r="I17" s="1096"/>
      <c r="J17" s="1096"/>
      <c r="K17" s="1096"/>
      <c r="L17" s="1096"/>
      <c r="M17" s="1096"/>
      <c r="N17" s="1096"/>
      <c r="O17" s="1096"/>
      <c r="P17" s="1096"/>
      <c r="Q17" s="1096"/>
      <c r="R17" s="1096"/>
      <c r="S17" s="1096"/>
      <c r="T17" s="1096"/>
      <c r="U17" s="1096"/>
      <c r="V17" s="1096"/>
      <c r="W17" s="1096"/>
      <c r="X17" s="1096"/>
      <c r="Y17" s="1096"/>
      <c r="Z17" s="1096"/>
      <c r="AA17" s="1096"/>
      <c r="AB17" s="1096"/>
      <c r="AC17" s="1096"/>
      <c r="AD17" s="1096"/>
      <c r="AE17" s="1096"/>
      <c r="AF17" s="1096"/>
      <c r="AG17" s="1096"/>
      <c r="AH17" s="1096"/>
      <c r="AI17" s="1096"/>
      <c r="AJ17" s="1096"/>
      <c r="AK17" s="1096"/>
      <c r="AL17" s="1096"/>
      <c r="AM17" s="1096"/>
      <c r="AN17" s="1096"/>
      <c r="AO17" s="1096"/>
      <c r="AP17" s="1096"/>
      <c r="AQ17" s="1215"/>
      <c r="AR17" s="1096"/>
      <c r="AS17" s="1096"/>
      <c r="AT17" s="1096"/>
      <c r="AU17" s="505"/>
      <c r="AV17" s="505"/>
      <c r="AW17" s="505"/>
      <c r="AX17" s="1096"/>
      <c r="AY17" s="1096"/>
      <c r="AZ17" s="1096"/>
      <c r="BA17" s="1096"/>
      <c r="BB17" s="1096"/>
      <c r="BC17" s="1096"/>
      <c r="BD17" s="1096"/>
      <c r="BE17" s="1096"/>
      <c r="BF17" s="1096"/>
      <c r="BG17" s="1096"/>
      <c r="BH17" s="1096"/>
      <c r="BI17" s="1096"/>
      <c r="BJ17" s="1096"/>
      <c r="BK17" s="1215"/>
      <c r="BL17" s="1096"/>
      <c r="BM17" s="1096"/>
      <c r="BN17" s="1096"/>
      <c r="BO17" s="1218"/>
      <c r="BP17" s="1218"/>
      <c r="BQ17" s="1218"/>
    </row>
    <row r="18" spans="1:69" s="1231" customFormat="1" ht="10.5" customHeight="1">
      <c r="A18" s="1190"/>
      <c r="B18" s="1191"/>
      <c r="C18" s="1096"/>
      <c r="D18" s="1096" t="s">
        <v>2399</v>
      </c>
      <c r="E18" s="1096"/>
      <c r="F18" s="1096"/>
      <c r="G18" s="1096"/>
      <c r="H18" s="1096"/>
      <c r="I18" s="1096"/>
      <c r="J18" s="1096"/>
      <c r="K18" s="1096"/>
      <c r="L18" s="1096"/>
      <c r="M18" s="1096"/>
      <c r="N18" s="1096"/>
      <c r="O18" s="1096"/>
      <c r="P18" s="1096"/>
      <c r="Q18" s="1096"/>
      <c r="R18" s="1225"/>
      <c r="S18" s="1226"/>
      <c r="T18" s="1226"/>
      <c r="U18" s="1226"/>
      <c r="V18" s="1226"/>
      <c r="W18" s="1226"/>
      <c r="X18" s="1226"/>
      <c r="Y18" s="1226"/>
      <c r="Z18" s="1226"/>
      <c r="AA18" s="1226"/>
      <c r="AB18" s="1226"/>
      <c r="AC18" s="1226"/>
      <c r="AD18" s="1226"/>
      <c r="AE18" s="1226"/>
      <c r="AF18" s="1226"/>
      <c r="AG18" s="1226"/>
      <c r="AH18" s="1226"/>
      <c r="AI18" s="1226"/>
      <c r="AJ18" s="1226"/>
      <c r="AK18" s="1226"/>
      <c r="AL18" s="1226"/>
      <c r="AM18" s="1226"/>
      <c r="AN18" s="1226"/>
      <c r="AO18" s="1226"/>
      <c r="AP18" s="1226"/>
      <c r="AQ18" s="1226"/>
      <c r="AR18" s="1227"/>
      <c r="AS18" s="1227"/>
      <c r="AT18" s="1226"/>
      <c r="AU18" s="1228"/>
      <c r="AV18" s="1226"/>
      <c r="AW18" s="1226"/>
      <c r="AX18" s="1226"/>
      <c r="AY18" s="1226"/>
      <c r="AZ18" s="1226"/>
      <c r="BA18" s="1226"/>
      <c r="BB18" s="1226"/>
      <c r="BC18" s="1226"/>
      <c r="BD18" s="1226"/>
      <c r="BE18" s="1226"/>
      <c r="BF18" s="1226"/>
      <c r="BG18" s="1226"/>
      <c r="BH18" s="1226"/>
      <c r="BI18" s="1226"/>
      <c r="BJ18" s="1226"/>
      <c r="BK18" s="1229"/>
      <c r="BL18" s="1230"/>
      <c r="BM18" s="1230"/>
      <c r="BN18" s="505"/>
      <c r="BO18" s="1218" t="s">
        <v>2400</v>
      </c>
      <c r="BP18" s="1218"/>
      <c r="BQ18" s="1218"/>
    </row>
    <row r="19" spans="1:69" s="1231" customFormat="1" ht="10.5" customHeight="1">
      <c r="A19" s="1190"/>
      <c r="B19" s="1191"/>
      <c r="C19" s="1232"/>
      <c r="D19" s="1096"/>
      <c r="E19" s="1096"/>
      <c r="F19" s="1096"/>
      <c r="G19" s="1096"/>
      <c r="H19" s="1096"/>
      <c r="I19" s="1096"/>
      <c r="J19" s="1096"/>
      <c r="K19" s="1096"/>
      <c r="L19" s="1096"/>
      <c r="M19" s="1096"/>
      <c r="N19" s="1096"/>
      <c r="O19" s="1214"/>
      <c r="P19" s="1214"/>
      <c r="Q19" s="1214"/>
      <c r="R19" s="1518" t="s">
        <v>2401</v>
      </c>
      <c r="S19" s="1518"/>
      <c r="T19" s="1518"/>
      <c r="U19" s="1518"/>
      <c r="V19" s="1518"/>
      <c r="W19" s="1518"/>
      <c r="X19" s="1518"/>
      <c r="Y19" s="1518"/>
      <c r="Z19" s="1518"/>
      <c r="AA19" s="1518"/>
      <c r="AB19" s="1518"/>
      <c r="AC19" s="1518"/>
      <c r="AD19" s="1518"/>
      <c r="AE19" s="1518"/>
      <c r="AF19" s="1518"/>
      <c r="AG19" s="1518"/>
      <c r="AH19" s="1518"/>
      <c r="AI19" s="1518"/>
      <c r="AJ19" s="1518"/>
      <c r="AK19" s="1518"/>
      <c r="AL19" s="1518"/>
      <c r="AM19" s="1518"/>
      <c r="AN19" s="1518"/>
      <c r="AO19" s="1518"/>
      <c r="AP19" s="1518"/>
      <c r="AQ19" s="1518"/>
      <c r="AR19" s="1518"/>
      <c r="AS19" s="1518"/>
      <c r="AT19" s="1518"/>
      <c r="AU19" s="1518"/>
      <c r="AV19" s="1518"/>
      <c r="AW19" s="1518"/>
      <c r="AX19" s="1518"/>
      <c r="AY19" s="1518"/>
      <c r="AZ19" s="1518"/>
      <c r="BA19" s="1518"/>
      <c r="BB19" s="1518"/>
      <c r="BC19" s="1518"/>
      <c r="BD19" s="1518"/>
      <c r="BE19" s="1518"/>
      <c r="BF19" s="1518"/>
      <c r="BG19" s="1518"/>
      <c r="BH19" s="1518"/>
      <c r="BI19" s="1518"/>
      <c r="BJ19" s="1518"/>
      <c r="BK19" s="1233"/>
      <c r="BL19" s="1233"/>
      <c r="BM19" s="1233"/>
      <c r="BN19" s="505"/>
      <c r="BO19" s="1218"/>
      <c r="BP19" s="1218"/>
      <c r="BQ19" s="1218"/>
    </row>
    <row r="20" spans="1:69" s="1231" customFormat="1" ht="10.5" customHeight="1">
      <c r="A20" s="1190"/>
      <c r="B20" s="1191"/>
      <c r="C20" s="1096"/>
      <c r="D20" s="1096"/>
      <c r="E20" s="1096"/>
      <c r="F20" s="1096"/>
      <c r="G20" s="1096"/>
      <c r="H20" s="1096"/>
      <c r="I20" s="1096"/>
      <c r="J20" s="1096"/>
      <c r="K20" s="1096"/>
      <c r="L20" s="1096"/>
      <c r="M20" s="1096"/>
      <c r="N20" s="1096"/>
      <c r="O20" s="1096"/>
      <c r="P20" s="1096"/>
      <c r="Q20" s="1096"/>
      <c r="R20" s="1096"/>
      <c r="S20" s="1096"/>
      <c r="T20" s="1096"/>
      <c r="U20" s="1096"/>
      <c r="V20" s="1215"/>
      <c r="W20" s="1215"/>
      <c r="X20" s="1096"/>
      <c r="Y20" s="1096"/>
      <c r="Z20" s="1096"/>
      <c r="AA20" s="1096"/>
      <c r="AB20" s="1096"/>
      <c r="AC20" s="1096"/>
      <c r="AD20" s="1096"/>
      <c r="AE20" s="1096"/>
      <c r="AF20" s="1096"/>
      <c r="AG20" s="1096"/>
      <c r="AH20" s="1096"/>
      <c r="AI20" s="1096"/>
      <c r="AJ20" s="1096"/>
      <c r="AK20" s="1096"/>
      <c r="AL20" s="1096"/>
      <c r="AM20" s="1096"/>
      <c r="AN20" s="1096"/>
      <c r="AO20" s="1096"/>
      <c r="AP20" s="1096"/>
      <c r="AQ20" s="1096"/>
      <c r="AR20" s="1096"/>
      <c r="AS20" s="1096"/>
      <c r="AT20" s="1096"/>
      <c r="AU20" s="1096"/>
      <c r="AV20" s="1096"/>
      <c r="AW20" s="1096"/>
      <c r="AX20" s="1096"/>
      <c r="AY20" s="1096"/>
      <c r="AZ20" s="1096"/>
      <c r="BA20" s="1096"/>
      <c r="BB20" s="1096"/>
      <c r="BC20" s="1096"/>
      <c r="BD20" s="1096"/>
      <c r="BE20" s="1096"/>
      <c r="BF20" s="1096"/>
      <c r="BG20" s="1096"/>
      <c r="BH20" s="1096"/>
      <c r="BI20" s="1096"/>
      <c r="BJ20" s="505"/>
      <c r="BK20" s="505"/>
      <c r="BL20" s="505"/>
      <c r="BM20" s="505"/>
      <c r="BN20" s="505"/>
      <c r="BO20" s="1218"/>
      <c r="BP20" s="1218"/>
      <c r="BQ20" s="1218"/>
    </row>
    <row r="21" spans="1:69" s="1231" customFormat="1" ht="10.5" customHeight="1">
      <c r="A21" s="1190"/>
      <c r="B21" s="1191"/>
      <c r="C21" s="1234"/>
      <c r="D21" s="1096" t="s">
        <v>461</v>
      </c>
      <c r="E21" s="1096"/>
      <c r="F21" s="1235"/>
      <c r="G21" s="1235"/>
      <c r="H21" s="1235"/>
      <c r="I21" s="1235"/>
      <c r="J21" s="1235"/>
      <c r="K21" s="1235"/>
      <c r="L21" s="1235"/>
      <c r="M21" s="1235"/>
      <c r="N21" s="1235"/>
      <c r="O21" s="1197"/>
      <c r="P21" s="1197"/>
      <c r="Q21" s="1197"/>
      <c r="R21" s="1206"/>
      <c r="S21" s="1206"/>
      <c r="T21" s="1206"/>
      <c r="U21" s="1206"/>
      <c r="V21" s="1206"/>
      <c r="W21" s="1206"/>
      <c r="X21" s="1206"/>
      <c r="Y21" s="1206"/>
      <c r="Z21" s="1206"/>
      <c r="AA21" s="1206"/>
      <c r="AB21" s="1206"/>
      <c r="AC21" s="1206"/>
      <c r="AD21" s="1206"/>
      <c r="AE21" s="1226"/>
      <c r="AF21" s="1226"/>
      <c r="AG21" s="1226"/>
      <c r="AH21" s="1226"/>
      <c r="AI21" s="1226"/>
      <c r="AJ21" s="1226"/>
      <c r="AK21" s="1226"/>
      <c r="AL21" s="1226"/>
      <c r="AM21" s="1226"/>
      <c r="AN21" s="1226"/>
      <c r="AO21" s="1226"/>
      <c r="AP21" s="1226"/>
      <c r="AQ21" s="1227"/>
      <c r="AR21" s="1227"/>
      <c r="AS21" s="1227"/>
      <c r="AT21" s="1227"/>
      <c r="AU21" s="1228"/>
      <c r="AV21" s="1226"/>
      <c r="AW21" s="1226"/>
      <c r="AX21" s="1226"/>
      <c r="AY21" s="1226"/>
      <c r="AZ21" s="1226"/>
      <c r="BA21" s="1226"/>
      <c r="BB21" s="1226"/>
      <c r="BC21" s="1226"/>
      <c r="BD21" s="1226"/>
      <c r="BE21" s="1226"/>
      <c r="BF21" s="1226"/>
      <c r="BG21" s="1226"/>
      <c r="BH21" s="1226"/>
      <c r="BI21" s="1226"/>
      <c r="BJ21" s="1229"/>
      <c r="BK21" s="1230"/>
      <c r="BL21" s="1230"/>
      <c r="BM21" s="1230"/>
      <c r="BN21" s="505"/>
      <c r="BO21" s="1218" t="s">
        <v>2402</v>
      </c>
      <c r="BP21" s="1218"/>
      <c r="BQ21" s="1218"/>
    </row>
    <row r="22" spans="1:69" s="1231" customFormat="1" ht="10.5" customHeight="1">
      <c r="A22" s="1190"/>
      <c r="B22" s="1191"/>
      <c r="C22" s="1185"/>
      <c r="D22" s="1185"/>
      <c r="E22" s="1185"/>
      <c r="F22" s="1185"/>
      <c r="G22" s="1185"/>
      <c r="H22" s="1185"/>
      <c r="I22" s="1185"/>
      <c r="J22" s="1185"/>
      <c r="K22" s="1185"/>
      <c r="L22" s="1185"/>
      <c r="M22" s="1185"/>
      <c r="N22" s="1185"/>
      <c r="O22" s="1214"/>
      <c r="P22" s="1214"/>
      <c r="Q22" s="1214"/>
      <c r="R22" s="1518" t="s">
        <v>2401</v>
      </c>
      <c r="S22" s="1518"/>
      <c r="T22" s="1518"/>
      <c r="U22" s="1518"/>
      <c r="V22" s="1518"/>
      <c r="W22" s="1518"/>
      <c r="X22" s="1518"/>
      <c r="Y22" s="1518"/>
      <c r="Z22" s="1518"/>
      <c r="AA22" s="1518"/>
      <c r="AB22" s="1518"/>
      <c r="AC22" s="1518"/>
      <c r="AD22" s="1518"/>
      <c r="AE22" s="1518"/>
      <c r="AF22" s="1518"/>
      <c r="AG22" s="1518"/>
      <c r="AH22" s="1518"/>
      <c r="AI22" s="1518"/>
      <c r="AJ22" s="1518"/>
      <c r="AK22" s="1518"/>
      <c r="AL22" s="1518"/>
      <c r="AM22" s="1518"/>
      <c r="AN22" s="1518"/>
      <c r="AO22" s="1518"/>
      <c r="AP22" s="1518"/>
      <c r="AQ22" s="1518"/>
      <c r="AR22" s="1518"/>
      <c r="AS22" s="1518"/>
      <c r="AT22" s="1518"/>
      <c r="AU22" s="1518"/>
      <c r="AV22" s="1518"/>
      <c r="AW22" s="1518"/>
      <c r="AX22" s="1518"/>
      <c r="AY22" s="1518"/>
      <c r="AZ22" s="1518"/>
      <c r="BA22" s="1518"/>
      <c r="BB22" s="1518"/>
      <c r="BC22" s="1518"/>
      <c r="BD22" s="1518"/>
      <c r="BE22" s="1518"/>
      <c r="BF22" s="1518"/>
      <c r="BG22" s="1518"/>
      <c r="BH22" s="1518"/>
      <c r="BI22" s="1518"/>
      <c r="BJ22" s="1518"/>
    </row>
    <row r="23" spans="1:69" s="1231" customFormat="1" ht="10.5" customHeight="1">
      <c r="A23" s="1236"/>
      <c r="B23" s="1237"/>
      <c r="C23" s="1225"/>
      <c r="D23" s="1225"/>
      <c r="E23" s="1225"/>
      <c r="F23" s="1225"/>
      <c r="G23" s="1225"/>
      <c r="H23" s="1225"/>
      <c r="I23" s="1225"/>
      <c r="J23" s="1225"/>
      <c r="K23" s="1225"/>
      <c r="L23" s="1225"/>
      <c r="M23" s="1225"/>
      <c r="N23" s="1225"/>
      <c r="O23" s="1238"/>
      <c r="P23" s="1238"/>
      <c r="Q23" s="1238"/>
      <c r="R23" s="1238"/>
      <c r="S23" s="1238"/>
      <c r="T23" s="1238"/>
      <c r="U23" s="1238"/>
      <c r="V23" s="1238"/>
      <c r="W23" s="1238"/>
      <c r="X23" s="1238"/>
      <c r="Y23" s="1238"/>
      <c r="Z23" s="1238"/>
      <c r="AA23" s="1238"/>
      <c r="AB23" s="1238"/>
      <c r="AC23" s="1238"/>
      <c r="AD23" s="1238"/>
      <c r="AE23" s="1238"/>
      <c r="AF23" s="1238"/>
      <c r="AG23" s="1238"/>
      <c r="AH23" s="1238"/>
      <c r="AI23" s="1238"/>
      <c r="AJ23" s="1238"/>
      <c r="AK23" s="1238"/>
      <c r="AL23" s="1238"/>
      <c r="AM23" s="1238"/>
      <c r="AN23" s="1238"/>
      <c r="AO23" s="1238"/>
      <c r="AP23" s="1238"/>
      <c r="AQ23" s="1238"/>
      <c r="AR23" s="1239"/>
      <c r="AS23" s="1239"/>
      <c r="AT23" s="1239"/>
      <c r="AU23" s="1239"/>
      <c r="AV23" s="1239"/>
      <c r="AW23" s="1239"/>
      <c r="AX23" s="1239"/>
      <c r="AY23" s="1239"/>
      <c r="AZ23" s="1239"/>
      <c r="BA23" s="1239"/>
      <c r="BB23" s="1239"/>
      <c r="BC23" s="1239"/>
      <c r="BD23" s="1239"/>
      <c r="BE23" s="1239"/>
      <c r="BF23" s="1225"/>
      <c r="BG23" s="1225"/>
      <c r="BH23" s="1225"/>
      <c r="BI23" s="1225"/>
      <c r="BJ23" s="1225"/>
      <c r="BK23" s="1225"/>
      <c r="BL23" s="1225"/>
      <c r="BM23" s="1225"/>
      <c r="BN23" s="1225"/>
      <c r="BO23" s="1225"/>
      <c r="BP23" s="1225"/>
    </row>
    <row r="24" spans="1:69" s="1231" customFormat="1" ht="5.0999999999999996" customHeight="1">
      <c r="A24" s="1190"/>
      <c r="B24" s="1191"/>
      <c r="C24" s="1191"/>
      <c r="D24" s="1191"/>
      <c r="E24" s="1191"/>
      <c r="F24" s="1191"/>
      <c r="G24" s="1191"/>
      <c r="H24" s="1191"/>
      <c r="I24" s="1191"/>
      <c r="J24" s="1191"/>
      <c r="K24" s="1191"/>
      <c r="L24" s="1191"/>
      <c r="M24" s="1191"/>
      <c r="N24" s="1191"/>
      <c r="O24" s="1191"/>
      <c r="P24" s="1200"/>
      <c r="Q24" s="1191"/>
      <c r="R24" s="1185"/>
      <c r="S24" s="1185"/>
      <c r="T24" s="1185"/>
      <c r="U24" s="1185"/>
      <c r="V24" s="1185"/>
      <c r="W24" s="1185"/>
      <c r="X24" s="1185"/>
      <c r="Y24" s="1185"/>
      <c r="Z24" s="1185"/>
      <c r="AA24" s="1185"/>
      <c r="AB24" s="1185"/>
      <c r="AC24" s="1185"/>
      <c r="AD24" s="1185"/>
      <c r="AE24" s="1185"/>
      <c r="AF24" s="1185"/>
      <c r="AG24" s="1185"/>
      <c r="AH24" s="1185"/>
      <c r="AI24" s="1185"/>
      <c r="AJ24" s="1185"/>
      <c r="AK24" s="1185"/>
      <c r="AL24" s="1185"/>
      <c r="AM24" s="1185"/>
      <c r="AN24" s="1185"/>
      <c r="AO24" s="1185"/>
      <c r="AP24" s="1185"/>
      <c r="AQ24" s="1200"/>
      <c r="AR24" s="1185"/>
      <c r="AS24" s="1185"/>
      <c r="AT24" s="1185"/>
      <c r="AU24" s="1185"/>
      <c r="AV24" s="1185"/>
      <c r="AW24" s="1185"/>
      <c r="AX24" s="1185"/>
      <c r="AY24" s="1185"/>
      <c r="AZ24" s="1185"/>
      <c r="BA24" s="1185"/>
      <c r="BB24" s="1185"/>
      <c r="BC24" s="1185"/>
      <c r="BD24" s="1185"/>
      <c r="BE24" s="1185"/>
      <c r="BF24" s="1185"/>
      <c r="BG24" s="1185"/>
      <c r="BH24" s="1185"/>
      <c r="BI24" s="1185"/>
      <c r="BJ24" s="1185"/>
      <c r="BK24" s="1185"/>
      <c r="BL24" s="1185"/>
      <c r="BM24" s="1185"/>
      <c r="BN24" s="1185"/>
      <c r="BO24" s="1185"/>
      <c r="BP24" s="1185"/>
    </row>
    <row r="25" spans="1:69" s="1231" customFormat="1" ht="10.5" customHeight="1">
      <c r="A25" s="1240"/>
      <c r="B25" s="1241"/>
      <c r="C25" s="1241"/>
      <c r="D25" s="1241"/>
      <c r="E25" s="1241"/>
      <c r="F25" s="1240" t="s">
        <v>2403</v>
      </c>
      <c r="G25" s="1241"/>
      <c r="H25" s="1241"/>
      <c r="I25" s="1241"/>
      <c r="J25" s="1241"/>
      <c r="K25" s="1241"/>
      <c r="L25" s="1241"/>
      <c r="M25" s="1241"/>
      <c r="N25" s="1241"/>
      <c r="O25" s="1241"/>
      <c r="P25" s="1200"/>
      <c r="Q25" s="1190"/>
      <c r="R25" s="1191"/>
      <c r="S25" s="1190"/>
      <c r="T25" s="1190"/>
      <c r="U25" s="1190"/>
      <c r="V25" s="1190"/>
      <c r="W25" s="1190"/>
      <c r="X25" s="1190"/>
      <c r="Y25" s="1190"/>
      <c r="Z25" s="1190"/>
      <c r="AA25" s="1190"/>
      <c r="AB25" s="1190"/>
      <c r="AC25" s="1190"/>
      <c r="AD25" s="1219"/>
      <c r="AE25" s="1242"/>
      <c r="AF25" s="1243"/>
      <c r="AG25" s="1243"/>
      <c r="AH25" s="1243"/>
      <c r="AI25" s="1243"/>
      <c r="AJ25" s="1243"/>
      <c r="AK25" s="1243"/>
      <c r="AL25" s="1243"/>
      <c r="AM25" s="1219"/>
      <c r="AN25" s="1218" t="s">
        <v>2404</v>
      </c>
      <c r="AQ25" s="1200"/>
      <c r="AR25" s="1190"/>
      <c r="AS25" s="1191"/>
      <c r="AT25" s="1190"/>
      <c r="AU25" s="1190"/>
      <c r="AV25" s="1190"/>
      <c r="AW25" s="1190"/>
      <c r="AX25" s="1190"/>
      <c r="AY25" s="1190"/>
      <c r="AZ25" s="1190"/>
      <c r="BA25" s="1190"/>
      <c r="BB25" s="1190"/>
      <c r="BC25" s="1190"/>
      <c r="BD25" s="1190"/>
      <c r="BE25" s="1219"/>
      <c r="BF25" s="1242"/>
      <c r="BG25" s="1243"/>
      <c r="BH25" s="1243"/>
      <c r="BI25" s="1243"/>
      <c r="BJ25" s="1243"/>
      <c r="BK25" s="1243"/>
      <c r="BL25" s="1243"/>
      <c r="BM25" s="1243"/>
      <c r="BN25" s="1219"/>
      <c r="BO25" s="1218" t="s">
        <v>2404</v>
      </c>
      <c r="BP25" s="1218"/>
      <c r="BQ25" s="1218"/>
    </row>
    <row r="26" spans="1:69" s="1231" customFormat="1" ht="10.5" customHeight="1">
      <c r="A26" s="1244"/>
      <c r="B26" s="1244"/>
      <c r="C26" s="1244"/>
      <c r="D26" s="1244"/>
      <c r="E26" s="1244"/>
      <c r="F26" s="1244"/>
      <c r="G26" s="1244"/>
      <c r="H26" s="1244"/>
      <c r="I26" s="1244"/>
      <c r="J26" s="1244"/>
      <c r="K26" s="1244"/>
      <c r="L26" s="1244"/>
      <c r="M26" s="1244"/>
      <c r="N26" s="1244"/>
      <c r="O26" s="1190"/>
      <c r="P26" s="1200"/>
      <c r="Q26" s="1190"/>
      <c r="R26" s="1190"/>
      <c r="S26" s="1190"/>
      <c r="T26" s="1190"/>
      <c r="U26" s="1190"/>
      <c r="V26" s="1190"/>
      <c r="W26" s="1190"/>
      <c r="X26" s="1190"/>
      <c r="Y26" s="1190"/>
      <c r="Z26" s="1190"/>
      <c r="AA26" s="1190"/>
      <c r="AB26" s="1190"/>
      <c r="AC26" s="1190"/>
      <c r="AD26" s="1190"/>
      <c r="AE26" s="1190"/>
      <c r="AF26" s="1190"/>
      <c r="AG26" s="1190"/>
      <c r="AH26" s="1190"/>
      <c r="AI26" s="1190"/>
      <c r="AJ26" s="1190"/>
      <c r="AK26" s="1190"/>
      <c r="AL26" s="1190"/>
      <c r="AM26" s="1190"/>
      <c r="AN26" s="1190"/>
      <c r="AO26" s="1190"/>
      <c r="AP26" s="1190"/>
      <c r="AQ26" s="1200"/>
      <c r="AR26" s="1190"/>
      <c r="AS26" s="1190"/>
      <c r="AT26" s="1190"/>
      <c r="AU26" s="1190"/>
      <c r="AV26" s="1190"/>
      <c r="AW26" s="1190"/>
      <c r="AX26" s="1190"/>
      <c r="AY26" s="1190"/>
      <c r="AZ26" s="1190"/>
      <c r="BA26" s="1190"/>
      <c r="BB26" s="1190"/>
      <c r="BC26" s="1190"/>
      <c r="BD26" s="1190"/>
      <c r="BE26" s="1190"/>
      <c r="BF26" s="1190"/>
      <c r="BG26" s="1190"/>
      <c r="BH26" s="1190"/>
      <c r="BI26" s="1190"/>
      <c r="BJ26" s="1190"/>
      <c r="BK26" s="1190"/>
      <c r="BL26" s="1190"/>
      <c r="BM26" s="1190"/>
      <c r="BN26" s="1190"/>
      <c r="BO26" s="1190"/>
      <c r="BP26" s="1190"/>
      <c r="BQ26" s="1190"/>
    </row>
    <row r="27" spans="1:69" s="1231" customFormat="1" ht="10.5" customHeight="1">
      <c r="A27" s="1245" t="s">
        <v>2405</v>
      </c>
      <c r="B27" s="1246"/>
      <c r="C27" s="1185"/>
      <c r="D27" s="1185"/>
      <c r="E27" s="1185"/>
      <c r="F27" s="1185"/>
      <c r="G27" s="1185"/>
      <c r="H27" s="1185"/>
      <c r="I27" s="1185"/>
      <c r="J27" s="1185"/>
      <c r="K27" s="1185"/>
      <c r="L27" s="1185"/>
      <c r="M27" s="1185"/>
      <c r="N27" s="1185"/>
      <c r="O27" s="1190"/>
      <c r="P27" s="1200"/>
      <c r="Q27" s="1190"/>
      <c r="R27" s="1190"/>
      <c r="S27" s="1190"/>
      <c r="T27" s="1190"/>
      <c r="U27" s="1190"/>
      <c r="V27" s="1190"/>
      <c r="W27" s="1190"/>
      <c r="X27" s="1190"/>
      <c r="Y27" s="1190"/>
      <c r="Z27" s="1190"/>
      <c r="AA27" s="1190"/>
      <c r="AB27" s="1190"/>
      <c r="AC27" s="1190"/>
      <c r="AD27" s="1190"/>
      <c r="AE27" s="1190"/>
      <c r="AF27" s="1190"/>
      <c r="AG27" s="1190"/>
      <c r="AH27" s="1190"/>
      <c r="AI27" s="1190"/>
      <c r="AJ27" s="1190"/>
      <c r="AK27" s="1190"/>
      <c r="AL27" s="1247"/>
      <c r="AM27" s="1096"/>
      <c r="AN27" s="1218"/>
      <c r="AO27" s="1190"/>
      <c r="AP27" s="1190"/>
      <c r="AQ27" s="1200"/>
      <c r="AR27" s="1190"/>
      <c r="AS27" s="1190"/>
      <c r="AT27" s="1190"/>
      <c r="AU27" s="1190"/>
      <c r="AV27" s="1190"/>
      <c r="AW27" s="1190"/>
      <c r="AX27" s="1190"/>
      <c r="AY27" s="1190"/>
      <c r="AZ27" s="1190"/>
      <c r="BA27" s="1190"/>
      <c r="BB27" s="1190"/>
      <c r="BC27" s="1190"/>
      <c r="BD27" s="1190"/>
      <c r="BE27" s="1190"/>
      <c r="BF27" s="1190"/>
      <c r="BG27" s="1190"/>
      <c r="BH27" s="1190"/>
      <c r="BI27" s="1190"/>
      <c r="BJ27" s="1190"/>
      <c r="BK27" s="1190"/>
      <c r="BL27" s="1190"/>
      <c r="BM27" s="1247"/>
      <c r="BN27" s="1096"/>
      <c r="BO27" s="1218"/>
      <c r="BP27" s="1218"/>
      <c r="BQ27" s="1218"/>
    </row>
    <row r="28" spans="1:69" s="1231" customFormat="1" ht="5.0999999999999996" customHeight="1">
      <c r="A28" s="1224"/>
      <c r="B28" s="1246"/>
      <c r="C28" s="1185"/>
      <c r="D28" s="1185"/>
      <c r="E28" s="1185"/>
      <c r="F28" s="1185"/>
      <c r="G28" s="1185"/>
      <c r="H28" s="1185"/>
      <c r="I28" s="1185"/>
      <c r="J28" s="1185"/>
      <c r="K28" s="1185"/>
      <c r="L28" s="1185"/>
      <c r="M28" s="1185"/>
      <c r="N28" s="1185"/>
      <c r="O28" s="1190"/>
      <c r="P28" s="1200"/>
      <c r="Q28" s="1190"/>
      <c r="R28" s="1190"/>
      <c r="S28" s="1190"/>
      <c r="T28" s="1190"/>
      <c r="U28" s="1190"/>
      <c r="V28" s="1190"/>
      <c r="W28" s="1190"/>
      <c r="X28" s="1190"/>
      <c r="Y28" s="1190"/>
      <c r="Z28" s="1190"/>
      <c r="AA28" s="1190"/>
      <c r="AB28" s="1190"/>
      <c r="AC28" s="1190"/>
      <c r="AD28" s="1190"/>
      <c r="AE28" s="1190"/>
      <c r="AF28" s="1190"/>
      <c r="AG28" s="1190"/>
      <c r="AH28" s="1190"/>
      <c r="AI28" s="1190"/>
      <c r="AJ28" s="1190"/>
      <c r="AK28" s="1190"/>
      <c r="AL28" s="1190"/>
      <c r="AM28" s="1190"/>
      <c r="AN28" s="1190"/>
      <c r="AO28" s="1190"/>
      <c r="AP28" s="1190"/>
      <c r="AQ28" s="1200"/>
      <c r="AR28" s="1190"/>
      <c r="AS28" s="1190"/>
      <c r="AT28" s="1190"/>
      <c r="AU28" s="1190"/>
      <c r="AV28" s="1190"/>
      <c r="AW28" s="1190"/>
      <c r="AX28" s="1190"/>
      <c r="AY28" s="1190"/>
      <c r="AZ28" s="1190"/>
      <c r="BA28" s="1190"/>
      <c r="BB28" s="1190"/>
      <c r="BC28" s="1190"/>
      <c r="BD28" s="1190"/>
      <c r="BE28" s="1190"/>
      <c r="BF28" s="1190"/>
      <c r="BG28" s="1190"/>
      <c r="BH28" s="1190"/>
      <c r="BI28" s="1190"/>
      <c r="BJ28" s="1190"/>
      <c r="BK28" s="1190"/>
      <c r="BL28" s="1190"/>
      <c r="BM28" s="1190"/>
      <c r="BN28" s="1190"/>
      <c r="BO28" s="1190"/>
      <c r="BP28" s="1190"/>
      <c r="BQ28" s="1190"/>
    </row>
    <row r="29" spans="1:69" s="1231" customFormat="1" ht="10.5" customHeight="1">
      <c r="A29" s="1219" t="s">
        <v>2406</v>
      </c>
      <c r="B29" s="1246"/>
      <c r="C29" s="1185"/>
      <c r="D29" s="1185"/>
      <c r="E29" s="1185"/>
      <c r="F29" s="1185"/>
      <c r="G29" s="1185"/>
      <c r="H29" s="1185"/>
      <c r="I29" s="1185"/>
      <c r="J29" s="1185"/>
      <c r="K29" s="1185"/>
      <c r="L29" s="1185"/>
      <c r="M29" s="1185"/>
      <c r="N29" s="1185"/>
      <c r="O29" s="1190"/>
      <c r="P29" s="1200"/>
      <c r="Q29" s="1190"/>
      <c r="R29" s="1190"/>
      <c r="S29" s="1190"/>
      <c r="T29" s="1190"/>
      <c r="U29" s="1190"/>
      <c r="V29" s="1190"/>
      <c r="W29" s="1190"/>
      <c r="X29" s="1190"/>
      <c r="Y29" s="1190"/>
      <c r="Z29" s="1190"/>
      <c r="AA29" s="1190"/>
      <c r="AB29" s="1190"/>
      <c r="AC29" s="1190"/>
      <c r="AD29" s="1190"/>
      <c r="AE29" s="1190"/>
      <c r="AF29" s="1190"/>
      <c r="AG29" s="1190"/>
      <c r="AH29" s="1190"/>
      <c r="AI29" s="1190"/>
      <c r="AJ29" s="1190"/>
      <c r="AK29" s="1190"/>
      <c r="AL29" s="1190"/>
      <c r="AM29" s="1190"/>
      <c r="AN29" s="1190"/>
      <c r="AO29" s="1190"/>
      <c r="AP29" s="1190"/>
      <c r="AQ29" s="1200"/>
      <c r="AR29" s="1190"/>
      <c r="AS29" s="1190"/>
      <c r="AT29" s="1190"/>
      <c r="AU29" s="1190"/>
      <c r="AV29" s="1190"/>
      <c r="AW29" s="1190"/>
      <c r="AX29" s="1190"/>
      <c r="AY29" s="1190"/>
      <c r="AZ29" s="1190"/>
      <c r="BA29" s="1190"/>
      <c r="BB29" s="1190"/>
      <c r="BC29" s="1190"/>
      <c r="BD29" s="1190"/>
      <c r="BE29" s="1190"/>
      <c r="BF29" s="1190"/>
      <c r="BG29" s="1190"/>
      <c r="BH29" s="1190"/>
      <c r="BI29" s="1190"/>
      <c r="BJ29" s="1190"/>
      <c r="BK29" s="1190"/>
      <c r="BL29" s="1190"/>
      <c r="BM29" s="1190"/>
      <c r="BN29" s="1190"/>
      <c r="BO29" s="1190"/>
      <c r="BP29" s="1190"/>
      <c r="BQ29" s="1190"/>
    </row>
    <row r="30" spans="1:69" s="1231" customFormat="1" ht="5.0999999999999996" customHeight="1">
      <c r="A30" s="1096"/>
      <c r="B30" s="1246"/>
      <c r="C30" s="1185"/>
      <c r="D30" s="1185"/>
      <c r="E30" s="1185"/>
      <c r="F30" s="1185"/>
      <c r="G30" s="1185"/>
      <c r="H30" s="1185"/>
      <c r="I30" s="1185"/>
      <c r="J30" s="1185"/>
      <c r="K30" s="1185"/>
      <c r="L30" s="1185"/>
      <c r="M30" s="1185"/>
      <c r="N30" s="1185"/>
      <c r="O30" s="1190"/>
      <c r="P30" s="1200"/>
      <c r="Q30" s="1190"/>
      <c r="R30" s="1190"/>
      <c r="S30" s="1190"/>
      <c r="T30" s="1190"/>
      <c r="U30" s="1190"/>
      <c r="V30" s="1190"/>
      <c r="W30" s="1190"/>
      <c r="X30" s="1190"/>
      <c r="Y30" s="1190"/>
      <c r="Z30" s="1190"/>
      <c r="AA30" s="1190"/>
      <c r="AB30" s="1190"/>
      <c r="AC30" s="1190"/>
      <c r="AD30" s="1190"/>
      <c r="AE30" s="1190"/>
      <c r="AF30" s="1190"/>
      <c r="AG30" s="1190"/>
      <c r="AH30" s="1190"/>
      <c r="AI30" s="1190"/>
      <c r="AJ30" s="1190"/>
      <c r="AK30" s="1190"/>
      <c r="AL30" s="1190"/>
      <c r="AM30" s="1190"/>
      <c r="AN30" s="1190"/>
      <c r="AO30" s="1190"/>
      <c r="AP30" s="1190"/>
      <c r="AQ30" s="1200"/>
      <c r="AR30" s="1190"/>
      <c r="AS30" s="1190"/>
      <c r="AT30" s="1190"/>
      <c r="AU30" s="1190"/>
      <c r="AV30" s="1190"/>
      <c r="AW30" s="1190"/>
      <c r="AX30" s="1190"/>
      <c r="AY30" s="1190"/>
      <c r="AZ30" s="1190"/>
      <c r="BA30" s="1190"/>
      <c r="BB30" s="1190"/>
      <c r="BC30" s="1190"/>
      <c r="BD30" s="1190"/>
      <c r="BE30" s="1190"/>
      <c r="BF30" s="1190"/>
      <c r="BG30" s="1190"/>
      <c r="BH30" s="1190"/>
      <c r="BI30" s="1190"/>
      <c r="BJ30" s="1190"/>
      <c r="BK30" s="1190"/>
      <c r="BL30" s="1190"/>
      <c r="BM30" s="1190"/>
      <c r="BN30" s="1190"/>
      <c r="BO30" s="1190"/>
      <c r="BP30" s="1190"/>
      <c r="BQ30" s="1190"/>
    </row>
    <row r="31" spans="1:69" s="1231" customFormat="1" ht="10.5" customHeight="1">
      <c r="A31" s="1219" t="s">
        <v>2407</v>
      </c>
      <c r="B31" s="1246"/>
      <c r="C31" s="1185"/>
      <c r="D31" s="1185"/>
      <c r="E31" s="1185"/>
      <c r="F31" s="1185"/>
      <c r="G31" s="1185"/>
      <c r="H31" s="1185"/>
      <c r="I31" s="1185"/>
      <c r="J31" s="1185"/>
      <c r="K31" s="1185"/>
      <c r="L31" s="1185"/>
      <c r="M31" s="1185"/>
      <c r="N31" s="1185"/>
      <c r="O31" s="1190"/>
      <c r="P31" s="1200"/>
      <c r="Q31" s="1236"/>
      <c r="R31" s="1236"/>
      <c r="S31" s="1236"/>
      <c r="T31" s="1236"/>
      <c r="U31" s="1236"/>
      <c r="V31" s="1236"/>
      <c r="W31" s="1236"/>
      <c r="X31" s="1236"/>
      <c r="Y31" s="1236"/>
      <c r="Z31" s="1236"/>
      <c r="AA31" s="1236"/>
      <c r="AB31" s="1236"/>
      <c r="AC31" s="1236"/>
      <c r="AD31" s="1236"/>
      <c r="AE31" s="1236"/>
      <c r="AF31" s="1236"/>
      <c r="AG31" s="1236"/>
      <c r="AH31" s="1236"/>
      <c r="AI31" s="1236"/>
      <c r="AJ31" s="1236"/>
      <c r="AK31" s="1236"/>
      <c r="AL31" s="1236"/>
      <c r="AM31" s="1190"/>
      <c r="AN31" s="1190"/>
      <c r="AO31" s="1190"/>
      <c r="AP31" s="1190"/>
      <c r="AQ31" s="1200"/>
      <c r="AR31" s="1236"/>
      <c r="AS31" s="1236"/>
      <c r="AT31" s="1236"/>
      <c r="AU31" s="1236"/>
      <c r="AV31" s="1236"/>
      <c r="AW31" s="1236"/>
      <c r="AX31" s="1236"/>
      <c r="AY31" s="1236"/>
      <c r="AZ31" s="1236"/>
      <c r="BA31" s="1236"/>
      <c r="BB31" s="1236"/>
      <c r="BC31" s="1236"/>
      <c r="BD31" s="1236"/>
      <c r="BE31" s="1236"/>
      <c r="BF31" s="1236"/>
      <c r="BG31" s="1236"/>
      <c r="BH31" s="1236"/>
      <c r="BI31" s="1236"/>
      <c r="BJ31" s="1236"/>
      <c r="BK31" s="1236"/>
      <c r="BL31" s="1236"/>
      <c r="BM31" s="1236"/>
      <c r="BN31" s="1190"/>
      <c r="BO31" s="1190"/>
      <c r="BP31" s="1190"/>
      <c r="BQ31" s="1190"/>
    </row>
    <row r="32" spans="1:69" s="1231" customFormat="1" ht="5.0999999999999996" customHeight="1">
      <c r="A32" s="1096"/>
      <c r="B32" s="1246"/>
      <c r="C32" s="1185"/>
      <c r="D32" s="1185"/>
      <c r="E32" s="1185"/>
      <c r="F32" s="1185"/>
      <c r="G32" s="1185"/>
      <c r="H32" s="1185"/>
      <c r="I32" s="1185"/>
      <c r="J32" s="1185"/>
      <c r="K32" s="1185"/>
      <c r="L32" s="1185"/>
      <c r="M32" s="1185"/>
      <c r="N32" s="1185"/>
      <c r="O32" s="1190"/>
      <c r="P32" s="1200"/>
      <c r="Q32" s="1190"/>
      <c r="R32" s="1190"/>
      <c r="S32" s="1190"/>
      <c r="T32" s="1190"/>
      <c r="U32" s="1190"/>
      <c r="V32" s="1190"/>
      <c r="W32" s="1190"/>
      <c r="X32" s="1190"/>
      <c r="Y32" s="1190"/>
      <c r="Z32" s="1190"/>
      <c r="AA32" s="1190"/>
      <c r="AB32" s="1190"/>
      <c r="AC32" s="1190"/>
      <c r="AD32" s="1190"/>
      <c r="AE32" s="1190"/>
      <c r="AF32" s="1190"/>
      <c r="AG32" s="1190"/>
      <c r="AH32" s="1190"/>
      <c r="AI32" s="1190"/>
      <c r="AJ32" s="1190"/>
      <c r="AK32" s="1190"/>
      <c r="AL32" s="1190"/>
      <c r="AM32" s="1190"/>
      <c r="AN32" s="1190"/>
      <c r="AO32" s="1190"/>
      <c r="AP32" s="1190"/>
      <c r="AQ32" s="1200"/>
      <c r="AR32" s="1190"/>
      <c r="AS32" s="1190"/>
      <c r="AT32" s="1190"/>
      <c r="AU32" s="1190"/>
      <c r="AV32" s="1190"/>
      <c r="AW32" s="1190"/>
      <c r="AX32" s="1190"/>
      <c r="AY32" s="1190"/>
      <c r="AZ32" s="1190"/>
      <c r="BA32" s="1190"/>
      <c r="BB32" s="1190"/>
      <c r="BC32" s="1190"/>
      <c r="BD32" s="1190"/>
      <c r="BE32" s="1190"/>
      <c r="BF32" s="1190"/>
      <c r="BG32" s="1190"/>
      <c r="BH32" s="1190"/>
      <c r="BI32" s="1190"/>
      <c r="BJ32" s="1190"/>
      <c r="BK32" s="1190"/>
      <c r="BL32" s="1190"/>
      <c r="BM32" s="1190"/>
      <c r="BN32" s="1190"/>
      <c r="BO32" s="1190"/>
      <c r="BP32" s="1190"/>
      <c r="BQ32" s="1190"/>
    </row>
    <row r="33" spans="1:69" s="1231" customFormat="1" ht="10.5" customHeight="1">
      <c r="A33" s="1224"/>
      <c r="B33" s="1246"/>
      <c r="C33" s="1185"/>
      <c r="D33" s="1185"/>
      <c r="E33" s="1185"/>
      <c r="F33" s="1185"/>
      <c r="G33" s="1185"/>
      <c r="H33" s="1185"/>
      <c r="I33" s="1185"/>
      <c r="J33" s="1185"/>
      <c r="K33" s="1185"/>
      <c r="L33" s="1185"/>
      <c r="M33" s="1185"/>
      <c r="N33" s="1185"/>
      <c r="O33" s="1190"/>
      <c r="P33" s="1200"/>
      <c r="Q33" s="1236"/>
      <c r="R33" s="1236"/>
      <c r="S33" s="1236"/>
      <c r="T33" s="1236"/>
      <c r="U33" s="1236"/>
      <c r="V33" s="1236"/>
      <c r="W33" s="1236"/>
      <c r="X33" s="1236"/>
      <c r="Y33" s="1236"/>
      <c r="Z33" s="1236"/>
      <c r="AA33" s="1236"/>
      <c r="AB33" s="1236"/>
      <c r="AC33" s="1236"/>
      <c r="AD33" s="1236"/>
      <c r="AE33" s="1236"/>
      <c r="AF33" s="1236"/>
      <c r="AG33" s="1248"/>
      <c r="AH33" s="1249"/>
      <c r="AI33" s="1250"/>
      <c r="AJ33" s="1251"/>
      <c r="AK33" s="1251"/>
      <c r="AL33" s="1251"/>
      <c r="AM33" s="1252"/>
      <c r="AN33" s="1218" t="s">
        <v>2408</v>
      </c>
      <c r="AO33" s="1253"/>
      <c r="AP33" s="1253"/>
      <c r="AQ33" s="1200"/>
      <c r="AR33" s="1236"/>
      <c r="AS33" s="1236"/>
      <c r="AT33" s="1236"/>
      <c r="AU33" s="1236"/>
      <c r="AV33" s="1236"/>
      <c r="AW33" s="1236"/>
      <c r="AX33" s="1236"/>
      <c r="AY33" s="1236"/>
      <c r="AZ33" s="1236"/>
      <c r="BA33" s="1236"/>
      <c r="BB33" s="1236"/>
      <c r="BC33" s="1236"/>
      <c r="BD33" s="1236"/>
      <c r="BE33" s="1236"/>
      <c r="BF33" s="1236"/>
      <c r="BG33" s="1236"/>
      <c r="BH33" s="1248"/>
      <c r="BI33" s="1249"/>
      <c r="BJ33" s="1250"/>
      <c r="BK33" s="1251"/>
      <c r="BL33" s="1251"/>
      <c r="BM33" s="1251"/>
      <c r="BN33" s="1252"/>
      <c r="BO33" s="1218" t="s">
        <v>2408</v>
      </c>
      <c r="BP33" s="1218"/>
      <c r="BQ33" s="1218"/>
    </row>
    <row r="34" spans="1:69" s="1231" customFormat="1" ht="6.95" customHeight="1">
      <c r="A34" s="1096"/>
      <c r="B34" s="1246"/>
      <c r="C34" s="1185"/>
      <c r="D34" s="1185"/>
      <c r="E34" s="1185"/>
      <c r="F34" s="1185"/>
      <c r="G34" s="1185"/>
      <c r="H34" s="1185"/>
      <c r="I34" s="1185"/>
      <c r="J34" s="1185"/>
      <c r="K34" s="1185"/>
      <c r="L34" s="1185"/>
      <c r="M34" s="1185"/>
      <c r="N34" s="1185"/>
      <c r="O34" s="1190"/>
      <c r="P34" s="1200"/>
      <c r="Q34" s="1519" t="s">
        <v>2401</v>
      </c>
      <c r="R34" s="1519"/>
      <c r="S34" s="1519"/>
      <c r="T34" s="1519"/>
      <c r="U34" s="1519"/>
      <c r="V34" s="1519"/>
      <c r="W34" s="1519"/>
      <c r="X34" s="1519"/>
      <c r="Y34" s="1519"/>
      <c r="Z34" s="1519"/>
      <c r="AA34" s="1519"/>
      <c r="AB34" s="1519"/>
      <c r="AC34" s="1519"/>
      <c r="AD34" s="1519"/>
      <c r="AE34" s="1519"/>
      <c r="AF34" s="1519"/>
      <c r="AG34" s="1519"/>
      <c r="AH34" s="1519"/>
      <c r="AI34" s="1252"/>
      <c r="AJ34" s="1252"/>
      <c r="AK34" s="1252"/>
      <c r="AL34" s="1218"/>
      <c r="AM34" s="1218"/>
      <c r="AN34" s="1253"/>
      <c r="AO34" s="1185"/>
      <c r="AP34" s="1185"/>
      <c r="AQ34" s="1200"/>
      <c r="AR34" s="1519" t="s">
        <v>2401</v>
      </c>
      <c r="AS34" s="1519"/>
      <c r="AT34" s="1519"/>
      <c r="AU34" s="1519"/>
      <c r="AV34" s="1519"/>
      <c r="AW34" s="1519"/>
      <c r="AX34" s="1519"/>
      <c r="AY34" s="1519"/>
      <c r="AZ34" s="1519"/>
      <c r="BA34" s="1519"/>
      <c r="BB34" s="1519"/>
      <c r="BC34" s="1519"/>
      <c r="BD34" s="1519"/>
      <c r="BE34" s="1519"/>
      <c r="BF34" s="1519"/>
      <c r="BG34" s="1519"/>
      <c r="BH34" s="1519"/>
      <c r="BI34" s="1519"/>
      <c r="BJ34" s="1252"/>
      <c r="BK34" s="1252"/>
      <c r="BL34" s="1252"/>
      <c r="BM34" s="1218"/>
      <c r="BN34" s="1218"/>
      <c r="BO34" s="1253"/>
      <c r="BP34" s="1253"/>
      <c r="BQ34" s="1253"/>
    </row>
    <row r="35" spans="1:69" s="1231" customFormat="1" ht="5.0999999999999996" customHeight="1">
      <c r="A35" s="1096"/>
      <c r="B35" s="1246"/>
      <c r="C35" s="1185"/>
      <c r="D35" s="1185"/>
      <c r="E35" s="1185"/>
      <c r="F35" s="1185"/>
      <c r="G35" s="1185"/>
      <c r="H35" s="1185"/>
      <c r="I35" s="1185"/>
      <c r="J35" s="1185"/>
      <c r="K35" s="1185"/>
      <c r="L35" s="1185"/>
      <c r="M35" s="1185"/>
      <c r="N35" s="1185"/>
      <c r="O35" s="1190"/>
      <c r="P35" s="1200"/>
      <c r="Q35" s="1190"/>
      <c r="R35" s="1190"/>
      <c r="S35" s="1190"/>
      <c r="T35" s="1190"/>
      <c r="U35" s="1190"/>
      <c r="V35" s="1190"/>
      <c r="W35" s="1190"/>
      <c r="X35" s="1190"/>
      <c r="Y35" s="1190"/>
      <c r="Z35" s="1190"/>
      <c r="AA35" s="1190"/>
      <c r="AB35" s="1190"/>
      <c r="AC35" s="1190"/>
      <c r="AD35" s="1190"/>
      <c r="AE35" s="1190"/>
      <c r="AF35" s="1190"/>
      <c r="AG35" s="1190"/>
      <c r="AH35" s="1190"/>
      <c r="AI35" s="1190"/>
      <c r="AJ35" s="1190"/>
      <c r="AK35" s="1190"/>
      <c r="AL35" s="1190"/>
      <c r="AM35" s="1190"/>
      <c r="AN35" s="1190"/>
      <c r="AO35" s="1190"/>
      <c r="AP35" s="1190"/>
      <c r="AQ35" s="1200"/>
      <c r="AR35" s="1190"/>
      <c r="AS35" s="1190"/>
      <c r="AT35" s="1190"/>
      <c r="AU35" s="1190"/>
      <c r="AV35" s="1190"/>
      <c r="AW35" s="1190"/>
      <c r="AX35" s="1190"/>
      <c r="AY35" s="1190"/>
      <c r="AZ35" s="1190"/>
      <c r="BA35" s="1190"/>
      <c r="BB35" s="1190"/>
      <c r="BC35" s="1190"/>
      <c r="BD35" s="1190"/>
      <c r="BE35" s="1190"/>
      <c r="BF35" s="1190"/>
      <c r="BG35" s="1190"/>
      <c r="BH35" s="1190"/>
      <c r="BI35" s="1190"/>
      <c r="BJ35" s="1190"/>
      <c r="BK35" s="1190"/>
      <c r="BL35" s="1190"/>
      <c r="BM35" s="1190"/>
      <c r="BN35" s="1190"/>
      <c r="BO35" s="1190"/>
      <c r="BP35" s="1190"/>
      <c r="BQ35" s="1190"/>
    </row>
    <row r="36" spans="1:69" s="1231" customFormat="1" ht="10.5" customHeight="1">
      <c r="A36" s="1219" t="s">
        <v>2409</v>
      </c>
      <c r="B36" s="1246"/>
      <c r="C36" s="1185"/>
      <c r="D36" s="1185"/>
      <c r="E36" s="1185"/>
      <c r="F36" s="1185"/>
      <c r="G36" s="1185"/>
      <c r="H36" s="1185"/>
      <c r="I36" s="1185"/>
      <c r="J36" s="1185"/>
      <c r="K36" s="1185"/>
      <c r="L36" s="1185"/>
      <c r="M36" s="1185"/>
      <c r="N36" s="1185"/>
      <c r="O36" s="1190"/>
      <c r="P36" s="1200"/>
      <c r="Q36" s="1236"/>
      <c r="R36" s="1236"/>
      <c r="S36" s="1236"/>
      <c r="T36" s="1236"/>
      <c r="U36" s="1236"/>
      <c r="V36" s="1236"/>
      <c r="W36" s="1236"/>
      <c r="X36" s="1236"/>
      <c r="Y36" s="1236"/>
      <c r="Z36" s="1236"/>
      <c r="AA36" s="1236"/>
      <c r="AB36" s="1236"/>
      <c r="AC36" s="1236"/>
      <c r="AD36" s="1236"/>
      <c r="AE36" s="1236"/>
      <c r="AF36" s="1236"/>
      <c r="AG36" s="1236"/>
      <c r="AH36" s="1236"/>
      <c r="AI36" s="1236"/>
      <c r="AJ36" s="1236"/>
      <c r="AK36" s="1236"/>
      <c r="AL36" s="1236"/>
      <c r="AM36" s="1190"/>
      <c r="AN36" s="1190"/>
      <c r="AO36" s="1190"/>
      <c r="AP36" s="1190"/>
      <c r="AQ36" s="1200"/>
      <c r="AR36" s="1236"/>
      <c r="AS36" s="1236"/>
      <c r="AT36" s="1236"/>
      <c r="AU36" s="1236"/>
      <c r="AV36" s="1236"/>
      <c r="AW36" s="1236"/>
      <c r="AX36" s="1236"/>
      <c r="AY36" s="1236"/>
      <c r="AZ36" s="1236"/>
      <c r="BA36" s="1236"/>
      <c r="BB36" s="1236"/>
      <c r="BC36" s="1236"/>
      <c r="BD36" s="1236"/>
      <c r="BE36" s="1236"/>
      <c r="BF36" s="1236"/>
      <c r="BG36" s="1236"/>
      <c r="BH36" s="1236"/>
      <c r="BI36" s="1236"/>
      <c r="BJ36" s="1236"/>
      <c r="BK36" s="1236"/>
      <c r="BL36" s="1236"/>
      <c r="BM36" s="1236"/>
      <c r="BN36" s="1190"/>
      <c r="BO36" s="1190"/>
      <c r="BP36" s="1190"/>
      <c r="BQ36" s="1190"/>
    </row>
    <row r="37" spans="1:69" s="1231" customFormat="1" ht="5.0999999999999996" customHeight="1">
      <c r="A37" s="1096"/>
      <c r="B37" s="1246"/>
      <c r="C37" s="1185"/>
      <c r="D37" s="1185"/>
      <c r="E37" s="1185"/>
      <c r="F37" s="1185"/>
      <c r="G37" s="1185"/>
      <c r="H37" s="1185"/>
      <c r="I37" s="1185"/>
      <c r="J37" s="1185"/>
      <c r="K37" s="1185"/>
      <c r="L37" s="1185"/>
      <c r="M37" s="1185"/>
      <c r="N37" s="1185"/>
      <c r="O37" s="1190"/>
      <c r="P37" s="1200"/>
      <c r="Q37" s="1190"/>
      <c r="R37" s="1190"/>
      <c r="S37" s="1190"/>
      <c r="T37" s="1190"/>
      <c r="U37" s="1190"/>
      <c r="V37" s="1190"/>
      <c r="W37" s="1190"/>
      <c r="X37" s="1190"/>
      <c r="Y37" s="1190"/>
      <c r="Z37" s="1190"/>
      <c r="AA37" s="1190"/>
      <c r="AB37" s="1190"/>
      <c r="AC37" s="1190"/>
      <c r="AD37" s="1190"/>
      <c r="AE37" s="1190"/>
      <c r="AF37" s="1190"/>
      <c r="AG37" s="1190"/>
      <c r="AH37" s="1190"/>
      <c r="AI37" s="1190"/>
      <c r="AJ37" s="1190"/>
      <c r="AK37" s="1190"/>
      <c r="AL37" s="1190"/>
      <c r="AM37" s="1190"/>
      <c r="AN37" s="1190"/>
      <c r="AO37" s="1190"/>
      <c r="AP37" s="1190"/>
      <c r="AQ37" s="1200"/>
      <c r="AR37" s="1190"/>
      <c r="AS37" s="1190"/>
      <c r="AT37" s="1190"/>
      <c r="AU37" s="1190"/>
      <c r="AV37" s="1190"/>
      <c r="AW37" s="1190"/>
      <c r="AX37" s="1190"/>
      <c r="AY37" s="1190"/>
      <c r="AZ37" s="1190"/>
      <c r="BA37" s="1190"/>
      <c r="BB37" s="1190"/>
      <c r="BC37" s="1190"/>
      <c r="BD37" s="1190"/>
      <c r="BE37" s="1190"/>
      <c r="BF37" s="1190"/>
      <c r="BG37" s="1190"/>
      <c r="BH37" s="1190"/>
      <c r="BI37" s="1190"/>
      <c r="BJ37" s="1190"/>
      <c r="BK37" s="1190"/>
      <c r="BL37" s="1190"/>
      <c r="BM37" s="1190"/>
      <c r="BN37" s="1190"/>
      <c r="BO37" s="1190"/>
      <c r="BP37" s="1190"/>
      <c r="BQ37" s="1190"/>
    </row>
    <row r="38" spans="1:69" s="1231" customFormat="1" ht="10.5" customHeight="1">
      <c r="A38" s="1224"/>
      <c r="B38" s="1246"/>
      <c r="C38" s="1185"/>
      <c r="D38" s="1185"/>
      <c r="E38" s="1185"/>
      <c r="F38" s="1185"/>
      <c r="G38" s="1185"/>
      <c r="H38" s="1185"/>
      <c r="I38" s="1185"/>
      <c r="J38" s="1185"/>
      <c r="K38" s="1185"/>
      <c r="L38" s="1185"/>
      <c r="M38" s="1185"/>
      <c r="N38" s="1185"/>
      <c r="O38" s="1190"/>
      <c r="P38" s="1200"/>
      <c r="Q38" s="1236"/>
      <c r="R38" s="1236"/>
      <c r="S38" s="1236"/>
      <c r="T38" s="1236"/>
      <c r="U38" s="1236"/>
      <c r="V38" s="1236"/>
      <c r="W38" s="1236"/>
      <c r="X38" s="1236"/>
      <c r="Y38" s="1236"/>
      <c r="Z38" s="1236"/>
      <c r="AA38" s="1236"/>
      <c r="AB38" s="1236"/>
      <c r="AC38" s="1236"/>
      <c r="AD38" s="1236"/>
      <c r="AE38" s="1236"/>
      <c r="AF38" s="1236"/>
      <c r="AG38" s="1248"/>
      <c r="AH38" s="1248"/>
      <c r="AI38" s="1249"/>
      <c r="AJ38" s="1251"/>
      <c r="AK38" s="1251"/>
      <c r="AL38" s="1251"/>
      <c r="AM38" s="1252"/>
      <c r="AN38" s="1218" t="s">
        <v>2410</v>
      </c>
      <c r="AO38" s="1253"/>
      <c r="AP38" s="1253"/>
      <c r="AQ38" s="1200"/>
      <c r="AR38" s="1236"/>
      <c r="AS38" s="1236"/>
      <c r="AT38" s="1236"/>
      <c r="AU38" s="1236"/>
      <c r="AV38" s="1236"/>
      <c r="AW38" s="1236"/>
      <c r="AX38" s="1236"/>
      <c r="AY38" s="1236"/>
      <c r="AZ38" s="1236"/>
      <c r="BA38" s="1236"/>
      <c r="BB38" s="1236"/>
      <c r="BC38" s="1236"/>
      <c r="BD38" s="1236"/>
      <c r="BE38" s="1236"/>
      <c r="BF38" s="1236"/>
      <c r="BG38" s="1236"/>
      <c r="BH38" s="1248"/>
      <c r="BI38" s="1248"/>
      <c r="BJ38" s="1249"/>
      <c r="BK38" s="1251"/>
      <c r="BL38" s="1251"/>
      <c r="BM38" s="1251"/>
      <c r="BN38" s="1252"/>
      <c r="BO38" s="1218" t="s">
        <v>2410</v>
      </c>
      <c r="BP38" s="1218"/>
      <c r="BQ38" s="1218"/>
    </row>
    <row r="39" spans="1:69" s="1231" customFormat="1" ht="6.95" customHeight="1">
      <c r="A39" s="1096"/>
      <c r="B39" s="1246"/>
      <c r="C39" s="1185"/>
      <c r="D39" s="1185"/>
      <c r="E39" s="1185"/>
      <c r="F39" s="1185"/>
      <c r="G39" s="1185"/>
      <c r="H39" s="1185"/>
      <c r="I39" s="1185"/>
      <c r="J39" s="1185"/>
      <c r="K39" s="1185"/>
      <c r="L39" s="1185"/>
      <c r="M39" s="1185"/>
      <c r="N39" s="1185"/>
      <c r="O39" s="1190"/>
      <c r="P39" s="1200"/>
      <c r="Q39" s="1519" t="s">
        <v>2401</v>
      </c>
      <c r="R39" s="1519"/>
      <c r="S39" s="1519"/>
      <c r="T39" s="1519"/>
      <c r="U39" s="1519"/>
      <c r="V39" s="1519"/>
      <c r="W39" s="1519"/>
      <c r="X39" s="1519"/>
      <c r="Y39" s="1519"/>
      <c r="Z39" s="1519"/>
      <c r="AA39" s="1519"/>
      <c r="AB39" s="1519"/>
      <c r="AC39" s="1519"/>
      <c r="AD39" s="1519"/>
      <c r="AE39" s="1519"/>
      <c r="AF39" s="1519"/>
      <c r="AG39" s="1519"/>
      <c r="AH39" s="1520"/>
      <c r="AI39" s="1252"/>
      <c r="AJ39" s="1252"/>
      <c r="AK39" s="1252"/>
      <c r="AL39" s="1218"/>
      <c r="AM39" s="1218"/>
      <c r="AN39" s="1253"/>
      <c r="AO39" s="1185"/>
      <c r="AP39" s="1185"/>
      <c r="AQ39" s="1200"/>
      <c r="AR39" s="1519" t="s">
        <v>2401</v>
      </c>
      <c r="AS39" s="1519"/>
      <c r="AT39" s="1519"/>
      <c r="AU39" s="1519"/>
      <c r="AV39" s="1519"/>
      <c r="AW39" s="1519"/>
      <c r="AX39" s="1519"/>
      <c r="AY39" s="1519"/>
      <c r="AZ39" s="1519"/>
      <c r="BA39" s="1519"/>
      <c r="BB39" s="1519"/>
      <c r="BC39" s="1519"/>
      <c r="BD39" s="1519"/>
      <c r="BE39" s="1519"/>
      <c r="BF39" s="1519"/>
      <c r="BG39" s="1519"/>
      <c r="BH39" s="1519"/>
      <c r="BI39" s="1520"/>
      <c r="BJ39" s="1252"/>
      <c r="BK39" s="1252"/>
      <c r="BL39" s="1252"/>
      <c r="BM39" s="1218"/>
      <c r="BN39" s="1218"/>
      <c r="BO39" s="1253"/>
      <c r="BP39" s="1253"/>
      <c r="BQ39" s="1253"/>
    </row>
    <row r="40" spans="1:69" s="1231" customFormat="1" ht="10.5" customHeight="1">
      <c r="A40" s="1224"/>
      <c r="B40" s="1246"/>
      <c r="C40" s="1185"/>
      <c r="D40" s="1185"/>
      <c r="E40" s="1185"/>
      <c r="F40" s="1185"/>
      <c r="G40" s="1185"/>
      <c r="H40" s="1185"/>
      <c r="I40" s="1185"/>
      <c r="J40" s="1185"/>
      <c r="K40" s="1185"/>
      <c r="L40" s="1185"/>
      <c r="M40" s="1185"/>
      <c r="N40" s="1185"/>
      <c r="O40" s="1190"/>
      <c r="P40" s="1200"/>
      <c r="Q40" s="1190"/>
      <c r="R40" s="1190"/>
      <c r="S40" s="1190"/>
      <c r="T40" s="1190"/>
      <c r="U40" s="1190"/>
      <c r="V40" s="1190"/>
      <c r="W40" s="1190"/>
      <c r="X40" s="1190"/>
      <c r="Y40" s="1190"/>
      <c r="Z40" s="1190"/>
      <c r="AA40" s="1190"/>
      <c r="AB40" s="1190"/>
      <c r="AC40" s="1190"/>
      <c r="AD40" s="1190"/>
      <c r="AE40" s="1190"/>
      <c r="AF40" s="1190"/>
      <c r="AG40" s="1252"/>
      <c r="AH40" s="1252"/>
      <c r="AI40" s="1252"/>
      <c r="AJ40" s="1252"/>
      <c r="AK40" s="1252"/>
      <c r="AL40" s="1218"/>
      <c r="AM40" s="1218"/>
      <c r="AN40" s="1253"/>
      <c r="AO40" s="1185"/>
      <c r="AP40" s="1185"/>
      <c r="AQ40" s="1200"/>
      <c r="AR40" s="1190"/>
      <c r="AS40" s="1190"/>
      <c r="AT40" s="1190"/>
      <c r="AU40" s="1190"/>
      <c r="AV40" s="1190"/>
      <c r="AW40" s="1190"/>
      <c r="AX40" s="1190"/>
      <c r="AY40" s="1190"/>
      <c r="AZ40" s="1190"/>
      <c r="BA40" s="1190"/>
      <c r="BB40" s="1190"/>
      <c r="BC40" s="1190"/>
      <c r="BD40" s="1190"/>
      <c r="BE40" s="1190"/>
      <c r="BF40" s="1190"/>
      <c r="BG40" s="1190"/>
      <c r="BH40" s="1252"/>
      <c r="BI40" s="1252"/>
      <c r="BJ40" s="1252"/>
      <c r="BK40" s="1252"/>
      <c r="BL40" s="1252"/>
      <c r="BM40" s="1218"/>
      <c r="BN40" s="1218"/>
      <c r="BO40" s="1253"/>
      <c r="BP40" s="1253"/>
      <c r="BQ40" s="1253"/>
    </row>
    <row r="41" spans="1:69" s="1231" customFormat="1" ht="10.5" customHeight="1">
      <c r="A41" s="1219" t="s">
        <v>2411</v>
      </c>
      <c r="B41" s="1246"/>
      <c r="C41" s="1185"/>
      <c r="D41" s="1185"/>
      <c r="E41" s="1185"/>
      <c r="F41" s="1185"/>
      <c r="G41" s="1185"/>
      <c r="H41" s="1185"/>
      <c r="I41" s="1185"/>
      <c r="J41" s="1185"/>
      <c r="K41" s="1185"/>
      <c r="L41" s="1185"/>
      <c r="M41" s="1185"/>
      <c r="N41" s="1185"/>
      <c r="O41" s="1190"/>
      <c r="P41" s="1200"/>
      <c r="Q41" s="1254" t="s">
        <v>2412</v>
      </c>
      <c r="R41" s="1255"/>
      <c r="S41" s="1255"/>
      <c r="T41" s="1255"/>
      <c r="U41" s="1255"/>
      <c r="V41" s="1255"/>
      <c r="W41" s="1255"/>
      <c r="X41" s="1255"/>
      <c r="Y41" s="1255"/>
      <c r="Z41" s="1255"/>
      <c r="AA41" s="1255"/>
      <c r="AB41" s="1255"/>
      <c r="AC41" s="1255"/>
      <c r="AD41" s="1255"/>
      <c r="AE41" s="1255"/>
      <c r="AF41" s="1255"/>
      <c r="AG41" s="1252"/>
      <c r="AH41" s="1252"/>
      <c r="AI41" s="1252"/>
      <c r="AJ41" s="1252"/>
      <c r="AK41" s="1256"/>
      <c r="AL41" s="1257">
        <v>1</v>
      </c>
      <c r="AM41" s="1219"/>
      <c r="AN41" s="1218" t="s">
        <v>2413</v>
      </c>
      <c r="AQ41" s="1200"/>
      <c r="AR41" s="1254" t="s">
        <v>2412</v>
      </c>
      <c r="AS41" s="1255"/>
      <c r="AT41" s="1255"/>
      <c r="AU41" s="1255"/>
      <c r="AV41" s="1255"/>
      <c r="AW41" s="1255"/>
      <c r="AX41" s="1255"/>
      <c r="AY41" s="1255"/>
      <c r="AZ41" s="1255"/>
      <c r="BA41" s="1255"/>
      <c r="BB41" s="1255"/>
      <c r="BC41" s="1255"/>
      <c r="BD41" s="1255"/>
      <c r="BE41" s="1255"/>
      <c r="BF41" s="1255"/>
      <c r="BG41" s="1255"/>
      <c r="BH41" s="1252"/>
      <c r="BI41" s="1252"/>
      <c r="BJ41" s="1252"/>
      <c r="BK41" s="1252"/>
      <c r="BL41" s="1256"/>
      <c r="BM41" s="1257">
        <v>1</v>
      </c>
      <c r="BN41" s="1219"/>
      <c r="BO41" s="1218" t="s">
        <v>2413</v>
      </c>
      <c r="BP41" s="1218"/>
      <c r="BQ41" s="1218"/>
    </row>
    <row r="42" spans="1:69" s="1231" customFormat="1" ht="10.5" customHeight="1">
      <c r="A42" s="1224"/>
      <c r="B42" s="1246"/>
      <c r="C42" s="1185"/>
      <c r="D42" s="1185"/>
      <c r="E42" s="1185"/>
      <c r="F42" s="1185"/>
      <c r="G42" s="1185"/>
      <c r="H42" s="1185"/>
      <c r="I42" s="1185"/>
      <c r="J42" s="1185"/>
      <c r="K42" s="1185"/>
      <c r="L42" s="1185"/>
      <c r="M42" s="1185"/>
      <c r="N42" s="1185"/>
      <c r="O42" s="1190"/>
      <c r="P42" s="1200"/>
      <c r="Q42" s="1254" t="s">
        <v>2414</v>
      </c>
      <c r="R42" s="1255"/>
      <c r="S42" s="1255"/>
      <c r="T42" s="1255"/>
      <c r="U42" s="1255"/>
      <c r="V42" s="1255"/>
      <c r="W42" s="1255"/>
      <c r="X42" s="1255"/>
      <c r="Y42" s="1255"/>
      <c r="Z42" s="1255"/>
      <c r="AA42" s="1255"/>
      <c r="AB42" s="1255"/>
      <c r="AC42" s="1255"/>
      <c r="AD42" s="1255"/>
      <c r="AE42" s="1255"/>
      <c r="AF42" s="1255"/>
      <c r="AG42" s="1252"/>
      <c r="AH42" s="1252"/>
      <c r="AI42" s="1252"/>
      <c r="AJ42" s="1252"/>
      <c r="AK42" s="1243"/>
      <c r="AL42" s="1257">
        <v>2</v>
      </c>
      <c r="AM42" s="1219"/>
      <c r="AN42" s="1218"/>
      <c r="AQ42" s="1200"/>
      <c r="AR42" s="1254" t="s">
        <v>2414</v>
      </c>
      <c r="AS42" s="1255"/>
      <c r="AT42" s="1255"/>
      <c r="AU42" s="1255"/>
      <c r="AV42" s="1255"/>
      <c r="AW42" s="1255"/>
      <c r="AX42" s="1255"/>
      <c r="AY42" s="1255"/>
      <c r="AZ42" s="1255"/>
      <c r="BA42" s="1255"/>
      <c r="BB42" s="1255"/>
      <c r="BC42" s="1255"/>
      <c r="BD42" s="1255"/>
      <c r="BE42" s="1255"/>
      <c r="BF42" s="1255"/>
      <c r="BG42" s="1255"/>
      <c r="BH42" s="1252"/>
      <c r="BI42" s="1252"/>
      <c r="BJ42" s="1252"/>
      <c r="BK42" s="1252"/>
      <c r="BL42" s="1243"/>
      <c r="BM42" s="1257">
        <v>2</v>
      </c>
      <c r="BN42" s="1219"/>
      <c r="BO42" s="1218"/>
      <c r="BP42" s="1218"/>
      <c r="BQ42" s="1218"/>
    </row>
    <row r="43" spans="1:69" s="1231" customFormat="1" ht="10.5" customHeight="1">
      <c r="A43" s="1224"/>
      <c r="B43" s="1246"/>
      <c r="C43" s="1185"/>
      <c r="D43" s="1185"/>
      <c r="E43" s="1185"/>
      <c r="F43" s="1185"/>
      <c r="G43" s="1185"/>
      <c r="H43" s="1185"/>
      <c r="I43" s="1185"/>
      <c r="J43" s="1185"/>
      <c r="K43" s="1185"/>
      <c r="L43" s="1185"/>
      <c r="M43" s="1185"/>
      <c r="N43" s="1185"/>
      <c r="O43" s="1190"/>
      <c r="P43" s="1200"/>
      <c r="Q43" s="1255"/>
      <c r="R43" s="1255"/>
      <c r="S43" s="1255"/>
      <c r="T43" s="1255"/>
      <c r="U43" s="1255"/>
      <c r="V43" s="1255"/>
      <c r="W43" s="1255"/>
      <c r="X43" s="1255"/>
      <c r="Y43" s="1255"/>
      <c r="Z43" s="1255"/>
      <c r="AA43" s="1255"/>
      <c r="AB43" s="1255"/>
      <c r="AC43" s="1254"/>
      <c r="AD43" s="1255"/>
      <c r="AE43" s="1255"/>
      <c r="AF43" s="1255"/>
      <c r="AG43" s="1252"/>
      <c r="AH43" s="1252"/>
      <c r="AI43" s="1252"/>
      <c r="AJ43" s="1252"/>
      <c r="AK43" s="1252"/>
      <c r="AL43" s="1258"/>
      <c r="AM43" s="1258"/>
      <c r="AN43" s="1253"/>
      <c r="AO43" s="1185"/>
      <c r="AP43" s="1185"/>
      <c r="AQ43" s="1200"/>
      <c r="AR43" s="1255"/>
      <c r="AS43" s="1255"/>
      <c r="AT43" s="1255"/>
      <c r="AU43" s="1255"/>
      <c r="AV43" s="1255"/>
      <c r="AW43" s="1255"/>
      <c r="AX43" s="1255"/>
      <c r="AY43" s="1255"/>
      <c r="AZ43" s="1255"/>
      <c r="BA43" s="1255"/>
      <c r="BB43" s="1255"/>
      <c r="BC43" s="1255"/>
      <c r="BD43" s="1254"/>
      <c r="BE43" s="1255"/>
      <c r="BF43" s="1255"/>
      <c r="BG43" s="1255"/>
      <c r="BH43" s="1252"/>
      <c r="BI43" s="1252"/>
      <c r="BJ43" s="1252"/>
      <c r="BK43" s="1252"/>
      <c r="BL43" s="1252"/>
      <c r="BM43" s="1259"/>
      <c r="BN43" s="1258"/>
      <c r="BO43" s="1253"/>
      <c r="BP43" s="1253"/>
      <c r="BQ43" s="1253"/>
    </row>
    <row r="44" spans="1:69" s="1231" customFormat="1" ht="10.5" customHeight="1">
      <c r="A44" s="1219" t="s">
        <v>2415</v>
      </c>
      <c r="B44" s="1219"/>
      <c r="C44" s="1185"/>
      <c r="D44" s="1185"/>
      <c r="E44" s="1185"/>
      <c r="F44" s="1185"/>
      <c r="G44" s="1185"/>
      <c r="H44" s="1185"/>
      <c r="I44" s="1185"/>
      <c r="J44" s="1185"/>
      <c r="K44" s="1185"/>
      <c r="L44" s="1185"/>
      <c r="M44" s="1185"/>
      <c r="N44" s="1185"/>
      <c r="O44" s="1190"/>
      <c r="P44" s="1200"/>
      <c r="Q44" s="1254"/>
      <c r="R44" s="1255"/>
      <c r="S44" s="1254"/>
      <c r="T44" s="1255"/>
      <c r="U44" s="1255"/>
      <c r="V44" s="1255"/>
      <c r="W44" s="1255"/>
      <c r="X44" s="1260"/>
      <c r="Y44" s="1261"/>
      <c r="Z44" s="1219"/>
      <c r="AA44" s="1218"/>
      <c r="AB44" s="1255"/>
      <c r="AC44" s="1254"/>
      <c r="AD44" s="1255"/>
      <c r="AE44" s="1254"/>
      <c r="AF44" s="1254"/>
      <c r="AG44" s="1252"/>
      <c r="AH44" s="1252"/>
      <c r="AI44" s="1252"/>
      <c r="AJ44" s="1219"/>
      <c r="AK44" s="1260"/>
      <c r="AL44" s="1261"/>
      <c r="AM44" s="1219"/>
      <c r="AN44" s="1218"/>
      <c r="AO44" s="1185"/>
      <c r="AP44" s="1185"/>
      <c r="AQ44" s="1200"/>
      <c r="AR44" s="1254"/>
      <c r="AS44" s="1255"/>
      <c r="AT44" s="1254"/>
      <c r="AU44" s="1255"/>
      <c r="AV44" s="1255"/>
      <c r="AW44" s="1255"/>
      <c r="AX44" s="1255"/>
      <c r="AY44" s="1260"/>
      <c r="AZ44" s="1261"/>
      <c r="BA44" s="1219"/>
      <c r="BB44" s="1218"/>
      <c r="BC44" s="1255"/>
      <c r="BD44" s="1254"/>
      <c r="BE44" s="1255"/>
      <c r="BF44" s="1254"/>
      <c r="BG44" s="1254"/>
      <c r="BH44" s="1252"/>
      <c r="BI44" s="1252"/>
      <c r="BJ44" s="1252"/>
      <c r="BK44" s="1219"/>
      <c r="BL44" s="1260"/>
      <c r="BM44" s="1261"/>
      <c r="BN44" s="1219"/>
      <c r="BO44" s="1218"/>
      <c r="BP44" s="1218"/>
      <c r="BQ44" s="1218"/>
    </row>
    <row r="45" spans="1:69" s="1231" customFormat="1" ht="10.5" customHeight="1">
      <c r="A45" s="1219" t="s">
        <v>2416</v>
      </c>
      <c r="B45" s="1246"/>
      <c r="C45" s="1185"/>
      <c r="D45" s="1185"/>
      <c r="E45" s="1185"/>
      <c r="F45" s="1185"/>
      <c r="G45" s="1185"/>
      <c r="H45" s="1185"/>
      <c r="I45" s="1185"/>
      <c r="J45" s="1185"/>
      <c r="K45" s="1185"/>
      <c r="L45" s="1185"/>
      <c r="M45" s="1185"/>
      <c r="N45" s="1185"/>
      <c r="O45" s="1190"/>
      <c r="P45" s="1200"/>
      <c r="Q45" s="1254"/>
      <c r="R45" s="1255"/>
      <c r="S45" s="1254" t="s">
        <v>2417</v>
      </c>
      <c r="T45" s="1255"/>
      <c r="U45" s="1255"/>
      <c r="V45" s="1255"/>
      <c r="W45" s="1255"/>
      <c r="X45" s="1243"/>
      <c r="Y45" s="1262">
        <v>1</v>
      </c>
      <c r="Z45" s="1219"/>
      <c r="AA45" s="1218" t="s">
        <v>2418</v>
      </c>
      <c r="AB45" s="1255"/>
      <c r="AC45" s="1254"/>
      <c r="AD45" s="1255"/>
      <c r="AE45" s="1254"/>
      <c r="AF45" s="1254" t="s">
        <v>2419</v>
      </c>
      <c r="AG45" s="1252"/>
      <c r="AH45" s="1252"/>
      <c r="AI45" s="1252"/>
      <c r="AJ45" s="1242"/>
      <c r="AK45" s="1243"/>
      <c r="AL45" s="1262">
        <v>2</v>
      </c>
      <c r="AM45" s="1219"/>
      <c r="AN45" s="1218" t="s">
        <v>2418</v>
      </c>
      <c r="AO45" s="1185"/>
      <c r="AP45" s="1185"/>
      <c r="AQ45" s="1200"/>
      <c r="AR45" s="1254"/>
      <c r="AS45" s="1255"/>
      <c r="AT45" s="1254" t="s">
        <v>2417</v>
      </c>
      <c r="AU45" s="1255"/>
      <c r="AV45" s="1255"/>
      <c r="AW45" s="1255"/>
      <c r="AX45" s="1255"/>
      <c r="AY45" s="1243"/>
      <c r="AZ45" s="1262">
        <v>1</v>
      </c>
      <c r="BA45" s="1219"/>
      <c r="BB45" s="1218" t="s">
        <v>2418</v>
      </c>
      <c r="BC45" s="1255"/>
      <c r="BD45" s="1254"/>
      <c r="BE45" s="1255"/>
      <c r="BF45" s="1254"/>
      <c r="BG45" s="1254" t="s">
        <v>2419</v>
      </c>
      <c r="BH45" s="1252"/>
      <c r="BI45" s="1252"/>
      <c r="BJ45" s="1252"/>
      <c r="BK45" s="1242"/>
      <c r="BL45" s="1243"/>
      <c r="BM45" s="1262">
        <v>2</v>
      </c>
      <c r="BN45" s="1219"/>
      <c r="BO45" s="1218" t="s">
        <v>2418</v>
      </c>
      <c r="BP45" s="1218"/>
      <c r="BQ45" s="1253"/>
    </row>
    <row r="46" spans="1:69" s="1231" customFormat="1" ht="5.0999999999999996" customHeight="1">
      <c r="A46" s="1096"/>
      <c r="B46" s="1246"/>
      <c r="C46" s="1185"/>
      <c r="D46" s="1185"/>
      <c r="E46" s="1185"/>
      <c r="F46" s="1185"/>
      <c r="G46" s="1185"/>
      <c r="H46" s="1185"/>
      <c r="I46" s="1185"/>
      <c r="J46" s="1185"/>
      <c r="K46" s="1185"/>
      <c r="L46" s="1185"/>
      <c r="M46" s="1185"/>
      <c r="N46" s="1185"/>
      <c r="O46" s="1190"/>
      <c r="P46" s="1200"/>
      <c r="Q46" s="1255"/>
      <c r="R46" s="1255"/>
      <c r="S46" s="1255"/>
      <c r="T46" s="1255"/>
      <c r="U46" s="1255"/>
      <c r="V46" s="1255"/>
      <c r="W46" s="1255"/>
      <c r="X46" s="1255"/>
      <c r="Y46" s="1255"/>
      <c r="Z46" s="1255"/>
      <c r="AA46" s="1255"/>
      <c r="AB46" s="1255"/>
      <c r="AC46" s="1255"/>
      <c r="AD46" s="1255"/>
      <c r="AE46" s="1255"/>
      <c r="AF46" s="1255"/>
      <c r="AG46" s="1252"/>
      <c r="AH46" s="1252"/>
      <c r="AI46" s="1252"/>
      <c r="AJ46" s="1252"/>
      <c r="AK46" s="1252"/>
      <c r="AL46" s="1258"/>
      <c r="AM46" s="1258"/>
      <c r="AN46" s="1253"/>
      <c r="AO46" s="1185"/>
      <c r="AP46" s="1185"/>
      <c r="AQ46" s="1200"/>
      <c r="AR46" s="1255"/>
      <c r="AS46" s="1255"/>
      <c r="AT46" s="1255"/>
      <c r="AU46" s="1255"/>
      <c r="AV46" s="1255"/>
      <c r="AW46" s="1255"/>
      <c r="AX46" s="1255"/>
      <c r="AY46" s="1255"/>
      <c r="AZ46" s="1263"/>
      <c r="BA46" s="1255"/>
      <c r="BB46" s="1255"/>
      <c r="BC46" s="1255"/>
      <c r="BD46" s="1255"/>
      <c r="BE46" s="1255"/>
      <c r="BF46" s="1255"/>
      <c r="BG46" s="1255"/>
      <c r="BH46" s="1252"/>
      <c r="BI46" s="1252"/>
      <c r="BJ46" s="1252"/>
      <c r="BK46" s="1252"/>
      <c r="BL46" s="1252"/>
      <c r="BM46" s="1263"/>
      <c r="BN46" s="1258"/>
      <c r="BO46" s="1253"/>
      <c r="BP46" s="1253"/>
      <c r="BQ46" s="1253"/>
    </row>
    <row r="47" spans="1:69" s="1231" customFormat="1" ht="10.5" customHeight="1">
      <c r="A47" s="1219" t="s">
        <v>2489</v>
      </c>
      <c r="B47" s="1246"/>
      <c r="C47" s="1185"/>
      <c r="D47" s="1185"/>
      <c r="E47" s="1185"/>
      <c r="F47" s="1185"/>
      <c r="G47" s="1185"/>
      <c r="H47" s="1185"/>
      <c r="I47" s="1185"/>
      <c r="J47" s="1185"/>
      <c r="K47" s="1185"/>
      <c r="L47" s="1185"/>
      <c r="M47" s="1185"/>
      <c r="N47" s="1185"/>
      <c r="O47" s="1190"/>
      <c r="P47" s="1200"/>
      <c r="Q47" s="1255"/>
      <c r="R47" s="1255"/>
      <c r="S47" s="1255"/>
      <c r="T47" s="1255"/>
      <c r="U47" s="1255"/>
      <c r="V47" s="1255"/>
      <c r="W47" s="1255"/>
      <c r="X47" s="1255"/>
      <c r="Y47" s="1255"/>
      <c r="Z47" s="1255"/>
      <c r="AA47" s="1255"/>
      <c r="AB47" s="1255"/>
      <c r="AC47" s="1255"/>
      <c r="AD47" s="1255"/>
      <c r="AE47" s="1255"/>
      <c r="AF47" s="1255"/>
      <c r="AG47" s="1252"/>
      <c r="AH47" s="1252"/>
      <c r="AI47" s="1252"/>
      <c r="AJ47" s="1252"/>
      <c r="AK47" s="1252"/>
      <c r="AL47" s="1258"/>
      <c r="AM47" s="1258"/>
      <c r="AN47" s="1253"/>
      <c r="AO47" s="1185"/>
      <c r="AP47" s="1185"/>
      <c r="AQ47" s="1200"/>
      <c r="AR47" s="1255"/>
      <c r="AS47" s="1255"/>
      <c r="AT47" s="1255"/>
      <c r="AU47" s="1255"/>
      <c r="AV47" s="1255"/>
      <c r="AW47" s="1255"/>
      <c r="AX47" s="1255"/>
      <c r="AY47" s="1255"/>
      <c r="AZ47" s="1255"/>
      <c r="BA47" s="1255"/>
      <c r="BB47" s="1255"/>
      <c r="BC47" s="1255"/>
      <c r="BD47" s="1255"/>
      <c r="BE47" s="1255"/>
      <c r="BF47" s="1255"/>
      <c r="BG47" s="1255"/>
      <c r="BH47" s="1252"/>
      <c r="BI47" s="1252"/>
      <c r="BJ47" s="1252"/>
      <c r="BK47" s="1252"/>
      <c r="BL47" s="1252"/>
      <c r="BM47" s="1258"/>
      <c r="BN47" s="1258"/>
      <c r="BO47" s="1253"/>
      <c r="BP47" s="1253"/>
      <c r="BQ47" s="1253"/>
    </row>
    <row r="48" spans="1:69" s="1231" customFormat="1" ht="10.5" customHeight="1">
      <c r="A48" s="1219" t="s">
        <v>2490</v>
      </c>
      <c r="B48" s="1219"/>
      <c r="C48" s="1185"/>
      <c r="D48" s="1185"/>
      <c r="E48" s="1185"/>
      <c r="F48" s="1185"/>
      <c r="G48" s="1185"/>
      <c r="H48" s="1185"/>
      <c r="I48" s="1185"/>
      <c r="J48" s="1185"/>
      <c r="K48" s="1185"/>
      <c r="L48" s="1185"/>
      <c r="M48" s="1185"/>
      <c r="N48" s="1185"/>
      <c r="O48" s="1190"/>
      <c r="P48" s="1200"/>
      <c r="Q48" s="1255"/>
      <c r="R48" s="1255"/>
      <c r="S48" s="1255"/>
      <c r="T48" s="1255"/>
      <c r="U48" s="1255"/>
      <c r="V48" s="1255"/>
      <c r="W48" s="1255"/>
      <c r="X48" s="1255"/>
      <c r="Y48" s="1255"/>
      <c r="Z48" s="1255"/>
      <c r="AA48" s="1255"/>
      <c r="AB48" s="1255"/>
      <c r="AC48" s="1255"/>
      <c r="AD48" s="1255"/>
      <c r="AE48" s="1255"/>
      <c r="AF48" s="1255"/>
      <c r="AG48" s="1252"/>
      <c r="AH48" s="1252"/>
      <c r="AI48" s="1252"/>
      <c r="AJ48" s="1252"/>
      <c r="AK48" s="1252"/>
      <c r="AL48" s="1258"/>
      <c r="AM48" s="1258"/>
      <c r="AN48" s="1253"/>
      <c r="AO48" s="1185"/>
      <c r="AP48" s="1185"/>
      <c r="AQ48" s="1200"/>
      <c r="AR48" s="1255"/>
      <c r="AS48" s="1255"/>
      <c r="AT48" s="1255"/>
      <c r="AU48" s="1255"/>
      <c r="AV48" s="1255"/>
      <c r="AW48" s="1255"/>
      <c r="AX48" s="1255"/>
      <c r="AY48" s="1255"/>
      <c r="AZ48" s="1255"/>
      <c r="BA48" s="1255"/>
      <c r="BB48" s="1255"/>
      <c r="BC48" s="1255"/>
      <c r="BD48" s="1255"/>
      <c r="BE48" s="1255"/>
      <c r="BF48" s="1255"/>
      <c r="BG48" s="1255"/>
      <c r="BH48" s="1252"/>
      <c r="BI48" s="1252"/>
      <c r="BJ48" s="1252"/>
      <c r="BK48" s="1252"/>
      <c r="BL48" s="1252"/>
      <c r="BM48" s="1258"/>
      <c r="BN48" s="1258"/>
      <c r="BO48" s="1253"/>
      <c r="BP48" s="1253"/>
      <c r="BQ48" s="1253"/>
    </row>
    <row r="49" spans="1:69" s="1231" customFormat="1" ht="5.0999999999999996" customHeight="1">
      <c r="A49" s="1096"/>
      <c r="B49" s="1246"/>
      <c r="C49" s="1185"/>
      <c r="D49" s="1185"/>
      <c r="E49" s="1185"/>
      <c r="F49" s="1185"/>
      <c r="G49" s="1185"/>
      <c r="H49" s="1185"/>
      <c r="I49" s="1185"/>
      <c r="J49" s="1185"/>
      <c r="K49" s="1185"/>
      <c r="L49" s="1185"/>
      <c r="M49" s="1185"/>
      <c r="N49" s="1185"/>
      <c r="O49" s="1190"/>
      <c r="P49" s="1200"/>
      <c r="Q49" s="1255"/>
      <c r="R49" s="1255"/>
      <c r="S49" s="1255"/>
      <c r="T49" s="1255"/>
      <c r="U49" s="1255"/>
      <c r="V49" s="1255"/>
      <c r="W49" s="1255"/>
      <c r="X49" s="1255"/>
      <c r="Y49" s="1255"/>
      <c r="Z49" s="1255"/>
      <c r="AA49" s="1255"/>
      <c r="AB49" s="1255"/>
      <c r="AC49" s="1255"/>
      <c r="AD49" s="1255"/>
      <c r="AE49" s="1255"/>
      <c r="AF49" s="1255"/>
      <c r="AG49" s="1252"/>
      <c r="AH49" s="1252"/>
      <c r="AI49" s="1252"/>
      <c r="AJ49" s="1252"/>
      <c r="AK49" s="1252"/>
      <c r="AL49" s="1258"/>
      <c r="AM49" s="1258"/>
      <c r="AN49" s="1253"/>
      <c r="AO49" s="1185"/>
      <c r="AP49" s="1185"/>
      <c r="AQ49" s="1200"/>
      <c r="AR49" s="1255"/>
      <c r="AS49" s="1255"/>
      <c r="AT49" s="1255"/>
      <c r="AU49" s="1255"/>
      <c r="AV49" s="1255"/>
      <c r="AW49" s="1255"/>
      <c r="AX49" s="1255"/>
      <c r="AY49" s="1255"/>
      <c r="AZ49" s="1255"/>
      <c r="BA49" s="1255"/>
      <c r="BB49" s="1255"/>
      <c r="BC49" s="1255"/>
      <c r="BD49" s="1255"/>
      <c r="BE49" s="1255"/>
      <c r="BF49" s="1255"/>
      <c r="BG49" s="1255"/>
      <c r="BH49" s="1252"/>
      <c r="BI49" s="1252"/>
      <c r="BJ49" s="1252"/>
      <c r="BK49" s="1252"/>
      <c r="BL49" s="1252"/>
      <c r="BM49" s="1258"/>
      <c r="BN49" s="1258"/>
      <c r="BO49" s="1253"/>
      <c r="BP49" s="1253"/>
      <c r="BQ49" s="1253"/>
    </row>
    <row r="50" spans="1:69" s="1231" customFormat="1" ht="10.5" customHeight="1">
      <c r="A50" s="1219" t="s">
        <v>2422</v>
      </c>
      <c r="B50" s="1246"/>
      <c r="C50" s="1185"/>
      <c r="D50" s="1185"/>
      <c r="E50" s="1185"/>
      <c r="F50" s="1185"/>
      <c r="G50" s="1185"/>
      <c r="H50" s="1185"/>
      <c r="I50" s="1185"/>
      <c r="J50" s="1185"/>
      <c r="K50" s="1185"/>
      <c r="L50" s="1185"/>
      <c r="M50" s="1185"/>
      <c r="N50" s="1185"/>
      <c r="O50" s="1190"/>
      <c r="P50" s="1200"/>
      <c r="Q50" s="1254" t="s">
        <v>2423</v>
      </c>
      <c r="R50" s="1255"/>
      <c r="S50" s="1255"/>
      <c r="T50" s="1255"/>
      <c r="U50" s="1255"/>
      <c r="V50" s="1255"/>
      <c r="W50" s="1255"/>
      <c r="X50" s="1256"/>
      <c r="Y50" s="1257">
        <v>1</v>
      </c>
      <c r="Z50" s="1219"/>
      <c r="AA50" s="1218" t="s">
        <v>2424</v>
      </c>
      <c r="AB50" s="1255"/>
      <c r="AC50" s="1255"/>
      <c r="AD50" s="1254" t="s">
        <v>2425</v>
      </c>
      <c r="AE50" s="1255"/>
      <c r="AF50" s="1255"/>
      <c r="AG50" s="1252"/>
      <c r="AH50" s="1252"/>
      <c r="AI50" s="1252"/>
      <c r="AJ50" s="1252"/>
      <c r="AK50" s="1256"/>
      <c r="AL50" s="1257">
        <v>4</v>
      </c>
      <c r="AM50" s="1219"/>
      <c r="AN50" s="1218" t="s">
        <v>2424</v>
      </c>
      <c r="AO50" s="1185"/>
      <c r="AP50" s="1185"/>
      <c r="AQ50" s="1200"/>
      <c r="AR50" s="1254" t="s">
        <v>2423</v>
      </c>
      <c r="AS50" s="1255"/>
      <c r="AT50" s="1255"/>
      <c r="AU50" s="1255"/>
      <c r="AV50" s="1255"/>
      <c r="AW50" s="1255"/>
      <c r="AX50" s="1255"/>
      <c r="AY50" s="1256"/>
      <c r="AZ50" s="1257">
        <v>1</v>
      </c>
      <c r="BA50" s="1219"/>
      <c r="BB50" s="1218" t="s">
        <v>2424</v>
      </c>
      <c r="BC50" s="1255"/>
      <c r="BD50" s="1255"/>
      <c r="BE50" s="1254" t="s">
        <v>2425</v>
      </c>
      <c r="BF50" s="1255"/>
      <c r="BG50" s="1255"/>
      <c r="BH50" s="1252"/>
      <c r="BI50" s="1252"/>
      <c r="BJ50" s="1252"/>
      <c r="BK50" s="1252"/>
      <c r="BL50" s="1256"/>
      <c r="BM50" s="1257">
        <v>4</v>
      </c>
      <c r="BN50" s="1219"/>
      <c r="BO50" s="1218" t="s">
        <v>2424</v>
      </c>
      <c r="BP50" s="1218"/>
      <c r="BQ50" s="1218"/>
    </row>
    <row r="51" spans="1:69" s="1231" customFormat="1" ht="10.5" customHeight="1">
      <c r="A51" s="1219" t="s">
        <v>2426</v>
      </c>
      <c r="B51" s="1246"/>
      <c r="C51" s="1185"/>
      <c r="D51" s="1185"/>
      <c r="E51" s="1185"/>
      <c r="F51" s="1185"/>
      <c r="G51" s="1185"/>
      <c r="H51" s="1185"/>
      <c r="I51" s="1185"/>
      <c r="J51" s="1185"/>
      <c r="K51" s="1185"/>
      <c r="L51" s="1185"/>
      <c r="M51" s="1185"/>
      <c r="N51" s="1185"/>
      <c r="O51" s="1190"/>
      <c r="P51" s="1200"/>
      <c r="Q51" s="1254" t="s">
        <v>2427</v>
      </c>
      <c r="R51" s="1255"/>
      <c r="S51" s="1255"/>
      <c r="T51" s="1255"/>
      <c r="U51" s="1255"/>
      <c r="V51" s="1255"/>
      <c r="W51" s="1255"/>
      <c r="X51" s="1256"/>
      <c r="Y51" s="1257">
        <v>2</v>
      </c>
      <c r="Z51" s="1219"/>
      <c r="AA51" s="1258"/>
      <c r="AB51" s="1258"/>
      <c r="AC51" s="1255"/>
      <c r="AD51" s="1254" t="s">
        <v>2428</v>
      </c>
      <c r="AE51" s="1255"/>
      <c r="AF51" s="1255"/>
      <c r="AG51" s="1255"/>
      <c r="AH51" s="1255"/>
      <c r="AI51" s="1255"/>
      <c r="AJ51" s="1255"/>
      <c r="AK51" s="1256"/>
      <c r="AL51" s="1257">
        <v>5</v>
      </c>
      <c r="AM51" s="1219"/>
      <c r="AN51" s="1258"/>
      <c r="AO51" s="1264"/>
      <c r="AP51" s="1264"/>
      <c r="AQ51" s="1200"/>
      <c r="AR51" s="1254" t="s">
        <v>2427</v>
      </c>
      <c r="AS51" s="1255"/>
      <c r="AT51" s="1255"/>
      <c r="AU51" s="1255"/>
      <c r="AV51" s="1255"/>
      <c r="AW51" s="1255"/>
      <c r="AX51" s="1255"/>
      <c r="AY51" s="1256"/>
      <c r="AZ51" s="1257">
        <v>2</v>
      </c>
      <c r="BA51" s="1219"/>
      <c r="BB51" s="1258"/>
      <c r="BC51" s="1258"/>
      <c r="BD51" s="1255"/>
      <c r="BE51" s="1254" t="s">
        <v>2428</v>
      </c>
      <c r="BF51" s="1255"/>
      <c r="BG51" s="1255"/>
      <c r="BH51" s="1255"/>
      <c r="BI51" s="1255"/>
      <c r="BJ51" s="1255"/>
      <c r="BK51" s="1255"/>
      <c r="BL51" s="1256"/>
      <c r="BM51" s="1257">
        <v>5</v>
      </c>
      <c r="BN51" s="1219"/>
      <c r="BO51" s="1258"/>
      <c r="BP51" s="1258"/>
      <c r="BQ51" s="1258"/>
    </row>
    <row r="52" spans="1:69" s="1231" customFormat="1" ht="10.5" customHeight="1">
      <c r="A52" s="1096"/>
      <c r="B52" s="1246"/>
      <c r="C52" s="1185"/>
      <c r="D52" s="1185"/>
      <c r="E52" s="1185"/>
      <c r="F52" s="1185"/>
      <c r="G52" s="1185"/>
      <c r="H52" s="1185"/>
      <c r="I52" s="1185"/>
      <c r="J52" s="1185"/>
      <c r="K52" s="1185"/>
      <c r="L52" s="1185"/>
      <c r="M52" s="1185"/>
      <c r="N52" s="1185"/>
      <c r="O52" s="1190"/>
      <c r="P52" s="1200"/>
      <c r="Q52" s="1254" t="s">
        <v>2429</v>
      </c>
      <c r="R52" s="1255"/>
      <c r="S52" s="1255"/>
      <c r="T52" s="1255"/>
      <c r="U52" s="1255"/>
      <c r="V52" s="1255"/>
      <c r="W52" s="1255"/>
      <c r="X52" s="1256"/>
      <c r="Y52" s="1257">
        <v>3</v>
      </c>
      <c r="Z52" s="1219"/>
      <c r="AA52" s="1190"/>
      <c r="AB52" s="1190"/>
      <c r="AC52" s="1190"/>
      <c r="AD52" s="1254" t="s">
        <v>2430</v>
      </c>
      <c r="AE52" s="1255"/>
      <c r="AF52" s="1255"/>
      <c r="AG52" s="1255"/>
      <c r="AH52" s="1255"/>
      <c r="AI52" s="1255"/>
      <c r="AJ52" s="1255"/>
      <c r="AK52" s="1256"/>
      <c r="AL52" s="1257">
        <v>6</v>
      </c>
      <c r="AM52" s="1219"/>
      <c r="AN52" s="1253"/>
      <c r="AO52" s="1185"/>
      <c r="AP52" s="1185"/>
      <c r="AQ52" s="1200"/>
      <c r="AR52" s="1254" t="s">
        <v>2429</v>
      </c>
      <c r="AS52" s="1255"/>
      <c r="AT52" s="1255"/>
      <c r="AU52" s="1255"/>
      <c r="AV52" s="1255"/>
      <c r="AW52" s="1255"/>
      <c r="AX52" s="1255"/>
      <c r="AY52" s="1256"/>
      <c r="AZ52" s="1257">
        <v>3</v>
      </c>
      <c r="BA52" s="1219"/>
      <c r="BB52" s="1190"/>
      <c r="BC52" s="1190"/>
      <c r="BD52" s="1190"/>
      <c r="BE52" s="1254" t="s">
        <v>2430</v>
      </c>
      <c r="BF52" s="1255"/>
      <c r="BG52" s="1255"/>
      <c r="BH52" s="1255"/>
      <c r="BI52" s="1255"/>
      <c r="BJ52" s="1255"/>
      <c r="BK52" s="1255"/>
      <c r="BL52" s="1256"/>
      <c r="BM52" s="1257">
        <v>6</v>
      </c>
      <c r="BN52" s="1219"/>
      <c r="BO52" s="1253"/>
      <c r="BP52" s="1253"/>
      <c r="BQ52" s="1253"/>
    </row>
    <row r="53" spans="1:69" s="1231" customFormat="1" ht="10.5" customHeight="1">
      <c r="A53" s="1096"/>
      <c r="B53" s="1246"/>
      <c r="C53" s="1185"/>
      <c r="D53" s="1185"/>
      <c r="E53" s="1185"/>
      <c r="F53" s="1185"/>
      <c r="G53" s="1185"/>
      <c r="H53" s="1185"/>
      <c r="I53" s="1185"/>
      <c r="J53" s="1185"/>
      <c r="K53" s="1185"/>
      <c r="L53" s="1185"/>
      <c r="M53" s="1185"/>
      <c r="N53" s="1185"/>
      <c r="O53" s="1190"/>
      <c r="P53" s="1200"/>
      <c r="Q53" s="1190"/>
      <c r="R53" s="1190"/>
      <c r="S53" s="1190"/>
      <c r="T53" s="1190"/>
      <c r="U53" s="1190"/>
      <c r="V53" s="1190"/>
      <c r="W53" s="1190"/>
      <c r="X53" s="1190"/>
      <c r="Y53" s="1190"/>
      <c r="Z53" s="1190"/>
      <c r="AA53" s="1190"/>
      <c r="AB53" s="1190"/>
      <c r="AC53" s="1190"/>
      <c r="AD53" s="1190"/>
      <c r="AE53" s="1190"/>
      <c r="AF53" s="1190"/>
      <c r="AG53" s="1252"/>
      <c r="AH53" s="1252"/>
      <c r="AI53" s="1252"/>
      <c r="AJ53" s="1252"/>
      <c r="AK53" s="1252"/>
      <c r="AL53" s="1218"/>
      <c r="AM53" s="1218"/>
      <c r="AN53" s="1253"/>
      <c r="AO53" s="1185"/>
      <c r="AP53" s="1185"/>
      <c r="AQ53" s="1200"/>
      <c r="AR53" s="1190"/>
      <c r="AS53" s="1190"/>
      <c r="AT53" s="1190"/>
      <c r="AU53" s="1190"/>
      <c r="AV53" s="1190"/>
      <c r="AW53" s="1190"/>
      <c r="AX53" s="1190"/>
      <c r="AY53" s="1190"/>
      <c r="AZ53" s="1190"/>
      <c r="BA53" s="1190"/>
      <c r="BB53" s="1190"/>
      <c r="BC53" s="1190"/>
      <c r="BD53" s="1190"/>
      <c r="BE53" s="1190"/>
      <c r="BF53" s="1190"/>
      <c r="BG53" s="1190"/>
      <c r="BH53" s="1252"/>
      <c r="BI53" s="1252"/>
      <c r="BJ53" s="1252"/>
      <c r="BK53" s="1252"/>
      <c r="BL53" s="1252"/>
      <c r="BM53" s="1218"/>
      <c r="BN53" s="1218"/>
      <c r="BO53" s="1253"/>
      <c r="BP53" s="1253"/>
      <c r="BQ53" s="1253"/>
    </row>
    <row r="54" spans="1:69" s="1231" customFormat="1" ht="10.5" customHeight="1">
      <c r="A54" s="1219" t="s">
        <v>2491</v>
      </c>
      <c r="B54" s="1246"/>
      <c r="C54" s="1185"/>
      <c r="D54" s="1185"/>
      <c r="E54" s="1185"/>
      <c r="F54" s="1185"/>
      <c r="G54" s="1185"/>
      <c r="H54" s="1185"/>
      <c r="I54" s="1185"/>
      <c r="J54" s="1185"/>
      <c r="K54" s="1185"/>
      <c r="L54" s="1185"/>
      <c r="M54" s="1185"/>
      <c r="N54" s="1185"/>
      <c r="O54" s="1190"/>
      <c r="P54" s="1200"/>
      <c r="Q54" s="1190"/>
      <c r="R54" s="1190"/>
      <c r="S54" s="1190"/>
      <c r="T54" s="1190"/>
      <c r="U54" s="1190"/>
      <c r="V54" s="1190"/>
      <c r="W54" s="1190"/>
      <c r="X54" s="1190"/>
      <c r="Y54" s="1190"/>
      <c r="Z54" s="1190"/>
      <c r="AA54" s="1190"/>
      <c r="AB54" s="1190"/>
      <c r="AC54" s="1190"/>
      <c r="AD54" s="1190"/>
      <c r="AE54" s="1190"/>
      <c r="AF54" s="1190"/>
      <c r="AG54" s="1252"/>
      <c r="AH54" s="1252"/>
      <c r="AI54" s="1252"/>
      <c r="AJ54" s="1252"/>
      <c r="AK54" s="1252"/>
      <c r="AL54" s="1218"/>
      <c r="AM54" s="1218"/>
      <c r="AN54" s="1253"/>
      <c r="AO54" s="1185"/>
      <c r="AP54" s="1185"/>
      <c r="AQ54" s="1200"/>
      <c r="AR54" s="1190"/>
      <c r="AS54" s="1190"/>
      <c r="AT54" s="1190"/>
      <c r="AU54" s="1190"/>
      <c r="AV54" s="1190"/>
      <c r="AW54" s="1190"/>
      <c r="AX54" s="1190"/>
      <c r="AY54" s="1190"/>
      <c r="AZ54" s="1190"/>
      <c r="BA54" s="1190"/>
      <c r="BB54" s="1190"/>
      <c r="BC54" s="1190"/>
      <c r="BD54" s="1190"/>
      <c r="BE54" s="1190"/>
      <c r="BF54" s="1190"/>
      <c r="BG54" s="1190"/>
      <c r="BH54" s="1252"/>
      <c r="BI54" s="1252"/>
      <c r="BJ54" s="1252"/>
      <c r="BK54" s="1252"/>
      <c r="BL54" s="1252"/>
      <c r="BM54" s="1218"/>
      <c r="BN54" s="1218"/>
      <c r="BO54" s="1253"/>
      <c r="BP54" s="1253"/>
      <c r="BQ54" s="1253"/>
    </row>
    <row r="55" spans="1:69" s="1231" customFormat="1" ht="10.5" customHeight="1">
      <c r="A55" s="1219" t="s">
        <v>2432</v>
      </c>
      <c r="B55" s="1219"/>
      <c r="C55" s="1185"/>
      <c r="D55" s="1185"/>
      <c r="E55" s="1185"/>
      <c r="F55" s="1185"/>
      <c r="G55" s="1185"/>
      <c r="H55" s="1185"/>
      <c r="I55" s="1185"/>
      <c r="J55" s="1185"/>
      <c r="K55" s="1185"/>
      <c r="L55" s="1185"/>
      <c r="M55" s="1185"/>
      <c r="N55" s="1185"/>
      <c r="O55" s="1190"/>
      <c r="P55" s="1200"/>
      <c r="Q55" s="1190"/>
      <c r="R55" s="1190"/>
      <c r="S55" s="1190"/>
      <c r="T55" s="1190"/>
      <c r="U55" s="1190"/>
      <c r="V55" s="1190"/>
      <c r="W55" s="1190"/>
      <c r="X55" s="1190"/>
      <c r="Y55" s="1190"/>
      <c r="Z55" s="1190"/>
      <c r="AA55" s="1190"/>
      <c r="AB55" s="1190"/>
      <c r="AC55" s="1190"/>
      <c r="AD55" s="1190"/>
      <c r="AE55" s="1190"/>
      <c r="AF55" s="1190"/>
      <c r="AG55" s="1252"/>
      <c r="AH55" s="1252"/>
      <c r="AI55" s="1252"/>
      <c r="AJ55" s="1252"/>
      <c r="AK55" s="1243"/>
      <c r="AL55" s="1243"/>
      <c r="AM55" s="1219"/>
      <c r="AN55" s="1218" t="s">
        <v>2433</v>
      </c>
      <c r="AQ55" s="1200"/>
      <c r="AR55" s="1190"/>
      <c r="AS55" s="1190"/>
      <c r="AT55" s="1190"/>
      <c r="AU55" s="1190"/>
      <c r="AV55" s="1190"/>
      <c r="AW55" s="1190"/>
      <c r="AX55" s="1190"/>
      <c r="AY55" s="1190"/>
      <c r="AZ55" s="1190"/>
      <c r="BA55" s="1190"/>
      <c r="BB55" s="1190"/>
      <c r="BC55" s="1190"/>
      <c r="BD55" s="1190"/>
      <c r="BE55" s="1190"/>
      <c r="BF55" s="1190"/>
      <c r="BG55" s="1190"/>
      <c r="BH55" s="1252"/>
      <c r="BI55" s="1252"/>
      <c r="BJ55" s="1252"/>
      <c r="BK55" s="1252"/>
      <c r="BL55" s="1243"/>
      <c r="BM55" s="1243"/>
      <c r="BN55" s="1219"/>
      <c r="BO55" s="1218" t="s">
        <v>2433</v>
      </c>
      <c r="BP55" s="1218"/>
      <c r="BQ55" s="1218"/>
    </row>
    <row r="56" spans="1:69" s="1231" customFormat="1" ht="5.0999999999999996" customHeight="1">
      <c r="A56" s="1096"/>
      <c r="B56" s="1246"/>
      <c r="C56" s="1185"/>
      <c r="D56" s="1185"/>
      <c r="E56" s="1185"/>
      <c r="F56" s="1185"/>
      <c r="G56" s="1185"/>
      <c r="H56" s="1185"/>
      <c r="I56" s="1185"/>
      <c r="J56" s="1185"/>
      <c r="K56" s="1185"/>
      <c r="L56" s="1185"/>
      <c r="M56" s="1185"/>
      <c r="N56" s="1185"/>
      <c r="O56" s="1190"/>
      <c r="P56" s="1200"/>
      <c r="Q56" s="1190"/>
      <c r="R56" s="1190"/>
      <c r="S56" s="1190"/>
      <c r="T56" s="1190"/>
      <c r="U56" s="1190"/>
      <c r="V56" s="1190"/>
      <c r="W56" s="1190"/>
      <c r="X56" s="1190"/>
      <c r="Y56" s="1190"/>
      <c r="Z56" s="1190"/>
      <c r="AA56" s="1190"/>
      <c r="AB56" s="1190"/>
      <c r="AC56" s="1190"/>
      <c r="AD56" s="1190"/>
      <c r="AE56" s="1190"/>
      <c r="AF56" s="1190"/>
      <c r="AG56" s="1252"/>
      <c r="AH56" s="1252"/>
      <c r="AI56" s="1252"/>
      <c r="AJ56" s="1252"/>
      <c r="AK56" s="1219"/>
      <c r="AL56" s="1219"/>
      <c r="AM56" s="1219"/>
      <c r="AN56" s="1218"/>
      <c r="AQ56" s="1200"/>
      <c r="AR56" s="1190"/>
      <c r="AS56" s="1190"/>
      <c r="AT56" s="1190"/>
      <c r="AU56" s="1190"/>
      <c r="AV56" s="1190"/>
      <c r="AW56" s="1190"/>
      <c r="AX56" s="1190"/>
      <c r="AY56" s="1190"/>
      <c r="AZ56" s="1190"/>
      <c r="BA56" s="1190"/>
      <c r="BB56" s="1190"/>
      <c r="BC56" s="1190"/>
      <c r="BD56" s="1190"/>
      <c r="BE56" s="1190"/>
      <c r="BF56" s="1190"/>
      <c r="BG56" s="1190"/>
      <c r="BH56" s="1252"/>
      <c r="BI56" s="1252"/>
      <c r="BJ56" s="1252"/>
      <c r="BK56" s="1252"/>
      <c r="BL56" s="1219"/>
      <c r="BM56" s="1219"/>
      <c r="BN56" s="1219"/>
      <c r="BO56" s="1218"/>
      <c r="BP56" s="1218"/>
      <c r="BQ56" s="1218"/>
    </row>
    <row r="57" spans="1:69" s="1231" customFormat="1" ht="10.5" customHeight="1">
      <c r="A57" s="1219" t="s">
        <v>2434</v>
      </c>
      <c r="B57" s="1246"/>
      <c r="C57" s="1185"/>
      <c r="D57" s="1185"/>
      <c r="E57" s="1185"/>
      <c r="F57" s="1185"/>
      <c r="G57" s="1185"/>
      <c r="H57" s="1185"/>
      <c r="I57" s="1185"/>
      <c r="J57" s="1185"/>
      <c r="K57" s="1185"/>
      <c r="L57" s="1185"/>
      <c r="M57" s="1185"/>
      <c r="N57" s="1185"/>
      <c r="O57" s="1190"/>
      <c r="P57" s="1200"/>
      <c r="Q57" s="1254" t="s">
        <v>2435</v>
      </c>
      <c r="R57" s="1190"/>
      <c r="S57" s="1190"/>
      <c r="T57" s="1190"/>
      <c r="U57" s="1190"/>
      <c r="V57" s="1190"/>
      <c r="W57" s="1190"/>
      <c r="X57" s="1190"/>
      <c r="Y57" s="1190"/>
      <c r="Z57" s="1190"/>
      <c r="AA57" s="1190"/>
      <c r="AB57" s="1190"/>
      <c r="AC57" s="1190"/>
      <c r="AD57" s="1190"/>
      <c r="AE57" s="1190"/>
      <c r="AF57" s="1190"/>
      <c r="AG57" s="1252"/>
      <c r="AH57" s="1252"/>
      <c r="AI57" s="1252"/>
      <c r="AJ57" s="1252"/>
      <c r="AK57" s="1256"/>
      <c r="AL57" s="1257">
        <v>1</v>
      </c>
      <c r="AM57" s="1219"/>
      <c r="AN57" s="1218" t="s">
        <v>2436</v>
      </c>
      <c r="AQ57" s="1200"/>
      <c r="AR57" s="1254" t="s">
        <v>2435</v>
      </c>
      <c r="AS57" s="1190"/>
      <c r="AT57" s="1190"/>
      <c r="AU57" s="1190"/>
      <c r="AV57" s="1190"/>
      <c r="AW57" s="1190"/>
      <c r="AX57" s="1190"/>
      <c r="AY57" s="1190"/>
      <c r="AZ57" s="1190"/>
      <c r="BA57" s="1190"/>
      <c r="BB57" s="1190"/>
      <c r="BC57" s="1190"/>
      <c r="BD57" s="1190"/>
      <c r="BE57" s="1190"/>
      <c r="BF57" s="1190"/>
      <c r="BG57" s="1190"/>
      <c r="BH57" s="1252"/>
      <c r="BI57" s="1252"/>
      <c r="BJ57" s="1252"/>
      <c r="BK57" s="1252"/>
      <c r="BL57" s="1256"/>
      <c r="BM57" s="1257">
        <v>1</v>
      </c>
      <c r="BN57" s="1219"/>
      <c r="BO57" s="1218" t="s">
        <v>2436</v>
      </c>
      <c r="BP57" s="1218"/>
      <c r="BQ57" s="1218"/>
    </row>
    <row r="58" spans="1:69" s="1231" customFormat="1" ht="10.5" customHeight="1">
      <c r="A58" s="1219"/>
      <c r="B58" s="1246"/>
      <c r="C58" s="1185"/>
      <c r="D58" s="1185"/>
      <c r="E58" s="1185"/>
      <c r="F58" s="1185"/>
      <c r="G58" s="1185"/>
      <c r="H58" s="1185"/>
      <c r="I58" s="1185"/>
      <c r="J58" s="1185"/>
      <c r="K58" s="1185"/>
      <c r="L58" s="1185"/>
      <c r="M58" s="1185"/>
      <c r="N58" s="1185"/>
      <c r="O58" s="1190"/>
      <c r="P58" s="1200"/>
      <c r="Q58" s="1254"/>
      <c r="R58" s="1190"/>
      <c r="S58" s="1190"/>
      <c r="T58" s="1190"/>
      <c r="U58" s="1190"/>
      <c r="V58" s="1190"/>
      <c r="W58" s="1190"/>
      <c r="X58" s="1190"/>
      <c r="Y58" s="1190"/>
      <c r="Z58" s="1190"/>
      <c r="AA58" s="1190"/>
      <c r="AB58" s="1190"/>
      <c r="AC58" s="1190"/>
      <c r="AD58" s="1190"/>
      <c r="AE58" s="1190"/>
      <c r="AF58" s="1190"/>
      <c r="AG58" s="1252"/>
      <c r="AH58" s="1252"/>
      <c r="AI58" s="1252"/>
      <c r="AJ58" s="1252"/>
      <c r="AK58" s="1219"/>
      <c r="AL58" s="1265"/>
      <c r="AM58" s="1219"/>
      <c r="AN58" s="1218"/>
      <c r="AO58" s="1185"/>
      <c r="AP58" s="1185"/>
      <c r="AQ58" s="1200"/>
      <c r="AR58" s="1254"/>
      <c r="AS58" s="1190"/>
      <c r="AT58" s="1190"/>
      <c r="AU58" s="1190"/>
      <c r="AV58" s="1190"/>
      <c r="AW58" s="1190"/>
      <c r="AX58" s="1190"/>
      <c r="AY58" s="1190"/>
      <c r="AZ58" s="1190"/>
      <c r="BA58" s="1190"/>
      <c r="BB58" s="1190"/>
      <c r="BC58" s="1190"/>
      <c r="BD58" s="1190"/>
      <c r="BE58" s="1190"/>
      <c r="BF58" s="1190"/>
      <c r="BG58" s="1190"/>
      <c r="BH58" s="1252"/>
      <c r="BI58" s="1252"/>
      <c r="BJ58" s="1252"/>
      <c r="BK58" s="1252"/>
      <c r="BL58" s="1219"/>
      <c r="BM58" s="1265"/>
      <c r="BN58" s="1219"/>
      <c r="BO58" s="1218"/>
      <c r="BP58" s="1218"/>
      <c r="BQ58" s="1218"/>
    </row>
    <row r="59" spans="1:69" s="1231" customFormat="1" ht="10.5" customHeight="1">
      <c r="A59" s="1096"/>
      <c r="B59" s="1246"/>
      <c r="C59" s="1185"/>
      <c r="D59" s="1185"/>
      <c r="E59" s="1185"/>
      <c r="F59" s="1185"/>
      <c r="G59" s="1185"/>
      <c r="H59" s="1185"/>
      <c r="I59" s="1185"/>
      <c r="J59" s="1185"/>
      <c r="K59" s="1185"/>
      <c r="L59" s="1185"/>
      <c r="M59" s="1185"/>
      <c r="N59" s="1185"/>
      <c r="O59" s="1190"/>
      <c r="P59" s="1200"/>
      <c r="Q59" s="1254"/>
      <c r="R59" s="1190"/>
      <c r="S59" s="1190"/>
      <c r="T59" s="1190"/>
      <c r="U59" s="1190"/>
      <c r="V59" s="1190"/>
      <c r="W59" s="1190"/>
      <c r="X59" s="1190"/>
      <c r="Y59" s="1190"/>
      <c r="Z59" s="1190"/>
      <c r="AA59" s="1190"/>
      <c r="AB59" s="1190"/>
      <c r="AC59" s="1190"/>
      <c r="AD59" s="1190"/>
      <c r="AE59" s="1190"/>
      <c r="AF59" s="1190"/>
      <c r="AG59" s="1252"/>
      <c r="AH59" s="1252"/>
      <c r="AI59" s="1252"/>
      <c r="AJ59" s="1252"/>
      <c r="AK59" s="1252"/>
      <c r="AL59" s="1218"/>
      <c r="AM59" s="1218"/>
      <c r="AN59" s="1253"/>
      <c r="AO59" s="1185"/>
      <c r="AP59" s="1185"/>
      <c r="AQ59" s="1200"/>
      <c r="AR59" s="1254"/>
      <c r="AS59" s="1190"/>
      <c r="AT59" s="1190"/>
      <c r="AU59" s="1190"/>
      <c r="AV59" s="1190"/>
      <c r="AW59" s="1190"/>
      <c r="AX59" s="1190"/>
      <c r="AY59" s="1190"/>
      <c r="AZ59" s="1190"/>
      <c r="BA59" s="1190"/>
      <c r="BB59" s="1190"/>
      <c r="BC59" s="1190"/>
      <c r="BD59" s="1190"/>
      <c r="BE59" s="1190"/>
      <c r="BF59" s="1190"/>
      <c r="BG59" s="1190"/>
      <c r="BH59" s="1252"/>
      <c r="BI59" s="1252"/>
      <c r="BJ59" s="1252"/>
      <c r="BK59" s="1252"/>
      <c r="BL59" s="1252"/>
      <c r="BM59" s="1263"/>
      <c r="BN59" s="1264"/>
      <c r="BO59" s="1253"/>
      <c r="BP59" s="1253"/>
      <c r="BQ59" s="1253"/>
    </row>
    <row r="60" spans="1:69" s="1231" customFormat="1" ht="2.25" customHeight="1">
      <c r="A60" s="1266"/>
      <c r="B60" s="1267"/>
      <c r="C60" s="1194"/>
      <c r="D60" s="1194"/>
      <c r="E60" s="1194"/>
      <c r="F60" s="1194"/>
      <c r="G60" s="1194"/>
      <c r="H60" s="1194"/>
      <c r="I60" s="1194"/>
      <c r="J60" s="1194"/>
      <c r="K60" s="1194"/>
      <c r="L60" s="1194"/>
      <c r="M60" s="1194"/>
      <c r="N60" s="1268"/>
      <c r="O60" s="1190"/>
      <c r="P60" s="1200"/>
      <c r="Q60" s="1190"/>
      <c r="R60" s="1190"/>
      <c r="S60" s="1190"/>
      <c r="T60" s="1190"/>
      <c r="U60" s="1190"/>
      <c r="V60" s="1190"/>
      <c r="W60" s="1190"/>
      <c r="X60" s="1190"/>
      <c r="Y60" s="1190"/>
      <c r="Z60" s="1190"/>
      <c r="AA60" s="1190"/>
      <c r="AB60" s="1190"/>
      <c r="AC60" s="1190"/>
      <c r="AD60" s="1190"/>
      <c r="AE60" s="1190"/>
      <c r="AF60" s="1190"/>
      <c r="AG60" s="1252"/>
      <c r="AH60" s="1252"/>
      <c r="AI60" s="1252"/>
      <c r="AJ60" s="1252"/>
      <c r="AK60" s="1219"/>
      <c r="AL60" s="1219"/>
      <c r="AM60" s="1219"/>
      <c r="AN60" s="1218"/>
      <c r="AQ60" s="1200"/>
      <c r="AR60" s="1190"/>
      <c r="AS60" s="1190"/>
      <c r="AT60" s="1190"/>
      <c r="AU60" s="1190"/>
      <c r="AV60" s="1190"/>
      <c r="AW60" s="1190"/>
      <c r="AX60" s="1190"/>
      <c r="AY60" s="1190"/>
      <c r="AZ60" s="1190"/>
      <c r="BA60" s="1190"/>
      <c r="BB60" s="1190"/>
      <c r="BC60" s="1190"/>
      <c r="BD60" s="1190"/>
      <c r="BE60" s="1190"/>
      <c r="BF60" s="1190"/>
      <c r="BG60" s="1190"/>
      <c r="BH60" s="1252"/>
      <c r="BI60" s="1252"/>
      <c r="BJ60" s="1252"/>
      <c r="BK60" s="1252"/>
      <c r="BL60" s="1219"/>
      <c r="BM60" s="1263"/>
      <c r="BN60" s="1219"/>
      <c r="BO60" s="1218"/>
      <c r="BP60" s="1218"/>
      <c r="BQ60" s="1218"/>
    </row>
    <row r="61" spans="1:69" s="1231" customFormat="1" ht="10.5" customHeight="1">
      <c r="A61" s="1269"/>
      <c r="B61" s="1240" t="s">
        <v>2439</v>
      </c>
      <c r="C61" s="1240"/>
      <c r="D61" s="1240"/>
      <c r="E61" s="1240"/>
      <c r="F61" s="1240"/>
      <c r="G61" s="1240"/>
      <c r="H61" s="1240"/>
      <c r="I61" s="1240"/>
      <c r="J61" s="1240"/>
      <c r="K61" s="1240"/>
      <c r="L61" s="1240"/>
      <c r="M61" s="1240"/>
      <c r="N61" s="1270"/>
      <c r="O61" s="1190"/>
      <c r="P61" s="1200"/>
      <c r="Q61" s="1254"/>
      <c r="R61" s="1190"/>
      <c r="S61" s="1190"/>
      <c r="T61" s="1190"/>
      <c r="U61" s="1190"/>
      <c r="V61" s="1190"/>
      <c r="W61" s="1190"/>
      <c r="X61" s="1190"/>
      <c r="Y61" s="1190"/>
      <c r="Z61" s="1190"/>
      <c r="AA61" s="1190"/>
      <c r="AB61" s="1190"/>
      <c r="AC61" s="1190"/>
      <c r="AD61" s="1190"/>
      <c r="AE61" s="1190"/>
      <c r="AF61" s="1190"/>
      <c r="AG61" s="1252"/>
      <c r="AH61" s="1252"/>
      <c r="AI61" s="1252"/>
      <c r="AJ61" s="1252"/>
      <c r="AK61" s="1252"/>
      <c r="AL61" s="1218"/>
      <c r="AM61" s="1218"/>
      <c r="AN61" s="1253"/>
      <c r="AO61" s="1185"/>
      <c r="AP61" s="1185"/>
      <c r="AQ61" s="1200"/>
      <c r="AR61" s="1254"/>
      <c r="AS61" s="1190"/>
      <c r="AT61" s="1190"/>
      <c r="AU61" s="1190"/>
      <c r="AV61" s="1190"/>
      <c r="AW61" s="1190"/>
      <c r="AX61" s="1190"/>
      <c r="AY61" s="1190"/>
      <c r="AZ61" s="1190"/>
      <c r="BA61" s="1190"/>
      <c r="BB61" s="1190"/>
      <c r="BC61" s="1190"/>
      <c r="BD61" s="1190"/>
      <c r="BE61" s="1190"/>
      <c r="BF61" s="1190"/>
      <c r="BG61" s="1190"/>
      <c r="BH61" s="1252"/>
      <c r="BI61" s="1252"/>
      <c r="BJ61" s="1252"/>
      <c r="BK61" s="1252"/>
      <c r="BL61" s="1252"/>
      <c r="BM61" s="1264"/>
      <c r="BN61" s="1264"/>
      <c r="BO61" s="1253"/>
      <c r="BP61" s="1253"/>
      <c r="BQ61" s="1253"/>
    </row>
    <row r="62" spans="1:69" s="1231" customFormat="1" ht="10.5" customHeight="1">
      <c r="A62" s="1271"/>
      <c r="B62" s="1219" t="s">
        <v>2440</v>
      </c>
      <c r="C62" s="1185"/>
      <c r="D62" s="1185"/>
      <c r="E62" s="1185"/>
      <c r="F62" s="1185"/>
      <c r="G62" s="1185"/>
      <c r="H62" s="1185"/>
      <c r="I62" s="1185"/>
      <c r="J62" s="1185"/>
      <c r="K62" s="1185"/>
      <c r="L62" s="1185"/>
      <c r="M62" s="1185"/>
      <c r="N62" s="1272"/>
      <c r="O62" s="1190"/>
      <c r="P62" s="1200"/>
      <c r="Q62" s="1254"/>
      <c r="R62" s="1190"/>
      <c r="S62" s="1190"/>
      <c r="T62" s="1190"/>
      <c r="U62" s="1190"/>
      <c r="V62" s="1190"/>
      <c r="W62" s="1190"/>
      <c r="X62" s="1190"/>
      <c r="Y62" s="1190"/>
      <c r="Z62" s="1190"/>
      <c r="AA62" s="1190"/>
      <c r="AB62" s="1190"/>
      <c r="AC62" s="1190"/>
      <c r="AD62" s="1190"/>
      <c r="AE62" s="1190"/>
      <c r="AF62" s="1190"/>
      <c r="AG62" s="1252"/>
      <c r="AH62" s="1252"/>
      <c r="AI62" s="1252"/>
      <c r="AJ62" s="1252"/>
      <c r="AK62" s="1252"/>
      <c r="AL62" s="1218"/>
      <c r="AM62" s="1218"/>
      <c r="AN62" s="1253"/>
      <c r="AO62" s="1185"/>
      <c r="AP62" s="1185"/>
      <c r="AQ62" s="1200"/>
      <c r="AR62" s="1254"/>
      <c r="AS62" s="1190"/>
      <c r="AT62" s="1190"/>
      <c r="AU62" s="1190"/>
      <c r="AV62" s="1190"/>
      <c r="AW62" s="1190"/>
      <c r="AX62" s="1190"/>
      <c r="AY62" s="1190"/>
      <c r="AZ62" s="1190"/>
      <c r="BA62" s="1190"/>
      <c r="BB62" s="1190"/>
      <c r="BC62" s="1190"/>
      <c r="BD62" s="1190"/>
      <c r="BE62" s="1190"/>
      <c r="BF62" s="1190"/>
      <c r="BG62" s="1190"/>
      <c r="BH62" s="1252"/>
      <c r="BI62" s="1252"/>
      <c r="BJ62" s="1252"/>
      <c r="BK62" s="1252"/>
      <c r="BL62" s="1252"/>
      <c r="BM62" s="1218"/>
      <c r="BN62" s="1218"/>
      <c r="BO62" s="1253"/>
      <c r="BP62" s="1253"/>
      <c r="BQ62" s="1253"/>
    </row>
    <row r="63" spans="1:69" s="1231" customFormat="1" ht="10.5" customHeight="1">
      <c r="A63" s="1273"/>
      <c r="B63" s="1260" t="s">
        <v>2441</v>
      </c>
      <c r="C63" s="1225"/>
      <c r="D63" s="1225"/>
      <c r="E63" s="1225"/>
      <c r="F63" s="1225"/>
      <c r="G63" s="1225"/>
      <c r="H63" s="1225"/>
      <c r="I63" s="1225"/>
      <c r="J63" s="1225"/>
      <c r="K63" s="1225"/>
      <c r="L63" s="1225"/>
      <c r="M63" s="1225"/>
      <c r="N63" s="1274"/>
      <c r="O63" s="1190"/>
      <c r="P63" s="1200"/>
      <c r="Q63" s="1254"/>
      <c r="R63" s="1190"/>
      <c r="S63" s="1190"/>
      <c r="T63" s="1190"/>
      <c r="U63" s="1190"/>
      <c r="V63" s="1190"/>
      <c r="W63" s="1190"/>
      <c r="X63" s="1190"/>
      <c r="Y63" s="1190"/>
      <c r="Z63" s="1190"/>
      <c r="AA63" s="1190"/>
      <c r="AB63" s="1190"/>
      <c r="AC63" s="1190"/>
      <c r="AD63" s="1190"/>
      <c r="AE63" s="1190"/>
      <c r="AF63" s="1190"/>
      <c r="AG63" s="1252"/>
      <c r="AH63" s="1252"/>
      <c r="AI63" s="1252"/>
      <c r="AJ63" s="1252"/>
      <c r="AK63" s="1252"/>
      <c r="AL63" s="1218"/>
      <c r="AM63" s="1218"/>
      <c r="AN63" s="1253"/>
      <c r="AO63" s="1185"/>
      <c r="AP63" s="1185"/>
      <c r="AQ63" s="1200"/>
      <c r="AR63" s="1254"/>
      <c r="AS63" s="1190"/>
      <c r="AT63" s="1190"/>
      <c r="AU63" s="1190"/>
      <c r="AV63" s="1190"/>
      <c r="AW63" s="1190"/>
      <c r="AX63" s="1190"/>
      <c r="AY63" s="1190"/>
      <c r="AZ63" s="1190"/>
      <c r="BA63" s="1190"/>
      <c r="BB63" s="1190"/>
      <c r="BC63" s="1190"/>
      <c r="BD63" s="1190"/>
      <c r="BE63" s="1190"/>
      <c r="BF63" s="1190"/>
      <c r="BG63" s="1190"/>
      <c r="BH63" s="1252"/>
      <c r="BI63" s="1252"/>
      <c r="BJ63" s="1252"/>
      <c r="BK63" s="1252"/>
      <c r="BL63" s="1252"/>
      <c r="BM63" s="1218"/>
      <c r="BN63" s="1218"/>
      <c r="BO63" s="1253"/>
      <c r="BP63" s="1253"/>
      <c r="BQ63" s="1253"/>
    </row>
    <row r="64" spans="1:69" s="1231" customFormat="1" ht="5.0999999999999996" customHeight="1">
      <c r="A64" s="1096"/>
      <c r="B64" s="1246"/>
      <c r="C64" s="1185"/>
      <c r="D64" s="1185"/>
      <c r="E64" s="1185"/>
      <c r="F64" s="1185"/>
      <c r="G64" s="1185"/>
      <c r="H64" s="1185"/>
      <c r="I64" s="1185"/>
      <c r="J64" s="1185"/>
      <c r="K64" s="1185"/>
      <c r="L64" s="1185"/>
      <c r="M64" s="1185"/>
      <c r="N64" s="1185"/>
      <c r="O64" s="1190"/>
      <c r="P64" s="1200"/>
      <c r="Q64" s="1254"/>
      <c r="R64" s="1190"/>
      <c r="S64" s="1190"/>
      <c r="T64" s="1190"/>
      <c r="U64" s="1190"/>
      <c r="V64" s="1190"/>
      <c r="W64" s="1190"/>
      <c r="X64" s="1190"/>
      <c r="Y64" s="1190"/>
      <c r="Z64" s="1190"/>
      <c r="AA64" s="1190"/>
      <c r="AB64" s="1190"/>
      <c r="AC64" s="1190"/>
      <c r="AD64" s="1190"/>
      <c r="AE64" s="1190"/>
      <c r="AF64" s="1190"/>
      <c r="AG64" s="1252"/>
      <c r="AH64" s="1252"/>
      <c r="AI64" s="1252"/>
      <c r="AJ64" s="1252"/>
      <c r="AK64" s="1252"/>
      <c r="AL64" s="1218"/>
      <c r="AM64" s="1218"/>
      <c r="AN64" s="1253"/>
      <c r="AO64" s="1185"/>
      <c r="AP64" s="1185"/>
      <c r="AQ64" s="1200"/>
      <c r="AR64" s="1254"/>
      <c r="AS64" s="1190"/>
      <c r="AT64" s="1190"/>
      <c r="AU64" s="1190"/>
      <c r="AV64" s="1190"/>
      <c r="AW64" s="1190"/>
      <c r="AX64" s="1190"/>
      <c r="AY64" s="1190"/>
      <c r="AZ64" s="1190"/>
      <c r="BA64" s="1190"/>
      <c r="BB64" s="1190"/>
      <c r="BC64" s="1190"/>
      <c r="BD64" s="1190"/>
      <c r="BE64" s="1190"/>
      <c r="BF64" s="1190"/>
      <c r="BG64" s="1190"/>
      <c r="BH64" s="1252"/>
      <c r="BI64" s="1252"/>
      <c r="BJ64" s="1252"/>
      <c r="BK64" s="1252"/>
      <c r="BL64" s="1252"/>
      <c r="BM64" s="1218"/>
      <c r="BN64" s="1218"/>
      <c r="BO64" s="1253"/>
      <c r="BP64" s="1253"/>
      <c r="BQ64" s="1253"/>
    </row>
    <row r="65" spans="1:69" s="1231" customFormat="1" ht="10.5" customHeight="1">
      <c r="A65" s="1219" t="s">
        <v>2442</v>
      </c>
      <c r="B65" s="1246"/>
      <c r="C65" s="1185"/>
      <c r="D65" s="1185"/>
      <c r="E65" s="1185"/>
      <c r="F65" s="1185"/>
      <c r="G65" s="1185"/>
      <c r="H65" s="1185"/>
      <c r="I65" s="1185"/>
      <c r="J65" s="1185"/>
      <c r="K65" s="1185"/>
      <c r="L65" s="1185"/>
      <c r="M65" s="1185"/>
      <c r="N65" s="1185"/>
      <c r="O65" s="1190"/>
      <c r="P65" s="1200"/>
      <c r="Q65" s="1254" t="s">
        <v>2443</v>
      </c>
      <c r="R65" s="1190"/>
      <c r="S65" s="1190"/>
      <c r="T65" s="1190"/>
      <c r="U65" s="1190"/>
      <c r="V65" s="1190"/>
      <c r="W65" s="1190"/>
      <c r="X65" s="1190"/>
      <c r="Y65" s="1190"/>
      <c r="Z65" s="1190"/>
      <c r="AA65" s="1190"/>
      <c r="AB65" s="1190"/>
      <c r="AC65" s="1190"/>
      <c r="AD65" s="1190"/>
      <c r="AE65" s="1190"/>
      <c r="AF65" s="1190"/>
      <c r="AG65" s="1252"/>
      <c r="AH65" s="1252"/>
      <c r="AI65" s="1252"/>
      <c r="AJ65" s="1252"/>
      <c r="AK65" s="1256"/>
      <c r="AL65" s="1257">
        <v>1</v>
      </c>
      <c r="AM65" s="1219"/>
      <c r="AN65" s="1218" t="s">
        <v>2444</v>
      </c>
      <c r="AO65" s="1185"/>
      <c r="AP65" s="1185"/>
      <c r="AQ65" s="1200"/>
      <c r="AR65" s="1254" t="s">
        <v>2443</v>
      </c>
      <c r="AS65" s="1190"/>
      <c r="AT65" s="1190"/>
      <c r="AU65" s="1190"/>
      <c r="AV65" s="1190"/>
      <c r="AW65" s="1190"/>
      <c r="AX65" s="1190"/>
      <c r="AY65" s="1190"/>
      <c r="AZ65" s="1190"/>
      <c r="BA65" s="1190"/>
      <c r="BB65" s="1190"/>
      <c r="BC65" s="1190"/>
      <c r="BD65" s="1190"/>
      <c r="BE65" s="1190"/>
      <c r="BF65" s="1190"/>
      <c r="BG65" s="1190"/>
      <c r="BH65" s="1252"/>
      <c r="BI65" s="1252"/>
      <c r="BJ65" s="1252"/>
      <c r="BK65" s="1252"/>
      <c r="BL65" s="1256"/>
      <c r="BM65" s="1257">
        <v>1</v>
      </c>
      <c r="BN65" s="1219"/>
      <c r="BO65" s="1218" t="s">
        <v>2444</v>
      </c>
      <c r="BP65" s="1218"/>
      <c r="BQ65" s="1218"/>
    </row>
    <row r="66" spans="1:69" s="1231" customFormat="1" ht="10.5" customHeight="1">
      <c r="A66" s="1096"/>
      <c r="B66" s="1246"/>
      <c r="C66" s="1185"/>
      <c r="D66" s="1185"/>
      <c r="E66" s="1185"/>
      <c r="F66" s="1185"/>
      <c r="G66" s="1185"/>
      <c r="H66" s="1185"/>
      <c r="I66" s="1185"/>
      <c r="J66" s="1185"/>
      <c r="K66" s="1185"/>
      <c r="L66" s="1185"/>
      <c r="M66" s="1185"/>
      <c r="N66" s="1185"/>
      <c r="O66" s="1190"/>
      <c r="P66" s="1200"/>
      <c r="Q66" s="1254" t="s">
        <v>2445</v>
      </c>
      <c r="R66" s="1190"/>
      <c r="S66" s="1190"/>
      <c r="T66" s="1190"/>
      <c r="U66" s="1190"/>
      <c r="V66" s="1190"/>
      <c r="W66" s="1190"/>
      <c r="X66" s="1190"/>
      <c r="Y66" s="1190"/>
      <c r="Z66" s="1190"/>
      <c r="AA66" s="1190"/>
      <c r="AB66" s="1190"/>
      <c r="AC66" s="1190"/>
      <c r="AD66" s="1190"/>
      <c r="AE66" s="1190"/>
      <c r="AF66" s="1190"/>
      <c r="AG66" s="1252"/>
      <c r="AH66" s="1252"/>
      <c r="AI66" s="1252"/>
      <c r="AJ66" s="1252"/>
      <c r="AK66" s="1243"/>
      <c r="AL66" s="1257">
        <v>2</v>
      </c>
      <c r="AM66" s="1219"/>
      <c r="AN66" s="1218"/>
      <c r="AO66" s="1185"/>
      <c r="AP66" s="1185"/>
      <c r="AQ66" s="1200"/>
      <c r="AR66" s="1254" t="s">
        <v>2445</v>
      </c>
      <c r="AS66" s="1190"/>
      <c r="AT66" s="1190"/>
      <c r="AU66" s="1190"/>
      <c r="AV66" s="1190"/>
      <c r="AW66" s="1190"/>
      <c r="AX66" s="1190"/>
      <c r="AY66" s="1190"/>
      <c r="AZ66" s="1190"/>
      <c r="BA66" s="1190"/>
      <c r="BB66" s="1190"/>
      <c r="BC66" s="1190"/>
      <c r="BD66" s="1190"/>
      <c r="BE66" s="1190"/>
      <c r="BF66" s="1190"/>
      <c r="BG66" s="1190"/>
      <c r="BH66" s="1252"/>
      <c r="BI66" s="1252"/>
      <c r="BJ66" s="1252"/>
      <c r="BK66" s="1252"/>
      <c r="BL66" s="1243"/>
      <c r="BM66" s="1257">
        <v>2</v>
      </c>
      <c r="BN66" s="1219"/>
      <c r="BO66" s="1218"/>
      <c r="BP66" s="1218"/>
      <c r="BQ66" s="1218"/>
    </row>
    <row r="67" spans="1:69" s="1231" customFormat="1" ht="10.5" customHeight="1">
      <c r="A67" s="1096"/>
      <c r="B67" s="1246"/>
      <c r="C67" s="1185"/>
      <c r="D67" s="1185"/>
      <c r="E67" s="1185"/>
      <c r="F67" s="1185"/>
      <c r="G67" s="1185"/>
      <c r="H67" s="1185"/>
      <c r="I67" s="1185"/>
      <c r="J67" s="1185"/>
      <c r="K67" s="1185"/>
      <c r="L67" s="1185"/>
      <c r="M67" s="1185"/>
      <c r="N67" s="1185"/>
      <c r="O67" s="1190"/>
      <c r="P67" s="1200"/>
      <c r="Q67" s="1254" t="s">
        <v>2446</v>
      </c>
      <c r="R67" s="1190"/>
      <c r="S67" s="1190"/>
      <c r="T67" s="1190"/>
      <c r="U67" s="1190"/>
      <c r="V67" s="1190"/>
      <c r="W67" s="1190"/>
      <c r="X67" s="1190"/>
      <c r="Y67" s="1190"/>
      <c r="Z67" s="1190"/>
      <c r="AA67" s="1190"/>
      <c r="AB67" s="1190"/>
      <c r="AC67" s="1190"/>
      <c r="AD67" s="1190"/>
      <c r="AE67" s="1190"/>
      <c r="AF67" s="1190"/>
      <c r="AG67" s="1252"/>
      <c r="AH67" s="1252"/>
      <c r="AI67" s="1252"/>
      <c r="AJ67" s="1252"/>
      <c r="AK67" s="1256"/>
      <c r="AL67" s="1257">
        <v>4</v>
      </c>
      <c r="AM67" s="1219"/>
      <c r="AN67" s="1253"/>
      <c r="AO67" s="1185"/>
      <c r="AP67" s="1185"/>
      <c r="AQ67" s="1200"/>
      <c r="AR67" s="1254" t="s">
        <v>2446</v>
      </c>
      <c r="AS67" s="1190"/>
      <c r="AT67" s="1190"/>
      <c r="AU67" s="1190"/>
      <c r="AV67" s="1190"/>
      <c r="AW67" s="1190"/>
      <c r="AX67" s="1190"/>
      <c r="AY67" s="1190"/>
      <c r="AZ67" s="1190"/>
      <c r="BA67" s="1190"/>
      <c r="BB67" s="1190"/>
      <c r="BC67" s="1190"/>
      <c r="BD67" s="1190"/>
      <c r="BE67" s="1190"/>
      <c r="BF67" s="1190"/>
      <c r="BG67" s="1190"/>
      <c r="BH67" s="1252"/>
      <c r="BI67" s="1252"/>
      <c r="BJ67" s="1252"/>
      <c r="BK67" s="1252"/>
      <c r="BL67" s="1256"/>
      <c r="BM67" s="1257">
        <v>4</v>
      </c>
      <c r="BN67" s="1219"/>
      <c r="BO67" s="1253"/>
      <c r="BP67" s="1253"/>
      <c r="BQ67" s="1253"/>
    </row>
    <row r="68" spans="1:69" s="1231" customFormat="1" ht="10.5" customHeight="1">
      <c r="A68" s="1096"/>
      <c r="B68" s="1246"/>
      <c r="C68" s="1185"/>
      <c r="D68" s="1185"/>
      <c r="E68" s="1185"/>
      <c r="F68" s="1185"/>
      <c r="G68" s="1185"/>
      <c r="H68" s="1185"/>
      <c r="I68" s="1185"/>
      <c r="J68" s="1185"/>
      <c r="K68" s="1185"/>
      <c r="L68" s="1185"/>
      <c r="M68" s="1185"/>
      <c r="N68" s="1185"/>
      <c r="O68" s="1190"/>
      <c r="P68" s="1200"/>
      <c r="Q68" s="1254" t="s">
        <v>2492</v>
      </c>
      <c r="R68" s="1190"/>
      <c r="S68" s="1190"/>
      <c r="T68" s="1190"/>
      <c r="U68" s="1190"/>
      <c r="V68" s="1190"/>
      <c r="W68" s="1190"/>
      <c r="X68" s="1190"/>
      <c r="Y68" s="1190"/>
      <c r="Z68" s="1190"/>
      <c r="AA68" s="1190"/>
      <c r="AB68" s="1190"/>
      <c r="AC68" s="1190"/>
      <c r="AD68" s="1190"/>
      <c r="AE68" s="1190"/>
      <c r="AF68" s="1190"/>
      <c r="AG68" s="1252"/>
      <c r="AH68" s="1252"/>
      <c r="AI68" s="1252"/>
      <c r="AJ68" s="1252"/>
      <c r="AK68" s="1256"/>
      <c r="AL68" s="1257">
        <v>5</v>
      </c>
      <c r="AM68" s="1219"/>
      <c r="AN68" s="1253"/>
      <c r="AO68" s="1185"/>
      <c r="AP68" s="1185"/>
      <c r="AQ68" s="1200"/>
      <c r="AR68" s="1254" t="s">
        <v>2492</v>
      </c>
      <c r="AS68" s="1190"/>
      <c r="AT68" s="1190"/>
      <c r="AU68" s="1190"/>
      <c r="AV68" s="1190"/>
      <c r="AW68" s="1190"/>
      <c r="AX68" s="1190"/>
      <c r="AY68" s="1190"/>
      <c r="AZ68" s="1190"/>
      <c r="BA68" s="1190"/>
      <c r="BB68" s="1190"/>
      <c r="BC68" s="1190"/>
      <c r="BD68" s="1190"/>
      <c r="BE68" s="1190"/>
      <c r="BF68" s="1190"/>
      <c r="BG68" s="1190"/>
      <c r="BH68" s="1252"/>
      <c r="BI68" s="1252"/>
      <c r="BJ68" s="1252"/>
      <c r="BK68" s="1252"/>
      <c r="BL68" s="1256"/>
      <c r="BM68" s="1257">
        <v>5</v>
      </c>
      <c r="BN68" s="1219"/>
      <c r="BO68" s="1253"/>
      <c r="BP68" s="1253"/>
      <c r="BQ68" s="1253"/>
    </row>
    <row r="69" spans="1:69" s="1231" customFormat="1" ht="10.5" customHeight="1">
      <c r="A69" s="1096"/>
      <c r="B69" s="1246"/>
      <c r="C69" s="1185"/>
      <c r="D69" s="1185"/>
      <c r="E69" s="1185"/>
      <c r="F69" s="1185"/>
      <c r="G69" s="1185"/>
      <c r="H69" s="1185"/>
      <c r="I69" s="1185"/>
      <c r="J69" s="1185"/>
      <c r="K69" s="1185"/>
      <c r="L69" s="1185"/>
      <c r="M69" s="1185"/>
      <c r="N69" s="1185"/>
      <c r="O69" s="1190"/>
      <c r="P69" s="1200"/>
      <c r="Q69" s="1254"/>
      <c r="R69" s="1190"/>
      <c r="S69" s="1190"/>
      <c r="T69" s="1190"/>
      <c r="U69" s="1190"/>
      <c r="V69" s="1190"/>
      <c r="W69" s="1190"/>
      <c r="X69" s="1190"/>
      <c r="Y69" s="1190"/>
      <c r="Z69" s="1190"/>
      <c r="AA69" s="1190"/>
      <c r="AB69" s="1190"/>
      <c r="AC69" s="1190"/>
      <c r="AD69" s="1190"/>
      <c r="AE69" s="1190"/>
      <c r="AF69" s="1190"/>
      <c r="AG69" s="1252"/>
      <c r="AH69" s="1252"/>
      <c r="AI69" s="1252"/>
      <c r="AJ69" s="1252"/>
      <c r="AK69" s="1252"/>
      <c r="AL69" s="1218"/>
      <c r="AM69" s="1218"/>
      <c r="AN69" s="1253"/>
      <c r="AO69" s="1185"/>
      <c r="AP69" s="1185"/>
      <c r="AQ69" s="1200"/>
      <c r="AR69" s="1254"/>
      <c r="AS69" s="1190"/>
      <c r="AT69" s="1190"/>
      <c r="AU69" s="1190"/>
      <c r="AV69" s="1190"/>
      <c r="AW69" s="1190"/>
      <c r="AX69" s="1190"/>
      <c r="AY69" s="1190"/>
      <c r="AZ69" s="1190"/>
      <c r="BA69" s="1190"/>
      <c r="BB69" s="1190"/>
      <c r="BC69" s="1190"/>
      <c r="BD69" s="1190"/>
      <c r="BE69" s="1190"/>
      <c r="BF69" s="1190"/>
      <c r="BG69" s="1190"/>
      <c r="BH69" s="1252"/>
      <c r="BI69" s="1252"/>
      <c r="BJ69" s="1252"/>
      <c r="BK69" s="1252"/>
      <c r="BL69" s="1248"/>
      <c r="BM69" s="1275"/>
      <c r="BN69" s="1264"/>
      <c r="BO69" s="1253"/>
      <c r="BP69" s="1253"/>
      <c r="BQ69" s="1253"/>
    </row>
    <row r="70" spans="1:69" s="1231" customFormat="1" ht="10.5" customHeight="1">
      <c r="A70" s="1219" t="s">
        <v>2447</v>
      </c>
      <c r="B70" s="1246"/>
      <c r="C70" s="1185"/>
      <c r="D70" s="1185"/>
      <c r="E70" s="1185"/>
      <c r="F70" s="1185"/>
      <c r="G70" s="1185"/>
      <c r="H70" s="1185"/>
      <c r="I70" s="1185"/>
      <c r="J70" s="1185"/>
      <c r="K70" s="1185"/>
      <c r="L70" s="1185"/>
      <c r="M70" s="1185"/>
      <c r="N70" s="1185"/>
      <c r="O70" s="1190"/>
      <c r="P70" s="1200"/>
      <c r="Q70" s="1254" t="s">
        <v>2448</v>
      </c>
      <c r="R70" s="1255"/>
      <c r="S70" s="1255"/>
      <c r="T70" s="1255"/>
      <c r="U70" s="1255"/>
      <c r="V70" s="1255"/>
      <c r="W70" s="1255"/>
      <c r="X70" s="1256"/>
      <c r="Y70" s="1257">
        <v>1</v>
      </c>
      <c r="Z70" s="1219"/>
      <c r="AA70" s="1218" t="s">
        <v>2449</v>
      </c>
      <c r="AB70" s="1255"/>
      <c r="AC70" s="1255"/>
      <c r="AD70" s="1254" t="s">
        <v>2450</v>
      </c>
      <c r="AE70" s="1255"/>
      <c r="AF70" s="1255"/>
      <c r="AG70" s="1252"/>
      <c r="AH70" s="1252"/>
      <c r="AI70" s="1252"/>
      <c r="AJ70" s="1252"/>
      <c r="AK70" s="1256"/>
      <c r="AL70" s="1257">
        <v>2</v>
      </c>
      <c r="AM70" s="1219"/>
      <c r="AN70" s="1218" t="s">
        <v>2449</v>
      </c>
      <c r="AO70" s="1185"/>
      <c r="AP70" s="1185"/>
      <c r="AQ70" s="1200"/>
      <c r="AR70" s="1254" t="s">
        <v>2448</v>
      </c>
      <c r="AS70" s="1255"/>
      <c r="AT70" s="1255"/>
      <c r="AU70" s="1255"/>
      <c r="AV70" s="1255"/>
      <c r="AW70" s="1255"/>
      <c r="AX70" s="1255"/>
      <c r="AY70" s="1256"/>
      <c r="AZ70" s="1257">
        <v>1</v>
      </c>
      <c r="BA70" s="1219"/>
      <c r="BB70" s="1218" t="s">
        <v>2449</v>
      </c>
      <c r="BC70" s="1255"/>
      <c r="BD70" s="1255"/>
      <c r="BE70" s="1254" t="s">
        <v>2450</v>
      </c>
      <c r="BF70" s="1255"/>
      <c r="BG70" s="1255"/>
      <c r="BH70" s="1252"/>
      <c r="BI70" s="1252"/>
      <c r="BJ70" s="1252"/>
      <c r="BK70" s="1252"/>
      <c r="BL70" s="1243"/>
      <c r="BM70" s="1262">
        <v>2</v>
      </c>
      <c r="BN70" s="1219"/>
      <c r="BO70" s="1218" t="s">
        <v>2449</v>
      </c>
      <c r="BP70" s="1218"/>
      <c r="BQ70" s="1218"/>
    </row>
    <row r="71" spans="1:69" s="1231" customFormat="1" ht="10.5" customHeight="1">
      <c r="A71" s="1096"/>
      <c r="B71" s="1246"/>
      <c r="C71" s="1185"/>
      <c r="D71" s="1185"/>
      <c r="E71" s="1185"/>
      <c r="F71" s="1185"/>
      <c r="G71" s="1185"/>
      <c r="H71" s="1185"/>
      <c r="I71" s="1185"/>
      <c r="J71" s="1185"/>
      <c r="K71" s="1185"/>
      <c r="L71" s="1185"/>
      <c r="M71" s="1185"/>
      <c r="N71" s="1185"/>
      <c r="O71" s="1190"/>
      <c r="P71" s="1200"/>
      <c r="Q71" s="1254"/>
      <c r="R71" s="1190"/>
      <c r="S71" s="1190"/>
      <c r="T71" s="1190"/>
      <c r="U71" s="1190"/>
      <c r="V71" s="1190"/>
      <c r="W71" s="1190"/>
      <c r="X71" s="1190"/>
      <c r="Y71" s="1265"/>
      <c r="Z71" s="1190"/>
      <c r="AA71" s="1190"/>
      <c r="AB71" s="1190"/>
      <c r="AC71" s="1190"/>
      <c r="AD71" s="1190"/>
      <c r="AE71" s="1190"/>
      <c r="AF71" s="1190"/>
      <c r="AG71" s="1252"/>
      <c r="AH71" s="1252"/>
      <c r="AI71" s="1252"/>
      <c r="AJ71" s="1252"/>
      <c r="AK71" s="1276"/>
      <c r="AL71" s="1277"/>
      <c r="AM71" s="1218"/>
      <c r="AN71" s="1253"/>
      <c r="AO71" s="1185"/>
      <c r="AP71" s="1185"/>
      <c r="AQ71" s="1200"/>
      <c r="AR71" s="1254"/>
      <c r="AS71" s="1190"/>
      <c r="AT71" s="1190"/>
      <c r="AU71" s="1190"/>
      <c r="AV71" s="1190"/>
      <c r="AW71" s="1190"/>
      <c r="AX71" s="1190"/>
      <c r="AY71" s="1190"/>
      <c r="AZ71" s="1265"/>
      <c r="BA71" s="1190"/>
      <c r="BB71" s="1190"/>
      <c r="BC71" s="1190"/>
      <c r="BD71" s="1190"/>
      <c r="BE71" s="1190"/>
      <c r="BF71" s="1190"/>
      <c r="BG71" s="1190"/>
      <c r="BH71" s="1252"/>
      <c r="BI71" s="1252"/>
      <c r="BJ71" s="1252"/>
      <c r="BK71" s="1252"/>
      <c r="BL71" s="1248"/>
      <c r="BM71" s="1261"/>
      <c r="BN71" s="1264"/>
      <c r="BO71" s="1253"/>
      <c r="BP71" s="1253"/>
      <c r="BQ71" s="1253"/>
    </row>
    <row r="72" spans="1:69" s="1231" customFormat="1" ht="10.5" customHeight="1">
      <c r="A72" s="1219" t="s">
        <v>2451</v>
      </c>
      <c r="B72" s="1246"/>
      <c r="C72" s="1185"/>
      <c r="D72" s="1185"/>
      <c r="E72" s="1185"/>
      <c r="F72" s="1185"/>
      <c r="G72" s="1185"/>
      <c r="H72" s="1185"/>
      <c r="I72" s="1185"/>
      <c r="J72" s="1185"/>
      <c r="K72" s="1185"/>
      <c r="L72" s="1185"/>
      <c r="M72" s="1185"/>
      <c r="N72" s="1185"/>
      <c r="O72" s="1190"/>
      <c r="P72" s="1200"/>
      <c r="Q72" s="1254" t="s">
        <v>2493</v>
      </c>
      <c r="R72" s="1255"/>
      <c r="S72" s="1255"/>
      <c r="T72" s="1255"/>
      <c r="U72" s="1255"/>
      <c r="V72" s="1255"/>
      <c r="W72" s="1255"/>
      <c r="X72" s="1219"/>
      <c r="Y72" s="1265"/>
      <c r="Z72" s="1219"/>
      <c r="AA72" s="1264"/>
      <c r="AB72" s="1255"/>
      <c r="AC72" s="1255"/>
      <c r="AD72" s="1254"/>
      <c r="AE72" s="1255"/>
      <c r="AF72" s="1255"/>
      <c r="AG72" s="1252"/>
      <c r="AH72" s="1252"/>
      <c r="AI72" s="1252"/>
      <c r="AJ72" s="1252"/>
      <c r="AK72" s="1256"/>
      <c r="AL72" s="1262">
        <v>5</v>
      </c>
      <c r="AM72" s="1219"/>
      <c r="AN72" s="1218" t="s">
        <v>2453</v>
      </c>
      <c r="AO72" s="1185"/>
      <c r="AP72" s="1185"/>
      <c r="AQ72" s="1200"/>
      <c r="AR72" s="1254" t="s">
        <v>2493</v>
      </c>
      <c r="AS72" s="1255"/>
      <c r="AT72" s="1255"/>
      <c r="AU72" s="1255"/>
      <c r="AV72" s="1255"/>
      <c r="AW72" s="1255"/>
      <c r="AX72" s="1255"/>
      <c r="AY72" s="1219"/>
      <c r="AZ72" s="1265"/>
      <c r="BA72" s="1219"/>
      <c r="BB72" s="1218"/>
      <c r="BC72" s="1255"/>
      <c r="BD72" s="1255"/>
      <c r="BE72" s="1254"/>
      <c r="BF72" s="1255"/>
      <c r="BG72" s="1255"/>
      <c r="BH72" s="1252"/>
      <c r="BI72" s="1252"/>
      <c r="BJ72" s="1252"/>
      <c r="BK72" s="1252"/>
      <c r="BL72" s="1243"/>
      <c r="BM72" s="1262">
        <v>5</v>
      </c>
      <c r="BN72" s="1219"/>
      <c r="BO72" s="1218" t="s">
        <v>2453</v>
      </c>
      <c r="BP72" s="1218"/>
      <c r="BQ72" s="1218"/>
    </row>
    <row r="73" spans="1:69" s="1231" customFormat="1" ht="10.5" customHeight="1">
      <c r="A73" s="1096"/>
      <c r="B73" s="1246"/>
      <c r="C73" s="1185"/>
      <c r="D73" s="1185"/>
      <c r="E73" s="1185"/>
      <c r="F73" s="1185"/>
      <c r="G73" s="1185"/>
      <c r="H73" s="1185"/>
      <c r="I73" s="1185"/>
      <c r="J73" s="1185"/>
      <c r="K73" s="1185"/>
      <c r="L73" s="1185"/>
      <c r="M73" s="1185"/>
      <c r="N73" s="1185"/>
      <c r="O73" s="1190"/>
      <c r="P73" s="1200"/>
      <c r="Q73" s="1254" t="s">
        <v>2494</v>
      </c>
      <c r="R73" s="1255"/>
      <c r="S73" s="1255"/>
      <c r="T73" s="1255"/>
      <c r="U73" s="1255"/>
      <c r="V73" s="1255"/>
      <c r="W73" s="1255"/>
      <c r="X73" s="1219"/>
      <c r="Y73" s="1265"/>
      <c r="Z73" s="1219"/>
      <c r="AA73" s="1264"/>
      <c r="AB73" s="1255"/>
      <c r="AC73" s="1255"/>
      <c r="AD73" s="1254"/>
      <c r="AE73" s="1255"/>
      <c r="AF73" s="1255"/>
      <c r="AG73" s="1252"/>
      <c r="AH73" s="1252"/>
      <c r="AI73" s="1252"/>
      <c r="AJ73" s="1252"/>
      <c r="AK73" s="1278"/>
      <c r="AL73" s="1257">
        <v>6</v>
      </c>
      <c r="AM73" s="1219"/>
      <c r="AN73" s="1218"/>
      <c r="AO73" s="1185"/>
      <c r="AP73" s="1185"/>
      <c r="AQ73" s="1200"/>
      <c r="AR73" s="1254" t="s">
        <v>2494</v>
      </c>
      <c r="AS73" s="1255"/>
      <c r="AT73" s="1255"/>
      <c r="AU73" s="1255"/>
      <c r="AV73" s="1255"/>
      <c r="AW73" s="1255"/>
      <c r="AX73" s="1255"/>
      <c r="AY73" s="1219"/>
      <c r="AZ73" s="1265"/>
      <c r="BA73" s="1219"/>
      <c r="BB73" s="1218"/>
      <c r="BC73" s="1255"/>
      <c r="BD73" s="1255"/>
      <c r="BE73" s="1254"/>
      <c r="BF73" s="1255"/>
      <c r="BG73" s="1255"/>
      <c r="BH73" s="1252"/>
      <c r="BI73" s="1252"/>
      <c r="BJ73" s="1252"/>
      <c r="BK73" s="1252"/>
      <c r="BL73" s="1256"/>
      <c r="BM73" s="1257">
        <v>6</v>
      </c>
      <c r="BN73" s="1219"/>
      <c r="BO73" s="1218"/>
      <c r="BP73" s="1218"/>
      <c r="BQ73" s="1218"/>
    </row>
    <row r="74" spans="1:69" s="1231" customFormat="1" ht="5.0999999999999996" customHeight="1">
      <c r="A74" s="1096"/>
      <c r="B74" s="1246"/>
      <c r="C74" s="1185"/>
      <c r="D74" s="1185"/>
      <c r="E74" s="1185"/>
      <c r="F74" s="1185"/>
      <c r="G74" s="1185"/>
      <c r="H74" s="1185"/>
      <c r="I74" s="1185"/>
      <c r="J74" s="1185"/>
      <c r="K74" s="1185"/>
      <c r="L74" s="1185"/>
      <c r="M74" s="1185"/>
      <c r="N74" s="1185"/>
      <c r="O74" s="1190"/>
      <c r="P74" s="1200"/>
      <c r="Q74" s="1190"/>
      <c r="R74" s="1190"/>
      <c r="S74" s="1190"/>
      <c r="T74" s="1190"/>
      <c r="U74" s="1190"/>
      <c r="V74" s="1190"/>
      <c r="W74" s="1190"/>
      <c r="X74" s="1190"/>
      <c r="Y74" s="1263"/>
      <c r="Z74" s="1190"/>
      <c r="AA74" s="1190"/>
      <c r="AB74" s="1190"/>
      <c r="AC74" s="1190"/>
      <c r="AD74" s="1190"/>
      <c r="AE74" s="1190"/>
      <c r="AF74" s="1190"/>
      <c r="AG74" s="1190"/>
      <c r="AH74" s="1190"/>
      <c r="AI74" s="1190"/>
      <c r="AJ74" s="1190"/>
      <c r="AK74" s="1190"/>
      <c r="AL74" s="1263"/>
      <c r="AM74" s="1190"/>
      <c r="AN74" s="1190"/>
      <c r="AO74" s="1190"/>
      <c r="AP74" s="1190"/>
      <c r="AQ74" s="1200"/>
      <c r="AR74" s="1190"/>
      <c r="AS74" s="1190"/>
      <c r="AT74" s="1190"/>
      <c r="AU74" s="1190"/>
      <c r="AV74" s="1190"/>
      <c r="AW74" s="1190"/>
      <c r="AX74" s="1190"/>
      <c r="AY74" s="1190"/>
      <c r="AZ74" s="1263"/>
      <c r="BA74" s="1190"/>
      <c r="BB74" s="1190"/>
      <c r="BC74" s="1190"/>
      <c r="BD74" s="1190"/>
      <c r="BE74" s="1190"/>
      <c r="BF74" s="1190"/>
      <c r="BG74" s="1190"/>
      <c r="BH74" s="1190"/>
      <c r="BI74" s="1190"/>
      <c r="BJ74" s="1190"/>
      <c r="BK74" s="1190"/>
      <c r="BL74" s="1190"/>
      <c r="BM74" s="1263"/>
      <c r="BN74" s="1190"/>
      <c r="BO74" s="1190"/>
      <c r="BP74" s="1190"/>
      <c r="BQ74" s="1190"/>
    </row>
    <row r="75" spans="1:69" s="1231" customFormat="1" ht="9" customHeight="1">
      <c r="A75" s="1219" t="s">
        <v>2457</v>
      </c>
      <c r="B75" s="1246"/>
      <c r="C75" s="1185"/>
      <c r="D75" s="1185"/>
      <c r="E75" s="1185"/>
      <c r="F75" s="1185"/>
      <c r="G75" s="1185"/>
      <c r="H75" s="1185"/>
      <c r="I75" s="1185"/>
      <c r="J75" s="1185"/>
      <c r="K75" s="1185"/>
      <c r="L75" s="1185"/>
      <c r="M75" s="1185"/>
      <c r="N75" s="1185"/>
      <c r="O75" s="1190"/>
      <c r="P75" s="1200"/>
      <c r="Q75" s="1254"/>
      <c r="R75" s="1190"/>
      <c r="S75" s="1190"/>
      <c r="T75" s="1190"/>
      <c r="U75" s="1190"/>
      <c r="V75" s="1190"/>
      <c r="W75" s="1190"/>
      <c r="X75" s="1190"/>
      <c r="Y75" s="1263"/>
      <c r="Z75" s="1190"/>
      <c r="AA75" s="1190"/>
      <c r="AB75" s="1190"/>
      <c r="AC75" s="1190"/>
      <c r="AD75" s="1190"/>
      <c r="AE75" s="1190"/>
      <c r="AF75" s="1190"/>
      <c r="AG75" s="1252"/>
      <c r="AH75" s="1252"/>
      <c r="AI75" s="1252"/>
      <c r="AJ75" s="1252"/>
      <c r="AK75" s="1252"/>
      <c r="AL75" s="1263"/>
      <c r="AM75" s="1218"/>
      <c r="AN75" s="1253"/>
      <c r="AO75" s="1185"/>
      <c r="AP75" s="1185"/>
      <c r="AQ75" s="1200"/>
      <c r="AR75" s="1254"/>
      <c r="AS75" s="1190"/>
      <c r="AT75" s="1190"/>
      <c r="AU75" s="1190"/>
      <c r="AV75" s="1190"/>
      <c r="AW75" s="1190"/>
      <c r="AX75" s="1190"/>
      <c r="AY75" s="1190"/>
      <c r="AZ75" s="1263"/>
      <c r="BA75" s="1190"/>
      <c r="BB75" s="1190"/>
      <c r="BC75" s="1190"/>
      <c r="BD75" s="1190"/>
      <c r="BE75" s="1190"/>
      <c r="BF75" s="1190"/>
      <c r="BG75" s="1190"/>
      <c r="BH75" s="1252"/>
      <c r="BI75" s="1252"/>
      <c r="BJ75" s="1252"/>
      <c r="BK75" s="1252"/>
      <c r="BL75" s="1252"/>
      <c r="BM75" s="1263"/>
      <c r="BN75" s="1264"/>
      <c r="BO75" s="1253"/>
      <c r="BP75" s="1253"/>
      <c r="BQ75" s="1253"/>
    </row>
    <row r="76" spans="1:69" s="1231" customFormat="1" ht="9" customHeight="1">
      <c r="A76" s="1219" t="s">
        <v>2458</v>
      </c>
      <c r="B76" s="1246"/>
      <c r="C76" s="1185"/>
      <c r="D76" s="1185"/>
      <c r="E76" s="1185"/>
      <c r="F76" s="1185"/>
      <c r="G76" s="1185"/>
      <c r="H76" s="1185"/>
      <c r="I76" s="1185"/>
      <c r="J76" s="1185"/>
      <c r="K76" s="1185"/>
      <c r="L76" s="1185"/>
      <c r="M76" s="1185"/>
      <c r="N76" s="1185"/>
      <c r="O76" s="1190"/>
      <c r="P76" s="1200"/>
      <c r="Q76" s="1236"/>
      <c r="R76" s="1236"/>
      <c r="S76" s="1236"/>
      <c r="T76" s="1236"/>
      <c r="U76" s="1236"/>
      <c r="V76" s="1236"/>
      <c r="W76" s="1236"/>
      <c r="X76" s="1236"/>
      <c r="Y76" s="1236"/>
      <c r="Z76" s="1236"/>
      <c r="AA76" s="1236"/>
      <c r="AB76" s="1236"/>
      <c r="AC76" s="1236"/>
      <c r="AD76" s="1236"/>
      <c r="AE76" s="1236"/>
      <c r="AF76" s="1236"/>
      <c r="AG76" s="1236"/>
      <c r="AH76" s="1236"/>
      <c r="AI76" s="1236"/>
      <c r="AJ76" s="1236"/>
      <c r="AK76" s="1236"/>
      <c r="AL76" s="1236"/>
      <c r="AM76" s="1190"/>
      <c r="AN76" s="1190"/>
      <c r="AO76" s="1190"/>
      <c r="AP76" s="1190"/>
      <c r="AQ76" s="1200"/>
      <c r="AR76" s="1236"/>
      <c r="AS76" s="1236"/>
      <c r="AT76" s="1236"/>
      <c r="AU76" s="1236"/>
      <c r="AV76" s="1236"/>
      <c r="AW76" s="1236"/>
      <c r="AX76" s="1236"/>
      <c r="AY76" s="1236"/>
      <c r="AZ76" s="1236"/>
      <c r="BA76" s="1236"/>
      <c r="BB76" s="1236"/>
      <c r="BC76" s="1236"/>
      <c r="BD76" s="1236"/>
      <c r="BE76" s="1236"/>
      <c r="BF76" s="1236"/>
      <c r="BG76" s="1236"/>
      <c r="BH76" s="1236"/>
      <c r="BI76" s="1236"/>
      <c r="BJ76" s="1236"/>
      <c r="BK76" s="1236"/>
      <c r="BL76" s="1236"/>
      <c r="BM76" s="1236"/>
      <c r="BN76" s="1190"/>
      <c r="BO76" s="1190"/>
      <c r="BP76" s="1190"/>
      <c r="BQ76" s="1190"/>
    </row>
    <row r="77" spans="1:69" s="1231" customFormat="1" ht="5.0999999999999996" customHeight="1">
      <c r="A77" s="1096"/>
      <c r="B77" s="1246"/>
      <c r="C77" s="1185"/>
      <c r="D77" s="1185"/>
      <c r="E77" s="1185"/>
      <c r="F77" s="1185"/>
      <c r="G77" s="1185"/>
      <c r="H77" s="1185"/>
      <c r="I77" s="1185"/>
      <c r="J77" s="1185"/>
      <c r="K77" s="1185"/>
      <c r="L77" s="1185"/>
      <c r="M77" s="1185"/>
      <c r="N77" s="1185"/>
      <c r="O77" s="1190"/>
      <c r="P77" s="1200"/>
      <c r="Q77" s="1190"/>
      <c r="R77" s="1190"/>
      <c r="S77" s="1190"/>
      <c r="T77" s="1190"/>
      <c r="U77" s="1190"/>
      <c r="V77" s="1190"/>
      <c r="W77" s="1190"/>
      <c r="X77" s="1190"/>
      <c r="Y77" s="1190"/>
      <c r="Z77" s="1190"/>
      <c r="AA77" s="1190"/>
      <c r="AB77" s="1190"/>
      <c r="AC77" s="1190"/>
      <c r="AD77" s="1190"/>
      <c r="AE77" s="1190"/>
      <c r="AF77" s="1190"/>
      <c r="AG77" s="1190"/>
      <c r="AH77" s="1190"/>
      <c r="AI77" s="1190"/>
      <c r="AJ77" s="1190"/>
      <c r="AK77" s="1190"/>
      <c r="AL77" s="1190"/>
      <c r="AM77" s="1190"/>
      <c r="AN77" s="1190"/>
      <c r="AO77" s="1190"/>
      <c r="AP77" s="1190"/>
      <c r="AQ77" s="1200"/>
      <c r="AR77" s="1190"/>
      <c r="AS77" s="1190"/>
      <c r="AT77" s="1190"/>
      <c r="AU77" s="1190"/>
      <c r="AV77" s="1190"/>
      <c r="AW77" s="1190"/>
      <c r="AX77" s="1190"/>
      <c r="AY77" s="1190"/>
      <c r="AZ77" s="1190"/>
      <c r="BA77" s="1190"/>
      <c r="BB77" s="1190"/>
      <c r="BC77" s="1190"/>
      <c r="BD77" s="1190"/>
      <c r="BE77" s="1190"/>
      <c r="BF77" s="1190"/>
      <c r="BG77" s="1190"/>
      <c r="BH77" s="1190"/>
      <c r="BI77" s="1190"/>
      <c r="BJ77" s="1190"/>
      <c r="BK77" s="1190"/>
      <c r="BL77" s="1190"/>
      <c r="BM77" s="1190"/>
      <c r="BN77" s="1190"/>
      <c r="BO77" s="1190"/>
      <c r="BP77" s="1190"/>
      <c r="BQ77" s="1190"/>
    </row>
    <row r="78" spans="1:69" s="1231" customFormat="1" ht="10.5" customHeight="1">
      <c r="A78" s="1096"/>
      <c r="B78" s="1246"/>
      <c r="C78" s="1185"/>
      <c r="D78" s="1185"/>
      <c r="E78" s="1185"/>
      <c r="F78" s="1185"/>
      <c r="G78" s="1185"/>
      <c r="H78" s="1185"/>
      <c r="I78" s="1185"/>
      <c r="J78" s="1185"/>
      <c r="K78" s="1185"/>
      <c r="L78" s="1185"/>
      <c r="M78" s="1185"/>
      <c r="N78" s="1185"/>
      <c r="O78" s="1190"/>
      <c r="P78" s="1200"/>
      <c r="Q78" s="1236"/>
      <c r="R78" s="1236"/>
      <c r="S78" s="1236"/>
      <c r="T78" s="1236"/>
      <c r="U78" s="1236"/>
      <c r="V78" s="1236"/>
      <c r="W78" s="1236"/>
      <c r="X78" s="1236"/>
      <c r="Y78" s="1236"/>
      <c r="Z78" s="1236"/>
      <c r="AA78" s="1236"/>
      <c r="AB78" s="1236"/>
      <c r="AC78" s="1236"/>
      <c r="AD78" s="1236"/>
      <c r="AE78" s="1236"/>
      <c r="AF78" s="1236"/>
      <c r="AG78" s="1248"/>
      <c r="AH78" s="1249"/>
      <c r="AI78" s="1250"/>
      <c r="AJ78" s="1251"/>
      <c r="AK78" s="1251"/>
      <c r="AL78" s="1251"/>
      <c r="AM78" s="1252"/>
      <c r="AN78" s="1218" t="s">
        <v>2459</v>
      </c>
      <c r="AO78" s="1253"/>
      <c r="AP78" s="1253"/>
      <c r="AQ78" s="1200"/>
      <c r="AR78" s="1236"/>
      <c r="AS78" s="1236"/>
      <c r="AT78" s="1236"/>
      <c r="AU78" s="1236"/>
      <c r="AV78" s="1236"/>
      <c r="AW78" s="1236"/>
      <c r="AX78" s="1236"/>
      <c r="AY78" s="1236"/>
      <c r="AZ78" s="1236"/>
      <c r="BA78" s="1236"/>
      <c r="BB78" s="1236"/>
      <c r="BC78" s="1236"/>
      <c r="BD78" s="1236"/>
      <c r="BE78" s="1236"/>
      <c r="BF78" s="1236"/>
      <c r="BG78" s="1236"/>
      <c r="BH78" s="1248"/>
      <c r="BI78" s="1249"/>
      <c r="BJ78" s="1250"/>
      <c r="BK78" s="1251"/>
      <c r="BL78" s="1251"/>
      <c r="BM78" s="1251"/>
      <c r="BN78" s="1252"/>
      <c r="BO78" s="1218" t="s">
        <v>2459</v>
      </c>
      <c r="BP78" s="1218"/>
      <c r="BQ78" s="1218"/>
    </row>
    <row r="79" spans="1:69" s="1231" customFormat="1" ht="6.95" customHeight="1">
      <c r="A79" s="1096"/>
      <c r="B79" s="1246"/>
      <c r="C79" s="1185"/>
      <c r="D79" s="1185"/>
      <c r="E79" s="1185"/>
      <c r="F79" s="1185"/>
      <c r="G79" s="1185"/>
      <c r="H79" s="1185"/>
      <c r="I79" s="1185"/>
      <c r="J79" s="1185"/>
      <c r="K79" s="1185"/>
      <c r="L79" s="1185"/>
      <c r="M79" s="1185"/>
      <c r="N79" s="1185"/>
      <c r="O79" s="1190"/>
      <c r="P79" s="1200"/>
      <c r="Q79" s="1519" t="s">
        <v>2401</v>
      </c>
      <c r="R79" s="1519"/>
      <c r="S79" s="1519"/>
      <c r="T79" s="1519"/>
      <c r="U79" s="1519"/>
      <c r="V79" s="1519"/>
      <c r="W79" s="1519"/>
      <c r="X79" s="1519"/>
      <c r="Y79" s="1519"/>
      <c r="Z79" s="1519"/>
      <c r="AA79" s="1519"/>
      <c r="AB79" s="1519"/>
      <c r="AC79" s="1519"/>
      <c r="AD79" s="1519"/>
      <c r="AE79" s="1519"/>
      <c r="AF79" s="1519"/>
      <c r="AG79" s="1519"/>
      <c r="AH79" s="1519"/>
      <c r="AI79" s="1252"/>
      <c r="AJ79" s="1252"/>
      <c r="AK79" s="1252"/>
      <c r="AL79" s="1218"/>
      <c r="AM79" s="1218"/>
      <c r="AN79" s="1253"/>
      <c r="AO79" s="1185"/>
      <c r="AP79" s="1185"/>
      <c r="AQ79" s="1200"/>
      <c r="AR79" s="1519" t="s">
        <v>2401</v>
      </c>
      <c r="AS79" s="1519"/>
      <c r="AT79" s="1519"/>
      <c r="AU79" s="1519"/>
      <c r="AV79" s="1519"/>
      <c r="AW79" s="1519"/>
      <c r="AX79" s="1519"/>
      <c r="AY79" s="1519"/>
      <c r="AZ79" s="1519"/>
      <c r="BA79" s="1519"/>
      <c r="BB79" s="1519"/>
      <c r="BC79" s="1519"/>
      <c r="BD79" s="1519"/>
      <c r="BE79" s="1519"/>
      <c r="BF79" s="1519"/>
      <c r="BG79" s="1519"/>
      <c r="BH79" s="1519"/>
      <c r="BI79" s="1519"/>
      <c r="BJ79" s="1252"/>
      <c r="BK79" s="1252"/>
      <c r="BL79" s="1252"/>
      <c r="BM79" s="1218"/>
      <c r="BN79" s="1218"/>
      <c r="BO79" s="1253"/>
      <c r="BP79" s="1253"/>
      <c r="BQ79" s="1253"/>
    </row>
    <row r="80" spans="1:69" s="1231" customFormat="1" ht="2.25" customHeight="1">
      <c r="A80" s="1515" t="s">
        <v>2495</v>
      </c>
      <c r="B80" s="1516"/>
      <c r="C80" s="1516"/>
      <c r="D80" s="1516"/>
      <c r="E80" s="1516"/>
      <c r="F80" s="1516"/>
      <c r="G80" s="1516"/>
      <c r="H80" s="1516"/>
      <c r="I80" s="1516"/>
      <c r="J80" s="1516"/>
      <c r="K80" s="1516"/>
      <c r="L80" s="1516"/>
      <c r="M80" s="1516"/>
      <c r="N80" s="1279"/>
      <c r="O80" s="1279"/>
      <c r="P80" s="1200"/>
      <c r="Q80" s="1280"/>
      <c r="R80" s="1280"/>
      <c r="S80" s="1280"/>
      <c r="T80" s="1280"/>
      <c r="U80" s="1280"/>
      <c r="V80" s="1280"/>
      <c r="W80" s="1280"/>
      <c r="X80" s="1280"/>
      <c r="Y80" s="1280"/>
      <c r="Z80" s="1280"/>
      <c r="AA80" s="1280"/>
      <c r="AB80" s="1280"/>
      <c r="AC80" s="1280"/>
      <c r="AD80" s="1280"/>
      <c r="AE80" s="1280"/>
      <c r="AF80" s="1280"/>
      <c r="AG80" s="1280"/>
      <c r="AH80" s="1280"/>
      <c r="AI80" s="1252"/>
      <c r="AJ80" s="1252"/>
      <c r="AK80" s="1252"/>
      <c r="AL80" s="1218"/>
      <c r="AM80" s="1218"/>
      <c r="AN80" s="1253"/>
      <c r="AO80" s="1185"/>
      <c r="AP80" s="1185"/>
      <c r="AQ80" s="1200"/>
      <c r="AR80" s="1280"/>
      <c r="AS80" s="1280"/>
      <c r="AT80" s="1280"/>
      <c r="AU80" s="1280"/>
      <c r="AV80" s="1280"/>
      <c r="AW80" s="1280"/>
      <c r="AX80" s="1280"/>
      <c r="AY80" s="1280"/>
      <c r="AZ80" s="1280"/>
      <c r="BA80" s="1280"/>
      <c r="BB80" s="1280"/>
      <c r="BC80" s="1280"/>
      <c r="BD80" s="1280"/>
      <c r="BE80" s="1280"/>
      <c r="BF80" s="1280"/>
      <c r="BG80" s="1280"/>
      <c r="BH80" s="1280"/>
      <c r="BI80" s="1280"/>
      <c r="BJ80" s="1252"/>
      <c r="BK80" s="1252"/>
      <c r="BL80" s="1252"/>
      <c r="BM80" s="1218"/>
      <c r="BN80" s="1218"/>
      <c r="BO80" s="1253"/>
      <c r="BP80" s="1253"/>
      <c r="BQ80" s="1253"/>
    </row>
    <row r="81" spans="1:69" s="1231" customFormat="1" ht="10.5" customHeight="1">
      <c r="A81" s="1517"/>
      <c r="B81" s="1516"/>
      <c r="C81" s="1516"/>
      <c r="D81" s="1516"/>
      <c r="E81" s="1516"/>
      <c r="F81" s="1516"/>
      <c r="G81" s="1516"/>
      <c r="H81" s="1516"/>
      <c r="I81" s="1516"/>
      <c r="J81" s="1516"/>
      <c r="K81" s="1516"/>
      <c r="L81" s="1516"/>
      <c r="M81" s="1516"/>
      <c r="N81" s="1279"/>
      <c r="O81" s="1279"/>
      <c r="P81" s="1200"/>
      <c r="Q81" s="1280"/>
      <c r="R81" s="1280"/>
      <c r="S81" s="1280"/>
      <c r="T81" s="1280"/>
      <c r="U81" s="1280"/>
      <c r="V81" s="1280"/>
      <c r="W81" s="1280"/>
      <c r="X81" s="1280"/>
      <c r="Y81" s="1280"/>
      <c r="Z81" s="1280"/>
      <c r="AA81" s="1280"/>
      <c r="AB81" s="1280"/>
      <c r="AC81" s="1280"/>
      <c r="AD81" s="1280"/>
      <c r="AE81" s="1280"/>
      <c r="AF81" s="1280"/>
      <c r="AG81" s="1280"/>
      <c r="AH81" s="1280"/>
      <c r="AI81" s="1252"/>
      <c r="AJ81" s="1252"/>
      <c r="AK81" s="1243"/>
      <c r="AL81" s="1243"/>
      <c r="AM81" s="1219"/>
      <c r="AN81" s="1218" t="s">
        <v>2461</v>
      </c>
      <c r="AQ81" s="1200"/>
      <c r="AR81" s="1280"/>
      <c r="AS81" s="1280"/>
      <c r="AT81" s="1280"/>
      <c r="AU81" s="1280"/>
      <c r="AV81" s="1280"/>
      <c r="AW81" s="1280"/>
      <c r="AX81" s="1280"/>
      <c r="AY81" s="1280"/>
      <c r="AZ81" s="1280"/>
      <c r="BA81" s="1280"/>
      <c r="BB81" s="1280"/>
      <c r="BC81" s="1280"/>
      <c r="BD81" s="1280"/>
      <c r="BE81" s="1280"/>
      <c r="BF81" s="1280"/>
      <c r="BG81" s="1280"/>
      <c r="BH81" s="1280"/>
      <c r="BI81" s="1280"/>
      <c r="BJ81" s="1252"/>
      <c r="BK81" s="1252"/>
      <c r="BL81" s="1243"/>
      <c r="BM81" s="1243"/>
      <c r="BN81" s="1219"/>
      <c r="BO81" s="1218" t="s">
        <v>2461</v>
      </c>
      <c r="BP81" s="1218"/>
      <c r="BQ81" s="1218"/>
    </row>
    <row r="82" spans="1:69" s="1231" customFormat="1" ht="5.0999999999999996" customHeight="1">
      <c r="A82" s="1096"/>
      <c r="B82" s="1246"/>
      <c r="C82" s="1185"/>
      <c r="D82" s="1185"/>
      <c r="E82" s="1185"/>
      <c r="F82" s="1185"/>
      <c r="G82" s="1185"/>
      <c r="H82" s="1185"/>
      <c r="I82" s="1185"/>
      <c r="J82" s="1185"/>
      <c r="K82" s="1185"/>
      <c r="L82" s="1185"/>
      <c r="M82" s="1185"/>
      <c r="N82" s="1185"/>
      <c r="O82" s="1190"/>
      <c r="P82" s="1200"/>
      <c r="Q82" s="1280"/>
      <c r="R82" s="1280"/>
      <c r="S82" s="1280"/>
      <c r="T82" s="1280"/>
      <c r="U82" s="1280"/>
      <c r="V82" s="1280"/>
      <c r="W82" s="1280"/>
      <c r="X82" s="1280"/>
      <c r="Y82" s="1280"/>
      <c r="Z82" s="1280"/>
      <c r="AA82" s="1280"/>
      <c r="AB82" s="1280"/>
      <c r="AC82" s="1280"/>
      <c r="AD82" s="1280"/>
      <c r="AE82" s="1280"/>
      <c r="AF82" s="1280"/>
      <c r="AG82" s="1280"/>
      <c r="AH82" s="1280"/>
      <c r="AI82" s="1252"/>
      <c r="AJ82" s="1252"/>
      <c r="AK82" s="1252"/>
      <c r="AL82" s="1218"/>
      <c r="AM82" s="1218"/>
      <c r="AN82" s="1253"/>
      <c r="AO82" s="1185"/>
      <c r="AP82" s="1185"/>
      <c r="AQ82" s="1200"/>
      <c r="AR82" s="1280"/>
      <c r="AS82" s="1280"/>
      <c r="AT82" s="1280"/>
      <c r="AU82" s="1280"/>
      <c r="AV82" s="1280"/>
      <c r="AW82" s="1280"/>
      <c r="AX82" s="1280"/>
      <c r="AY82" s="1280"/>
      <c r="AZ82" s="1280"/>
      <c r="BA82" s="1280"/>
      <c r="BB82" s="1280"/>
      <c r="BC82" s="1280"/>
      <c r="BD82" s="1280"/>
      <c r="BE82" s="1280"/>
      <c r="BF82" s="1280"/>
      <c r="BG82" s="1280"/>
      <c r="BH82" s="1280"/>
      <c r="BI82" s="1280"/>
      <c r="BJ82" s="1252"/>
      <c r="BK82" s="1252"/>
      <c r="BL82" s="1252"/>
      <c r="BM82" s="1218"/>
      <c r="BN82" s="1218"/>
      <c r="BO82" s="1253"/>
      <c r="BP82" s="1253"/>
      <c r="BQ82" s="1253"/>
    </row>
    <row r="83" spans="1:69" s="1231" customFormat="1" ht="10.5" customHeight="1">
      <c r="A83" s="1219" t="s">
        <v>2462</v>
      </c>
      <c r="B83" s="1246"/>
      <c r="C83" s="1185"/>
      <c r="D83" s="1185"/>
      <c r="E83" s="1185"/>
      <c r="F83" s="1185"/>
      <c r="G83" s="1185"/>
      <c r="H83" s="1185"/>
      <c r="I83" s="1185"/>
      <c r="J83" s="1185"/>
      <c r="K83" s="1185"/>
      <c r="L83" s="1185"/>
      <c r="M83" s="1185"/>
      <c r="N83" s="1185"/>
      <c r="O83" s="1190"/>
      <c r="P83" s="1200"/>
      <c r="Q83" s="1254"/>
      <c r="R83" s="1255"/>
      <c r="S83" s="1254" t="s">
        <v>2463</v>
      </c>
      <c r="T83" s="1255"/>
      <c r="U83" s="1255"/>
      <c r="V83" s="1255"/>
      <c r="W83" s="1255"/>
      <c r="X83" s="1256"/>
      <c r="Y83" s="1257">
        <v>1</v>
      </c>
      <c r="Z83" s="1219"/>
      <c r="AA83" s="1218" t="s">
        <v>2464</v>
      </c>
      <c r="AB83" s="1255"/>
      <c r="AC83" s="1254"/>
      <c r="AD83" s="1255"/>
      <c r="AE83" s="1254"/>
      <c r="AF83" s="1254" t="s">
        <v>2465</v>
      </c>
      <c r="AG83" s="1252"/>
      <c r="AH83" s="1252"/>
      <c r="AI83" s="1252"/>
      <c r="AJ83" s="1242"/>
      <c r="AK83" s="1256"/>
      <c r="AL83" s="1257">
        <v>2</v>
      </c>
      <c r="AM83" s="1219"/>
      <c r="AN83" s="1218" t="s">
        <v>2464</v>
      </c>
      <c r="AO83" s="1185"/>
      <c r="AP83" s="1185"/>
      <c r="AQ83" s="1200"/>
      <c r="AR83" s="1254"/>
      <c r="AS83" s="1255"/>
      <c r="AT83" s="1254" t="s">
        <v>2463</v>
      </c>
      <c r="AU83" s="1255"/>
      <c r="AV83" s="1255"/>
      <c r="AW83" s="1255"/>
      <c r="AX83" s="1255"/>
      <c r="AY83" s="1256"/>
      <c r="AZ83" s="1257">
        <v>1</v>
      </c>
      <c r="BA83" s="1219"/>
      <c r="BB83" s="1258" t="s">
        <v>2464</v>
      </c>
      <c r="BC83" s="1255"/>
      <c r="BD83" s="1254"/>
      <c r="BE83" s="1255"/>
      <c r="BF83" s="1254"/>
      <c r="BG83" s="1254" t="s">
        <v>2465</v>
      </c>
      <c r="BH83" s="1252"/>
      <c r="BI83" s="1252"/>
      <c r="BJ83" s="1252"/>
      <c r="BK83" s="1242"/>
      <c r="BL83" s="1256"/>
      <c r="BM83" s="1257">
        <v>2</v>
      </c>
      <c r="BN83" s="1219"/>
      <c r="BO83" s="1218" t="s">
        <v>2464</v>
      </c>
      <c r="BP83" s="1218"/>
      <c r="BQ83" s="1218"/>
    </row>
    <row r="84" spans="1:69" s="1231" customFormat="1" ht="5.0999999999999996" customHeight="1">
      <c r="A84" s="1096"/>
      <c r="B84" s="1246"/>
      <c r="C84" s="1185"/>
      <c r="D84" s="1185"/>
      <c r="E84" s="1185"/>
      <c r="F84" s="1185"/>
      <c r="G84" s="1185"/>
      <c r="H84" s="1185"/>
      <c r="I84" s="1185"/>
      <c r="J84" s="1185"/>
      <c r="K84" s="1185"/>
      <c r="L84" s="1185"/>
      <c r="M84" s="1185"/>
      <c r="N84" s="1185"/>
      <c r="O84" s="1190"/>
      <c r="P84" s="1200"/>
      <c r="Q84" s="1280"/>
      <c r="R84" s="1280"/>
      <c r="S84" s="1280"/>
      <c r="T84" s="1280"/>
      <c r="U84" s="1280"/>
      <c r="V84" s="1280"/>
      <c r="W84" s="1280"/>
      <c r="X84" s="1280"/>
      <c r="Y84" s="1263"/>
      <c r="Z84" s="1280"/>
      <c r="AA84" s="1280"/>
      <c r="AB84" s="1280"/>
      <c r="AC84" s="1280"/>
      <c r="AD84" s="1280"/>
      <c r="AE84" s="1280"/>
      <c r="AF84" s="1280"/>
      <c r="AG84" s="1280"/>
      <c r="AH84" s="1280"/>
      <c r="AI84" s="1252"/>
      <c r="AJ84" s="1252"/>
      <c r="AK84" s="1252"/>
      <c r="AL84" s="1263"/>
      <c r="AM84" s="1218"/>
      <c r="AN84" s="1253"/>
      <c r="AO84" s="1185"/>
      <c r="AP84" s="1185"/>
      <c r="AQ84" s="1200"/>
      <c r="AR84" s="1280"/>
      <c r="AS84" s="1280"/>
      <c r="AT84" s="1280"/>
      <c r="AU84" s="1280"/>
      <c r="AV84" s="1280"/>
      <c r="AW84" s="1280"/>
      <c r="AX84" s="1280"/>
      <c r="AY84" s="1280"/>
      <c r="AZ84" s="1263"/>
      <c r="BA84" s="1280"/>
      <c r="BB84" s="1280"/>
      <c r="BC84" s="1280"/>
      <c r="BD84" s="1280"/>
      <c r="BE84" s="1280"/>
      <c r="BF84" s="1280"/>
      <c r="BG84" s="1280"/>
      <c r="BH84" s="1280"/>
      <c r="BI84" s="1280"/>
      <c r="BJ84" s="1252"/>
      <c r="BK84" s="1252"/>
      <c r="BL84" s="1252"/>
      <c r="BM84" s="1263"/>
      <c r="BN84" s="1218"/>
      <c r="BO84" s="1253"/>
      <c r="BP84" s="1253"/>
      <c r="BQ84" s="1253"/>
    </row>
    <row r="85" spans="1:69" s="1231" customFormat="1" ht="9.75" customHeight="1">
      <c r="A85" s="1281" t="s">
        <v>2496</v>
      </c>
      <c r="B85" s="1282"/>
      <c r="C85" s="1282"/>
      <c r="D85" s="1282"/>
      <c r="E85" s="1282"/>
      <c r="F85" s="1282"/>
      <c r="G85" s="1282"/>
      <c r="H85" s="1282"/>
      <c r="I85" s="1282"/>
      <c r="J85" s="1282"/>
      <c r="K85" s="1282"/>
      <c r="L85" s="1282"/>
      <c r="M85" s="1283"/>
      <c r="N85" s="1283"/>
      <c r="O85" s="1190"/>
      <c r="P85" s="1200"/>
      <c r="Q85" s="1280"/>
      <c r="R85" s="1280"/>
      <c r="S85" s="1280"/>
      <c r="T85" s="1280"/>
      <c r="U85" s="1280"/>
      <c r="V85" s="1280"/>
      <c r="W85" s="1280"/>
      <c r="X85" s="1280"/>
      <c r="Y85" s="1263"/>
      <c r="Z85" s="1280"/>
      <c r="AA85" s="1280"/>
      <c r="AB85" s="1280"/>
      <c r="AC85" s="1280"/>
      <c r="AD85" s="1280"/>
      <c r="AE85" s="1280"/>
      <c r="AF85" s="1280"/>
      <c r="AG85" s="1280"/>
      <c r="AH85" s="1280"/>
      <c r="AI85" s="1252"/>
      <c r="AJ85" s="1252"/>
      <c r="AK85" s="1219"/>
      <c r="AL85" s="1263"/>
      <c r="AM85" s="1219"/>
      <c r="AN85" s="1218"/>
      <c r="AQ85" s="1200"/>
      <c r="AR85" s="1280"/>
      <c r="AS85" s="1280"/>
      <c r="AT85" s="1280"/>
      <c r="AU85" s="1280"/>
      <c r="AV85" s="1280"/>
      <c r="AW85" s="1280"/>
      <c r="AX85" s="1280"/>
      <c r="AY85" s="1280"/>
      <c r="AZ85" s="1263"/>
      <c r="BA85" s="1280"/>
      <c r="BB85" s="1280"/>
      <c r="BC85" s="1280"/>
      <c r="BD85" s="1280"/>
      <c r="BE85" s="1280"/>
      <c r="BF85" s="1280"/>
      <c r="BG85" s="1280"/>
      <c r="BH85" s="1280"/>
      <c r="BI85" s="1280"/>
      <c r="BJ85" s="1252"/>
      <c r="BK85" s="1252"/>
      <c r="BL85" s="1219"/>
      <c r="BM85" s="1263"/>
      <c r="BN85" s="1219"/>
      <c r="BO85" s="1264"/>
      <c r="BP85" s="1264"/>
      <c r="BQ85" s="1264"/>
    </row>
    <row r="86" spans="1:69" s="1231" customFormat="1" ht="9.75" customHeight="1">
      <c r="A86" s="1281" t="s">
        <v>2497</v>
      </c>
      <c r="B86" s="1282"/>
      <c r="C86" s="1283"/>
      <c r="D86" s="1283"/>
      <c r="E86" s="1283"/>
      <c r="F86" s="1283"/>
      <c r="G86" s="1283"/>
      <c r="H86" s="1283"/>
      <c r="I86" s="1283"/>
      <c r="J86" s="1283"/>
      <c r="K86" s="1283"/>
      <c r="L86" s="1283"/>
      <c r="M86" s="1283"/>
      <c r="N86" s="1283"/>
      <c r="O86" s="1190"/>
      <c r="P86" s="1200"/>
      <c r="Q86" s="1280"/>
      <c r="R86" s="1280"/>
      <c r="S86" s="1280"/>
      <c r="T86" s="1280"/>
      <c r="U86" s="1280"/>
      <c r="V86" s="1280"/>
      <c r="W86" s="1280"/>
      <c r="X86" s="1280"/>
      <c r="Y86" s="1280"/>
      <c r="Z86" s="1280"/>
      <c r="AA86" s="1280"/>
      <c r="AB86" s="1280"/>
      <c r="AC86" s="1280"/>
      <c r="AD86" s="1280"/>
      <c r="AE86" s="1280"/>
      <c r="AF86" s="1280"/>
      <c r="AG86" s="1280"/>
      <c r="AH86" s="1284"/>
      <c r="AI86" s="1284"/>
      <c r="AJ86" s="1284"/>
      <c r="AK86" s="1285"/>
      <c r="AL86" s="1285"/>
      <c r="AM86" s="1285"/>
      <c r="AN86" s="1253"/>
      <c r="AO86" s="1185"/>
      <c r="AP86" s="1185"/>
      <c r="AQ86" s="1200"/>
      <c r="AR86" s="1280"/>
      <c r="AS86" s="1280"/>
      <c r="AT86" s="1280"/>
      <c r="AU86" s="1280"/>
      <c r="AV86" s="1280"/>
      <c r="AW86" s="1280"/>
      <c r="AX86" s="1280"/>
      <c r="AY86" s="1280"/>
      <c r="AZ86" s="1280"/>
      <c r="BA86" s="1280"/>
      <c r="BB86" s="1280"/>
      <c r="BC86" s="1280"/>
      <c r="BD86" s="1280"/>
      <c r="BE86" s="1280"/>
      <c r="BF86" s="1280"/>
      <c r="BG86" s="1280"/>
      <c r="BH86" s="1280"/>
      <c r="BI86" s="1284"/>
      <c r="BJ86" s="1284"/>
      <c r="BK86" s="1284"/>
      <c r="BL86" s="1285"/>
      <c r="BM86" s="1285"/>
      <c r="BN86" s="1285"/>
      <c r="BO86" s="1184"/>
      <c r="BP86" s="1184"/>
      <c r="BQ86" s="1184"/>
    </row>
    <row r="87" spans="1:69" s="1231" customFormat="1" ht="9.75" customHeight="1">
      <c r="A87" s="1281" t="s">
        <v>2498</v>
      </c>
      <c r="B87" s="1286"/>
      <c r="C87" s="1287"/>
      <c r="D87" s="1287"/>
      <c r="E87" s="1287"/>
      <c r="F87" s="1287"/>
      <c r="G87" s="1287"/>
      <c r="H87" s="1287"/>
      <c r="I87" s="1287"/>
      <c r="J87" s="1287"/>
      <c r="K87" s="1283"/>
      <c r="L87" s="1283"/>
      <c r="M87" s="1283"/>
      <c r="N87" s="1283"/>
      <c r="O87" s="1190"/>
      <c r="P87" s="1200"/>
      <c r="Q87" s="1280"/>
      <c r="R87" s="1280"/>
      <c r="S87" s="1280"/>
      <c r="T87" s="1280"/>
      <c r="U87" s="1280"/>
      <c r="V87" s="1280"/>
      <c r="W87" s="1280"/>
      <c r="X87" s="1280"/>
      <c r="Y87" s="1280"/>
      <c r="Z87" s="1280"/>
      <c r="AA87" s="1280"/>
      <c r="AB87" s="1280"/>
      <c r="AC87" s="1280"/>
      <c r="AD87" s="1280"/>
      <c r="AE87" s="1280"/>
      <c r="AF87" s="1280"/>
      <c r="AG87" s="1280"/>
      <c r="AH87" s="1252"/>
      <c r="AI87" s="1265"/>
      <c r="AJ87" s="1262"/>
      <c r="AK87" s="1262"/>
      <c r="AL87" s="1262"/>
      <c r="AM87" s="1219"/>
      <c r="AN87" s="1218" t="s">
        <v>2471</v>
      </c>
      <c r="AP87" s="1185"/>
      <c r="AQ87" s="1200"/>
      <c r="AR87" s="1280"/>
      <c r="AS87" s="1280"/>
      <c r="AT87" s="1280"/>
      <c r="AU87" s="1280"/>
      <c r="AV87" s="1280"/>
      <c r="AW87" s="1280"/>
      <c r="AX87" s="1280"/>
      <c r="AY87" s="1280"/>
      <c r="AZ87" s="1280"/>
      <c r="BA87" s="1280"/>
      <c r="BB87" s="1280"/>
      <c r="BC87" s="1280"/>
      <c r="BD87" s="1280"/>
      <c r="BE87" s="1280"/>
      <c r="BF87" s="1280"/>
      <c r="BG87" s="1280"/>
      <c r="BH87" s="1280"/>
      <c r="BI87" s="1280"/>
      <c r="BJ87" s="1252"/>
      <c r="BK87" s="1262"/>
      <c r="BL87" s="1262"/>
      <c r="BM87" s="1262"/>
      <c r="BN87" s="1219"/>
      <c r="BO87" s="1218" t="s">
        <v>2471</v>
      </c>
      <c r="BP87" s="1253"/>
      <c r="BQ87" s="1253"/>
    </row>
    <row r="88" spans="1:69" s="1231" customFormat="1" ht="12.75" customHeight="1">
      <c r="A88" s="1226"/>
      <c r="B88" s="1288"/>
      <c r="C88" s="1225"/>
      <c r="D88" s="1225"/>
      <c r="E88" s="1185"/>
      <c r="F88" s="1185"/>
      <c r="G88" s="1185"/>
      <c r="H88" s="1185"/>
      <c r="I88" s="1185"/>
      <c r="J88" s="1185"/>
      <c r="K88" s="1185"/>
      <c r="L88" s="1185"/>
      <c r="M88" s="1185"/>
      <c r="N88" s="1185"/>
      <c r="O88" s="1190"/>
      <c r="P88" s="1190"/>
      <c r="Q88" s="1190"/>
      <c r="R88" s="1190"/>
      <c r="S88" s="1190"/>
      <c r="T88" s="1190"/>
      <c r="U88" s="1190"/>
      <c r="V88" s="1190"/>
      <c r="W88" s="1190"/>
      <c r="X88" s="1190"/>
      <c r="Y88" s="1190"/>
      <c r="Z88" s="1190"/>
      <c r="AA88" s="1190"/>
      <c r="AB88" s="1190"/>
      <c r="AC88" s="1190"/>
      <c r="AD88" s="1190"/>
      <c r="AE88" s="1190"/>
      <c r="AF88" s="1190"/>
      <c r="AG88" s="1252"/>
      <c r="AH88" s="1252"/>
      <c r="AI88" s="1252"/>
      <c r="AJ88" s="1252"/>
      <c r="AK88" s="1252"/>
      <c r="AL88" s="1218"/>
      <c r="AM88" s="1218"/>
      <c r="AN88" s="1253"/>
      <c r="AO88" s="1185"/>
      <c r="AP88" s="1185"/>
      <c r="AQ88" s="1190"/>
      <c r="AR88" s="1190"/>
      <c r="AS88" s="1190"/>
      <c r="AT88" s="1190"/>
      <c r="AU88" s="1190"/>
      <c r="AV88" s="1190"/>
      <c r="AW88" s="1190"/>
      <c r="AX88" s="1190"/>
      <c r="AY88" s="1190"/>
      <c r="AZ88" s="1190"/>
      <c r="BA88" s="1190"/>
      <c r="BB88" s="1190"/>
      <c r="BC88" s="1190"/>
      <c r="BD88" s="1190"/>
      <c r="BE88" s="1190"/>
      <c r="BF88" s="1190"/>
      <c r="BG88" s="1190"/>
      <c r="BH88" s="1252"/>
      <c r="BI88" s="1252"/>
      <c r="BJ88" s="1252"/>
      <c r="BK88" s="1252"/>
      <c r="BL88" s="1252"/>
      <c r="BM88" s="1218"/>
      <c r="BN88" s="1218"/>
      <c r="BO88" s="1253"/>
      <c r="BP88" s="1253"/>
      <c r="BQ88" s="1253"/>
    </row>
    <row r="89" spans="1:69" s="1231" customFormat="1" ht="3.75" customHeight="1">
      <c r="A89" s="1096"/>
      <c r="B89" s="1246"/>
      <c r="C89" s="1185"/>
      <c r="D89" s="1185"/>
      <c r="E89" s="1185"/>
      <c r="F89" s="1185"/>
      <c r="G89" s="1185"/>
      <c r="H89" s="1185"/>
      <c r="I89" s="1185"/>
      <c r="J89" s="1185"/>
      <c r="K89" s="1185"/>
      <c r="L89" s="1185"/>
      <c r="M89" s="1185"/>
      <c r="N89" s="1185"/>
      <c r="O89" s="1190"/>
      <c r="P89" s="1190"/>
      <c r="Q89" s="1190"/>
      <c r="R89" s="1190"/>
      <c r="S89" s="1190"/>
      <c r="T89" s="1190"/>
      <c r="U89" s="1190"/>
      <c r="V89" s="1190"/>
      <c r="W89" s="1190"/>
      <c r="X89" s="1190"/>
      <c r="Y89" s="1190"/>
      <c r="Z89" s="1190"/>
      <c r="AA89" s="1190"/>
      <c r="AB89" s="1190"/>
      <c r="AC89" s="1190"/>
      <c r="AD89" s="1190"/>
      <c r="AE89" s="1190"/>
      <c r="AF89" s="1190"/>
      <c r="AG89" s="1252"/>
      <c r="AH89" s="1252"/>
      <c r="AI89" s="1252"/>
      <c r="AJ89" s="1252"/>
      <c r="AK89" s="1252"/>
      <c r="AL89" s="1218"/>
      <c r="AM89" s="1218"/>
      <c r="AN89" s="1253"/>
      <c r="AO89" s="1185"/>
      <c r="AP89" s="1185"/>
      <c r="AQ89" s="1190"/>
      <c r="AR89" s="1190"/>
      <c r="AS89" s="1190"/>
      <c r="AT89" s="1190"/>
      <c r="AU89" s="1190"/>
      <c r="AV89" s="1190"/>
      <c r="AW89" s="1190"/>
      <c r="AX89" s="1190"/>
      <c r="AY89" s="1190"/>
      <c r="AZ89" s="1190"/>
      <c r="BA89" s="1190"/>
      <c r="BB89" s="1190"/>
      <c r="BC89" s="1190"/>
      <c r="BD89" s="1190"/>
      <c r="BE89" s="1190"/>
      <c r="BF89" s="1190"/>
      <c r="BG89" s="1190"/>
      <c r="BH89" s="1252"/>
      <c r="BI89" s="1252"/>
      <c r="BJ89" s="1252"/>
      <c r="BK89" s="1252"/>
      <c r="BL89" s="1252"/>
      <c r="BM89" s="1218"/>
      <c r="BN89" s="1218"/>
      <c r="BO89" s="1253"/>
      <c r="BP89" s="1253"/>
      <c r="BQ89" s="1253"/>
    </row>
    <row r="90" spans="1:69" s="1231" customFormat="1" ht="15.75" customHeight="1">
      <c r="A90" s="1289" t="s">
        <v>2486</v>
      </c>
      <c r="B90" s="1246"/>
      <c r="C90" s="1185"/>
      <c r="D90" s="1185"/>
      <c r="E90" s="1185"/>
      <c r="F90" s="1185"/>
      <c r="G90" s="1185"/>
      <c r="H90" s="1185"/>
      <c r="I90" s="1185"/>
      <c r="J90" s="1185"/>
      <c r="K90" s="1185"/>
      <c r="L90" s="1185"/>
      <c r="M90" s="1185"/>
      <c r="N90" s="1185"/>
      <c r="O90" s="1190"/>
      <c r="P90" s="1190"/>
      <c r="Q90" s="1190"/>
      <c r="R90" s="1190"/>
      <c r="S90" s="1190"/>
      <c r="T90" s="1190"/>
      <c r="U90" s="1190"/>
      <c r="V90" s="1190"/>
      <c r="W90" s="1190"/>
      <c r="X90" s="1190"/>
      <c r="Y90" s="1190"/>
      <c r="Z90" s="1190"/>
      <c r="AA90" s="1190"/>
      <c r="AB90" s="1190"/>
      <c r="AC90" s="1190"/>
      <c r="AD90" s="1190"/>
      <c r="AE90" s="1190"/>
      <c r="AF90" s="1190"/>
      <c r="AG90" s="1252"/>
      <c r="AH90" s="1252"/>
      <c r="AI90" s="1252"/>
      <c r="AJ90" s="1252"/>
      <c r="AK90" s="1252"/>
      <c r="AL90" s="1218"/>
      <c r="AM90" s="1218"/>
      <c r="AN90" s="1253"/>
      <c r="AO90" s="1185"/>
      <c r="AP90" s="1185"/>
      <c r="AQ90" s="1190"/>
      <c r="AR90" s="1190"/>
      <c r="AS90" s="1190"/>
      <c r="AT90" s="1190"/>
      <c r="AU90" s="1190"/>
      <c r="AV90" s="1190"/>
      <c r="AW90" s="1190"/>
      <c r="AX90" s="1190"/>
      <c r="AY90" s="1190"/>
      <c r="AZ90" s="1190"/>
      <c r="BA90" s="1190"/>
      <c r="BB90" s="1190"/>
      <c r="BC90" s="1190"/>
      <c r="BD90" s="1190"/>
      <c r="BE90" s="1190"/>
      <c r="BF90" s="1190"/>
      <c r="BG90" s="1190"/>
      <c r="BH90" s="1252"/>
      <c r="BI90" s="1252"/>
      <c r="BJ90" s="1252"/>
      <c r="BK90" s="1252"/>
      <c r="BL90" s="1252"/>
      <c r="BM90" s="1218"/>
      <c r="BN90" s="1218"/>
      <c r="BO90" s="1253"/>
      <c r="BP90" s="1253"/>
      <c r="BQ90" s="1253"/>
    </row>
    <row r="93" spans="1:69" s="23" customFormat="1">
      <c r="A93" s="28" t="s">
        <v>52</v>
      </c>
    </row>
  </sheetData>
  <mergeCells count="14">
    <mergeCell ref="R19:BJ19"/>
    <mergeCell ref="P1:AZ1"/>
    <mergeCell ref="P4:AZ4"/>
    <mergeCell ref="P5:AZ5"/>
    <mergeCell ref="P7:AZ7"/>
    <mergeCell ref="AN10:AT11"/>
    <mergeCell ref="A80:M81"/>
    <mergeCell ref="R22:BJ22"/>
    <mergeCell ref="Q34:AH34"/>
    <mergeCell ref="AR34:BI34"/>
    <mergeCell ref="Q39:AH39"/>
    <mergeCell ref="AR39:BI39"/>
    <mergeCell ref="Q79:AH79"/>
    <mergeCell ref="AR79:BI79"/>
  </mergeCells>
  <printOptions horizontalCentered="1" verticalCentered="1"/>
  <pageMargins left="0.51181102362204722" right="0.39370078740157483" top="0.59055118110236227" bottom="0" header="0.51181102362204722" footer="0.51181102362204722"/>
  <pageSetup paperSize="9" scale="90" orientation="portrait" horizontalDpi="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sqref="A1:A45"/>
    </sheetView>
  </sheetViews>
  <sheetFormatPr baseColWidth="10" defaultRowHeight="12.75"/>
  <cols>
    <col min="1" max="1" width="6.5703125" style="164" customWidth="1"/>
    <col min="2" max="62" width="2.140625" style="164" customWidth="1"/>
    <col min="63" max="256" width="11.42578125" style="164"/>
    <col min="257" max="257" width="6.5703125" style="164" customWidth="1"/>
    <col min="258" max="318" width="2.140625" style="164" customWidth="1"/>
    <col min="319" max="512" width="11.42578125" style="164"/>
    <col min="513" max="513" width="6.5703125" style="164" customWidth="1"/>
    <col min="514" max="574" width="2.140625" style="164" customWidth="1"/>
    <col min="575" max="768" width="11.42578125" style="164"/>
    <col min="769" max="769" width="6.5703125" style="164" customWidth="1"/>
    <col min="770" max="830" width="2.140625" style="164" customWidth="1"/>
    <col min="831" max="1024" width="11.42578125" style="164"/>
    <col min="1025" max="1025" width="6.5703125" style="164" customWidth="1"/>
    <col min="1026" max="1086" width="2.140625" style="164" customWidth="1"/>
    <col min="1087" max="1280" width="11.42578125" style="164"/>
    <col min="1281" max="1281" width="6.5703125" style="164" customWidth="1"/>
    <col min="1282" max="1342" width="2.140625" style="164" customWidth="1"/>
    <col min="1343" max="1536" width="11.42578125" style="164"/>
    <col min="1537" max="1537" width="6.5703125" style="164" customWidth="1"/>
    <col min="1538" max="1598" width="2.140625" style="164" customWidth="1"/>
    <col min="1599" max="1792" width="11.42578125" style="164"/>
    <col min="1793" max="1793" width="6.5703125" style="164" customWidth="1"/>
    <col min="1794" max="1854" width="2.140625" style="164" customWidth="1"/>
    <col min="1855" max="2048" width="11.42578125" style="164"/>
    <col min="2049" max="2049" width="6.5703125" style="164" customWidth="1"/>
    <col min="2050" max="2110" width="2.140625" style="164" customWidth="1"/>
    <col min="2111" max="2304" width="11.42578125" style="164"/>
    <col min="2305" max="2305" width="6.5703125" style="164" customWidth="1"/>
    <col min="2306" max="2366" width="2.140625" style="164" customWidth="1"/>
    <col min="2367" max="2560" width="11.42578125" style="164"/>
    <col min="2561" max="2561" width="6.5703125" style="164" customWidth="1"/>
    <col min="2562" max="2622" width="2.140625" style="164" customWidth="1"/>
    <col min="2623" max="2816" width="11.42578125" style="164"/>
    <col min="2817" max="2817" width="6.5703125" style="164" customWidth="1"/>
    <col min="2818" max="2878" width="2.140625" style="164" customWidth="1"/>
    <col min="2879" max="3072" width="11.42578125" style="164"/>
    <col min="3073" max="3073" width="6.5703125" style="164" customWidth="1"/>
    <col min="3074" max="3134" width="2.140625" style="164" customWidth="1"/>
    <col min="3135" max="3328" width="11.42578125" style="164"/>
    <col min="3329" max="3329" width="6.5703125" style="164" customWidth="1"/>
    <col min="3330" max="3390" width="2.140625" style="164" customWidth="1"/>
    <col min="3391" max="3584" width="11.42578125" style="164"/>
    <col min="3585" max="3585" width="6.5703125" style="164" customWidth="1"/>
    <col min="3586" max="3646" width="2.140625" style="164" customWidth="1"/>
    <col min="3647" max="3840" width="11.42578125" style="164"/>
    <col min="3841" max="3841" width="6.5703125" style="164" customWidth="1"/>
    <col min="3842" max="3902" width="2.140625" style="164" customWidth="1"/>
    <col min="3903" max="4096" width="11.42578125" style="164"/>
    <col min="4097" max="4097" width="6.5703125" style="164" customWidth="1"/>
    <col min="4098" max="4158" width="2.140625" style="164" customWidth="1"/>
    <col min="4159" max="4352" width="11.42578125" style="164"/>
    <col min="4353" max="4353" width="6.5703125" style="164" customWidth="1"/>
    <col min="4354" max="4414" width="2.140625" style="164" customWidth="1"/>
    <col min="4415" max="4608" width="11.42578125" style="164"/>
    <col min="4609" max="4609" width="6.5703125" style="164" customWidth="1"/>
    <col min="4610" max="4670" width="2.140625" style="164" customWidth="1"/>
    <col min="4671" max="4864" width="11.42578125" style="164"/>
    <col min="4865" max="4865" width="6.5703125" style="164" customWidth="1"/>
    <col min="4866" max="4926" width="2.140625" style="164" customWidth="1"/>
    <col min="4927" max="5120" width="11.42578125" style="164"/>
    <col min="5121" max="5121" width="6.5703125" style="164" customWidth="1"/>
    <col min="5122" max="5182" width="2.140625" style="164" customWidth="1"/>
    <col min="5183" max="5376" width="11.42578125" style="164"/>
    <col min="5377" max="5377" width="6.5703125" style="164" customWidth="1"/>
    <col min="5378" max="5438" width="2.140625" style="164" customWidth="1"/>
    <col min="5439" max="5632" width="11.42578125" style="164"/>
    <col min="5633" max="5633" width="6.5703125" style="164" customWidth="1"/>
    <col min="5634" max="5694" width="2.140625" style="164" customWidth="1"/>
    <col min="5695" max="5888" width="11.42578125" style="164"/>
    <col min="5889" max="5889" width="6.5703125" style="164" customWidth="1"/>
    <col min="5890" max="5950" width="2.140625" style="164" customWidth="1"/>
    <col min="5951" max="6144" width="11.42578125" style="164"/>
    <col min="6145" max="6145" width="6.5703125" style="164" customWidth="1"/>
    <col min="6146" max="6206" width="2.140625" style="164" customWidth="1"/>
    <col min="6207" max="6400" width="11.42578125" style="164"/>
    <col min="6401" max="6401" width="6.5703125" style="164" customWidth="1"/>
    <col min="6402" max="6462" width="2.140625" style="164" customWidth="1"/>
    <col min="6463" max="6656" width="11.42578125" style="164"/>
    <col min="6657" max="6657" width="6.5703125" style="164" customWidth="1"/>
    <col min="6658" max="6718" width="2.140625" style="164" customWidth="1"/>
    <col min="6719" max="6912" width="11.42578125" style="164"/>
    <col min="6913" max="6913" width="6.5703125" style="164" customWidth="1"/>
    <col min="6914" max="6974" width="2.140625" style="164" customWidth="1"/>
    <col min="6975" max="7168" width="11.42578125" style="164"/>
    <col min="7169" max="7169" width="6.5703125" style="164" customWidth="1"/>
    <col min="7170" max="7230" width="2.140625" style="164" customWidth="1"/>
    <col min="7231" max="7424" width="11.42578125" style="164"/>
    <col min="7425" max="7425" width="6.5703125" style="164" customWidth="1"/>
    <col min="7426" max="7486" width="2.140625" style="164" customWidth="1"/>
    <col min="7487" max="7680" width="11.42578125" style="164"/>
    <col min="7681" max="7681" width="6.5703125" style="164" customWidth="1"/>
    <col min="7682" max="7742" width="2.140625" style="164" customWidth="1"/>
    <col min="7743" max="7936" width="11.42578125" style="164"/>
    <col min="7937" max="7937" width="6.5703125" style="164" customWidth="1"/>
    <col min="7938" max="7998" width="2.140625" style="164" customWidth="1"/>
    <col min="7999" max="8192" width="11.42578125" style="164"/>
    <col min="8193" max="8193" width="6.5703125" style="164" customWidth="1"/>
    <col min="8194" max="8254" width="2.140625" style="164" customWidth="1"/>
    <col min="8255" max="8448" width="11.42578125" style="164"/>
    <col min="8449" max="8449" width="6.5703125" style="164" customWidth="1"/>
    <col min="8450" max="8510" width="2.140625" style="164" customWidth="1"/>
    <col min="8511" max="8704" width="11.42578125" style="164"/>
    <col min="8705" max="8705" width="6.5703125" style="164" customWidth="1"/>
    <col min="8706" max="8766" width="2.140625" style="164" customWidth="1"/>
    <col min="8767" max="8960" width="11.42578125" style="164"/>
    <col min="8961" max="8961" width="6.5703125" style="164" customWidth="1"/>
    <col min="8962" max="9022" width="2.140625" style="164" customWidth="1"/>
    <col min="9023" max="9216" width="11.42578125" style="164"/>
    <col min="9217" max="9217" width="6.5703125" style="164" customWidth="1"/>
    <col min="9218" max="9278" width="2.140625" style="164" customWidth="1"/>
    <col min="9279" max="9472" width="11.42578125" style="164"/>
    <col min="9473" max="9473" width="6.5703125" style="164" customWidth="1"/>
    <col min="9474" max="9534" width="2.140625" style="164" customWidth="1"/>
    <col min="9535" max="9728" width="11.42578125" style="164"/>
    <col min="9729" max="9729" width="6.5703125" style="164" customWidth="1"/>
    <col min="9730" max="9790" width="2.140625" style="164" customWidth="1"/>
    <col min="9791" max="9984" width="11.42578125" style="164"/>
    <col min="9985" max="9985" width="6.5703125" style="164" customWidth="1"/>
    <col min="9986" max="10046" width="2.140625" style="164" customWidth="1"/>
    <col min="10047" max="10240" width="11.42578125" style="164"/>
    <col min="10241" max="10241" width="6.5703125" style="164" customWidth="1"/>
    <col min="10242" max="10302" width="2.140625" style="164" customWidth="1"/>
    <col min="10303" max="10496" width="11.42578125" style="164"/>
    <col min="10497" max="10497" width="6.5703125" style="164" customWidth="1"/>
    <col min="10498" max="10558" width="2.140625" style="164" customWidth="1"/>
    <col min="10559" max="10752" width="11.42578125" style="164"/>
    <col min="10753" max="10753" width="6.5703125" style="164" customWidth="1"/>
    <col min="10754" max="10814" width="2.140625" style="164" customWidth="1"/>
    <col min="10815" max="11008" width="11.42578125" style="164"/>
    <col min="11009" max="11009" width="6.5703125" style="164" customWidth="1"/>
    <col min="11010" max="11070" width="2.140625" style="164" customWidth="1"/>
    <col min="11071" max="11264" width="11.42578125" style="164"/>
    <col min="11265" max="11265" width="6.5703125" style="164" customWidth="1"/>
    <col min="11266" max="11326" width="2.140625" style="164" customWidth="1"/>
    <col min="11327" max="11520" width="11.42578125" style="164"/>
    <col min="11521" max="11521" width="6.5703125" style="164" customWidth="1"/>
    <col min="11522" max="11582" width="2.140625" style="164" customWidth="1"/>
    <col min="11583" max="11776" width="11.42578125" style="164"/>
    <col min="11777" max="11777" width="6.5703125" style="164" customWidth="1"/>
    <col min="11778" max="11838" width="2.140625" style="164" customWidth="1"/>
    <col min="11839" max="12032" width="11.42578125" style="164"/>
    <col min="12033" max="12033" width="6.5703125" style="164" customWidth="1"/>
    <col min="12034" max="12094" width="2.140625" style="164" customWidth="1"/>
    <col min="12095" max="12288" width="11.42578125" style="164"/>
    <col min="12289" max="12289" width="6.5703125" style="164" customWidth="1"/>
    <col min="12290" max="12350" width="2.140625" style="164" customWidth="1"/>
    <col min="12351" max="12544" width="11.42578125" style="164"/>
    <col min="12545" max="12545" width="6.5703125" style="164" customWidth="1"/>
    <col min="12546" max="12606" width="2.140625" style="164" customWidth="1"/>
    <col min="12607" max="12800" width="11.42578125" style="164"/>
    <col min="12801" max="12801" width="6.5703125" style="164" customWidth="1"/>
    <col min="12802" max="12862" width="2.140625" style="164" customWidth="1"/>
    <col min="12863" max="13056" width="11.42578125" style="164"/>
    <col min="13057" max="13057" width="6.5703125" style="164" customWidth="1"/>
    <col min="13058" max="13118" width="2.140625" style="164" customWidth="1"/>
    <col min="13119" max="13312" width="11.42578125" style="164"/>
    <col min="13313" max="13313" width="6.5703125" style="164" customWidth="1"/>
    <col min="13314" max="13374" width="2.140625" style="164" customWidth="1"/>
    <col min="13375" max="13568" width="11.42578125" style="164"/>
    <col min="13569" max="13569" width="6.5703125" style="164" customWidth="1"/>
    <col min="13570" max="13630" width="2.140625" style="164" customWidth="1"/>
    <col min="13631" max="13824" width="11.42578125" style="164"/>
    <col min="13825" max="13825" width="6.5703125" style="164" customWidth="1"/>
    <col min="13826" max="13886" width="2.140625" style="164" customWidth="1"/>
    <col min="13887" max="14080" width="11.42578125" style="164"/>
    <col min="14081" max="14081" width="6.5703125" style="164" customWidth="1"/>
    <col min="14082" max="14142" width="2.140625" style="164" customWidth="1"/>
    <col min="14143" max="14336" width="11.42578125" style="164"/>
    <col min="14337" max="14337" width="6.5703125" style="164" customWidth="1"/>
    <col min="14338" max="14398" width="2.140625" style="164" customWidth="1"/>
    <col min="14399" max="14592" width="11.42578125" style="164"/>
    <col min="14593" max="14593" width="6.5703125" style="164" customWidth="1"/>
    <col min="14594" max="14654" width="2.140625" style="164" customWidth="1"/>
    <col min="14655" max="14848" width="11.42578125" style="164"/>
    <col min="14849" max="14849" width="6.5703125" style="164" customWidth="1"/>
    <col min="14850" max="14910" width="2.140625" style="164" customWidth="1"/>
    <col min="14911" max="15104" width="11.42578125" style="164"/>
    <col min="15105" max="15105" width="6.5703125" style="164" customWidth="1"/>
    <col min="15106" max="15166" width="2.140625" style="164" customWidth="1"/>
    <col min="15167" max="15360" width="11.42578125" style="164"/>
    <col min="15361" max="15361" width="6.5703125" style="164" customWidth="1"/>
    <col min="15362" max="15422" width="2.140625" style="164" customWidth="1"/>
    <col min="15423" max="15616" width="11.42578125" style="164"/>
    <col min="15617" max="15617" width="6.5703125" style="164" customWidth="1"/>
    <col min="15618" max="15678" width="2.140625" style="164" customWidth="1"/>
    <col min="15679" max="15872" width="11.42578125" style="164"/>
    <col min="15873" max="15873" width="6.5703125" style="164" customWidth="1"/>
    <col min="15874" max="15934" width="2.140625" style="164" customWidth="1"/>
    <col min="15935" max="16128" width="11.42578125" style="164"/>
    <col min="16129" max="16129" width="6.5703125" style="164" customWidth="1"/>
    <col min="16130" max="16190" width="2.140625" style="164" customWidth="1"/>
    <col min="16191" max="16384" width="11.42578125" style="164"/>
  </cols>
  <sheetData>
    <row r="1" spans="1:62">
      <c r="A1" s="1540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1495" t="s">
        <v>2499</v>
      </c>
      <c r="R1" s="1495"/>
      <c r="S1" s="1495"/>
      <c r="T1" s="1495"/>
      <c r="U1" s="1495"/>
      <c r="V1" s="1495"/>
      <c r="W1" s="1495"/>
      <c r="X1" s="1495"/>
      <c r="Y1" s="1495"/>
      <c r="Z1" s="1495"/>
      <c r="AA1" s="1495"/>
      <c r="AB1" s="1495"/>
      <c r="AC1" s="1495"/>
      <c r="AD1" s="1495"/>
      <c r="AE1" s="1495"/>
      <c r="AF1" s="1495"/>
      <c r="AG1" s="1495"/>
      <c r="AH1" s="1495"/>
      <c r="AI1" s="1495"/>
      <c r="AJ1" s="1495"/>
      <c r="AK1" s="1495"/>
      <c r="AL1" s="1495"/>
      <c r="AM1" s="1495"/>
      <c r="AN1" s="1495"/>
      <c r="AO1" s="1495"/>
      <c r="AP1" s="1495"/>
      <c r="AQ1" s="1495"/>
      <c r="AR1" s="1495"/>
      <c r="AS1" s="1495"/>
      <c r="AT1" s="1495"/>
      <c r="AU1" s="1495"/>
      <c r="AV1" s="1495"/>
      <c r="AW1" s="23"/>
      <c r="AX1" s="23"/>
      <c r="AY1" s="23"/>
      <c r="AZ1" s="23" t="s">
        <v>2384</v>
      </c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2" ht="8.25" customHeight="1">
      <c r="A2" s="154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946"/>
      <c r="W2" s="946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1125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</row>
    <row r="3" spans="1:62">
      <c r="A3" s="1541"/>
      <c r="B3" s="1290"/>
      <c r="C3" s="1111"/>
      <c r="D3" s="1111"/>
      <c r="E3" s="1111"/>
      <c r="F3" s="1111"/>
      <c r="G3" s="1111"/>
      <c r="H3" s="1111"/>
      <c r="I3" s="1111"/>
      <c r="J3" s="1111"/>
      <c r="K3" s="1111"/>
      <c r="L3" s="1111"/>
      <c r="M3" s="1111"/>
      <c r="N3" s="1111"/>
      <c r="O3" s="1112"/>
      <c r="P3" s="23"/>
      <c r="Q3" s="23"/>
      <c r="R3" s="23"/>
      <c r="S3" s="23"/>
      <c r="T3" s="23"/>
      <c r="U3" s="23"/>
      <c r="V3" s="946"/>
      <c r="W3" s="946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1290"/>
      <c r="AY3" s="1111"/>
      <c r="AZ3" s="1111"/>
      <c r="BA3" s="1111"/>
      <c r="BB3" s="1111"/>
      <c r="BC3" s="1111"/>
      <c r="BD3" s="1111"/>
      <c r="BE3" s="1111"/>
      <c r="BF3" s="1111"/>
      <c r="BG3" s="1111"/>
      <c r="BH3" s="1111"/>
      <c r="BI3" s="1111"/>
      <c r="BJ3" s="1112"/>
    </row>
    <row r="4" spans="1:62">
      <c r="A4" s="1541"/>
      <c r="B4" s="1291"/>
      <c r="C4" s="946" t="s">
        <v>2385</v>
      </c>
      <c r="D4" s="946"/>
      <c r="E4" s="946"/>
      <c r="F4" s="946"/>
      <c r="G4" s="946"/>
      <c r="H4" s="946"/>
      <c r="I4" s="946"/>
      <c r="J4" s="946"/>
      <c r="K4" s="946"/>
      <c r="L4" s="946"/>
      <c r="M4" s="946"/>
      <c r="N4" s="946"/>
      <c r="O4" s="506"/>
      <c r="P4" s="24"/>
      <c r="Q4" s="23"/>
      <c r="R4" s="23"/>
      <c r="S4" s="23"/>
      <c r="T4" s="23"/>
      <c r="U4" s="23"/>
      <c r="V4" s="946"/>
      <c r="W4" s="946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1291"/>
      <c r="AY4" s="946"/>
      <c r="AZ4" s="946" t="s">
        <v>2387</v>
      </c>
      <c r="BA4" s="23"/>
      <c r="BB4" s="946"/>
      <c r="BC4" s="946"/>
      <c r="BD4" s="946"/>
      <c r="BE4" s="946"/>
      <c r="BF4" s="946"/>
      <c r="BG4" s="946"/>
      <c r="BH4" s="946"/>
      <c r="BI4" s="946"/>
      <c r="BJ4" s="506"/>
    </row>
    <row r="5" spans="1:62">
      <c r="A5" s="1541"/>
      <c r="B5" s="1291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506"/>
      <c r="P5" s="23"/>
      <c r="Q5" s="1495" t="s">
        <v>2500</v>
      </c>
      <c r="R5" s="1495"/>
      <c r="S5" s="1495"/>
      <c r="T5" s="1495"/>
      <c r="U5" s="1495"/>
      <c r="V5" s="1495"/>
      <c r="W5" s="1495"/>
      <c r="X5" s="1495"/>
      <c r="Y5" s="1495"/>
      <c r="Z5" s="1495"/>
      <c r="AA5" s="1495"/>
      <c r="AB5" s="1495"/>
      <c r="AC5" s="1495"/>
      <c r="AD5" s="1495"/>
      <c r="AE5" s="1495"/>
      <c r="AF5" s="1495"/>
      <c r="AG5" s="1495"/>
      <c r="AH5" s="1495"/>
      <c r="AI5" s="1495"/>
      <c r="AJ5" s="1495"/>
      <c r="AK5" s="1495"/>
      <c r="AL5" s="1495"/>
      <c r="AM5" s="1495"/>
      <c r="AN5" s="1495"/>
      <c r="AO5" s="1495"/>
      <c r="AP5" s="1495"/>
      <c r="AQ5" s="1495"/>
      <c r="AR5" s="1495"/>
      <c r="AS5" s="1495"/>
      <c r="AT5" s="1495"/>
      <c r="AU5" s="1495"/>
      <c r="AV5" s="1495"/>
      <c r="AW5" s="23"/>
      <c r="AX5" s="1291"/>
      <c r="AY5" s="946"/>
      <c r="AZ5" s="946" t="s">
        <v>2389</v>
      </c>
      <c r="BA5" s="23"/>
      <c r="BB5" s="946"/>
      <c r="BC5" s="946"/>
      <c r="BD5" s="946"/>
      <c r="BE5" s="946"/>
      <c r="BF5" s="946"/>
      <c r="BG5" s="946"/>
      <c r="BH5" s="946"/>
      <c r="BI5" s="946"/>
      <c r="BJ5" s="506"/>
    </row>
    <row r="6" spans="1:62">
      <c r="A6" s="1541"/>
      <c r="B6" s="1124"/>
      <c r="C6" s="1125"/>
      <c r="D6" s="1125"/>
      <c r="E6" s="1125"/>
      <c r="F6" s="1125"/>
      <c r="G6" s="1125"/>
      <c r="H6" s="1125"/>
      <c r="I6" s="1125"/>
      <c r="J6" s="1125"/>
      <c r="K6" s="1125"/>
      <c r="L6" s="1125"/>
      <c r="M6" s="1125"/>
      <c r="N6" s="1125"/>
      <c r="O6" s="1126"/>
      <c r="P6" s="482"/>
      <c r="Q6" s="1542" t="s">
        <v>2388</v>
      </c>
      <c r="R6" s="1542"/>
      <c r="S6" s="1542"/>
      <c r="T6" s="1542"/>
      <c r="U6" s="1542"/>
      <c r="V6" s="1542"/>
      <c r="W6" s="1542"/>
      <c r="X6" s="1542"/>
      <c r="Y6" s="1542"/>
      <c r="Z6" s="1542"/>
      <c r="AA6" s="1542"/>
      <c r="AB6" s="1542"/>
      <c r="AC6" s="1542"/>
      <c r="AD6" s="1542"/>
      <c r="AE6" s="1542"/>
      <c r="AF6" s="1542"/>
      <c r="AG6" s="1542"/>
      <c r="AH6" s="1542"/>
      <c r="AI6" s="1542"/>
      <c r="AJ6" s="1542"/>
      <c r="AK6" s="1542"/>
      <c r="AL6" s="1542"/>
      <c r="AM6" s="1542"/>
      <c r="AN6" s="1542"/>
      <c r="AO6" s="1542"/>
      <c r="AP6" s="1542"/>
      <c r="AQ6" s="1542"/>
      <c r="AR6" s="1542"/>
      <c r="AS6" s="1542"/>
      <c r="AT6" s="1542"/>
      <c r="AU6" s="1542"/>
      <c r="AV6" s="1542"/>
      <c r="AW6" s="23"/>
      <c r="AX6" s="1124"/>
      <c r="AY6" s="1125"/>
      <c r="AZ6" s="1125"/>
      <c r="BA6" s="1125"/>
      <c r="BB6" s="1125"/>
      <c r="BC6" s="1125"/>
      <c r="BD6" s="1125"/>
      <c r="BE6" s="1125"/>
      <c r="BF6" s="1125"/>
      <c r="BG6" s="1125"/>
      <c r="BH6" s="1125"/>
      <c r="BI6" s="1125"/>
      <c r="BJ6" s="1126"/>
    </row>
    <row r="7" spans="1:62">
      <c r="A7" s="1541"/>
      <c r="B7" s="946"/>
      <c r="C7" s="946"/>
      <c r="D7" s="946"/>
      <c r="E7" s="946"/>
      <c r="F7" s="946"/>
      <c r="G7" s="946"/>
      <c r="H7" s="946"/>
      <c r="I7" s="946"/>
      <c r="J7" s="946"/>
      <c r="K7" s="946"/>
      <c r="L7" s="946"/>
      <c r="M7" s="946"/>
      <c r="N7" s="946"/>
      <c r="O7" s="946"/>
      <c r="P7" s="23"/>
      <c r="Q7" s="1542" t="s">
        <v>2501</v>
      </c>
      <c r="R7" s="1542"/>
      <c r="S7" s="1542"/>
      <c r="T7" s="1542"/>
      <c r="U7" s="1542"/>
      <c r="V7" s="1542"/>
      <c r="W7" s="1542"/>
      <c r="X7" s="1542"/>
      <c r="Y7" s="1542"/>
      <c r="Z7" s="1542"/>
      <c r="AA7" s="1542"/>
      <c r="AB7" s="1542"/>
      <c r="AC7" s="1542"/>
      <c r="AD7" s="1542"/>
      <c r="AE7" s="1542"/>
      <c r="AF7" s="1542"/>
      <c r="AG7" s="1542"/>
      <c r="AH7" s="1542"/>
      <c r="AI7" s="1542"/>
      <c r="AJ7" s="1542"/>
      <c r="AK7" s="1542"/>
      <c r="AL7" s="1542"/>
      <c r="AM7" s="1542"/>
      <c r="AN7" s="1542"/>
      <c r="AO7" s="1542"/>
      <c r="AP7" s="1542"/>
      <c r="AQ7" s="1542"/>
      <c r="AR7" s="1542"/>
      <c r="AS7" s="1542"/>
      <c r="AT7" s="1542"/>
      <c r="AU7" s="1542"/>
      <c r="AV7" s="1542"/>
      <c r="AW7" s="23"/>
      <c r="AX7" s="946"/>
      <c r="AY7" s="946"/>
      <c r="AZ7" s="946"/>
      <c r="BA7" s="946"/>
      <c r="BB7" s="946"/>
      <c r="BC7" s="946"/>
      <c r="BD7" s="946"/>
      <c r="BE7" s="946"/>
      <c r="BF7" s="946"/>
      <c r="BG7" s="946"/>
      <c r="BH7" s="946"/>
      <c r="BI7" s="946"/>
      <c r="BJ7" s="946"/>
    </row>
    <row r="8" spans="1:62">
      <c r="A8" s="1541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1542" t="s">
        <v>323</v>
      </c>
      <c r="R8" s="1542"/>
      <c r="S8" s="1542"/>
      <c r="T8" s="1542"/>
      <c r="U8" s="1542"/>
      <c r="V8" s="1542"/>
      <c r="W8" s="1542"/>
      <c r="X8" s="1542"/>
      <c r="Y8" s="1542"/>
      <c r="Z8" s="1542"/>
      <c r="AA8" s="1542"/>
      <c r="AB8" s="1542"/>
      <c r="AC8" s="1542"/>
      <c r="AD8" s="1542"/>
      <c r="AE8" s="1542"/>
      <c r="AF8" s="1542"/>
      <c r="AG8" s="1542"/>
      <c r="AH8" s="1542"/>
      <c r="AI8" s="1542"/>
      <c r="AJ8" s="1542"/>
      <c r="AK8" s="1542"/>
      <c r="AL8" s="1542"/>
      <c r="AM8" s="1542"/>
      <c r="AN8" s="1542"/>
      <c r="AO8" s="1542"/>
      <c r="AP8" s="1542"/>
      <c r="AQ8" s="1542"/>
      <c r="AR8" s="1542"/>
      <c r="AS8" s="1542"/>
      <c r="AT8" s="1542"/>
      <c r="AU8" s="1542"/>
      <c r="AV8" s="1542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</row>
    <row r="9" spans="1:62">
      <c r="A9" s="1541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1542" t="s">
        <v>2502</v>
      </c>
      <c r="R9" s="1542"/>
      <c r="S9" s="1542"/>
      <c r="T9" s="1542"/>
      <c r="U9" s="1542"/>
      <c r="V9" s="1542"/>
      <c r="W9" s="1542"/>
      <c r="X9" s="1542"/>
      <c r="Y9" s="1542"/>
      <c r="Z9" s="1542"/>
      <c r="AA9" s="1542"/>
      <c r="AB9" s="1542"/>
      <c r="AC9" s="1542"/>
      <c r="AD9" s="1542"/>
      <c r="AE9" s="1542"/>
      <c r="AF9" s="1542"/>
      <c r="AG9" s="1542"/>
      <c r="AH9" s="1542"/>
      <c r="AI9" s="1542"/>
      <c r="AJ9" s="1542"/>
      <c r="AK9" s="1542"/>
      <c r="AL9" s="1542"/>
      <c r="AM9" s="1542"/>
      <c r="AN9" s="1542"/>
      <c r="AO9" s="1542"/>
      <c r="AP9" s="1542"/>
      <c r="AQ9" s="1542"/>
      <c r="AR9" s="1542"/>
      <c r="AS9" s="1542"/>
      <c r="AT9" s="1542"/>
      <c r="AU9" s="1542"/>
      <c r="AV9" s="1542"/>
      <c r="AW9" s="23"/>
      <c r="AX9" s="23"/>
      <c r="AY9" s="23"/>
      <c r="AZ9" s="23"/>
      <c r="BA9" s="23"/>
      <c r="BB9" s="23" t="s">
        <v>2391</v>
      </c>
      <c r="BC9" s="23"/>
      <c r="BD9" s="23"/>
      <c r="BE9" s="1292">
        <v>3</v>
      </c>
      <c r="BF9" s="23"/>
      <c r="BG9" s="1293">
        <v>1</v>
      </c>
      <c r="BH9" s="23"/>
      <c r="BI9" s="23"/>
      <c r="BJ9" s="23"/>
    </row>
    <row r="10" spans="1:62" ht="8.25" customHeight="1">
      <c r="A10" s="1541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78"/>
      <c r="W10" s="27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</row>
    <row r="11" spans="1:62">
      <c r="A11" s="1541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358"/>
      <c r="X11" s="269"/>
      <c r="Y11" s="278"/>
      <c r="Z11" s="278"/>
      <c r="AA11" s="278"/>
      <c r="AB11" s="278"/>
      <c r="AC11" s="278"/>
      <c r="AD11" s="278"/>
      <c r="AE11" s="278"/>
      <c r="AF11" s="278"/>
      <c r="AG11" s="278"/>
      <c r="AH11" s="278"/>
      <c r="AI11" s="278"/>
      <c r="AJ11" s="278"/>
      <c r="AK11" s="278"/>
      <c r="AL11" s="278"/>
      <c r="AM11" s="278"/>
      <c r="AN11" s="946" t="s">
        <v>2393</v>
      </c>
      <c r="AO11" s="946"/>
      <c r="AP11" s="946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1292"/>
      <c r="BE11" s="1292"/>
      <c r="BF11" s="23"/>
      <c r="BG11" s="1153" t="s">
        <v>2394</v>
      </c>
      <c r="BH11" s="23"/>
      <c r="BI11" s="23"/>
      <c r="BJ11" s="23"/>
    </row>
    <row r="12" spans="1:62" ht="8.25" customHeight="1">
      <c r="A12" s="1541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7"/>
      <c r="P12" s="28"/>
      <c r="Q12" s="28"/>
      <c r="R12" s="28"/>
      <c r="S12" s="28"/>
      <c r="T12" s="28"/>
      <c r="U12" s="28"/>
      <c r="V12" s="28"/>
      <c r="W12" s="28"/>
      <c r="X12" s="269"/>
      <c r="Y12" s="278"/>
      <c r="Z12" s="278"/>
      <c r="AA12" s="278"/>
      <c r="AB12" s="278"/>
      <c r="AC12" s="278"/>
      <c r="AD12" s="278"/>
      <c r="AE12" s="278"/>
      <c r="AF12" s="278"/>
      <c r="AG12" s="278"/>
      <c r="AH12" s="278"/>
      <c r="AI12" s="278"/>
      <c r="AJ12" s="278"/>
      <c r="AK12" s="278"/>
      <c r="AL12" s="278"/>
      <c r="AM12" s="278"/>
      <c r="AN12" s="278"/>
      <c r="AO12" s="278"/>
      <c r="AP12" s="1294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</row>
    <row r="13" spans="1:62">
      <c r="A13" s="1541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69"/>
      <c r="Y13" s="278"/>
      <c r="Z13" s="278"/>
      <c r="AA13" s="278"/>
      <c r="AB13" s="278"/>
      <c r="AC13" s="278"/>
      <c r="AD13" s="278"/>
      <c r="AE13" s="278"/>
      <c r="AF13" s="278"/>
      <c r="AG13" s="278"/>
      <c r="AH13" s="278"/>
      <c r="AI13" s="278"/>
      <c r="AJ13" s="278"/>
      <c r="AK13" s="278"/>
      <c r="AL13" s="946"/>
      <c r="AM13" s="946"/>
      <c r="AN13" s="946" t="s">
        <v>341</v>
      </c>
      <c r="AO13" s="946"/>
      <c r="AP13" s="946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751"/>
      <c r="BC13" s="751"/>
      <c r="BD13" s="751"/>
      <c r="BE13" s="751"/>
      <c r="BF13" s="23"/>
      <c r="BG13" s="1153" t="s">
        <v>2395</v>
      </c>
      <c r="BH13" s="23"/>
      <c r="BI13" s="23"/>
      <c r="BJ13" s="23"/>
    </row>
    <row r="14" spans="1:62" ht="8.25" customHeight="1">
      <c r="A14" s="1541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69"/>
      <c r="Y14" s="278"/>
      <c r="Z14" s="278"/>
      <c r="AA14" s="278"/>
      <c r="AB14" s="278"/>
      <c r="AC14" s="278"/>
      <c r="AD14" s="278"/>
      <c r="AE14" s="278"/>
      <c r="AF14" s="278"/>
      <c r="AG14" s="278"/>
      <c r="AH14" s="278"/>
      <c r="AI14" s="278"/>
      <c r="AJ14" s="278"/>
      <c r="AK14" s="278"/>
      <c r="AL14" s="278"/>
      <c r="AM14" s="278"/>
      <c r="AN14" s="278"/>
      <c r="AO14" s="278"/>
      <c r="AP14" s="1294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</row>
    <row r="15" spans="1:62">
      <c r="A15" s="1541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69"/>
      <c r="Y15" s="278"/>
      <c r="Z15" s="278"/>
      <c r="AA15" s="278"/>
      <c r="AB15" s="278"/>
      <c r="AC15" s="278"/>
      <c r="AD15" s="278"/>
      <c r="AE15" s="278"/>
      <c r="AF15" s="278"/>
      <c r="AG15" s="278"/>
      <c r="AH15" s="278"/>
      <c r="AI15" s="278"/>
      <c r="AJ15" s="278"/>
      <c r="AK15" s="278"/>
      <c r="AL15" s="278"/>
      <c r="AM15" s="278"/>
      <c r="AN15" s="946" t="s">
        <v>2396</v>
      </c>
      <c r="AO15" s="946"/>
      <c r="AP15" s="946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78"/>
      <c r="BC15" s="751"/>
      <c r="BD15" s="751"/>
      <c r="BE15" s="751"/>
      <c r="BF15" s="23"/>
      <c r="BG15" s="1153" t="s">
        <v>2397</v>
      </c>
      <c r="BH15" s="23"/>
      <c r="BI15" s="23"/>
      <c r="BJ15" s="23"/>
    </row>
    <row r="16" spans="1:62">
      <c r="A16" s="1541"/>
      <c r="B16" s="1125" t="s">
        <v>2503</v>
      </c>
      <c r="C16" s="347"/>
      <c r="D16" s="347"/>
      <c r="E16" s="347"/>
      <c r="F16" s="347"/>
      <c r="G16" s="347"/>
      <c r="H16" s="347"/>
      <c r="I16" s="347"/>
      <c r="J16" s="347"/>
      <c r="K16" s="347"/>
      <c r="L16" s="347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69"/>
      <c r="Y16" s="278"/>
      <c r="Z16" s="278"/>
      <c r="AA16" s="278"/>
      <c r="AB16" s="278"/>
      <c r="AC16" s="278"/>
      <c r="AD16" s="278"/>
      <c r="AE16" s="278"/>
      <c r="AF16" s="278"/>
      <c r="AG16" s="278"/>
      <c r="AH16" s="278"/>
      <c r="AI16" s="278"/>
      <c r="AJ16" s="278"/>
      <c r="AK16" s="278"/>
      <c r="AL16" s="278"/>
      <c r="AM16" s="278"/>
      <c r="AN16" s="278"/>
      <c r="AO16" s="278"/>
      <c r="AP16" s="1294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</row>
    <row r="17" spans="1:62" ht="8.25" customHeight="1">
      <c r="A17" s="1541"/>
      <c r="B17" s="278"/>
      <c r="C17" s="278"/>
      <c r="D17" s="278"/>
      <c r="E17" s="278"/>
      <c r="F17" s="278"/>
      <c r="G17" s="278"/>
      <c r="H17" s="278"/>
      <c r="I17" s="278"/>
      <c r="J17" s="278"/>
      <c r="K17" s="278"/>
      <c r="L17" s="278"/>
      <c r="M17" s="278"/>
      <c r="N17" s="278"/>
      <c r="O17" s="278"/>
      <c r="P17" s="278"/>
      <c r="Q17" s="278"/>
      <c r="R17" s="278"/>
      <c r="S17" s="278"/>
      <c r="T17" s="278"/>
      <c r="U17" s="278"/>
      <c r="V17" s="278"/>
      <c r="W17" s="278"/>
      <c r="X17" s="269"/>
      <c r="Y17" s="278"/>
      <c r="Z17" s="278"/>
      <c r="AA17" s="278"/>
      <c r="AB17" s="278"/>
      <c r="AC17" s="278"/>
      <c r="AD17" s="278"/>
      <c r="AE17" s="278"/>
      <c r="AF17" s="278"/>
      <c r="AG17" s="278"/>
      <c r="AH17" s="278"/>
      <c r="AI17" s="278"/>
      <c r="AJ17" s="278"/>
      <c r="AK17" s="278"/>
      <c r="AL17" s="278"/>
      <c r="AM17" s="278"/>
      <c r="AN17" s="278"/>
      <c r="AO17" s="278"/>
      <c r="AP17" s="1294"/>
      <c r="AQ17" s="946"/>
      <c r="AR17" s="946"/>
      <c r="AS17" s="946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</row>
    <row r="18" spans="1:62">
      <c r="A18" s="1541"/>
      <c r="B18" s="946"/>
      <c r="C18" s="946"/>
      <c r="D18" s="946" t="s">
        <v>2399</v>
      </c>
      <c r="E18" s="946"/>
      <c r="F18" s="946"/>
      <c r="G18" s="946"/>
      <c r="H18" s="946"/>
      <c r="I18" s="946"/>
      <c r="J18" s="946"/>
      <c r="K18" s="946"/>
      <c r="L18" s="946"/>
      <c r="M18" s="946"/>
      <c r="N18" s="946"/>
      <c r="O18" s="946"/>
      <c r="P18" s="946"/>
      <c r="Q18" s="1125"/>
      <c r="R18" s="1125"/>
      <c r="S18" s="1125"/>
      <c r="T18" s="1125"/>
      <c r="U18" s="1125"/>
      <c r="V18" s="1125"/>
      <c r="W18" s="1125"/>
      <c r="X18" s="1125"/>
      <c r="Y18" s="1125"/>
      <c r="Z18" s="1125"/>
      <c r="AA18" s="1125"/>
      <c r="AB18" s="1125"/>
      <c r="AC18" s="1125"/>
      <c r="AD18" s="1125"/>
      <c r="AE18" s="1125"/>
      <c r="AF18" s="1125"/>
      <c r="AG18" s="1125"/>
      <c r="AH18" s="1125"/>
      <c r="AI18" s="1125"/>
      <c r="AJ18" s="1125"/>
      <c r="AK18" s="1125"/>
      <c r="AL18" s="1125"/>
      <c r="AM18" s="1125"/>
      <c r="AN18" s="1125"/>
      <c r="AO18" s="1125"/>
      <c r="AP18" s="1125"/>
      <c r="AQ18" s="1125"/>
      <c r="AR18" s="1125"/>
      <c r="AS18" s="1125"/>
      <c r="AT18" s="1125"/>
      <c r="AU18" s="1125"/>
      <c r="AV18" s="1125"/>
      <c r="AW18" s="1125"/>
      <c r="AX18" s="1125"/>
      <c r="AY18" s="1125"/>
      <c r="AZ18" s="1125"/>
      <c r="BA18" s="1125"/>
      <c r="BB18" s="1125"/>
      <c r="BC18" s="1126"/>
      <c r="BD18" s="1152"/>
      <c r="BE18" s="1152"/>
      <c r="BF18" s="23"/>
      <c r="BG18" s="1153" t="s">
        <v>2400</v>
      </c>
      <c r="BH18" s="23"/>
      <c r="BI18" s="23"/>
      <c r="BJ18" s="23"/>
    </row>
    <row r="19" spans="1:62">
      <c r="A19" s="1541"/>
      <c r="B19" s="1295"/>
      <c r="C19" s="946"/>
      <c r="D19" s="946"/>
      <c r="E19" s="946"/>
      <c r="F19" s="946"/>
      <c r="G19" s="946"/>
      <c r="H19" s="946"/>
      <c r="I19" s="946"/>
      <c r="J19" s="946"/>
      <c r="K19" s="946"/>
      <c r="L19" s="946"/>
      <c r="M19" s="946"/>
      <c r="N19" s="946"/>
      <c r="O19" s="946"/>
      <c r="P19" s="946"/>
      <c r="Q19" s="1527" t="s">
        <v>2401</v>
      </c>
      <c r="R19" s="1527"/>
      <c r="S19" s="1527"/>
      <c r="T19" s="1527"/>
      <c r="U19" s="1527"/>
      <c r="V19" s="1527"/>
      <c r="W19" s="1527"/>
      <c r="X19" s="1527"/>
      <c r="Y19" s="1527"/>
      <c r="Z19" s="1527"/>
      <c r="AA19" s="1527"/>
      <c r="AB19" s="1527"/>
      <c r="AC19" s="1527"/>
      <c r="AD19" s="1527"/>
      <c r="AE19" s="1527"/>
      <c r="AF19" s="1527"/>
      <c r="AG19" s="1527"/>
      <c r="AH19" s="1527"/>
      <c r="AI19" s="1527"/>
      <c r="AJ19" s="1527"/>
      <c r="AK19" s="1527"/>
      <c r="AL19" s="1527"/>
      <c r="AM19" s="1527"/>
      <c r="AN19" s="1527"/>
      <c r="AO19" s="1527"/>
      <c r="AP19" s="1527"/>
      <c r="AQ19" s="1527"/>
      <c r="AR19" s="1527"/>
      <c r="AS19" s="1527"/>
      <c r="AT19" s="1527"/>
      <c r="AU19" s="1527"/>
      <c r="AV19" s="1527"/>
      <c r="AW19" s="1527"/>
      <c r="AX19" s="1527"/>
      <c r="AY19" s="1527"/>
      <c r="AZ19" s="1527"/>
      <c r="BA19" s="1527"/>
      <c r="BB19" s="1527"/>
      <c r="BC19" s="1527"/>
      <c r="BD19" s="1527"/>
      <c r="BE19" s="1527"/>
      <c r="BF19" s="23"/>
      <c r="BG19" s="23"/>
      <c r="BH19" s="23"/>
      <c r="BI19" s="23"/>
      <c r="BJ19" s="23"/>
    </row>
    <row r="20" spans="1:62" ht="8.25" customHeight="1">
      <c r="A20" s="1541"/>
      <c r="B20" s="946"/>
      <c r="C20" s="946"/>
      <c r="D20" s="946"/>
      <c r="E20" s="946"/>
      <c r="F20" s="946"/>
      <c r="G20" s="946"/>
      <c r="H20" s="946"/>
      <c r="I20" s="946"/>
      <c r="J20" s="946"/>
      <c r="K20" s="946"/>
      <c r="L20" s="946"/>
      <c r="M20" s="946"/>
      <c r="N20" s="946"/>
      <c r="O20" s="946"/>
      <c r="P20" s="946"/>
      <c r="Q20" s="946"/>
      <c r="R20" s="946"/>
      <c r="S20" s="946"/>
      <c r="T20" s="946"/>
      <c r="U20" s="1296"/>
      <c r="V20" s="1296"/>
      <c r="W20" s="946"/>
      <c r="X20" s="946"/>
      <c r="Y20" s="946"/>
      <c r="Z20" s="946"/>
      <c r="AA20" s="946"/>
      <c r="AB20" s="946"/>
      <c r="AC20" s="946"/>
      <c r="AD20" s="946"/>
      <c r="AE20" s="946"/>
      <c r="AF20" s="946"/>
      <c r="AG20" s="946"/>
      <c r="AH20" s="946"/>
      <c r="AI20" s="946"/>
      <c r="AJ20" s="946"/>
      <c r="AK20" s="946"/>
      <c r="AL20" s="946"/>
      <c r="AM20" s="946"/>
      <c r="AN20" s="946"/>
      <c r="AO20" s="946"/>
      <c r="AP20" s="1296"/>
      <c r="AQ20" s="946"/>
      <c r="AR20" s="946"/>
      <c r="AS20" s="946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</row>
    <row r="21" spans="1:62">
      <c r="A21" s="1541"/>
      <c r="B21" s="1297"/>
      <c r="C21" s="1298"/>
      <c r="D21" s="946" t="s">
        <v>461</v>
      </c>
      <c r="E21" s="1299"/>
      <c r="F21" s="1299"/>
      <c r="G21" s="1299"/>
      <c r="H21" s="1299"/>
      <c r="I21" s="1299"/>
      <c r="J21" s="1299"/>
      <c r="K21" s="1299"/>
      <c r="L21" s="1299"/>
      <c r="M21" s="1299"/>
      <c r="N21" s="1300"/>
      <c r="O21" s="1300"/>
      <c r="P21" s="1300"/>
      <c r="Q21" s="1120"/>
      <c r="R21" s="1120"/>
      <c r="S21" s="1120"/>
      <c r="T21" s="1120"/>
      <c r="U21" s="1120"/>
      <c r="V21" s="1120"/>
      <c r="W21" s="1120"/>
      <c r="X21" s="1120"/>
      <c r="Y21" s="1120"/>
      <c r="Z21" s="1120"/>
      <c r="AA21" s="1120"/>
      <c r="AB21" s="1120"/>
      <c r="AC21" s="1120"/>
      <c r="AD21" s="1125"/>
      <c r="AE21" s="1125"/>
      <c r="AF21" s="1125"/>
      <c r="AG21" s="1125"/>
      <c r="AH21" s="1125"/>
      <c r="AI21" s="1125"/>
      <c r="AJ21" s="1125"/>
      <c r="AK21" s="1125"/>
      <c r="AL21" s="1125"/>
      <c r="AM21" s="1125"/>
      <c r="AN21" s="1125"/>
      <c r="AO21" s="1125"/>
      <c r="AP21" s="1301"/>
      <c r="AQ21" s="1125"/>
      <c r="AR21" s="1125"/>
      <c r="AS21" s="1125"/>
      <c r="AT21" s="1125"/>
      <c r="AU21" s="1125"/>
      <c r="AV21" s="1125"/>
      <c r="AW21" s="1125"/>
      <c r="AX21" s="1125"/>
      <c r="AY21" s="1125"/>
      <c r="AZ21" s="1125"/>
      <c r="BA21" s="1125"/>
      <c r="BB21" s="1126"/>
      <c r="BC21" s="1152"/>
      <c r="BD21" s="1152"/>
      <c r="BE21" s="1152"/>
      <c r="BF21" s="23"/>
      <c r="BG21" s="1153" t="s">
        <v>2402</v>
      </c>
      <c r="BH21" s="23"/>
      <c r="BI21" s="23"/>
      <c r="BJ21" s="23"/>
    </row>
    <row r="22" spans="1:62">
      <c r="A22" s="1541"/>
      <c r="B22" s="946"/>
      <c r="C22" s="946"/>
      <c r="D22" s="946"/>
      <c r="E22" s="946"/>
      <c r="F22" s="946"/>
      <c r="G22" s="946"/>
      <c r="H22" s="946"/>
      <c r="I22" s="946"/>
      <c r="J22" s="946"/>
      <c r="K22" s="946"/>
      <c r="L22" s="946"/>
      <c r="M22" s="946"/>
      <c r="N22" s="946"/>
      <c r="O22" s="946"/>
      <c r="P22" s="1302"/>
      <c r="Q22" s="1527" t="s">
        <v>2401</v>
      </c>
      <c r="R22" s="1527"/>
      <c r="S22" s="1527"/>
      <c r="T22" s="1527"/>
      <c r="U22" s="1527"/>
      <c r="V22" s="1527"/>
      <c r="W22" s="1527"/>
      <c r="X22" s="1527"/>
      <c r="Y22" s="1527"/>
      <c r="Z22" s="1527"/>
      <c r="AA22" s="1527"/>
      <c r="AB22" s="1527"/>
      <c r="AC22" s="1527"/>
      <c r="AD22" s="1527"/>
      <c r="AE22" s="1527"/>
      <c r="AF22" s="1527"/>
      <c r="AG22" s="1527"/>
      <c r="AH22" s="1527"/>
      <c r="AI22" s="1527"/>
      <c r="AJ22" s="1527"/>
      <c r="AK22" s="1527"/>
      <c r="AL22" s="1527"/>
      <c r="AM22" s="1527"/>
      <c r="AN22" s="1527"/>
      <c r="AO22" s="1527"/>
      <c r="AP22" s="1527"/>
      <c r="AQ22" s="1527"/>
      <c r="AR22" s="1527"/>
      <c r="AS22" s="1527"/>
      <c r="AT22" s="1527"/>
      <c r="AU22" s="1527"/>
      <c r="AV22" s="1527"/>
      <c r="AW22" s="1527"/>
      <c r="AX22" s="1527"/>
      <c r="AY22" s="1527"/>
      <c r="AZ22" s="1527"/>
      <c r="BA22" s="1527"/>
      <c r="BB22" s="1527"/>
      <c r="BC22" s="1527"/>
      <c r="BD22" s="1527"/>
      <c r="BE22" s="1527"/>
      <c r="BF22" s="23"/>
      <c r="BG22" s="23"/>
      <c r="BH22" s="23"/>
      <c r="BI22" s="23"/>
      <c r="BJ22" s="23"/>
    </row>
    <row r="23" spans="1:62">
      <c r="A23" s="1541"/>
      <c r="B23" s="946"/>
      <c r="C23" s="946"/>
      <c r="D23" s="946"/>
      <c r="E23" s="946"/>
      <c r="F23" s="946"/>
      <c r="G23" s="946"/>
      <c r="H23" s="946"/>
      <c r="I23" s="946"/>
      <c r="J23" s="946"/>
      <c r="K23" s="946"/>
      <c r="L23" s="946"/>
      <c r="M23" s="946"/>
      <c r="N23" s="946"/>
      <c r="O23" s="946"/>
      <c r="P23" s="946"/>
      <c r="Q23" s="946"/>
      <c r="R23" s="946"/>
      <c r="S23" s="946"/>
      <c r="T23" s="1123"/>
      <c r="U23" s="1301"/>
      <c r="V23" s="1301"/>
      <c r="W23" s="1125"/>
      <c r="X23" s="1125"/>
      <c r="Y23" s="1125"/>
      <c r="Z23" s="1125"/>
      <c r="AA23" s="1125"/>
      <c r="AB23" s="1125"/>
      <c r="AC23" s="1125"/>
      <c r="AD23" s="1125"/>
      <c r="AE23" s="1125"/>
      <c r="AF23" s="1125"/>
      <c r="AG23" s="1125"/>
      <c r="AH23" s="1125"/>
      <c r="AI23" s="1125"/>
      <c r="AJ23" s="1125"/>
      <c r="AK23" s="1125"/>
      <c r="AL23" s="1125"/>
      <c r="AM23" s="1125"/>
      <c r="AN23" s="1125"/>
      <c r="AO23" s="1125"/>
      <c r="AP23" s="1301"/>
      <c r="AQ23" s="1125"/>
      <c r="AR23" s="1125"/>
      <c r="AS23" s="1125"/>
      <c r="AT23" s="1125"/>
      <c r="AU23" s="1125"/>
      <c r="AV23" s="1125"/>
      <c r="AW23" s="1125"/>
      <c r="AX23" s="1125"/>
      <c r="AY23" s="1125"/>
      <c r="AZ23" s="1125"/>
      <c r="BA23" s="1125"/>
      <c r="BB23" s="1125"/>
      <c r="BC23" s="1125"/>
      <c r="BD23" s="1125"/>
      <c r="BE23" s="1125"/>
      <c r="BF23" s="1125"/>
      <c r="BG23" s="1125"/>
      <c r="BH23" s="1125"/>
      <c r="BI23" s="1125"/>
      <c r="BJ23" s="1125"/>
    </row>
    <row r="24" spans="1:62">
      <c r="A24" s="1541"/>
      <c r="B24" s="1529" t="s">
        <v>2403</v>
      </c>
      <c r="C24" s="1543"/>
      <c r="D24" s="1543"/>
      <c r="E24" s="1543"/>
      <c r="F24" s="1543"/>
      <c r="G24" s="1543"/>
      <c r="H24" s="1543"/>
      <c r="I24" s="1543"/>
      <c r="J24" s="1543"/>
      <c r="K24" s="1543"/>
      <c r="L24" s="1543"/>
      <c r="M24" s="1543"/>
      <c r="N24" s="1543"/>
      <c r="O24" s="1543"/>
      <c r="P24" s="1543"/>
      <c r="Q24" s="1543"/>
      <c r="R24" s="1543"/>
      <c r="S24" s="1543"/>
      <c r="T24" s="1543"/>
      <c r="U24" s="1528" t="s">
        <v>2504</v>
      </c>
      <c r="V24" s="1529"/>
      <c r="W24" s="1529"/>
      <c r="X24" s="1529"/>
      <c r="Y24" s="1529"/>
      <c r="Z24" s="1529"/>
      <c r="AA24" s="1529"/>
      <c r="AB24" s="1529"/>
      <c r="AC24" s="1529"/>
      <c r="AD24" s="1529"/>
      <c r="AE24" s="1529"/>
      <c r="AF24" s="1529"/>
      <c r="AG24" s="1529"/>
      <c r="AH24" s="1529"/>
      <c r="AI24" s="1529"/>
      <c r="AJ24" s="1530"/>
      <c r="AK24" s="1528" t="s">
        <v>2505</v>
      </c>
      <c r="AL24" s="1529"/>
      <c r="AM24" s="1529"/>
      <c r="AN24" s="1529"/>
      <c r="AO24" s="1529"/>
      <c r="AP24" s="1529"/>
      <c r="AQ24" s="1529"/>
      <c r="AR24" s="1529"/>
      <c r="AS24" s="1529"/>
      <c r="AT24" s="1530"/>
      <c r="AU24" s="1528" t="s">
        <v>2506</v>
      </c>
      <c r="AV24" s="1546"/>
      <c r="AW24" s="1546"/>
      <c r="AX24" s="1546"/>
      <c r="AY24" s="1546"/>
      <c r="AZ24" s="1546"/>
      <c r="BA24" s="1547"/>
      <c r="BB24" s="1528" t="s">
        <v>2507</v>
      </c>
      <c r="BC24" s="1546"/>
      <c r="BD24" s="1546"/>
      <c r="BE24" s="1546"/>
      <c r="BF24" s="1546"/>
      <c r="BG24" s="1546"/>
      <c r="BH24" s="1546"/>
      <c r="BI24" s="1546"/>
      <c r="BJ24" s="1546"/>
    </row>
    <row r="25" spans="1:62">
      <c r="A25" s="1541"/>
      <c r="B25" s="1544"/>
      <c r="C25" s="1544"/>
      <c r="D25" s="1544"/>
      <c r="E25" s="1544"/>
      <c r="F25" s="1544"/>
      <c r="G25" s="1544"/>
      <c r="H25" s="1544"/>
      <c r="I25" s="1544"/>
      <c r="J25" s="1544"/>
      <c r="K25" s="1544"/>
      <c r="L25" s="1544"/>
      <c r="M25" s="1544"/>
      <c r="N25" s="1544"/>
      <c r="O25" s="1544"/>
      <c r="P25" s="1544"/>
      <c r="Q25" s="1544"/>
      <c r="R25" s="1544"/>
      <c r="S25" s="1544"/>
      <c r="T25" s="1544"/>
      <c r="U25" s="1531"/>
      <c r="V25" s="1532"/>
      <c r="W25" s="1532"/>
      <c r="X25" s="1532"/>
      <c r="Y25" s="1532"/>
      <c r="Z25" s="1532"/>
      <c r="AA25" s="1532"/>
      <c r="AB25" s="1532"/>
      <c r="AC25" s="1532"/>
      <c r="AD25" s="1532"/>
      <c r="AE25" s="1532"/>
      <c r="AF25" s="1532"/>
      <c r="AG25" s="1532"/>
      <c r="AH25" s="1532"/>
      <c r="AI25" s="1532"/>
      <c r="AJ25" s="1533"/>
      <c r="AK25" s="1531"/>
      <c r="AL25" s="1532"/>
      <c r="AM25" s="1532"/>
      <c r="AN25" s="1532"/>
      <c r="AO25" s="1532"/>
      <c r="AP25" s="1532"/>
      <c r="AQ25" s="1532"/>
      <c r="AR25" s="1532"/>
      <c r="AS25" s="1532"/>
      <c r="AT25" s="1533"/>
      <c r="AU25" s="1548"/>
      <c r="AV25" s="1549"/>
      <c r="AW25" s="1549"/>
      <c r="AX25" s="1549"/>
      <c r="AY25" s="1549"/>
      <c r="AZ25" s="1549"/>
      <c r="BA25" s="1550"/>
      <c r="BB25" s="1548"/>
      <c r="BC25" s="1549"/>
      <c r="BD25" s="1549"/>
      <c r="BE25" s="1549"/>
      <c r="BF25" s="1549"/>
      <c r="BG25" s="1549"/>
      <c r="BH25" s="1549"/>
      <c r="BI25" s="1549"/>
      <c r="BJ25" s="1549"/>
    </row>
    <row r="26" spans="1:62">
      <c r="A26" s="1541"/>
      <c r="B26" s="1545"/>
      <c r="C26" s="1545"/>
      <c r="D26" s="1545"/>
      <c r="E26" s="1545"/>
      <c r="F26" s="1545"/>
      <c r="G26" s="1545"/>
      <c r="H26" s="1545"/>
      <c r="I26" s="1545"/>
      <c r="J26" s="1545"/>
      <c r="K26" s="1545"/>
      <c r="L26" s="1545"/>
      <c r="M26" s="1545"/>
      <c r="N26" s="1545"/>
      <c r="O26" s="1545"/>
      <c r="P26" s="1545"/>
      <c r="Q26" s="1545"/>
      <c r="R26" s="1545"/>
      <c r="S26" s="1545"/>
      <c r="T26" s="1545"/>
      <c r="U26" s="1534"/>
      <c r="V26" s="1535"/>
      <c r="W26" s="1535"/>
      <c r="X26" s="1535"/>
      <c r="Y26" s="1535"/>
      <c r="Z26" s="1535"/>
      <c r="AA26" s="1535"/>
      <c r="AB26" s="1535"/>
      <c r="AC26" s="1535"/>
      <c r="AD26" s="1535"/>
      <c r="AE26" s="1535"/>
      <c r="AF26" s="1535"/>
      <c r="AG26" s="1535"/>
      <c r="AH26" s="1535"/>
      <c r="AI26" s="1535"/>
      <c r="AJ26" s="1536"/>
      <c r="AK26" s="1534"/>
      <c r="AL26" s="1535"/>
      <c r="AM26" s="1535"/>
      <c r="AN26" s="1535"/>
      <c r="AO26" s="1535"/>
      <c r="AP26" s="1535"/>
      <c r="AQ26" s="1535"/>
      <c r="AR26" s="1535"/>
      <c r="AS26" s="1535"/>
      <c r="AT26" s="1536"/>
      <c r="AU26" s="1551"/>
      <c r="AV26" s="1552"/>
      <c r="AW26" s="1552"/>
      <c r="AX26" s="1552"/>
      <c r="AY26" s="1552"/>
      <c r="AZ26" s="1552"/>
      <c r="BA26" s="1553"/>
      <c r="BB26" s="1551"/>
      <c r="BC26" s="1552"/>
      <c r="BD26" s="1552"/>
      <c r="BE26" s="1552"/>
      <c r="BF26" s="1552"/>
      <c r="BG26" s="1552"/>
      <c r="BH26" s="1552"/>
      <c r="BI26" s="1552"/>
      <c r="BJ26" s="1552"/>
    </row>
    <row r="27" spans="1:62">
      <c r="A27" s="1541"/>
      <c r="B27" s="1538">
        <v>1</v>
      </c>
      <c r="C27" s="1538"/>
      <c r="D27" s="1538"/>
      <c r="E27" s="1538"/>
      <c r="F27" s="1538"/>
      <c r="G27" s="1538"/>
      <c r="H27" s="1538"/>
      <c r="I27" s="1538"/>
      <c r="J27" s="1538"/>
      <c r="K27" s="1538"/>
      <c r="L27" s="1538"/>
      <c r="M27" s="1538"/>
      <c r="N27" s="1538"/>
      <c r="O27" s="1538"/>
      <c r="P27" s="1538"/>
      <c r="Q27" s="1538"/>
      <c r="R27" s="1538"/>
      <c r="S27" s="1538"/>
      <c r="T27" s="1538"/>
      <c r="U27" s="1537">
        <v>2</v>
      </c>
      <c r="V27" s="1538"/>
      <c r="W27" s="1538"/>
      <c r="X27" s="1538"/>
      <c r="Y27" s="1538"/>
      <c r="Z27" s="1538"/>
      <c r="AA27" s="1538"/>
      <c r="AB27" s="1538"/>
      <c r="AC27" s="1538"/>
      <c r="AD27" s="1538"/>
      <c r="AE27" s="1538"/>
      <c r="AF27" s="1538"/>
      <c r="AG27" s="1538"/>
      <c r="AH27" s="1538"/>
      <c r="AI27" s="1538"/>
      <c r="AJ27" s="1539"/>
      <c r="AK27" s="1537">
        <v>3</v>
      </c>
      <c r="AL27" s="1538"/>
      <c r="AM27" s="1538"/>
      <c r="AN27" s="1538"/>
      <c r="AO27" s="1538"/>
      <c r="AP27" s="1538"/>
      <c r="AQ27" s="1538"/>
      <c r="AR27" s="1538"/>
      <c r="AS27" s="1538"/>
      <c r="AT27" s="1539"/>
      <c r="AU27" s="1537">
        <v>4</v>
      </c>
      <c r="AV27" s="1538"/>
      <c r="AW27" s="1538"/>
      <c r="AX27" s="1538"/>
      <c r="AY27" s="1538"/>
      <c r="AZ27" s="1538"/>
      <c r="BA27" s="1539"/>
      <c r="BB27" s="1537">
        <v>5</v>
      </c>
      <c r="BC27" s="1538"/>
      <c r="BD27" s="1538"/>
      <c r="BE27" s="1538"/>
      <c r="BF27" s="1538"/>
      <c r="BG27" s="1538"/>
      <c r="BH27" s="1538"/>
      <c r="BI27" s="1538"/>
      <c r="BJ27" s="1538"/>
    </row>
    <row r="28" spans="1:62">
      <c r="A28" s="1541"/>
      <c r="B28" s="1123"/>
      <c r="C28" s="1123"/>
      <c r="D28" s="1123"/>
      <c r="E28" s="1123"/>
      <c r="F28" s="1123"/>
      <c r="G28" s="1123"/>
      <c r="H28" s="1123"/>
      <c r="I28" s="1123"/>
      <c r="J28" s="1123"/>
      <c r="K28" s="1123"/>
      <c r="L28" s="1123"/>
      <c r="M28" s="1123"/>
      <c r="N28" s="1123"/>
      <c r="O28" s="1123"/>
      <c r="P28" s="1123"/>
      <c r="Q28" s="1123"/>
      <c r="R28" s="1123"/>
      <c r="S28" s="1123"/>
      <c r="T28" s="1123"/>
      <c r="U28" s="1123"/>
      <c r="V28" s="1123"/>
      <c r="W28" s="1123"/>
      <c r="X28" s="1123"/>
      <c r="Y28" s="1123"/>
      <c r="Z28" s="1123"/>
      <c r="AA28" s="1123"/>
      <c r="AB28" s="1123"/>
      <c r="AC28" s="1123"/>
      <c r="AD28" s="1123"/>
      <c r="AE28" s="1123"/>
      <c r="AF28" s="1123"/>
      <c r="AG28" s="1123"/>
      <c r="AH28" s="1123"/>
      <c r="AI28" s="1123"/>
      <c r="AJ28" s="1123"/>
      <c r="AK28" s="1123"/>
      <c r="AL28" s="1123"/>
      <c r="AM28" s="1123"/>
      <c r="AN28" s="1123"/>
      <c r="AO28" s="1123"/>
      <c r="AP28" s="1123"/>
      <c r="AQ28" s="1123"/>
      <c r="AR28" s="1123"/>
      <c r="AS28" s="1123"/>
      <c r="AT28" s="1123"/>
      <c r="AU28" s="1123"/>
      <c r="AV28" s="1123"/>
      <c r="AW28" s="1123"/>
      <c r="AX28" s="1123"/>
      <c r="AY28" s="1123"/>
      <c r="AZ28" s="1123"/>
      <c r="BA28" s="1123"/>
      <c r="BB28" s="1123"/>
      <c r="BC28" s="1123"/>
      <c r="BD28" s="1123"/>
      <c r="BE28" s="1123"/>
      <c r="BF28" s="1123"/>
      <c r="BG28" s="1123"/>
      <c r="BH28" s="1123"/>
      <c r="BI28" s="1123"/>
      <c r="BJ28" s="1123"/>
    </row>
    <row r="29" spans="1:62">
      <c r="A29" s="1541"/>
      <c r="B29" s="946"/>
      <c r="C29" s="946"/>
      <c r="D29" s="946"/>
      <c r="E29" s="946"/>
      <c r="F29" s="946"/>
      <c r="G29" s="946"/>
      <c r="H29" s="946"/>
      <c r="I29" s="946"/>
      <c r="J29" s="946"/>
      <c r="K29" s="946"/>
      <c r="L29" s="946"/>
      <c r="M29" s="946"/>
      <c r="N29" s="946"/>
      <c r="O29" s="946"/>
      <c r="P29" s="946"/>
      <c r="Q29" s="946"/>
      <c r="R29" s="1123"/>
      <c r="S29" s="1123"/>
      <c r="T29" s="1123"/>
      <c r="U29" s="1296"/>
      <c r="V29" s="1301"/>
      <c r="W29" s="1301"/>
      <c r="X29" s="1301"/>
      <c r="Y29" s="1301"/>
      <c r="Z29" s="1301"/>
      <c r="AA29" s="1301"/>
      <c r="AB29" s="1301"/>
      <c r="AC29" s="1301"/>
      <c r="AD29" s="1301"/>
      <c r="AE29" s="1301"/>
      <c r="AF29" s="1301"/>
      <c r="AG29" s="1296"/>
      <c r="AH29" s="1296"/>
      <c r="AI29" s="1296"/>
      <c r="AJ29" s="1296"/>
      <c r="AK29" s="1296"/>
      <c r="AL29" s="1296"/>
      <c r="AM29" s="1296"/>
      <c r="AN29" s="1296"/>
      <c r="AO29" s="1296"/>
      <c r="AP29" s="1303"/>
      <c r="AQ29" s="946"/>
      <c r="AR29" s="946"/>
      <c r="AS29" s="946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</row>
    <row r="30" spans="1:62">
      <c r="A30" s="1541"/>
      <c r="B30" s="946"/>
      <c r="C30" s="946"/>
      <c r="D30" s="278"/>
      <c r="E30" s="278"/>
      <c r="F30" s="278"/>
      <c r="G30" s="278"/>
      <c r="H30" s="278"/>
      <c r="I30" s="278"/>
      <c r="J30" s="278"/>
      <c r="K30" s="946"/>
      <c r="L30" s="1104"/>
      <c r="M30" s="946"/>
      <c r="N30" s="946"/>
      <c r="O30" s="946"/>
      <c r="P30" s="946"/>
      <c r="Q30" s="946"/>
      <c r="R30" s="946"/>
      <c r="S30" s="1304"/>
      <c r="T30" s="946"/>
      <c r="U30" s="946"/>
      <c r="V30" s="946"/>
      <c r="W30" s="946"/>
      <c r="X30" s="946"/>
      <c r="Y30" s="946"/>
      <c r="Z30" s="946"/>
      <c r="AA30" s="946"/>
      <c r="AB30" s="946"/>
      <c r="AC30" s="946"/>
      <c r="AD30" s="946"/>
      <c r="AE30" s="946"/>
      <c r="AF30" s="946"/>
      <c r="AG30" s="946"/>
      <c r="AH30" s="946"/>
      <c r="AI30" s="946"/>
      <c r="AJ30" s="946"/>
      <c r="AK30" s="946"/>
      <c r="AL30" s="946"/>
      <c r="AM30" s="278"/>
      <c r="AN30" s="278"/>
      <c r="AO30" s="278"/>
      <c r="AP30" s="278"/>
      <c r="AQ30" s="946"/>
      <c r="AR30" s="1305"/>
      <c r="AS30" s="946"/>
      <c r="AT30" s="946"/>
      <c r="AU30" s="946"/>
      <c r="AV30" s="1101"/>
      <c r="AW30" s="1101"/>
      <c r="AX30" s="946"/>
      <c r="AY30" s="1104"/>
      <c r="AZ30" s="946"/>
      <c r="BA30" s="946"/>
      <c r="BB30" s="946"/>
      <c r="BC30" s="278"/>
      <c r="BD30" s="278"/>
      <c r="BE30" s="278"/>
      <c r="BF30" s="278"/>
      <c r="BG30" s="946"/>
      <c r="BH30" s="1305"/>
      <c r="BI30" s="946"/>
      <c r="BJ30" s="23"/>
    </row>
    <row r="31" spans="1:62" ht="12.75" customHeight="1">
      <c r="A31" s="1541"/>
      <c r="B31" s="946"/>
      <c r="C31" s="946"/>
      <c r="D31" s="751"/>
      <c r="E31" s="751"/>
      <c r="F31" s="751"/>
      <c r="G31" s="751"/>
      <c r="H31" s="751"/>
      <c r="I31" s="751"/>
      <c r="J31" s="751"/>
      <c r="K31" s="946"/>
      <c r="L31" s="1153" t="s">
        <v>2404</v>
      </c>
      <c r="M31" s="23"/>
      <c r="N31" s="946"/>
      <c r="O31" s="946"/>
      <c r="P31" s="946"/>
      <c r="Q31" s="1306"/>
      <c r="R31" s="946"/>
      <c r="S31" s="1304"/>
      <c r="T31" s="946"/>
      <c r="U31" s="946"/>
      <c r="V31" s="1125"/>
      <c r="W31" s="1125"/>
      <c r="X31" s="1125"/>
      <c r="Y31" s="1125"/>
      <c r="Z31" s="1125"/>
      <c r="AA31" s="1125"/>
      <c r="AB31" s="1125"/>
      <c r="AC31" s="1152"/>
      <c r="AD31" s="1152"/>
      <c r="AE31" s="1152"/>
      <c r="AF31" s="1152"/>
      <c r="AG31" s="23"/>
      <c r="AH31" s="1153" t="s">
        <v>2408</v>
      </c>
      <c r="AI31" s="946"/>
      <c r="AJ31" s="946"/>
      <c r="AK31" s="946"/>
      <c r="AL31" s="946"/>
      <c r="AM31" s="751"/>
      <c r="AN31" s="751"/>
      <c r="AO31" s="751"/>
      <c r="AP31" s="751"/>
      <c r="AQ31" s="23"/>
      <c r="AR31" s="259" t="s">
        <v>2508</v>
      </c>
      <c r="AS31" s="946"/>
      <c r="AT31" s="23"/>
      <c r="AU31" s="23"/>
      <c r="AV31" s="1307"/>
      <c r="AW31" s="1307"/>
      <c r="AX31" s="23"/>
      <c r="AY31" s="1153" t="s">
        <v>2509</v>
      </c>
      <c r="AZ31" s="23"/>
      <c r="BA31" s="23"/>
      <c r="BB31" s="23"/>
      <c r="BC31" s="751"/>
      <c r="BD31" s="751"/>
      <c r="BE31" s="1308" t="s">
        <v>2510</v>
      </c>
      <c r="BF31" s="1309"/>
      <c r="BG31" s="23"/>
      <c r="BH31" s="259" t="s">
        <v>2511</v>
      </c>
      <c r="BI31" s="946"/>
      <c r="BJ31" s="23"/>
    </row>
    <row r="32" spans="1:62">
      <c r="A32" s="1541"/>
      <c r="B32" s="946"/>
      <c r="C32" s="946"/>
      <c r="D32" s="946"/>
      <c r="E32" s="946"/>
      <c r="F32" s="946"/>
      <c r="G32" s="946"/>
      <c r="H32" s="946"/>
      <c r="I32" s="946"/>
      <c r="J32" s="946"/>
      <c r="K32" s="946"/>
      <c r="L32" s="946"/>
      <c r="M32" s="946"/>
      <c r="N32" s="946"/>
      <c r="O32" s="946"/>
      <c r="P32" s="946"/>
      <c r="Q32" s="946"/>
      <c r="R32" s="946"/>
      <c r="S32" s="946"/>
      <c r="T32" s="946"/>
      <c r="U32" s="946"/>
      <c r="V32" s="1527" t="s">
        <v>2401</v>
      </c>
      <c r="W32" s="1527"/>
      <c r="X32" s="1527"/>
      <c r="Y32" s="1527"/>
      <c r="Z32" s="1527"/>
      <c r="AA32" s="1527"/>
      <c r="AB32" s="1527"/>
      <c r="AC32" s="1527"/>
      <c r="AD32" s="1527"/>
      <c r="AE32" s="1527"/>
      <c r="AF32" s="1527"/>
      <c r="AG32" s="946"/>
      <c r="AH32" s="946"/>
      <c r="AI32" s="946"/>
      <c r="AJ32" s="946"/>
      <c r="AK32" s="946"/>
      <c r="AL32" s="946"/>
      <c r="AM32" s="946"/>
      <c r="AN32" s="946"/>
      <c r="AO32" s="946"/>
      <c r="AP32" s="946"/>
      <c r="AQ32" s="946"/>
      <c r="AR32" s="946"/>
      <c r="AS32" s="946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</row>
    <row r="33" spans="1:62">
      <c r="A33" s="1541"/>
      <c r="B33" s="946"/>
      <c r="C33" s="946"/>
      <c r="D33" s="946"/>
      <c r="E33" s="946"/>
      <c r="F33" s="946"/>
      <c r="G33" s="946"/>
      <c r="H33" s="946"/>
      <c r="I33" s="946"/>
      <c r="J33" s="946"/>
      <c r="K33" s="946"/>
      <c r="L33" s="946"/>
      <c r="M33" s="946"/>
      <c r="N33" s="946"/>
      <c r="O33" s="946"/>
      <c r="P33" s="946"/>
      <c r="Q33" s="946"/>
      <c r="R33" s="1123"/>
      <c r="S33" s="1123"/>
      <c r="T33" s="1123"/>
      <c r="U33" s="1296"/>
      <c r="V33" s="1301"/>
      <c r="W33" s="1301"/>
      <c r="X33" s="1301"/>
      <c r="Y33" s="1301"/>
      <c r="Z33" s="1301"/>
      <c r="AA33" s="1301"/>
      <c r="AB33" s="1301"/>
      <c r="AC33" s="1301"/>
      <c r="AD33" s="1301"/>
      <c r="AE33" s="1301"/>
      <c r="AF33" s="1301"/>
      <c r="AG33" s="1296"/>
      <c r="AH33" s="1296"/>
      <c r="AI33" s="1296"/>
      <c r="AJ33" s="1296"/>
      <c r="AK33" s="1296"/>
      <c r="AL33" s="1296"/>
      <c r="AM33" s="1296"/>
      <c r="AN33" s="1296"/>
      <c r="AO33" s="1296"/>
      <c r="AP33" s="1303"/>
      <c r="AQ33" s="946"/>
      <c r="AR33" s="946"/>
      <c r="AS33" s="946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</row>
    <row r="34" spans="1:62">
      <c r="A34" s="1541"/>
      <c r="B34" s="946"/>
      <c r="C34" s="946"/>
      <c r="D34" s="278"/>
      <c r="E34" s="278"/>
      <c r="F34" s="278"/>
      <c r="G34" s="278"/>
      <c r="H34" s="278"/>
      <c r="I34" s="278"/>
      <c r="J34" s="278"/>
      <c r="K34" s="946"/>
      <c r="L34" s="1104"/>
      <c r="M34" s="946"/>
      <c r="N34" s="946"/>
      <c r="O34" s="946"/>
      <c r="P34" s="946"/>
      <c r="Q34" s="946"/>
      <c r="R34" s="946"/>
      <c r="S34" s="1304"/>
      <c r="T34" s="946"/>
      <c r="U34" s="946"/>
      <c r="V34" s="946"/>
      <c r="W34" s="946"/>
      <c r="X34" s="946"/>
      <c r="Y34" s="946"/>
      <c r="Z34" s="946"/>
      <c r="AA34" s="946"/>
      <c r="AB34" s="946"/>
      <c r="AC34" s="946"/>
      <c r="AD34" s="946"/>
      <c r="AE34" s="946"/>
      <c r="AF34" s="946"/>
      <c r="AG34" s="946"/>
      <c r="AH34" s="946"/>
      <c r="AI34" s="946"/>
      <c r="AJ34" s="946"/>
      <c r="AK34" s="946"/>
      <c r="AL34" s="946"/>
      <c r="AM34" s="278"/>
      <c r="AN34" s="278"/>
      <c r="AO34" s="278"/>
      <c r="AP34" s="278"/>
      <c r="AQ34" s="946"/>
      <c r="AR34" s="1305"/>
      <c r="AS34" s="946"/>
      <c r="AT34" s="946"/>
      <c r="AU34" s="946"/>
      <c r="AV34" s="1101"/>
      <c r="AW34" s="1101"/>
      <c r="AX34" s="946"/>
      <c r="AY34" s="1104"/>
      <c r="AZ34" s="946"/>
      <c r="BA34" s="946"/>
      <c r="BB34" s="946"/>
      <c r="BC34" s="278"/>
      <c r="BD34" s="278"/>
      <c r="BE34" s="278"/>
      <c r="BF34" s="278"/>
      <c r="BG34" s="946"/>
      <c r="BH34" s="1305"/>
      <c r="BI34" s="946"/>
      <c r="BJ34" s="23"/>
    </row>
    <row r="35" spans="1:62" ht="12.75" customHeight="1">
      <c r="A35" s="1541"/>
      <c r="B35" s="946"/>
      <c r="C35" s="946"/>
      <c r="D35" s="751"/>
      <c r="E35" s="751"/>
      <c r="F35" s="751"/>
      <c r="G35" s="751"/>
      <c r="H35" s="751"/>
      <c r="I35" s="751"/>
      <c r="J35" s="751"/>
      <c r="K35" s="946"/>
      <c r="L35" s="1153" t="s">
        <v>2404</v>
      </c>
      <c r="M35" s="23"/>
      <c r="N35" s="946"/>
      <c r="O35" s="946"/>
      <c r="P35" s="946"/>
      <c r="Q35" s="1306"/>
      <c r="R35" s="946"/>
      <c r="S35" s="1304"/>
      <c r="T35" s="946"/>
      <c r="U35" s="946"/>
      <c r="V35" s="1125"/>
      <c r="W35" s="1125"/>
      <c r="X35" s="1125"/>
      <c r="Y35" s="1125"/>
      <c r="Z35" s="1125"/>
      <c r="AA35" s="1125"/>
      <c r="AB35" s="1125"/>
      <c r="AC35" s="1152"/>
      <c r="AD35" s="1152"/>
      <c r="AE35" s="1152"/>
      <c r="AF35" s="1152"/>
      <c r="AG35" s="23"/>
      <c r="AH35" s="1153" t="s">
        <v>2408</v>
      </c>
      <c r="AI35" s="946"/>
      <c r="AJ35" s="946"/>
      <c r="AK35" s="946"/>
      <c r="AL35" s="946"/>
      <c r="AM35" s="751"/>
      <c r="AN35" s="751"/>
      <c r="AO35" s="751"/>
      <c r="AP35" s="751"/>
      <c r="AQ35" s="23"/>
      <c r="AR35" s="259" t="s">
        <v>2508</v>
      </c>
      <c r="AS35" s="946"/>
      <c r="AT35" s="23"/>
      <c r="AU35" s="23"/>
      <c r="AV35" s="1307"/>
      <c r="AW35" s="1307"/>
      <c r="AX35" s="23"/>
      <c r="AY35" s="1153" t="s">
        <v>2509</v>
      </c>
      <c r="AZ35" s="23"/>
      <c r="BA35" s="23"/>
      <c r="BB35" s="23"/>
      <c r="BC35" s="751"/>
      <c r="BD35" s="751"/>
      <c r="BE35" s="1308" t="s">
        <v>2510</v>
      </c>
      <c r="BF35" s="1309"/>
      <c r="BG35" s="23"/>
      <c r="BH35" s="259" t="s">
        <v>2511</v>
      </c>
      <c r="BI35" s="946"/>
      <c r="BJ35" s="23"/>
    </row>
    <row r="36" spans="1:62">
      <c r="A36" s="1541"/>
      <c r="B36" s="946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1527" t="s">
        <v>2401</v>
      </c>
      <c r="W36" s="1527"/>
      <c r="X36" s="1527"/>
      <c r="Y36" s="1527"/>
      <c r="Z36" s="1527"/>
      <c r="AA36" s="1527"/>
      <c r="AB36" s="1527"/>
      <c r="AC36" s="1527"/>
      <c r="AD36" s="1527"/>
      <c r="AE36" s="1527"/>
      <c r="AF36" s="1527"/>
      <c r="AG36" s="946"/>
      <c r="AH36" s="946"/>
      <c r="AI36" s="946"/>
      <c r="AJ36" s="946"/>
      <c r="AK36" s="946"/>
      <c r="AL36" s="946"/>
      <c r="AM36" s="946"/>
      <c r="AN36" s="946"/>
      <c r="AO36" s="946"/>
      <c r="AP36" s="946"/>
      <c r="AQ36" s="946"/>
      <c r="AR36" s="946"/>
      <c r="AS36" s="946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</row>
    <row r="37" spans="1:62">
      <c r="A37" s="1541"/>
      <c r="B37" s="946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1123"/>
      <c r="S37" s="1123"/>
      <c r="T37" s="1123"/>
      <c r="U37" s="1296"/>
      <c r="V37" s="1301"/>
      <c r="W37" s="1301"/>
      <c r="X37" s="1301"/>
      <c r="Y37" s="1301"/>
      <c r="Z37" s="1301"/>
      <c r="AA37" s="1301"/>
      <c r="AB37" s="1301"/>
      <c r="AC37" s="1301"/>
      <c r="AD37" s="1301"/>
      <c r="AE37" s="1301"/>
      <c r="AF37" s="1301"/>
      <c r="AG37" s="1296"/>
      <c r="AH37" s="1296"/>
      <c r="AI37" s="1296"/>
      <c r="AJ37" s="1296"/>
      <c r="AK37" s="1296"/>
      <c r="AL37" s="1296"/>
      <c r="AM37" s="1296"/>
      <c r="AN37" s="1296"/>
      <c r="AO37" s="1296"/>
      <c r="AP37" s="1303"/>
      <c r="AQ37" s="946"/>
      <c r="AR37" s="946"/>
      <c r="AS37" s="946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</row>
    <row r="38" spans="1:62">
      <c r="A38" s="1541"/>
      <c r="B38" s="946"/>
      <c r="C38" s="946"/>
      <c r="D38" s="278"/>
      <c r="E38" s="278"/>
      <c r="F38" s="278"/>
      <c r="G38" s="278"/>
      <c r="H38" s="278"/>
      <c r="I38" s="278"/>
      <c r="J38" s="278"/>
      <c r="K38" s="946"/>
      <c r="L38" s="1104"/>
      <c r="M38" s="946"/>
      <c r="N38" s="946"/>
      <c r="O38" s="946"/>
      <c r="P38" s="946"/>
      <c r="Q38" s="946"/>
      <c r="R38" s="946"/>
      <c r="S38" s="1304"/>
      <c r="T38" s="946"/>
      <c r="U38" s="946"/>
      <c r="V38" s="946"/>
      <c r="W38" s="946"/>
      <c r="X38" s="946"/>
      <c r="Y38" s="946"/>
      <c r="Z38" s="946"/>
      <c r="AA38" s="946"/>
      <c r="AB38" s="946"/>
      <c r="AC38" s="946"/>
      <c r="AD38" s="946"/>
      <c r="AE38" s="946"/>
      <c r="AF38" s="946"/>
      <c r="AG38" s="946"/>
      <c r="AH38" s="946"/>
      <c r="AI38" s="946"/>
      <c r="AJ38" s="946"/>
      <c r="AK38" s="946"/>
      <c r="AL38" s="946"/>
      <c r="AM38" s="278"/>
      <c r="AN38" s="278"/>
      <c r="AO38" s="278"/>
      <c r="AP38" s="278"/>
      <c r="AQ38" s="946"/>
      <c r="AR38" s="1305"/>
      <c r="AS38" s="946"/>
      <c r="AT38" s="946"/>
      <c r="AU38" s="946"/>
      <c r="AV38" s="1101"/>
      <c r="AW38" s="1101"/>
      <c r="AX38" s="946"/>
      <c r="AY38" s="1104"/>
      <c r="AZ38" s="946"/>
      <c r="BA38" s="946"/>
      <c r="BB38" s="946"/>
      <c r="BC38" s="278"/>
      <c r="BD38" s="278"/>
      <c r="BE38" s="278"/>
      <c r="BF38" s="278"/>
      <c r="BG38" s="946"/>
      <c r="BH38" s="1305"/>
      <c r="BI38" s="946"/>
      <c r="BJ38" s="23"/>
    </row>
    <row r="39" spans="1:62" ht="12.75" customHeight="1">
      <c r="A39" s="1541"/>
      <c r="B39" s="946"/>
      <c r="C39" s="946"/>
      <c r="D39" s="751"/>
      <c r="E39" s="751"/>
      <c r="F39" s="751"/>
      <c r="G39" s="751"/>
      <c r="H39" s="751"/>
      <c r="I39" s="751"/>
      <c r="J39" s="751"/>
      <c r="K39" s="946"/>
      <c r="L39" s="1153" t="s">
        <v>2404</v>
      </c>
      <c r="M39" s="23"/>
      <c r="N39" s="946"/>
      <c r="O39" s="946"/>
      <c r="P39" s="946"/>
      <c r="Q39" s="1306"/>
      <c r="R39" s="946"/>
      <c r="S39" s="1304"/>
      <c r="T39" s="946"/>
      <c r="U39" s="946"/>
      <c r="V39" s="1125"/>
      <c r="W39" s="1125"/>
      <c r="X39" s="1125"/>
      <c r="Y39" s="1125"/>
      <c r="Z39" s="1125"/>
      <c r="AA39" s="1125"/>
      <c r="AB39" s="1125"/>
      <c r="AC39" s="1152"/>
      <c r="AD39" s="1152"/>
      <c r="AE39" s="1152"/>
      <c r="AF39" s="1152"/>
      <c r="AG39" s="23"/>
      <c r="AH39" s="1153" t="s">
        <v>2408</v>
      </c>
      <c r="AI39" s="946"/>
      <c r="AJ39" s="946"/>
      <c r="AK39" s="946"/>
      <c r="AL39" s="946"/>
      <c r="AM39" s="751"/>
      <c r="AN39" s="751"/>
      <c r="AO39" s="751"/>
      <c r="AP39" s="751"/>
      <c r="AQ39" s="23"/>
      <c r="AR39" s="259" t="s">
        <v>2508</v>
      </c>
      <c r="AS39" s="946"/>
      <c r="AT39" s="23"/>
      <c r="AU39" s="23"/>
      <c r="AV39" s="1307"/>
      <c r="AW39" s="1307"/>
      <c r="AX39" s="23"/>
      <c r="AY39" s="1153" t="s">
        <v>2509</v>
      </c>
      <c r="AZ39" s="23"/>
      <c r="BA39" s="23"/>
      <c r="BB39" s="23"/>
      <c r="BC39" s="751"/>
      <c r="BD39" s="751"/>
      <c r="BE39" s="1308" t="s">
        <v>2510</v>
      </c>
      <c r="BF39" s="1309"/>
      <c r="BG39" s="23"/>
      <c r="BH39" s="259" t="s">
        <v>2511</v>
      </c>
      <c r="BI39" s="946"/>
      <c r="BJ39" s="23"/>
    </row>
    <row r="40" spans="1:62">
      <c r="A40" s="1541"/>
      <c r="B40" s="946"/>
      <c r="C40" s="946"/>
      <c r="D40" s="946"/>
      <c r="E40" s="946"/>
      <c r="F40" s="946"/>
      <c r="G40" s="946"/>
      <c r="H40" s="946"/>
      <c r="I40" s="946"/>
      <c r="J40" s="946"/>
      <c r="K40" s="946"/>
      <c r="L40" s="946"/>
      <c r="M40" s="946"/>
      <c r="N40" s="946"/>
      <c r="O40" s="946"/>
      <c r="P40" s="946"/>
      <c r="Q40" s="946"/>
      <c r="R40" s="946"/>
      <c r="S40" s="946"/>
      <c r="T40" s="946"/>
      <c r="U40" s="946"/>
      <c r="V40" s="1527" t="s">
        <v>2401</v>
      </c>
      <c r="W40" s="1527"/>
      <c r="X40" s="1527"/>
      <c r="Y40" s="1527"/>
      <c r="Z40" s="1527"/>
      <c r="AA40" s="1527"/>
      <c r="AB40" s="1527"/>
      <c r="AC40" s="1527"/>
      <c r="AD40" s="1527"/>
      <c r="AE40" s="1527"/>
      <c r="AF40" s="1527"/>
      <c r="AG40" s="946"/>
      <c r="AH40" s="946"/>
      <c r="AI40" s="946"/>
      <c r="AJ40" s="946"/>
      <c r="AK40" s="946"/>
      <c r="AL40" s="946"/>
      <c r="AM40" s="946"/>
      <c r="AN40" s="946"/>
      <c r="AO40" s="946"/>
      <c r="AP40" s="946"/>
      <c r="AQ40" s="946"/>
      <c r="AR40" s="946"/>
      <c r="AS40" s="946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</row>
    <row r="41" spans="1:62">
      <c r="A41" s="1541"/>
      <c r="B41" s="946"/>
      <c r="C41" s="946"/>
      <c r="D41" s="946"/>
      <c r="E41" s="946"/>
      <c r="F41" s="946"/>
      <c r="G41" s="946"/>
      <c r="H41" s="946"/>
      <c r="I41" s="946"/>
      <c r="J41" s="946"/>
      <c r="K41" s="946"/>
      <c r="L41" s="946"/>
      <c r="M41" s="946"/>
      <c r="N41" s="946"/>
      <c r="O41" s="946"/>
      <c r="P41" s="946"/>
      <c r="Q41" s="946"/>
      <c r="R41" s="1123"/>
      <c r="S41" s="1123"/>
      <c r="T41" s="1123"/>
      <c r="U41" s="1296"/>
      <c r="V41" s="1301"/>
      <c r="W41" s="1301"/>
      <c r="X41" s="1301"/>
      <c r="Y41" s="1301"/>
      <c r="Z41" s="1301"/>
      <c r="AA41" s="1301"/>
      <c r="AB41" s="1301"/>
      <c r="AC41" s="1301"/>
      <c r="AD41" s="1301"/>
      <c r="AE41" s="1301"/>
      <c r="AF41" s="1301"/>
      <c r="AG41" s="1296"/>
      <c r="AH41" s="1296"/>
      <c r="AI41" s="1296"/>
      <c r="AJ41" s="1296"/>
      <c r="AK41" s="1296"/>
      <c r="AL41" s="1296"/>
      <c r="AM41" s="1296"/>
      <c r="AN41" s="1296"/>
      <c r="AO41" s="1296"/>
      <c r="AP41" s="1303"/>
      <c r="AQ41" s="946"/>
      <c r="AR41" s="946"/>
      <c r="AS41" s="946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</row>
    <row r="42" spans="1:62">
      <c r="A42" s="1541"/>
      <c r="B42" s="946"/>
      <c r="C42" s="946"/>
      <c r="D42" s="278"/>
      <c r="E42" s="278"/>
      <c r="F42" s="278"/>
      <c r="G42" s="278"/>
      <c r="H42" s="278"/>
      <c r="I42" s="278"/>
      <c r="J42" s="278"/>
      <c r="K42" s="946"/>
      <c r="L42" s="1104"/>
      <c r="M42" s="946"/>
      <c r="N42" s="946"/>
      <c r="O42" s="946"/>
      <c r="P42" s="946"/>
      <c r="Q42" s="946"/>
      <c r="R42" s="946"/>
      <c r="S42" s="1304"/>
      <c r="T42" s="946"/>
      <c r="U42" s="946"/>
      <c r="V42" s="946"/>
      <c r="W42" s="946"/>
      <c r="X42" s="946"/>
      <c r="Y42" s="946"/>
      <c r="Z42" s="946"/>
      <c r="AA42" s="946"/>
      <c r="AB42" s="946"/>
      <c r="AC42" s="946"/>
      <c r="AD42" s="946"/>
      <c r="AE42" s="946"/>
      <c r="AF42" s="946"/>
      <c r="AG42" s="946"/>
      <c r="AH42" s="946"/>
      <c r="AI42" s="946"/>
      <c r="AJ42" s="946"/>
      <c r="AK42" s="946"/>
      <c r="AL42" s="946"/>
      <c r="AM42" s="278"/>
      <c r="AN42" s="278"/>
      <c r="AO42" s="278"/>
      <c r="AP42" s="278"/>
      <c r="AQ42" s="946"/>
      <c r="AR42" s="1305"/>
      <c r="AS42" s="946"/>
      <c r="AT42" s="946"/>
      <c r="AU42" s="946"/>
      <c r="AV42" s="1101"/>
      <c r="AW42" s="1101"/>
      <c r="AX42" s="946"/>
      <c r="AY42" s="1104"/>
      <c r="AZ42" s="946"/>
      <c r="BA42" s="946"/>
      <c r="BB42" s="946"/>
      <c r="BC42" s="278"/>
      <c r="BD42" s="278"/>
      <c r="BE42" s="278"/>
      <c r="BF42" s="278"/>
      <c r="BG42" s="946"/>
      <c r="BH42" s="1305"/>
      <c r="BI42" s="946"/>
      <c r="BJ42" s="23"/>
    </row>
    <row r="43" spans="1:62" ht="12.75" customHeight="1">
      <c r="A43" s="1541"/>
      <c r="B43" s="946"/>
      <c r="C43" s="946"/>
      <c r="D43" s="751"/>
      <c r="E43" s="751"/>
      <c r="F43" s="751"/>
      <c r="G43" s="751"/>
      <c r="H43" s="751"/>
      <c r="I43" s="751"/>
      <c r="J43" s="751"/>
      <c r="K43" s="946"/>
      <c r="L43" s="1153" t="s">
        <v>2404</v>
      </c>
      <c r="M43" s="23"/>
      <c r="N43" s="946"/>
      <c r="O43" s="946"/>
      <c r="P43" s="946"/>
      <c r="Q43" s="1306"/>
      <c r="R43" s="946"/>
      <c r="S43" s="1304"/>
      <c r="T43" s="946"/>
      <c r="U43" s="946"/>
      <c r="V43" s="1125"/>
      <c r="W43" s="1125"/>
      <c r="X43" s="1125"/>
      <c r="Y43" s="1125"/>
      <c r="Z43" s="1125"/>
      <c r="AA43" s="1125"/>
      <c r="AB43" s="1125"/>
      <c r="AC43" s="1152"/>
      <c r="AD43" s="1152"/>
      <c r="AE43" s="1152"/>
      <c r="AF43" s="1152"/>
      <c r="AG43" s="23"/>
      <c r="AH43" s="1153" t="s">
        <v>2408</v>
      </c>
      <c r="AI43" s="946"/>
      <c r="AJ43" s="946"/>
      <c r="AK43" s="946"/>
      <c r="AL43" s="946"/>
      <c r="AM43" s="751"/>
      <c r="AN43" s="751"/>
      <c r="AO43" s="751"/>
      <c r="AP43" s="751"/>
      <c r="AQ43" s="23"/>
      <c r="AR43" s="259" t="s">
        <v>2508</v>
      </c>
      <c r="AS43" s="946"/>
      <c r="AT43" s="23"/>
      <c r="AU43" s="23"/>
      <c r="AV43" s="1307"/>
      <c r="AW43" s="1307"/>
      <c r="AX43" s="23"/>
      <c r="AY43" s="1153" t="s">
        <v>2509</v>
      </c>
      <c r="AZ43" s="23"/>
      <c r="BA43" s="23"/>
      <c r="BB43" s="23"/>
      <c r="BC43" s="751"/>
      <c r="BD43" s="751"/>
      <c r="BE43" s="1310" t="s">
        <v>2510</v>
      </c>
      <c r="BF43" s="1309"/>
      <c r="BG43" s="23"/>
      <c r="BH43" s="259" t="s">
        <v>2511</v>
      </c>
      <c r="BI43" s="946"/>
      <c r="BJ43" s="23"/>
    </row>
    <row r="44" spans="1:62">
      <c r="A44" s="1541"/>
      <c r="B44" s="1125"/>
      <c r="C44" s="1125"/>
      <c r="D44" s="1125"/>
      <c r="E44" s="1125"/>
      <c r="F44" s="1125"/>
      <c r="G44" s="1125"/>
      <c r="H44" s="1125"/>
      <c r="I44" s="23"/>
      <c r="J44" s="23"/>
      <c r="K44" s="23"/>
      <c r="L44" s="23"/>
      <c r="M44" s="23"/>
      <c r="N44" s="23"/>
      <c r="O44" s="23"/>
      <c r="P44" s="23"/>
      <c r="Q44" s="946"/>
      <c r="R44" s="946"/>
      <c r="S44" s="946"/>
      <c r="T44" s="946"/>
      <c r="U44" s="946"/>
      <c r="V44" s="1527" t="s">
        <v>2401</v>
      </c>
      <c r="W44" s="1527"/>
      <c r="X44" s="1527"/>
      <c r="Y44" s="1527"/>
      <c r="Z44" s="1527"/>
      <c r="AA44" s="1527"/>
      <c r="AB44" s="1527"/>
      <c r="AC44" s="1527"/>
      <c r="AD44" s="1527"/>
      <c r="AE44" s="1527"/>
      <c r="AF44" s="1527"/>
      <c r="AG44" s="946"/>
      <c r="AH44" s="946"/>
      <c r="AI44" s="946"/>
      <c r="AJ44" s="946"/>
      <c r="AK44" s="946"/>
      <c r="AL44" s="946"/>
      <c r="AM44" s="946"/>
      <c r="AN44" s="946"/>
      <c r="AO44" s="946"/>
      <c r="AP44" s="946"/>
      <c r="AQ44" s="946"/>
      <c r="AR44" s="946"/>
      <c r="AS44" s="946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</row>
    <row r="45" spans="1:62">
      <c r="A45" s="1541"/>
      <c r="B45" s="23" t="s">
        <v>2512</v>
      </c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</row>
    <row r="47" spans="1:62">
      <c r="B47" s="25" t="s">
        <v>52</v>
      </c>
    </row>
  </sheetData>
  <mergeCells count="23">
    <mergeCell ref="A1:A45"/>
    <mergeCell ref="Q1:AV1"/>
    <mergeCell ref="Q5:AV5"/>
    <mergeCell ref="Q6:AV6"/>
    <mergeCell ref="Q7:AV7"/>
    <mergeCell ref="Q8:AV8"/>
    <mergeCell ref="Q9:AV9"/>
    <mergeCell ref="Q19:BE19"/>
    <mergeCell ref="Q22:BE22"/>
    <mergeCell ref="B24:T26"/>
    <mergeCell ref="AK24:AT26"/>
    <mergeCell ref="AU24:BA26"/>
    <mergeCell ref="BB24:BJ26"/>
    <mergeCell ref="B27:T27"/>
    <mergeCell ref="U27:AJ27"/>
    <mergeCell ref="AK27:AT27"/>
    <mergeCell ref="V44:AF44"/>
    <mergeCell ref="U24:AJ26"/>
    <mergeCell ref="AU27:BA27"/>
    <mergeCell ref="BB27:BJ27"/>
    <mergeCell ref="V32:AF32"/>
    <mergeCell ref="V36:AF36"/>
    <mergeCell ref="V40:AF40"/>
  </mergeCells>
  <pageMargins left="0.39370078740157483" right="0.39370078740157483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3"/>
  <sheetViews>
    <sheetView workbookViewId="0">
      <pane ySplit="2" topLeftCell="A3" activePane="bottomLeft" state="frozen"/>
      <selection pane="bottomLeft" sqref="A1:AP1"/>
    </sheetView>
  </sheetViews>
  <sheetFormatPr baseColWidth="10" defaultRowHeight="12.75"/>
  <cols>
    <col min="1" max="1" width="2.7109375" style="164" customWidth="1"/>
    <col min="2" max="11" width="2.140625" style="164" customWidth="1"/>
    <col min="12" max="13" width="2.140625" style="1189" customWidth="1"/>
    <col min="14" max="16" width="2.140625" style="1280" customWidth="1"/>
    <col min="17" max="43" width="2.140625" style="164" customWidth="1"/>
    <col min="44" max="256" width="11.42578125" style="164"/>
    <col min="257" max="257" width="2.7109375" style="164" customWidth="1"/>
    <col min="258" max="299" width="2.140625" style="164" customWidth="1"/>
    <col min="300" max="512" width="11.42578125" style="164"/>
    <col min="513" max="513" width="2.7109375" style="164" customWidth="1"/>
    <col min="514" max="555" width="2.140625" style="164" customWidth="1"/>
    <col min="556" max="768" width="11.42578125" style="164"/>
    <col min="769" max="769" width="2.7109375" style="164" customWidth="1"/>
    <col min="770" max="811" width="2.140625" style="164" customWidth="1"/>
    <col min="812" max="1024" width="11.42578125" style="164"/>
    <col min="1025" max="1025" width="2.7109375" style="164" customWidth="1"/>
    <col min="1026" max="1067" width="2.140625" style="164" customWidth="1"/>
    <col min="1068" max="1280" width="11.42578125" style="164"/>
    <col min="1281" max="1281" width="2.7109375" style="164" customWidth="1"/>
    <col min="1282" max="1323" width="2.140625" style="164" customWidth="1"/>
    <col min="1324" max="1536" width="11.42578125" style="164"/>
    <col min="1537" max="1537" width="2.7109375" style="164" customWidth="1"/>
    <col min="1538" max="1579" width="2.140625" style="164" customWidth="1"/>
    <col min="1580" max="1792" width="11.42578125" style="164"/>
    <col min="1793" max="1793" width="2.7109375" style="164" customWidth="1"/>
    <col min="1794" max="1835" width="2.140625" style="164" customWidth="1"/>
    <col min="1836" max="2048" width="11.42578125" style="164"/>
    <col min="2049" max="2049" width="2.7109375" style="164" customWidth="1"/>
    <col min="2050" max="2091" width="2.140625" style="164" customWidth="1"/>
    <col min="2092" max="2304" width="11.42578125" style="164"/>
    <col min="2305" max="2305" width="2.7109375" style="164" customWidth="1"/>
    <col min="2306" max="2347" width="2.140625" style="164" customWidth="1"/>
    <col min="2348" max="2560" width="11.42578125" style="164"/>
    <col min="2561" max="2561" width="2.7109375" style="164" customWidth="1"/>
    <col min="2562" max="2603" width="2.140625" style="164" customWidth="1"/>
    <col min="2604" max="2816" width="11.42578125" style="164"/>
    <col min="2817" max="2817" width="2.7109375" style="164" customWidth="1"/>
    <col min="2818" max="2859" width="2.140625" style="164" customWidth="1"/>
    <col min="2860" max="3072" width="11.42578125" style="164"/>
    <col min="3073" max="3073" width="2.7109375" style="164" customWidth="1"/>
    <col min="3074" max="3115" width="2.140625" style="164" customWidth="1"/>
    <col min="3116" max="3328" width="11.42578125" style="164"/>
    <col min="3329" max="3329" width="2.7109375" style="164" customWidth="1"/>
    <col min="3330" max="3371" width="2.140625" style="164" customWidth="1"/>
    <col min="3372" max="3584" width="11.42578125" style="164"/>
    <col min="3585" max="3585" width="2.7109375" style="164" customWidth="1"/>
    <col min="3586" max="3627" width="2.140625" style="164" customWidth="1"/>
    <col min="3628" max="3840" width="11.42578125" style="164"/>
    <col min="3841" max="3841" width="2.7109375" style="164" customWidth="1"/>
    <col min="3842" max="3883" width="2.140625" style="164" customWidth="1"/>
    <col min="3884" max="4096" width="11.42578125" style="164"/>
    <col min="4097" max="4097" width="2.7109375" style="164" customWidth="1"/>
    <col min="4098" max="4139" width="2.140625" style="164" customWidth="1"/>
    <col min="4140" max="4352" width="11.42578125" style="164"/>
    <col min="4353" max="4353" width="2.7109375" style="164" customWidth="1"/>
    <col min="4354" max="4395" width="2.140625" style="164" customWidth="1"/>
    <col min="4396" max="4608" width="11.42578125" style="164"/>
    <col min="4609" max="4609" width="2.7109375" style="164" customWidth="1"/>
    <col min="4610" max="4651" width="2.140625" style="164" customWidth="1"/>
    <col min="4652" max="4864" width="11.42578125" style="164"/>
    <col min="4865" max="4865" width="2.7109375" style="164" customWidth="1"/>
    <col min="4866" max="4907" width="2.140625" style="164" customWidth="1"/>
    <col min="4908" max="5120" width="11.42578125" style="164"/>
    <col min="5121" max="5121" width="2.7109375" style="164" customWidth="1"/>
    <col min="5122" max="5163" width="2.140625" style="164" customWidth="1"/>
    <col min="5164" max="5376" width="11.42578125" style="164"/>
    <col min="5377" max="5377" width="2.7109375" style="164" customWidth="1"/>
    <col min="5378" max="5419" width="2.140625" style="164" customWidth="1"/>
    <col min="5420" max="5632" width="11.42578125" style="164"/>
    <col min="5633" max="5633" width="2.7109375" style="164" customWidth="1"/>
    <col min="5634" max="5675" width="2.140625" style="164" customWidth="1"/>
    <col min="5676" max="5888" width="11.42578125" style="164"/>
    <col min="5889" max="5889" width="2.7109375" style="164" customWidth="1"/>
    <col min="5890" max="5931" width="2.140625" style="164" customWidth="1"/>
    <col min="5932" max="6144" width="11.42578125" style="164"/>
    <col min="6145" max="6145" width="2.7109375" style="164" customWidth="1"/>
    <col min="6146" max="6187" width="2.140625" style="164" customWidth="1"/>
    <col min="6188" max="6400" width="11.42578125" style="164"/>
    <col min="6401" max="6401" width="2.7109375" style="164" customWidth="1"/>
    <col min="6402" max="6443" width="2.140625" style="164" customWidth="1"/>
    <col min="6444" max="6656" width="11.42578125" style="164"/>
    <col min="6657" max="6657" width="2.7109375" style="164" customWidth="1"/>
    <col min="6658" max="6699" width="2.140625" style="164" customWidth="1"/>
    <col min="6700" max="6912" width="11.42578125" style="164"/>
    <col min="6913" max="6913" width="2.7109375" style="164" customWidth="1"/>
    <col min="6914" max="6955" width="2.140625" style="164" customWidth="1"/>
    <col min="6956" max="7168" width="11.42578125" style="164"/>
    <col min="7169" max="7169" width="2.7109375" style="164" customWidth="1"/>
    <col min="7170" max="7211" width="2.140625" style="164" customWidth="1"/>
    <col min="7212" max="7424" width="11.42578125" style="164"/>
    <col min="7425" max="7425" width="2.7109375" style="164" customWidth="1"/>
    <col min="7426" max="7467" width="2.140625" style="164" customWidth="1"/>
    <col min="7468" max="7680" width="11.42578125" style="164"/>
    <col min="7681" max="7681" width="2.7109375" style="164" customWidth="1"/>
    <col min="7682" max="7723" width="2.140625" style="164" customWidth="1"/>
    <col min="7724" max="7936" width="11.42578125" style="164"/>
    <col min="7937" max="7937" width="2.7109375" style="164" customWidth="1"/>
    <col min="7938" max="7979" width="2.140625" style="164" customWidth="1"/>
    <col min="7980" max="8192" width="11.42578125" style="164"/>
    <col min="8193" max="8193" width="2.7109375" style="164" customWidth="1"/>
    <col min="8194" max="8235" width="2.140625" style="164" customWidth="1"/>
    <col min="8236" max="8448" width="11.42578125" style="164"/>
    <col min="8449" max="8449" width="2.7109375" style="164" customWidth="1"/>
    <col min="8450" max="8491" width="2.140625" style="164" customWidth="1"/>
    <col min="8492" max="8704" width="11.42578125" style="164"/>
    <col min="8705" max="8705" width="2.7109375" style="164" customWidth="1"/>
    <col min="8706" max="8747" width="2.140625" style="164" customWidth="1"/>
    <col min="8748" max="8960" width="11.42578125" style="164"/>
    <col min="8961" max="8961" width="2.7109375" style="164" customWidth="1"/>
    <col min="8962" max="9003" width="2.140625" style="164" customWidth="1"/>
    <col min="9004" max="9216" width="11.42578125" style="164"/>
    <col min="9217" max="9217" width="2.7109375" style="164" customWidth="1"/>
    <col min="9218" max="9259" width="2.140625" style="164" customWidth="1"/>
    <col min="9260" max="9472" width="11.42578125" style="164"/>
    <col min="9473" max="9473" width="2.7109375" style="164" customWidth="1"/>
    <col min="9474" max="9515" width="2.140625" style="164" customWidth="1"/>
    <col min="9516" max="9728" width="11.42578125" style="164"/>
    <col min="9729" max="9729" width="2.7109375" style="164" customWidth="1"/>
    <col min="9730" max="9771" width="2.140625" style="164" customWidth="1"/>
    <col min="9772" max="9984" width="11.42578125" style="164"/>
    <col min="9985" max="9985" width="2.7109375" style="164" customWidth="1"/>
    <col min="9986" max="10027" width="2.140625" style="164" customWidth="1"/>
    <col min="10028" max="10240" width="11.42578125" style="164"/>
    <col min="10241" max="10241" width="2.7109375" style="164" customWidth="1"/>
    <col min="10242" max="10283" width="2.140625" style="164" customWidth="1"/>
    <col min="10284" max="10496" width="11.42578125" style="164"/>
    <col min="10497" max="10497" width="2.7109375" style="164" customWidth="1"/>
    <col min="10498" max="10539" width="2.140625" style="164" customWidth="1"/>
    <col min="10540" max="10752" width="11.42578125" style="164"/>
    <col min="10753" max="10753" width="2.7109375" style="164" customWidth="1"/>
    <col min="10754" max="10795" width="2.140625" style="164" customWidth="1"/>
    <col min="10796" max="11008" width="11.42578125" style="164"/>
    <col min="11009" max="11009" width="2.7109375" style="164" customWidth="1"/>
    <col min="11010" max="11051" width="2.140625" style="164" customWidth="1"/>
    <col min="11052" max="11264" width="11.42578125" style="164"/>
    <col min="11265" max="11265" width="2.7109375" style="164" customWidth="1"/>
    <col min="11266" max="11307" width="2.140625" style="164" customWidth="1"/>
    <col min="11308" max="11520" width="11.42578125" style="164"/>
    <col min="11521" max="11521" width="2.7109375" style="164" customWidth="1"/>
    <col min="11522" max="11563" width="2.140625" style="164" customWidth="1"/>
    <col min="11564" max="11776" width="11.42578125" style="164"/>
    <col min="11777" max="11777" width="2.7109375" style="164" customWidth="1"/>
    <col min="11778" max="11819" width="2.140625" style="164" customWidth="1"/>
    <col min="11820" max="12032" width="11.42578125" style="164"/>
    <col min="12033" max="12033" width="2.7109375" style="164" customWidth="1"/>
    <col min="12034" max="12075" width="2.140625" style="164" customWidth="1"/>
    <col min="12076" max="12288" width="11.42578125" style="164"/>
    <col min="12289" max="12289" width="2.7109375" style="164" customWidth="1"/>
    <col min="12290" max="12331" width="2.140625" style="164" customWidth="1"/>
    <col min="12332" max="12544" width="11.42578125" style="164"/>
    <col min="12545" max="12545" width="2.7109375" style="164" customWidth="1"/>
    <col min="12546" max="12587" width="2.140625" style="164" customWidth="1"/>
    <col min="12588" max="12800" width="11.42578125" style="164"/>
    <col min="12801" max="12801" width="2.7109375" style="164" customWidth="1"/>
    <col min="12802" max="12843" width="2.140625" style="164" customWidth="1"/>
    <col min="12844" max="13056" width="11.42578125" style="164"/>
    <col min="13057" max="13057" width="2.7109375" style="164" customWidth="1"/>
    <col min="13058" max="13099" width="2.140625" style="164" customWidth="1"/>
    <col min="13100" max="13312" width="11.42578125" style="164"/>
    <col min="13313" max="13313" width="2.7109375" style="164" customWidth="1"/>
    <col min="13314" max="13355" width="2.140625" style="164" customWidth="1"/>
    <col min="13356" max="13568" width="11.42578125" style="164"/>
    <col min="13569" max="13569" width="2.7109375" style="164" customWidth="1"/>
    <col min="13570" max="13611" width="2.140625" style="164" customWidth="1"/>
    <col min="13612" max="13824" width="11.42578125" style="164"/>
    <col min="13825" max="13825" width="2.7109375" style="164" customWidth="1"/>
    <col min="13826" max="13867" width="2.140625" style="164" customWidth="1"/>
    <col min="13868" max="14080" width="11.42578125" style="164"/>
    <col min="14081" max="14081" width="2.7109375" style="164" customWidth="1"/>
    <col min="14082" max="14123" width="2.140625" style="164" customWidth="1"/>
    <col min="14124" max="14336" width="11.42578125" style="164"/>
    <col min="14337" max="14337" width="2.7109375" style="164" customWidth="1"/>
    <col min="14338" max="14379" width="2.140625" style="164" customWidth="1"/>
    <col min="14380" max="14592" width="11.42578125" style="164"/>
    <col min="14593" max="14593" width="2.7109375" style="164" customWidth="1"/>
    <col min="14594" max="14635" width="2.140625" style="164" customWidth="1"/>
    <col min="14636" max="14848" width="11.42578125" style="164"/>
    <col min="14849" max="14849" width="2.7109375" style="164" customWidth="1"/>
    <col min="14850" max="14891" width="2.140625" style="164" customWidth="1"/>
    <col min="14892" max="15104" width="11.42578125" style="164"/>
    <col min="15105" max="15105" width="2.7109375" style="164" customWidth="1"/>
    <col min="15106" max="15147" width="2.140625" style="164" customWidth="1"/>
    <col min="15148" max="15360" width="11.42578125" style="164"/>
    <col min="15361" max="15361" width="2.7109375" style="164" customWidth="1"/>
    <col min="15362" max="15403" width="2.140625" style="164" customWidth="1"/>
    <col min="15404" max="15616" width="11.42578125" style="164"/>
    <col min="15617" max="15617" width="2.7109375" style="164" customWidth="1"/>
    <col min="15618" max="15659" width="2.140625" style="164" customWidth="1"/>
    <col min="15660" max="15872" width="11.42578125" style="164"/>
    <col min="15873" max="15873" width="2.7109375" style="164" customWidth="1"/>
    <col min="15874" max="15915" width="2.140625" style="164" customWidth="1"/>
    <col min="15916" max="16128" width="11.42578125" style="164"/>
    <col min="16129" max="16129" width="2.7109375" style="164" customWidth="1"/>
    <col min="16130" max="16171" width="2.140625" style="164" customWidth="1"/>
    <col min="16172" max="16384" width="11.42578125" style="164"/>
  </cols>
  <sheetData>
    <row r="1" spans="1:43" ht="13.5" customHeight="1">
      <c r="A1" s="1559"/>
      <c r="B1" s="1559"/>
      <c r="C1" s="1559"/>
      <c r="D1" s="1559"/>
      <c r="E1" s="1559"/>
      <c r="F1" s="1559"/>
      <c r="G1" s="1559"/>
      <c r="H1" s="1559"/>
      <c r="I1" s="1559"/>
      <c r="J1" s="1559"/>
      <c r="K1" s="1559"/>
      <c r="L1" s="1559"/>
      <c r="M1" s="1559"/>
      <c r="N1" s="1559"/>
      <c r="O1" s="1559"/>
      <c r="P1" s="1559"/>
      <c r="Q1" s="1559"/>
      <c r="R1" s="1559"/>
      <c r="S1" s="1559"/>
      <c r="T1" s="1559"/>
      <c r="U1" s="1559"/>
      <c r="V1" s="1559"/>
      <c r="W1" s="1559"/>
      <c r="X1" s="1559"/>
      <c r="Y1" s="1559"/>
      <c r="Z1" s="1559"/>
      <c r="AA1" s="1559"/>
      <c r="AB1" s="1559"/>
      <c r="AC1" s="1559"/>
      <c r="AD1" s="1559"/>
      <c r="AE1" s="1559"/>
      <c r="AF1" s="1559"/>
      <c r="AG1" s="1559"/>
      <c r="AH1" s="1559"/>
      <c r="AI1" s="1559"/>
      <c r="AJ1" s="1559"/>
      <c r="AK1" s="1559"/>
      <c r="AL1" s="1559"/>
      <c r="AM1" s="1559"/>
      <c r="AN1" s="1559"/>
      <c r="AO1" s="1559"/>
      <c r="AP1" s="1559"/>
    </row>
    <row r="2" spans="1:43" ht="6.75" customHeight="1">
      <c r="L2" s="164"/>
      <c r="M2" s="164"/>
    </row>
    <row r="3" spans="1:43" ht="16.5" customHeight="1">
      <c r="A3" s="1560" t="s">
        <v>2874</v>
      </c>
      <c r="B3" s="1560"/>
      <c r="C3" s="1560"/>
      <c r="D3" s="1560"/>
      <c r="E3" s="1560"/>
      <c r="F3" s="1560"/>
      <c r="G3" s="1560"/>
      <c r="H3" s="1560"/>
      <c r="I3" s="1560"/>
      <c r="J3" s="1560"/>
      <c r="K3" s="1560"/>
      <c r="L3" s="1560"/>
      <c r="M3" s="1560"/>
      <c r="N3" s="1560"/>
      <c r="O3" s="1560"/>
      <c r="P3" s="1560"/>
      <c r="Q3" s="1560"/>
      <c r="R3" s="1560"/>
      <c r="S3" s="1560"/>
      <c r="T3" s="1560"/>
      <c r="U3" s="1560"/>
      <c r="V3" s="1560"/>
      <c r="W3" s="1560"/>
      <c r="X3" s="1560"/>
      <c r="Y3" s="1560"/>
      <c r="Z3" s="1560"/>
      <c r="AA3" s="1560"/>
      <c r="AB3" s="1560"/>
      <c r="AC3" s="1560"/>
      <c r="AD3" s="1560"/>
      <c r="AE3" s="1560"/>
      <c r="AF3" s="1560"/>
      <c r="AG3" s="1560"/>
      <c r="AH3" s="1560"/>
      <c r="AI3" s="1560"/>
      <c r="AJ3" s="1560"/>
      <c r="AK3" s="1560"/>
      <c r="AL3" s="1560"/>
      <c r="AM3" s="1560"/>
      <c r="AN3" s="1560"/>
      <c r="AO3" s="1560"/>
      <c r="AP3" s="1560"/>
    </row>
    <row r="4" spans="1:43" ht="16.5" customHeight="1">
      <c r="A4" s="1560" t="s">
        <v>2875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</row>
    <row r="5" spans="1:43" ht="16.5" customHeight="1">
      <c r="A5" s="1561" t="s">
        <v>2388</v>
      </c>
      <c r="B5" s="1561"/>
      <c r="C5" s="1561"/>
      <c r="D5" s="1561"/>
      <c r="E5" s="1561"/>
      <c r="F5" s="1561"/>
      <c r="G5" s="1561"/>
      <c r="H5" s="1561"/>
      <c r="I5" s="1561"/>
      <c r="J5" s="1561"/>
      <c r="K5" s="1561"/>
      <c r="L5" s="1561"/>
      <c r="M5" s="1561"/>
      <c r="N5" s="1561"/>
      <c r="O5" s="1561"/>
      <c r="P5" s="1561"/>
      <c r="Q5" s="1561"/>
      <c r="R5" s="1561"/>
      <c r="S5" s="1561"/>
      <c r="T5" s="1561"/>
      <c r="U5" s="1561"/>
      <c r="V5" s="1561"/>
      <c r="W5" s="1561"/>
      <c r="X5" s="1561"/>
      <c r="Y5" s="1561"/>
      <c r="Z5" s="1561"/>
      <c r="AA5" s="1561"/>
      <c r="AB5" s="1561"/>
      <c r="AC5" s="1561"/>
      <c r="AD5" s="1561"/>
      <c r="AE5" s="1561"/>
      <c r="AF5" s="1561"/>
      <c r="AG5" s="1561"/>
      <c r="AH5" s="1561"/>
      <c r="AI5" s="1561"/>
      <c r="AJ5" s="1561"/>
      <c r="AK5" s="1561"/>
      <c r="AL5" s="1561"/>
      <c r="AM5" s="1561"/>
      <c r="AN5" s="1561"/>
      <c r="AO5" s="1561"/>
      <c r="AP5" s="1561"/>
    </row>
    <row r="6" spans="1:43">
      <c r="L6" s="164"/>
      <c r="M6" s="164"/>
    </row>
    <row r="7" spans="1:43">
      <c r="A7" s="1357"/>
      <c r="B7" s="1195"/>
      <c r="C7" s="1195"/>
      <c r="D7" s="1195"/>
      <c r="E7" s="1195"/>
      <c r="F7" s="1195"/>
      <c r="G7" s="1195"/>
      <c r="H7" s="1195"/>
      <c r="I7" s="1195"/>
      <c r="J7" s="1195"/>
      <c r="K7" s="1195"/>
      <c r="L7" s="1195"/>
      <c r="M7" s="1196"/>
      <c r="AD7" s="1357"/>
      <c r="AE7" s="1195"/>
      <c r="AF7" s="1195"/>
      <c r="AG7" s="1195"/>
      <c r="AH7" s="1195"/>
      <c r="AI7" s="1195"/>
      <c r="AJ7" s="1195"/>
      <c r="AK7" s="1195"/>
      <c r="AL7" s="1195"/>
      <c r="AM7" s="1195"/>
      <c r="AN7" s="1195"/>
      <c r="AO7" s="1195"/>
      <c r="AP7" s="1195"/>
      <c r="AQ7" s="1196"/>
    </row>
    <row r="8" spans="1:43" ht="15">
      <c r="A8" s="1358"/>
      <c r="B8" s="1359" t="s">
        <v>2385</v>
      </c>
      <c r="C8" s="1189"/>
      <c r="D8" s="1189"/>
      <c r="E8" s="1189"/>
      <c r="F8" s="1189"/>
      <c r="G8" s="1189"/>
      <c r="H8" s="1189"/>
      <c r="I8" s="1189"/>
      <c r="J8" s="1189"/>
      <c r="K8" s="1189"/>
      <c r="M8" s="1199"/>
      <c r="N8" s="1562" t="s">
        <v>2876</v>
      </c>
      <c r="O8" s="1563"/>
      <c r="P8" s="1563"/>
      <c r="Q8" s="1563"/>
      <c r="R8" s="1563"/>
      <c r="S8" s="1563"/>
      <c r="T8" s="1563"/>
      <c r="U8" s="1563"/>
      <c r="V8" s="1563"/>
      <c r="W8" s="1563"/>
      <c r="X8" s="1563"/>
      <c r="Y8" s="1563"/>
      <c r="Z8" s="1563"/>
      <c r="AA8" s="1563"/>
      <c r="AB8" s="1563"/>
      <c r="AC8" s="1564"/>
      <c r="AD8" s="1358"/>
      <c r="AE8" s="1359" t="s">
        <v>2387</v>
      </c>
      <c r="AF8" s="1359"/>
      <c r="AG8" s="1095"/>
      <c r="AH8" s="1095"/>
      <c r="AI8" s="1095"/>
      <c r="AJ8" s="1095"/>
      <c r="AK8" s="1095"/>
      <c r="AL8" s="1095"/>
      <c r="AM8" s="1095"/>
      <c r="AN8" s="1095"/>
      <c r="AO8" s="1095"/>
      <c r="AP8" s="1189"/>
      <c r="AQ8" s="1199"/>
    </row>
    <row r="9" spans="1:43">
      <c r="A9" s="1358"/>
      <c r="B9" s="1189"/>
      <c r="C9" s="1189"/>
      <c r="D9" s="1189"/>
      <c r="E9" s="1189"/>
      <c r="F9" s="1189"/>
      <c r="G9" s="1189"/>
      <c r="H9" s="1189"/>
      <c r="I9" s="1189"/>
      <c r="J9" s="1189"/>
      <c r="K9" s="1189"/>
      <c r="M9" s="1199"/>
      <c r="N9" s="1360"/>
      <c r="Q9" s="1280"/>
      <c r="R9" s="1280"/>
      <c r="S9" s="1361"/>
      <c r="T9" s="1361"/>
      <c r="U9" s="1361"/>
      <c r="V9" s="1361"/>
      <c r="W9" s="1361"/>
      <c r="X9" s="1361"/>
      <c r="Y9" s="1280"/>
      <c r="Z9" s="1280"/>
      <c r="AA9" s="1280"/>
      <c r="AB9" s="1280"/>
      <c r="AC9" s="1362"/>
      <c r="AD9" s="1358"/>
      <c r="AE9" s="1359" t="s">
        <v>2389</v>
      </c>
      <c r="AF9" s="1359"/>
      <c r="AG9" s="1095"/>
      <c r="AH9" s="1095"/>
      <c r="AI9" s="1095"/>
      <c r="AJ9" s="1095"/>
      <c r="AK9" s="1095"/>
      <c r="AL9" s="1095"/>
      <c r="AM9" s="1095"/>
      <c r="AN9" s="1095"/>
      <c r="AO9" s="1095"/>
      <c r="AP9" s="1189"/>
      <c r="AQ9" s="1199"/>
    </row>
    <row r="10" spans="1:43">
      <c r="A10" s="1209"/>
      <c r="B10" s="1210"/>
      <c r="C10" s="1210"/>
      <c r="D10" s="1210"/>
      <c r="E10" s="1210"/>
      <c r="F10" s="1210"/>
      <c r="G10" s="1210"/>
      <c r="H10" s="1210"/>
      <c r="I10" s="1210"/>
      <c r="J10" s="1210"/>
      <c r="K10" s="1210"/>
      <c r="L10" s="1210"/>
      <c r="M10" s="1211"/>
      <c r="AD10" s="1209"/>
      <c r="AE10" s="1210"/>
      <c r="AF10" s="1210"/>
      <c r="AG10" s="1210"/>
      <c r="AH10" s="1210"/>
      <c r="AI10" s="1210"/>
      <c r="AJ10" s="1210"/>
      <c r="AK10" s="1210"/>
      <c r="AL10" s="1210"/>
      <c r="AM10" s="1210"/>
      <c r="AN10" s="1210"/>
      <c r="AO10" s="1210"/>
      <c r="AP10" s="1210"/>
      <c r="AQ10" s="1211"/>
    </row>
    <row r="11" spans="1:43">
      <c r="L11" s="164"/>
      <c r="M11" s="164"/>
    </row>
    <row r="12" spans="1:43">
      <c r="L12" s="164"/>
      <c r="M12" s="164"/>
      <c r="AD12" s="1363"/>
      <c r="AE12" s="1363" t="s">
        <v>2393</v>
      </c>
      <c r="AO12" s="1364"/>
      <c r="AP12" s="1364"/>
    </row>
    <row r="13" spans="1:43" ht="4.5" customHeight="1">
      <c r="L13" s="164"/>
      <c r="M13" s="164"/>
    </row>
    <row r="14" spans="1:43">
      <c r="L14" s="164"/>
      <c r="M14" s="164"/>
      <c r="AD14" s="1363"/>
      <c r="AE14" s="1363" t="s">
        <v>341</v>
      </c>
      <c r="AM14" s="1364"/>
      <c r="AN14" s="1365"/>
      <c r="AO14" s="1365"/>
      <c r="AP14" s="1364"/>
    </row>
    <row r="15" spans="1:43" ht="13.5" thickBot="1">
      <c r="A15" s="1366"/>
      <c r="B15" s="1366"/>
      <c r="C15" s="1366"/>
      <c r="D15" s="1366"/>
      <c r="E15" s="1366"/>
      <c r="F15" s="1366"/>
      <c r="G15" s="1366"/>
      <c r="H15" s="1366"/>
      <c r="I15" s="1366"/>
      <c r="J15" s="1366"/>
      <c r="K15" s="1366"/>
      <c r="L15" s="1366"/>
      <c r="M15" s="1366"/>
      <c r="N15" s="1367"/>
      <c r="O15" s="1367"/>
      <c r="P15" s="1367"/>
      <c r="Q15" s="1366"/>
      <c r="R15" s="1366"/>
      <c r="S15" s="1366"/>
      <c r="T15" s="1366"/>
      <c r="U15" s="1366"/>
      <c r="V15" s="1366"/>
      <c r="W15" s="1366"/>
      <c r="X15" s="1366"/>
      <c r="Y15" s="1366"/>
      <c r="Z15" s="1366"/>
      <c r="AA15" s="1366"/>
      <c r="AB15" s="1366"/>
      <c r="AC15" s="1366"/>
      <c r="AD15" s="1366"/>
      <c r="AE15" s="1366"/>
      <c r="AF15" s="1366"/>
      <c r="AG15" s="1366"/>
      <c r="AH15" s="1366"/>
      <c r="AI15" s="1366"/>
      <c r="AJ15" s="1366"/>
      <c r="AK15" s="1366"/>
      <c r="AL15" s="1366"/>
      <c r="AM15" s="1366"/>
      <c r="AN15" s="1366"/>
      <c r="AO15" s="1366"/>
      <c r="AP15" s="1366"/>
      <c r="AQ15" s="1366"/>
    </row>
    <row r="16" spans="1:43" ht="4.5" customHeight="1">
      <c r="L16" s="164"/>
      <c r="M16" s="164"/>
      <c r="P16" s="1368"/>
      <c r="AD16" s="1369"/>
    </row>
    <row r="17" spans="1:43">
      <c r="A17" s="1557" t="s">
        <v>2877</v>
      </c>
      <c r="B17" s="1557"/>
      <c r="C17" s="1557"/>
      <c r="D17" s="1557"/>
      <c r="E17" s="1557"/>
      <c r="F17" s="1557"/>
      <c r="G17" s="1557"/>
      <c r="H17" s="1557"/>
      <c r="I17" s="1557"/>
      <c r="J17" s="1557"/>
      <c r="K17" s="1557"/>
      <c r="L17" s="1557"/>
      <c r="M17" s="1557"/>
      <c r="N17" s="1557"/>
      <c r="O17" s="1558"/>
      <c r="P17" s="1360"/>
      <c r="Z17" s="1209"/>
      <c r="AA17" s="1209"/>
      <c r="AB17" s="1209"/>
      <c r="AC17" s="1370"/>
      <c r="AD17" s="1358"/>
      <c r="AN17" s="1209"/>
      <c r="AO17" s="1209"/>
      <c r="AP17" s="1371"/>
      <c r="AQ17" s="1358"/>
    </row>
    <row r="18" spans="1:43" ht="4.5" customHeight="1" thickBot="1">
      <c r="A18" s="1366"/>
      <c r="B18" s="1366"/>
      <c r="C18" s="1366"/>
      <c r="D18" s="1366"/>
      <c r="E18" s="1366"/>
      <c r="F18" s="1366"/>
      <c r="G18" s="1366"/>
      <c r="H18" s="1366"/>
      <c r="I18" s="1366"/>
      <c r="J18" s="1366"/>
      <c r="K18" s="1366"/>
      <c r="L18" s="1366"/>
      <c r="M18" s="1366"/>
      <c r="N18" s="1367"/>
      <c r="O18" s="1367"/>
      <c r="P18" s="1372"/>
      <c r="Q18" s="1366"/>
      <c r="R18" s="1366"/>
      <c r="S18" s="1366"/>
      <c r="T18" s="1366"/>
      <c r="U18" s="1366"/>
      <c r="V18" s="1366"/>
      <c r="W18" s="1366"/>
      <c r="X18" s="1366"/>
      <c r="Y18" s="1366"/>
      <c r="Z18" s="1366"/>
      <c r="AA18" s="1366"/>
      <c r="AB18" s="1366"/>
      <c r="AC18" s="1366"/>
      <c r="AD18" s="1373"/>
      <c r="AE18" s="1366"/>
      <c r="AF18" s="1366"/>
      <c r="AG18" s="1366"/>
      <c r="AH18" s="1366"/>
      <c r="AI18" s="1366"/>
      <c r="AJ18" s="1366"/>
      <c r="AK18" s="1366"/>
      <c r="AL18" s="1366"/>
      <c r="AM18" s="1366"/>
      <c r="AN18" s="1366"/>
      <c r="AO18" s="1366"/>
      <c r="AP18" s="1366"/>
      <c r="AQ18" s="1366"/>
    </row>
    <row r="19" spans="1:43" ht="11.1" customHeight="1">
      <c r="A19" s="1363"/>
      <c r="B19" s="1363"/>
      <c r="C19" s="1363"/>
      <c r="D19" s="1363"/>
      <c r="E19" s="1363"/>
      <c r="F19" s="1363"/>
      <c r="G19" s="1363"/>
      <c r="H19" s="1363"/>
      <c r="I19" s="1363"/>
      <c r="J19" s="1363"/>
      <c r="K19" s="1363"/>
      <c r="L19" s="1363"/>
      <c r="M19" s="1363"/>
      <c r="P19" s="1360"/>
      <c r="Q19" s="1095"/>
      <c r="R19" s="1363"/>
      <c r="S19" s="1363"/>
      <c r="T19" s="1363"/>
      <c r="U19" s="1363"/>
      <c r="V19" s="1363"/>
      <c r="W19" s="1363"/>
      <c r="X19" s="1363"/>
      <c r="Y19" s="1363"/>
      <c r="Z19" s="1363"/>
      <c r="AA19" s="1363"/>
      <c r="AB19" s="1363"/>
      <c r="AC19" s="1363"/>
      <c r="AD19" s="1374"/>
      <c r="AE19" s="1363"/>
      <c r="AF19" s="1363"/>
      <c r="AG19" s="1363"/>
      <c r="AH19" s="1363"/>
      <c r="AI19" s="1363"/>
      <c r="AJ19" s="1363"/>
      <c r="AK19" s="1363"/>
      <c r="AL19" s="1363"/>
      <c r="AM19" s="1363"/>
      <c r="AN19" s="1363"/>
      <c r="AO19" s="1363"/>
      <c r="AP19" s="1363"/>
      <c r="AQ19" s="1095"/>
    </row>
    <row r="20" spans="1:43" ht="11.1" customHeight="1">
      <c r="A20" s="1375" t="s">
        <v>2878</v>
      </c>
      <c r="B20" s="1363"/>
      <c r="C20" s="1363"/>
      <c r="D20" s="1363"/>
      <c r="E20" s="1363"/>
      <c r="F20" s="1363"/>
      <c r="G20" s="1363"/>
      <c r="H20" s="1363"/>
      <c r="I20" s="1363"/>
      <c r="J20" s="1363"/>
      <c r="K20" s="1363"/>
      <c r="L20" s="1363"/>
      <c r="M20" s="1363"/>
      <c r="P20" s="1360"/>
      <c r="Q20" s="1095"/>
      <c r="R20" s="1363"/>
      <c r="S20" s="1363"/>
      <c r="T20" s="1363"/>
      <c r="U20" s="1363"/>
      <c r="V20" s="1363"/>
      <c r="W20" s="1363"/>
      <c r="X20" s="1363"/>
      <c r="Y20" s="1363"/>
      <c r="Z20" s="1363"/>
      <c r="AA20" s="1363"/>
      <c r="AB20" s="1363"/>
      <c r="AC20" s="1363"/>
      <c r="AD20" s="1374"/>
      <c r="AE20" s="1363"/>
      <c r="AF20" s="1363"/>
      <c r="AG20" s="1363"/>
      <c r="AH20" s="1363"/>
      <c r="AI20" s="1363"/>
      <c r="AJ20" s="1363"/>
      <c r="AK20" s="1363"/>
      <c r="AL20" s="1363"/>
      <c r="AM20" s="1363"/>
      <c r="AN20" s="1363"/>
      <c r="AO20" s="1363"/>
      <c r="AP20" s="1363"/>
      <c r="AQ20" s="1363"/>
    </row>
    <row r="21" spans="1:43" ht="11.1" customHeight="1">
      <c r="A21" s="1363"/>
      <c r="B21" s="1363"/>
      <c r="C21" s="1363"/>
      <c r="D21" s="1363"/>
      <c r="E21" s="1363"/>
      <c r="F21" s="1363"/>
      <c r="G21" s="1363"/>
      <c r="H21" s="1363"/>
      <c r="I21" s="1363"/>
      <c r="J21" s="1363"/>
      <c r="K21" s="1363"/>
      <c r="L21" s="1363"/>
      <c r="M21" s="1363"/>
      <c r="P21" s="1360"/>
      <c r="Q21" s="1095"/>
      <c r="R21" s="1363"/>
      <c r="S21" s="1363"/>
      <c r="T21" s="1363"/>
      <c r="U21" s="1363"/>
      <c r="V21" s="1363"/>
      <c r="W21" s="1363"/>
      <c r="X21" s="1363"/>
      <c r="Y21" s="1363"/>
      <c r="Z21" s="1363"/>
      <c r="AA21" s="1363"/>
      <c r="AB21" s="1363"/>
      <c r="AC21" s="1363"/>
      <c r="AD21" s="1374"/>
      <c r="AE21" s="1363"/>
      <c r="AF21" s="1363"/>
      <c r="AG21" s="1363"/>
      <c r="AH21" s="1363"/>
      <c r="AI21" s="1363"/>
      <c r="AJ21" s="1363"/>
      <c r="AK21" s="1363"/>
      <c r="AL21" s="1363"/>
      <c r="AM21" s="1363"/>
      <c r="AN21" s="1363"/>
      <c r="AO21" s="1363"/>
      <c r="AP21" s="1363"/>
      <c r="AQ21" s="1363"/>
    </row>
    <row r="22" spans="1:43" ht="11.1" customHeight="1">
      <c r="A22" s="1363" t="s">
        <v>2879</v>
      </c>
      <c r="B22" s="1363" t="s">
        <v>2880</v>
      </c>
      <c r="C22" s="1363"/>
      <c r="D22" s="1363"/>
      <c r="E22" s="1363"/>
      <c r="F22" s="1363"/>
      <c r="G22" s="1363"/>
      <c r="H22" s="1363"/>
      <c r="I22" s="1363"/>
      <c r="J22" s="1363"/>
      <c r="K22" s="1363"/>
      <c r="L22" s="1363"/>
      <c r="M22" s="1363"/>
      <c r="P22" s="1360"/>
      <c r="Q22" s="1363" t="s">
        <v>2881</v>
      </c>
      <c r="R22" s="1363"/>
      <c r="S22" s="1363"/>
      <c r="T22" s="1363"/>
      <c r="U22" s="1363"/>
      <c r="V22" s="1363"/>
      <c r="W22" s="1363"/>
      <c r="X22" s="1363"/>
      <c r="Y22" s="1363"/>
      <c r="Z22" s="1363"/>
      <c r="AA22" s="1376"/>
      <c r="AB22" s="1377">
        <v>1</v>
      </c>
      <c r="AC22" s="1363"/>
      <c r="AD22" s="1374"/>
      <c r="AE22" s="1363" t="s">
        <v>2881</v>
      </c>
      <c r="AF22" s="1363"/>
      <c r="AG22" s="1363"/>
      <c r="AH22" s="1363"/>
      <c r="AI22" s="1363"/>
      <c r="AJ22" s="1363"/>
      <c r="AK22" s="1363"/>
      <c r="AL22" s="1363"/>
      <c r="AM22" s="1363"/>
      <c r="AN22" s="1363"/>
      <c r="AO22" s="1376"/>
      <c r="AP22" s="1377">
        <v>1</v>
      </c>
      <c r="AQ22" s="1363"/>
    </row>
    <row r="23" spans="1:43" ht="11.1" customHeight="1">
      <c r="A23" s="1363"/>
      <c r="B23" s="1363"/>
      <c r="C23" s="1363"/>
      <c r="D23" s="1363"/>
      <c r="E23" s="1363"/>
      <c r="F23" s="1363"/>
      <c r="G23" s="1363"/>
      <c r="H23" s="1363"/>
      <c r="I23" s="1363"/>
      <c r="J23" s="1363"/>
      <c r="K23" s="1363"/>
      <c r="L23" s="1363"/>
      <c r="M23" s="1363"/>
      <c r="P23" s="1360"/>
      <c r="Q23" s="1363" t="s">
        <v>2882</v>
      </c>
      <c r="R23" s="1363"/>
      <c r="S23" s="1363"/>
      <c r="T23" s="1363"/>
      <c r="U23" s="1363"/>
      <c r="V23" s="1363"/>
      <c r="W23" s="1363"/>
      <c r="X23" s="1363"/>
      <c r="Y23" s="1363"/>
      <c r="Z23" s="1363"/>
      <c r="AA23" s="1376"/>
      <c r="AB23" s="1377">
        <v>2</v>
      </c>
      <c r="AC23" s="1363"/>
      <c r="AD23" s="1374"/>
      <c r="AE23" s="1363" t="s">
        <v>2882</v>
      </c>
      <c r="AF23" s="1363"/>
      <c r="AG23" s="1363"/>
      <c r="AH23" s="1363"/>
      <c r="AI23" s="1363"/>
      <c r="AJ23" s="1363"/>
      <c r="AK23" s="1363"/>
      <c r="AL23" s="1363"/>
      <c r="AM23" s="1363"/>
      <c r="AN23" s="1363"/>
      <c r="AO23" s="1376"/>
      <c r="AP23" s="1377">
        <v>2</v>
      </c>
      <c r="AQ23" s="1363"/>
    </row>
    <row r="24" spans="1:43" ht="11.1" customHeight="1">
      <c r="A24" s="1363"/>
      <c r="B24" s="1363"/>
      <c r="C24" s="1363"/>
      <c r="D24" s="1363"/>
      <c r="E24" s="1363"/>
      <c r="F24" s="1363"/>
      <c r="G24" s="1363"/>
      <c r="H24" s="1363"/>
      <c r="I24" s="1363"/>
      <c r="J24" s="1363"/>
      <c r="K24" s="1363"/>
      <c r="L24" s="1363"/>
      <c r="M24" s="1363"/>
      <c r="P24" s="1360"/>
      <c r="Q24" s="1095"/>
      <c r="R24" s="1363"/>
      <c r="S24" s="1363"/>
      <c r="T24" s="1363"/>
      <c r="U24" s="1363"/>
      <c r="V24" s="1095"/>
      <c r="W24" s="1095"/>
      <c r="X24" s="1363"/>
      <c r="Y24" s="1363"/>
      <c r="Z24" s="1363"/>
      <c r="AA24" s="1095"/>
      <c r="AB24" s="1095"/>
      <c r="AC24" s="1363"/>
      <c r="AD24" s="1374"/>
      <c r="AE24" s="1095"/>
      <c r="AF24" s="1363"/>
      <c r="AG24" s="1363"/>
      <c r="AH24" s="1363"/>
      <c r="AI24" s="1363"/>
      <c r="AJ24" s="1095"/>
      <c r="AK24" s="1095"/>
      <c r="AL24" s="1363"/>
      <c r="AM24" s="1363"/>
      <c r="AN24" s="1363"/>
      <c r="AO24" s="1095"/>
      <c r="AP24" s="1095"/>
      <c r="AQ24" s="1363"/>
    </row>
    <row r="25" spans="1:43" ht="11.1" customHeight="1">
      <c r="A25" s="1363" t="s">
        <v>2883</v>
      </c>
      <c r="B25" s="1363" t="s">
        <v>2884</v>
      </c>
      <c r="C25" s="1363"/>
      <c r="D25" s="1363"/>
      <c r="E25" s="1363"/>
      <c r="F25" s="1363"/>
      <c r="G25" s="1363"/>
      <c r="H25" s="1363"/>
      <c r="I25" s="1363"/>
      <c r="J25" s="1363"/>
      <c r="K25" s="1363"/>
      <c r="L25" s="1363"/>
      <c r="M25" s="1363"/>
      <c r="P25" s="1360"/>
      <c r="Q25" s="1095"/>
      <c r="R25" s="1363"/>
      <c r="S25" s="1363"/>
      <c r="T25" s="1363"/>
      <c r="U25" s="1363"/>
      <c r="V25" s="1364"/>
      <c r="W25" s="1364"/>
      <c r="X25" s="1363"/>
      <c r="Y25" s="1378">
        <v>1</v>
      </c>
      <c r="Z25" s="1378">
        <v>9</v>
      </c>
      <c r="AA25" s="1364"/>
      <c r="AB25" s="1364"/>
      <c r="AC25" s="1363"/>
      <c r="AD25" s="1374"/>
      <c r="AE25" s="1095"/>
      <c r="AF25" s="1363"/>
      <c r="AG25" s="1363"/>
      <c r="AH25" s="1363"/>
      <c r="AI25" s="1363"/>
      <c r="AJ25" s="1364"/>
      <c r="AK25" s="1364"/>
      <c r="AL25" s="1363"/>
      <c r="AM25" s="1377">
        <v>1</v>
      </c>
      <c r="AN25" s="1377">
        <v>9</v>
      </c>
      <c r="AO25" s="1364"/>
      <c r="AP25" s="1364"/>
      <c r="AQ25" s="1363"/>
    </row>
    <row r="26" spans="1:43" ht="11.1" customHeight="1">
      <c r="A26" s="1363"/>
      <c r="B26" s="1363"/>
      <c r="C26" s="1363"/>
      <c r="D26" s="1363"/>
      <c r="E26" s="1363"/>
      <c r="F26" s="1363"/>
      <c r="G26" s="1363"/>
      <c r="H26" s="1363"/>
      <c r="I26" s="1363"/>
      <c r="J26" s="1363"/>
      <c r="K26" s="1363"/>
      <c r="L26" s="1363"/>
      <c r="M26" s="1363"/>
      <c r="P26" s="1360"/>
      <c r="Q26" s="1095"/>
      <c r="R26" s="1363"/>
      <c r="S26" s="1363"/>
      <c r="T26" s="1363"/>
      <c r="U26" s="1363"/>
      <c r="V26" s="1519" t="s">
        <v>2468</v>
      </c>
      <c r="W26" s="1519"/>
      <c r="X26" s="1363"/>
      <c r="Y26" s="1363"/>
      <c r="Z26" s="1363"/>
      <c r="AA26" s="1519" t="s">
        <v>111</v>
      </c>
      <c r="AB26" s="1519"/>
      <c r="AC26" s="1363"/>
      <c r="AD26" s="1374"/>
      <c r="AE26" s="1095"/>
      <c r="AF26" s="1363"/>
      <c r="AG26" s="1363"/>
      <c r="AH26" s="1363"/>
      <c r="AI26" s="1363"/>
      <c r="AJ26" s="1519" t="s">
        <v>2468</v>
      </c>
      <c r="AK26" s="1519"/>
      <c r="AL26" s="1363"/>
      <c r="AM26" s="1363"/>
      <c r="AN26" s="1363"/>
      <c r="AO26" s="1519" t="s">
        <v>111</v>
      </c>
      <c r="AP26" s="1519"/>
      <c r="AQ26" s="1363"/>
    </row>
    <row r="27" spans="1:43" ht="11.1" customHeight="1">
      <c r="A27" s="1363"/>
      <c r="B27" s="1363"/>
      <c r="C27" s="1363"/>
      <c r="D27" s="1363"/>
      <c r="E27" s="1363"/>
      <c r="F27" s="1363"/>
      <c r="G27" s="1363"/>
      <c r="H27" s="1363"/>
      <c r="I27" s="1363"/>
      <c r="J27" s="1363"/>
      <c r="K27" s="1363"/>
      <c r="L27" s="1363"/>
      <c r="M27" s="1363"/>
      <c r="P27" s="1360"/>
      <c r="Q27" s="1095"/>
      <c r="R27" s="1363"/>
      <c r="S27" s="1363"/>
      <c r="T27" s="1363"/>
      <c r="U27" s="1363"/>
      <c r="V27" s="1363"/>
      <c r="W27" s="1363"/>
      <c r="X27" s="1363"/>
      <c r="Y27" s="1363"/>
      <c r="Z27" s="1363"/>
      <c r="AA27" s="1363"/>
      <c r="AB27" s="1363"/>
      <c r="AC27" s="1363"/>
      <c r="AD27" s="1374"/>
      <c r="AE27" s="1095"/>
      <c r="AF27" s="1363"/>
      <c r="AG27" s="1363"/>
      <c r="AH27" s="1363"/>
      <c r="AI27" s="1363"/>
      <c r="AJ27" s="1363"/>
      <c r="AK27" s="1363"/>
      <c r="AL27" s="1363"/>
      <c r="AM27" s="1363"/>
      <c r="AN27" s="1363"/>
      <c r="AO27" s="1363"/>
      <c r="AP27" s="1363"/>
      <c r="AQ27" s="1363"/>
    </row>
    <row r="28" spans="1:43" ht="11.1" customHeight="1">
      <c r="A28" s="1363" t="s">
        <v>2885</v>
      </c>
      <c r="B28" s="1363" t="s">
        <v>2886</v>
      </c>
      <c r="C28" s="1363"/>
      <c r="D28" s="1363"/>
      <c r="E28" s="1363"/>
      <c r="F28" s="1363"/>
      <c r="G28" s="1363"/>
      <c r="H28" s="1363"/>
      <c r="I28" s="1363"/>
      <c r="J28" s="1363"/>
      <c r="K28" s="1363"/>
      <c r="L28" s="1363"/>
      <c r="M28" s="1363"/>
      <c r="P28" s="1360"/>
      <c r="Q28" s="1363" t="s">
        <v>2887</v>
      </c>
      <c r="R28" s="1363"/>
      <c r="S28" s="1363"/>
      <c r="T28" s="1363"/>
      <c r="U28" s="1363"/>
      <c r="V28" s="1363"/>
      <c r="W28" s="1363"/>
      <c r="X28" s="1363"/>
      <c r="Y28" s="1376"/>
      <c r="Z28" s="1377">
        <v>0</v>
      </c>
      <c r="AA28" s="1377">
        <v>0</v>
      </c>
      <c r="AB28" s="1377">
        <v>0</v>
      </c>
      <c r="AC28" s="1363"/>
      <c r="AD28" s="1374"/>
      <c r="AE28" s="1363" t="s">
        <v>2887</v>
      </c>
      <c r="AF28" s="1363"/>
      <c r="AG28" s="1363"/>
      <c r="AH28" s="1363"/>
      <c r="AI28" s="1363"/>
      <c r="AJ28" s="1363"/>
      <c r="AK28" s="1363"/>
      <c r="AL28" s="1363"/>
      <c r="AM28" s="1376"/>
      <c r="AN28" s="1377">
        <v>0</v>
      </c>
      <c r="AO28" s="1377">
        <v>0</v>
      </c>
      <c r="AP28" s="1377">
        <v>0</v>
      </c>
      <c r="AQ28" s="1363"/>
    </row>
    <row r="29" spans="1:43" ht="11.1" customHeight="1">
      <c r="A29" s="1363"/>
      <c r="B29" s="1363"/>
      <c r="C29" s="1363"/>
      <c r="D29" s="1363"/>
      <c r="E29" s="1363"/>
      <c r="F29" s="1363"/>
      <c r="G29" s="1363"/>
      <c r="H29" s="1363"/>
      <c r="I29" s="1363"/>
      <c r="J29" s="1363"/>
      <c r="K29" s="1363"/>
      <c r="L29" s="1363"/>
      <c r="M29" s="1363"/>
      <c r="P29" s="1360"/>
      <c r="Q29" s="1095"/>
      <c r="R29" s="1363"/>
      <c r="S29" s="1363"/>
      <c r="T29" s="1363"/>
      <c r="U29" s="1363"/>
      <c r="V29" s="1363"/>
      <c r="W29" s="1363"/>
      <c r="X29" s="1363"/>
      <c r="Y29" s="1363"/>
      <c r="Z29" s="1363"/>
      <c r="AA29" s="1363"/>
      <c r="AB29" s="1363"/>
      <c r="AC29" s="1363"/>
      <c r="AD29" s="1374"/>
      <c r="AE29" s="1095"/>
      <c r="AF29" s="1363"/>
      <c r="AG29" s="1363"/>
      <c r="AH29" s="1363"/>
      <c r="AI29" s="1363"/>
      <c r="AJ29" s="1363"/>
      <c r="AK29" s="1363"/>
      <c r="AL29" s="1363"/>
      <c r="AM29" s="1363"/>
      <c r="AN29" s="1363"/>
      <c r="AO29" s="1363"/>
      <c r="AP29" s="1363"/>
      <c r="AQ29" s="1363"/>
    </row>
    <row r="30" spans="1:43" ht="11.1" customHeight="1">
      <c r="A30" s="1363"/>
      <c r="B30" s="1363" t="s">
        <v>2888</v>
      </c>
      <c r="C30" s="1363"/>
      <c r="D30" s="1363"/>
      <c r="E30" s="1363"/>
      <c r="F30" s="1363"/>
      <c r="G30" s="1363"/>
      <c r="H30" s="1363"/>
      <c r="I30" s="1363"/>
      <c r="J30" s="1363"/>
      <c r="K30" s="1363"/>
      <c r="L30" s="1363"/>
      <c r="M30" s="1363"/>
      <c r="P30" s="1360"/>
      <c r="Q30" s="1379"/>
      <c r="R30" s="1379"/>
      <c r="S30" s="1379"/>
      <c r="T30" s="1379"/>
      <c r="U30" s="1379"/>
      <c r="V30" s="1379"/>
      <c r="W30" s="1379"/>
      <c r="X30" s="1379"/>
      <c r="Y30" s="1363"/>
      <c r="Z30" s="1380"/>
      <c r="AA30" s="1380"/>
      <c r="AB30" s="1381"/>
      <c r="AC30" s="1363"/>
      <c r="AD30" s="1374"/>
      <c r="AE30" s="1379"/>
      <c r="AF30" s="1379"/>
      <c r="AG30" s="1379"/>
      <c r="AH30" s="1379"/>
      <c r="AI30" s="1379"/>
      <c r="AJ30" s="1379"/>
      <c r="AK30" s="1379"/>
      <c r="AL30" s="1379"/>
      <c r="AM30" s="1363"/>
      <c r="AN30" s="1380"/>
      <c r="AO30" s="1380"/>
      <c r="AP30" s="1381"/>
      <c r="AQ30" s="1363"/>
    </row>
    <row r="31" spans="1:43" ht="11.1" customHeight="1">
      <c r="A31" s="1363"/>
      <c r="B31" s="1363"/>
      <c r="C31" s="1363"/>
      <c r="D31" s="1363"/>
      <c r="E31" s="1363"/>
      <c r="F31" s="1363"/>
      <c r="G31" s="1363"/>
      <c r="H31" s="1363"/>
      <c r="I31" s="1363"/>
      <c r="J31" s="1363"/>
      <c r="K31" s="1363"/>
      <c r="L31" s="1363"/>
      <c r="M31" s="1363"/>
      <c r="P31" s="1360"/>
      <c r="Q31" s="1519" t="s">
        <v>2401</v>
      </c>
      <c r="R31" s="1519"/>
      <c r="S31" s="1519"/>
      <c r="T31" s="1519"/>
      <c r="U31" s="1519"/>
      <c r="V31" s="1519"/>
      <c r="W31" s="1519"/>
      <c r="X31" s="1382"/>
      <c r="Y31" s="1363"/>
      <c r="Z31" s="1519" t="s">
        <v>2889</v>
      </c>
      <c r="AA31" s="1519"/>
      <c r="AB31" s="1519"/>
      <c r="AC31" s="1363"/>
      <c r="AD31" s="1374"/>
      <c r="AE31" s="1519" t="s">
        <v>2401</v>
      </c>
      <c r="AF31" s="1519"/>
      <c r="AG31" s="1519"/>
      <c r="AH31" s="1519"/>
      <c r="AI31" s="1519"/>
      <c r="AJ31" s="1519"/>
      <c r="AK31" s="1519"/>
      <c r="AL31" s="1382"/>
      <c r="AM31" s="1363"/>
      <c r="AN31" s="1519" t="s">
        <v>2889</v>
      </c>
      <c r="AO31" s="1519"/>
      <c r="AP31" s="1519"/>
      <c r="AQ31" s="1363"/>
    </row>
    <row r="32" spans="1:43" ht="11.1" customHeight="1">
      <c r="A32" s="1363"/>
      <c r="B32" s="1363"/>
      <c r="C32" s="1363"/>
      <c r="D32" s="1363"/>
      <c r="E32" s="1363"/>
      <c r="F32" s="1363"/>
      <c r="G32" s="1363"/>
      <c r="H32" s="1363"/>
      <c r="I32" s="1363"/>
      <c r="J32" s="1363"/>
      <c r="K32" s="1363"/>
      <c r="L32" s="1363"/>
      <c r="M32" s="1363"/>
      <c r="P32" s="1360"/>
      <c r="Q32" s="1095"/>
      <c r="R32" s="1363"/>
      <c r="S32" s="1363"/>
      <c r="T32" s="1363"/>
      <c r="U32" s="1363"/>
      <c r="V32" s="1363"/>
      <c r="W32" s="1363"/>
      <c r="X32" s="1363"/>
      <c r="Y32" s="1363"/>
      <c r="Z32" s="1363"/>
      <c r="AA32" s="1363"/>
      <c r="AB32" s="1363"/>
      <c r="AC32" s="1363"/>
      <c r="AD32" s="1374"/>
      <c r="AE32" s="1095"/>
      <c r="AF32" s="1363"/>
      <c r="AG32" s="1363"/>
      <c r="AH32" s="1363"/>
      <c r="AI32" s="1363"/>
      <c r="AJ32" s="1363"/>
      <c r="AK32" s="1363"/>
      <c r="AL32" s="1363"/>
      <c r="AM32" s="1363"/>
      <c r="AN32" s="1363"/>
      <c r="AO32" s="1363"/>
      <c r="AP32" s="1363"/>
      <c r="AQ32" s="1363"/>
    </row>
    <row r="33" spans="1:43" ht="11.1" customHeight="1">
      <c r="A33" s="1363" t="s">
        <v>2890</v>
      </c>
      <c r="B33" s="1363" t="s">
        <v>2891</v>
      </c>
      <c r="C33" s="1363"/>
      <c r="D33" s="1363"/>
      <c r="E33" s="1363"/>
      <c r="F33" s="1363"/>
      <c r="G33" s="1363"/>
      <c r="H33" s="1363"/>
      <c r="I33" s="1363"/>
      <c r="J33" s="1363"/>
      <c r="K33" s="1363"/>
      <c r="L33" s="1363"/>
      <c r="M33" s="1363"/>
      <c r="P33" s="1360"/>
      <c r="Q33" s="1095"/>
      <c r="R33" s="1363"/>
      <c r="S33" s="1363"/>
      <c r="T33" s="1363"/>
      <c r="U33" s="1363"/>
      <c r="V33" s="1364"/>
      <c r="W33" s="1364"/>
      <c r="X33" s="1363"/>
      <c r="Y33" s="1378">
        <v>2</v>
      </c>
      <c r="Z33" s="1378">
        <v>0</v>
      </c>
      <c r="AA33" s="1378">
        <v>0</v>
      </c>
      <c r="AB33" s="1364"/>
      <c r="AC33" s="1363"/>
      <c r="AD33" s="1374"/>
      <c r="AE33" s="1095"/>
      <c r="AF33" s="1363"/>
      <c r="AG33" s="1363"/>
      <c r="AH33" s="1363"/>
      <c r="AI33" s="1363"/>
      <c r="AJ33" s="1364"/>
      <c r="AK33" s="1364"/>
      <c r="AL33" s="1363"/>
      <c r="AM33" s="1377">
        <v>2</v>
      </c>
      <c r="AN33" s="1377">
        <v>0</v>
      </c>
      <c r="AO33" s="1378">
        <v>0</v>
      </c>
      <c r="AP33" s="1364"/>
      <c r="AQ33" s="1363"/>
    </row>
    <row r="34" spans="1:43" ht="11.1" customHeight="1">
      <c r="A34" s="1363"/>
      <c r="B34" s="1363"/>
      <c r="C34" s="1363"/>
      <c r="D34" s="1363"/>
      <c r="E34" s="1363"/>
      <c r="F34" s="1363"/>
      <c r="G34" s="1363"/>
      <c r="H34" s="1363"/>
      <c r="I34" s="1363"/>
      <c r="J34" s="1363"/>
      <c r="K34" s="1363"/>
      <c r="L34" s="1363"/>
      <c r="M34" s="1363"/>
      <c r="P34" s="1360"/>
      <c r="Q34" s="1095"/>
      <c r="R34" s="1363"/>
      <c r="S34" s="1363"/>
      <c r="T34" s="1363"/>
      <c r="U34" s="1363"/>
      <c r="V34" s="1519" t="s">
        <v>2468</v>
      </c>
      <c r="W34" s="1519"/>
      <c r="X34" s="1363"/>
      <c r="Y34" s="1363"/>
      <c r="Z34" s="1363"/>
      <c r="AA34" s="1519" t="s">
        <v>111</v>
      </c>
      <c r="AB34" s="1519"/>
      <c r="AC34" s="1363"/>
      <c r="AD34" s="1374"/>
      <c r="AE34" s="1095"/>
      <c r="AF34" s="1363"/>
      <c r="AG34" s="1363"/>
      <c r="AH34" s="1363"/>
      <c r="AI34" s="1363"/>
      <c r="AJ34" s="1519" t="s">
        <v>2468</v>
      </c>
      <c r="AK34" s="1519"/>
      <c r="AL34" s="1363"/>
      <c r="AM34" s="1363"/>
      <c r="AN34" s="1363"/>
      <c r="AO34" s="1519" t="s">
        <v>111</v>
      </c>
      <c r="AP34" s="1519"/>
      <c r="AQ34" s="1363"/>
    </row>
    <row r="35" spans="1:43" ht="11.1" customHeight="1">
      <c r="A35" s="1363"/>
      <c r="B35" s="1363"/>
      <c r="C35" s="1363"/>
      <c r="D35" s="1363"/>
      <c r="E35" s="1363"/>
      <c r="F35" s="1363"/>
      <c r="G35" s="1363"/>
      <c r="H35" s="1363"/>
      <c r="I35" s="1363"/>
      <c r="J35" s="1363"/>
      <c r="K35" s="1363"/>
      <c r="L35" s="1363"/>
      <c r="M35" s="1363"/>
      <c r="P35" s="1360"/>
      <c r="Q35" s="1095"/>
      <c r="R35" s="1363"/>
      <c r="S35" s="1363"/>
      <c r="T35" s="1363"/>
      <c r="U35" s="1363"/>
      <c r="V35" s="1363"/>
      <c r="W35" s="1363"/>
      <c r="X35" s="1363"/>
      <c r="Y35" s="1363"/>
      <c r="Z35" s="1363"/>
      <c r="AA35" s="1363"/>
      <c r="AB35" s="1363"/>
      <c r="AC35" s="1363"/>
      <c r="AD35" s="1374"/>
      <c r="AE35" s="1095"/>
      <c r="AF35" s="1363"/>
      <c r="AG35" s="1363"/>
      <c r="AH35" s="1363"/>
      <c r="AI35" s="1363"/>
      <c r="AJ35" s="1363"/>
      <c r="AK35" s="1363"/>
      <c r="AL35" s="1363"/>
      <c r="AM35" s="1363"/>
      <c r="AN35" s="1363"/>
      <c r="AO35" s="1363"/>
      <c r="AP35" s="1363"/>
      <c r="AQ35" s="1363"/>
    </row>
    <row r="36" spans="1:43" ht="11.1" customHeight="1">
      <c r="A36" s="1363" t="s">
        <v>2892</v>
      </c>
      <c r="B36" s="1363" t="s">
        <v>2893</v>
      </c>
      <c r="C36" s="1363"/>
      <c r="D36" s="1363"/>
      <c r="E36" s="1363"/>
      <c r="F36" s="1363"/>
      <c r="G36" s="1363"/>
      <c r="H36" s="1363"/>
      <c r="I36" s="1363"/>
      <c r="J36" s="1363"/>
      <c r="K36" s="1363"/>
      <c r="L36" s="1363"/>
      <c r="M36" s="1363"/>
      <c r="P36" s="1360"/>
      <c r="Q36" s="1095"/>
      <c r="R36" s="1363"/>
      <c r="S36" s="1363"/>
      <c r="T36" s="1363"/>
      <c r="U36" s="1363"/>
      <c r="V36" s="1363"/>
      <c r="W36" s="1363"/>
      <c r="X36" s="1363"/>
      <c r="Y36" s="1363"/>
      <c r="Z36" s="1363"/>
      <c r="AA36" s="1363"/>
      <c r="AB36" s="1363"/>
      <c r="AC36" s="1363"/>
      <c r="AD36" s="1374"/>
      <c r="AE36" s="1095"/>
      <c r="AF36" s="1363"/>
      <c r="AG36" s="1363"/>
      <c r="AH36" s="1363"/>
      <c r="AI36" s="1363"/>
      <c r="AJ36" s="1363"/>
      <c r="AK36" s="1363"/>
      <c r="AL36" s="1363"/>
      <c r="AM36" s="1363"/>
      <c r="AN36" s="1363"/>
      <c r="AO36" s="1363"/>
      <c r="AP36" s="1363"/>
      <c r="AQ36" s="1363"/>
    </row>
    <row r="37" spans="1:43" ht="3" customHeight="1">
      <c r="A37" s="1363"/>
      <c r="B37" s="1363"/>
      <c r="C37" s="1363"/>
      <c r="D37" s="1363"/>
      <c r="E37" s="1363"/>
      <c r="F37" s="1363"/>
      <c r="G37" s="1363"/>
      <c r="H37" s="1363"/>
      <c r="I37" s="1363"/>
      <c r="J37" s="1363"/>
      <c r="K37" s="1363"/>
      <c r="L37" s="1363"/>
      <c r="M37" s="1363"/>
      <c r="P37" s="1360"/>
      <c r="Q37" s="1095"/>
      <c r="R37" s="1363"/>
      <c r="S37" s="1363"/>
      <c r="T37" s="1363"/>
      <c r="U37" s="1363"/>
      <c r="V37" s="1363"/>
      <c r="W37" s="1363"/>
      <c r="X37" s="1363"/>
      <c r="Y37" s="1363"/>
      <c r="Z37" s="1363"/>
      <c r="AA37" s="1363"/>
      <c r="AB37" s="1363"/>
      <c r="AC37" s="1363"/>
      <c r="AD37" s="1374"/>
      <c r="AE37" s="1095"/>
      <c r="AF37" s="1363"/>
      <c r="AG37" s="1363"/>
      <c r="AH37" s="1363"/>
      <c r="AI37" s="1363"/>
      <c r="AJ37" s="1363"/>
      <c r="AK37" s="1363"/>
      <c r="AL37" s="1363"/>
      <c r="AM37" s="1363"/>
      <c r="AN37" s="1363"/>
      <c r="AO37" s="1363"/>
      <c r="AP37" s="1363"/>
      <c r="AQ37" s="1363"/>
    </row>
    <row r="38" spans="1:43" ht="11.1" customHeight="1">
      <c r="A38" s="1363"/>
      <c r="B38" s="1383" t="s">
        <v>2894</v>
      </c>
      <c r="C38" s="1363"/>
      <c r="D38" s="1363"/>
      <c r="E38" s="1363"/>
      <c r="F38" s="1363"/>
      <c r="G38" s="1363"/>
      <c r="H38" s="1363"/>
      <c r="I38" s="1363"/>
      <c r="J38" s="1363"/>
      <c r="K38" s="1363"/>
      <c r="L38" s="1363"/>
      <c r="M38" s="1363"/>
      <c r="P38" s="1360"/>
      <c r="Q38" s="1379"/>
      <c r="R38" s="1379"/>
      <c r="S38" s="1379"/>
      <c r="T38" s="1379"/>
      <c r="U38" s="1379"/>
      <c r="V38" s="1379"/>
      <c r="W38" s="1379"/>
      <c r="X38" s="1379"/>
      <c r="Y38" s="1363"/>
      <c r="Z38" s="1380"/>
      <c r="AA38" s="1380"/>
      <c r="AB38" s="1381"/>
      <c r="AC38" s="1363"/>
      <c r="AD38" s="1374"/>
      <c r="AE38" s="1379"/>
      <c r="AF38" s="1379"/>
      <c r="AG38" s="1379"/>
      <c r="AH38" s="1379"/>
      <c r="AI38" s="1379"/>
      <c r="AJ38" s="1379"/>
      <c r="AK38" s="1379"/>
      <c r="AL38" s="1379"/>
      <c r="AM38" s="1363"/>
      <c r="AN38" s="1380"/>
      <c r="AO38" s="1380"/>
      <c r="AP38" s="1381"/>
      <c r="AQ38" s="1363"/>
    </row>
    <row r="39" spans="1:43" ht="11.1" customHeight="1">
      <c r="A39" s="1363"/>
      <c r="B39" s="1363"/>
      <c r="C39" s="1363"/>
      <c r="D39" s="1363"/>
      <c r="E39" s="1363"/>
      <c r="F39" s="1363"/>
      <c r="G39" s="1363"/>
      <c r="H39" s="1363"/>
      <c r="I39" s="1363"/>
      <c r="J39" s="1363"/>
      <c r="K39" s="1363"/>
      <c r="L39" s="1363"/>
      <c r="M39" s="1363"/>
      <c r="P39" s="1360"/>
      <c r="Q39" s="1519" t="s">
        <v>2401</v>
      </c>
      <c r="R39" s="1519"/>
      <c r="S39" s="1519"/>
      <c r="T39" s="1519"/>
      <c r="U39" s="1519"/>
      <c r="V39" s="1519"/>
      <c r="W39" s="1519"/>
      <c r="X39" s="1382"/>
      <c r="Y39" s="1363"/>
      <c r="Z39" s="1519" t="s">
        <v>2889</v>
      </c>
      <c r="AA39" s="1519"/>
      <c r="AB39" s="1519"/>
      <c r="AC39" s="1363"/>
      <c r="AD39" s="1374"/>
      <c r="AE39" s="1519" t="s">
        <v>2401</v>
      </c>
      <c r="AF39" s="1519"/>
      <c r="AG39" s="1519"/>
      <c r="AH39" s="1519"/>
      <c r="AI39" s="1519"/>
      <c r="AJ39" s="1519"/>
      <c r="AK39" s="1519"/>
      <c r="AL39" s="1382"/>
      <c r="AM39" s="1363"/>
      <c r="AN39" s="1519" t="s">
        <v>2889</v>
      </c>
      <c r="AO39" s="1519"/>
      <c r="AP39" s="1519"/>
      <c r="AQ39" s="1363"/>
    </row>
    <row r="40" spans="1:43" ht="11.1" customHeight="1">
      <c r="A40" s="1363"/>
      <c r="B40" s="1363"/>
      <c r="C40" s="1363"/>
      <c r="D40" s="1363"/>
      <c r="E40" s="1363"/>
      <c r="F40" s="1363"/>
      <c r="G40" s="1363"/>
      <c r="H40" s="1363"/>
      <c r="I40" s="1363"/>
      <c r="J40" s="1363"/>
      <c r="K40" s="1363"/>
      <c r="L40" s="1363"/>
      <c r="M40" s="1363"/>
      <c r="P40" s="1360"/>
      <c r="Q40" s="1095"/>
      <c r="R40" s="1363"/>
      <c r="S40" s="1363"/>
      <c r="T40" s="1363"/>
      <c r="U40" s="1363"/>
      <c r="V40" s="1363"/>
      <c r="W40" s="1363"/>
      <c r="X40" s="1363"/>
      <c r="Y40" s="1363"/>
      <c r="Z40" s="1363"/>
      <c r="AA40" s="1363"/>
      <c r="AB40" s="1363"/>
      <c r="AC40" s="1363"/>
      <c r="AD40" s="1374"/>
      <c r="AE40" s="1095"/>
      <c r="AF40" s="1363"/>
      <c r="AG40" s="1363"/>
      <c r="AH40" s="1363"/>
      <c r="AI40" s="1363"/>
      <c r="AJ40" s="1363"/>
      <c r="AK40" s="1363"/>
      <c r="AL40" s="1363"/>
      <c r="AM40" s="1363"/>
      <c r="AN40" s="1363"/>
      <c r="AO40" s="1363"/>
      <c r="AP40" s="1363"/>
      <c r="AQ40" s="1363"/>
    </row>
    <row r="41" spans="1:43" ht="11.1" customHeight="1">
      <c r="A41" s="1363"/>
      <c r="B41" s="1363" t="s">
        <v>2895</v>
      </c>
      <c r="C41" s="1363"/>
      <c r="D41" s="1363"/>
      <c r="E41" s="1363"/>
      <c r="F41" s="1363"/>
      <c r="G41" s="1363"/>
      <c r="H41" s="1363"/>
      <c r="I41" s="1363"/>
      <c r="J41" s="1363"/>
      <c r="K41" s="1363"/>
      <c r="L41" s="1363"/>
      <c r="M41" s="1363"/>
      <c r="P41" s="1360"/>
      <c r="Q41" s="1379"/>
      <c r="R41" s="1379"/>
      <c r="S41" s="1379"/>
      <c r="T41" s="1379"/>
      <c r="U41" s="1379"/>
      <c r="V41" s="1379"/>
      <c r="W41" s="1379"/>
      <c r="X41" s="1095"/>
      <c r="Y41" s="1381"/>
      <c r="Z41" s="1380"/>
      <c r="AA41" s="1380"/>
      <c r="AB41" s="1381"/>
      <c r="AC41" s="1363"/>
      <c r="AD41" s="1374"/>
      <c r="AE41" s="1379"/>
      <c r="AF41" s="1379"/>
      <c r="AG41" s="1379"/>
      <c r="AH41" s="1379"/>
      <c r="AI41" s="1379"/>
      <c r="AJ41" s="1379"/>
      <c r="AK41" s="1379"/>
      <c r="AL41" s="1095"/>
      <c r="AM41" s="1381"/>
      <c r="AN41" s="1380"/>
      <c r="AO41" s="1380"/>
      <c r="AP41" s="1381"/>
      <c r="AQ41" s="1363"/>
    </row>
    <row r="42" spans="1:43" ht="11.1" customHeight="1">
      <c r="A42" s="1363"/>
      <c r="B42" s="1363"/>
      <c r="C42" s="1363"/>
      <c r="D42" s="1363"/>
      <c r="E42" s="1363"/>
      <c r="F42" s="1363"/>
      <c r="G42" s="1363"/>
      <c r="H42" s="1363"/>
      <c r="I42" s="1363"/>
      <c r="J42" s="1363"/>
      <c r="K42" s="1363"/>
      <c r="L42" s="1363"/>
      <c r="M42" s="1363"/>
      <c r="P42" s="1360"/>
      <c r="Q42" s="1519" t="s">
        <v>2401</v>
      </c>
      <c r="R42" s="1519"/>
      <c r="S42" s="1519"/>
      <c r="T42" s="1519"/>
      <c r="U42" s="1519"/>
      <c r="V42" s="1519"/>
      <c r="W42" s="1519"/>
      <c r="X42" s="1384"/>
      <c r="Y42" s="1519" t="s">
        <v>2889</v>
      </c>
      <c r="Z42" s="1519"/>
      <c r="AA42" s="1519"/>
      <c r="AB42" s="1519"/>
      <c r="AC42" s="1363"/>
      <c r="AD42" s="1374"/>
      <c r="AE42" s="1519" t="s">
        <v>2401</v>
      </c>
      <c r="AF42" s="1519"/>
      <c r="AG42" s="1519"/>
      <c r="AH42" s="1519"/>
      <c r="AI42" s="1519"/>
      <c r="AJ42" s="1519"/>
      <c r="AK42" s="1519"/>
      <c r="AL42" s="1384"/>
      <c r="AM42" s="1519" t="s">
        <v>2889</v>
      </c>
      <c r="AN42" s="1519"/>
      <c r="AO42" s="1519"/>
      <c r="AP42" s="1519"/>
      <c r="AQ42" s="1363"/>
    </row>
    <row r="43" spans="1:43" ht="11.1" customHeight="1">
      <c r="A43" s="1363"/>
      <c r="B43" s="1363"/>
      <c r="C43" s="1363"/>
      <c r="D43" s="1363"/>
      <c r="E43" s="1363"/>
      <c r="F43" s="1363"/>
      <c r="G43" s="1363"/>
      <c r="H43" s="1363"/>
      <c r="I43" s="1363"/>
      <c r="J43" s="1363"/>
      <c r="K43" s="1363"/>
      <c r="L43" s="1363"/>
      <c r="M43" s="1363"/>
      <c r="P43" s="1360"/>
      <c r="Q43" s="1095"/>
      <c r="R43" s="1363"/>
      <c r="S43" s="1363"/>
      <c r="T43" s="1363"/>
      <c r="U43" s="1363"/>
      <c r="V43" s="1363"/>
      <c r="W43" s="1363"/>
      <c r="X43" s="1363"/>
      <c r="Y43" s="1363"/>
      <c r="Z43" s="1363"/>
      <c r="AA43" s="1363"/>
      <c r="AB43" s="1363"/>
      <c r="AC43" s="1363"/>
      <c r="AD43" s="1374"/>
      <c r="AE43" s="1095"/>
      <c r="AF43" s="1363"/>
      <c r="AG43" s="1363"/>
      <c r="AH43" s="1363"/>
      <c r="AI43" s="1363"/>
      <c r="AJ43" s="1363"/>
      <c r="AK43" s="1363"/>
      <c r="AL43" s="1363"/>
      <c r="AM43" s="1363"/>
      <c r="AN43" s="1363"/>
      <c r="AO43" s="1363"/>
      <c r="AP43" s="1363"/>
      <c r="AQ43" s="1363"/>
    </row>
    <row r="44" spans="1:43" ht="11.1" customHeight="1">
      <c r="A44" s="1363" t="s">
        <v>2896</v>
      </c>
      <c r="B44" s="1363" t="s">
        <v>2897</v>
      </c>
      <c r="C44" s="1363"/>
      <c r="D44" s="1363"/>
      <c r="E44" s="1363"/>
      <c r="F44" s="1363"/>
      <c r="G44" s="1363"/>
      <c r="H44" s="1363"/>
      <c r="I44" s="1363"/>
      <c r="J44" s="1363"/>
      <c r="K44" s="1363"/>
      <c r="L44" s="1363"/>
      <c r="M44" s="1363"/>
      <c r="P44" s="1360"/>
      <c r="Q44" s="1363" t="s">
        <v>2898</v>
      </c>
      <c r="R44" s="1363"/>
      <c r="S44" s="1363"/>
      <c r="T44" s="1363"/>
      <c r="U44" s="1363"/>
      <c r="V44" s="1363"/>
      <c r="W44" s="1363"/>
      <c r="X44" s="1363"/>
      <c r="Y44" s="1363"/>
      <c r="Z44" s="1363"/>
      <c r="AA44" s="1376"/>
      <c r="AB44" s="1377">
        <v>0</v>
      </c>
      <c r="AC44" s="1363"/>
      <c r="AD44" s="1374"/>
      <c r="AE44" s="1363" t="s">
        <v>2898</v>
      </c>
      <c r="AF44" s="1363"/>
      <c r="AG44" s="1363"/>
      <c r="AH44" s="1363"/>
      <c r="AI44" s="1363"/>
      <c r="AJ44" s="1363"/>
      <c r="AK44" s="1363"/>
      <c r="AL44" s="1363"/>
      <c r="AM44" s="1363"/>
      <c r="AN44" s="1363"/>
      <c r="AO44" s="1376"/>
      <c r="AP44" s="1377">
        <v>0</v>
      </c>
      <c r="AQ44" s="1363"/>
    </row>
    <row r="45" spans="1:43" ht="11.1" customHeight="1">
      <c r="A45" s="1363"/>
      <c r="B45" s="1375" t="s">
        <v>2899</v>
      </c>
      <c r="C45" s="1363"/>
      <c r="D45" s="1363"/>
      <c r="E45" s="1363"/>
      <c r="F45" s="1363"/>
      <c r="G45" s="1363"/>
      <c r="H45" s="1363"/>
      <c r="I45" s="1363"/>
      <c r="J45" s="1363"/>
      <c r="K45" s="1363"/>
      <c r="L45" s="1363"/>
      <c r="M45" s="1363"/>
      <c r="P45" s="1360"/>
      <c r="Q45" s="1363" t="s">
        <v>2900</v>
      </c>
      <c r="R45" s="1363"/>
      <c r="S45" s="1363"/>
      <c r="T45" s="1363"/>
      <c r="U45" s="1363"/>
      <c r="V45" s="1363"/>
      <c r="W45" s="1363"/>
      <c r="X45" s="1363"/>
      <c r="Y45" s="1363"/>
      <c r="Z45" s="1363"/>
      <c r="AA45" s="1376"/>
      <c r="AB45" s="1377">
        <v>1</v>
      </c>
      <c r="AC45" s="1363"/>
      <c r="AD45" s="1374"/>
      <c r="AE45" s="1363" t="s">
        <v>2900</v>
      </c>
      <c r="AF45" s="1363"/>
      <c r="AG45" s="1363"/>
      <c r="AH45" s="1363"/>
      <c r="AI45" s="1363"/>
      <c r="AJ45" s="1363"/>
      <c r="AK45" s="1363"/>
      <c r="AL45" s="1363"/>
      <c r="AM45" s="1363"/>
      <c r="AN45" s="1363"/>
      <c r="AO45" s="1376"/>
      <c r="AP45" s="1377">
        <v>1</v>
      </c>
      <c r="AQ45" s="1363"/>
    </row>
    <row r="46" spans="1:43" ht="11.1" customHeight="1">
      <c r="A46" s="1363"/>
      <c r="B46" s="1363"/>
      <c r="C46" s="1363"/>
      <c r="D46" s="1363"/>
      <c r="E46" s="1363"/>
      <c r="F46" s="1363"/>
      <c r="G46" s="1363"/>
      <c r="H46" s="1363"/>
      <c r="I46" s="1363"/>
      <c r="J46" s="1363"/>
      <c r="K46" s="1363"/>
      <c r="L46" s="1363"/>
      <c r="M46" s="1363"/>
      <c r="P46" s="1360"/>
      <c r="Q46" s="1363" t="s">
        <v>2901</v>
      </c>
      <c r="R46" s="1363"/>
      <c r="S46" s="1363"/>
      <c r="T46" s="1363"/>
      <c r="U46" s="1363"/>
      <c r="V46" s="1363"/>
      <c r="W46" s="1363"/>
      <c r="X46" s="1363"/>
      <c r="Y46" s="1363"/>
      <c r="Z46" s="1363"/>
      <c r="AA46" s="1376"/>
      <c r="AB46" s="1377">
        <v>2</v>
      </c>
      <c r="AC46" s="1363"/>
      <c r="AD46" s="1374"/>
      <c r="AE46" s="1363" t="s">
        <v>2901</v>
      </c>
      <c r="AF46" s="1363"/>
      <c r="AG46" s="1363"/>
      <c r="AH46" s="1363"/>
      <c r="AI46" s="1363"/>
      <c r="AJ46" s="1363"/>
      <c r="AK46" s="1363"/>
      <c r="AL46" s="1363"/>
      <c r="AM46" s="1363"/>
      <c r="AN46" s="1363"/>
      <c r="AO46" s="1376"/>
      <c r="AP46" s="1377">
        <v>2</v>
      </c>
      <c r="AQ46" s="1363"/>
    </row>
    <row r="47" spans="1:43" ht="4.5" customHeight="1">
      <c r="A47" s="1363"/>
      <c r="B47" s="1363"/>
      <c r="C47" s="1363"/>
      <c r="D47" s="1363"/>
      <c r="E47" s="1363"/>
      <c r="F47" s="1363"/>
      <c r="G47" s="1363"/>
      <c r="H47" s="1363"/>
      <c r="I47" s="1363"/>
      <c r="J47" s="1363"/>
      <c r="K47" s="1363"/>
      <c r="L47" s="1363"/>
      <c r="M47" s="1363"/>
      <c r="Q47" s="1095"/>
      <c r="R47" s="1363"/>
      <c r="S47" s="1363"/>
      <c r="T47" s="1363"/>
      <c r="U47" s="1363"/>
      <c r="V47" s="1363"/>
      <c r="W47" s="1363"/>
      <c r="X47" s="1363"/>
      <c r="Y47" s="1363"/>
      <c r="Z47" s="1363"/>
      <c r="AA47" s="1363"/>
      <c r="AB47" s="1363"/>
      <c r="AC47" s="1363"/>
      <c r="AD47" s="1095"/>
      <c r="AE47" s="1095"/>
      <c r="AF47" s="1363"/>
      <c r="AG47" s="1363"/>
      <c r="AH47" s="1363"/>
      <c r="AI47" s="1363"/>
      <c r="AJ47" s="1363"/>
      <c r="AK47" s="1363"/>
      <c r="AL47" s="1363"/>
      <c r="AM47" s="1363"/>
      <c r="AN47" s="1363"/>
      <c r="AO47" s="1363"/>
      <c r="AP47" s="1363"/>
      <c r="AQ47" s="1363"/>
    </row>
    <row r="48" spans="1:43" ht="4.5" customHeight="1">
      <c r="A48" s="1363"/>
      <c r="B48" s="1363"/>
      <c r="C48" s="1363"/>
      <c r="D48" s="1385"/>
      <c r="E48" s="1386"/>
      <c r="F48" s="1386"/>
      <c r="G48" s="1386"/>
      <c r="H48" s="1386"/>
      <c r="I48" s="1386"/>
      <c r="J48" s="1386"/>
      <c r="K48" s="1386"/>
      <c r="L48" s="1386"/>
      <c r="M48" s="1386"/>
      <c r="N48" s="1382"/>
      <c r="O48" s="1382"/>
      <c r="P48" s="1382"/>
      <c r="Q48" s="1386"/>
      <c r="R48" s="1386"/>
      <c r="S48" s="1386"/>
      <c r="T48" s="1386"/>
      <c r="U48" s="1386"/>
      <c r="V48" s="1386"/>
      <c r="W48" s="1386"/>
      <c r="X48" s="1386"/>
      <c r="Y48" s="1386"/>
      <c r="Z48" s="1386"/>
      <c r="AA48" s="1386"/>
      <c r="AB48" s="1386"/>
      <c r="AC48" s="1386"/>
      <c r="AD48" s="1386"/>
      <c r="AE48" s="1386"/>
      <c r="AF48" s="1386"/>
      <c r="AG48" s="1386"/>
      <c r="AH48" s="1386"/>
      <c r="AI48" s="1386"/>
      <c r="AJ48" s="1386"/>
      <c r="AK48" s="1386"/>
      <c r="AL48" s="1386"/>
      <c r="AM48" s="1387"/>
      <c r="AN48" s="1363"/>
      <c r="AO48" s="1363"/>
      <c r="AP48" s="1363"/>
      <c r="AQ48" s="1363"/>
    </row>
    <row r="49" spans="1:43" ht="11.25" customHeight="1">
      <c r="A49" s="1375"/>
      <c r="B49" s="1363"/>
      <c r="C49" s="1363"/>
      <c r="D49" s="1554" t="s">
        <v>2902</v>
      </c>
      <c r="E49" s="1555"/>
      <c r="F49" s="1555"/>
      <c r="G49" s="1555"/>
      <c r="H49" s="1555"/>
      <c r="I49" s="1555"/>
      <c r="J49" s="1555"/>
      <c r="K49" s="1555"/>
      <c r="L49" s="1555"/>
      <c r="M49" s="1555"/>
      <c r="N49" s="1555"/>
      <c r="O49" s="1555"/>
      <c r="P49" s="1555"/>
      <c r="Q49" s="1555"/>
      <c r="R49" s="1555"/>
      <c r="S49" s="1555"/>
      <c r="T49" s="1555"/>
      <c r="U49" s="1555"/>
      <c r="V49" s="1555"/>
      <c r="W49" s="1555"/>
      <c r="X49" s="1555"/>
      <c r="Y49" s="1555"/>
      <c r="Z49" s="1555"/>
      <c r="AA49" s="1555"/>
      <c r="AB49" s="1555"/>
      <c r="AC49" s="1555"/>
      <c r="AD49" s="1555"/>
      <c r="AE49" s="1555"/>
      <c r="AF49" s="1555"/>
      <c r="AG49" s="1555"/>
      <c r="AH49" s="1555"/>
      <c r="AI49" s="1555"/>
      <c r="AJ49" s="1555"/>
      <c r="AK49" s="1555"/>
      <c r="AL49" s="1555"/>
      <c r="AM49" s="1556"/>
      <c r="AN49" s="1363"/>
      <c r="AO49" s="1363"/>
      <c r="AP49" s="1363"/>
      <c r="AQ49" s="1363"/>
    </row>
    <row r="50" spans="1:43" ht="3" customHeight="1">
      <c r="A50" s="1375"/>
      <c r="B50" s="1363"/>
      <c r="C50" s="1363"/>
      <c r="D50" s="1388"/>
      <c r="E50" s="1389"/>
      <c r="F50" s="1389"/>
      <c r="G50" s="1389"/>
      <c r="H50" s="1389"/>
      <c r="I50" s="1389"/>
      <c r="J50" s="1389"/>
      <c r="K50" s="1389"/>
      <c r="L50" s="1389"/>
      <c r="M50" s="1389"/>
      <c r="N50" s="1389"/>
      <c r="O50" s="1389"/>
      <c r="P50" s="1389"/>
      <c r="Q50" s="1389"/>
      <c r="R50" s="1389"/>
      <c r="S50" s="1389"/>
      <c r="T50" s="1389"/>
      <c r="U50" s="1389"/>
      <c r="V50" s="1389"/>
      <c r="W50" s="1389"/>
      <c r="X50" s="1389"/>
      <c r="Y50" s="1389"/>
      <c r="Z50" s="1389"/>
      <c r="AA50" s="1389"/>
      <c r="AB50" s="1389"/>
      <c r="AC50" s="1389"/>
      <c r="AD50" s="1389"/>
      <c r="AE50" s="1389"/>
      <c r="AF50" s="1389"/>
      <c r="AG50" s="1389"/>
      <c r="AH50" s="1389"/>
      <c r="AI50" s="1389"/>
      <c r="AJ50" s="1389"/>
      <c r="AK50" s="1389"/>
      <c r="AL50" s="1389"/>
      <c r="AM50" s="1390"/>
      <c r="AN50" s="1363"/>
      <c r="AO50" s="1363"/>
      <c r="AP50" s="1363"/>
      <c r="AQ50" s="1363"/>
    </row>
    <row r="51" spans="1:43" ht="11.25" customHeight="1">
      <c r="A51" s="1375"/>
      <c r="B51" s="1363"/>
      <c r="C51" s="1363"/>
      <c r="D51" s="1554" t="s">
        <v>2903</v>
      </c>
      <c r="E51" s="1555"/>
      <c r="F51" s="1555"/>
      <c r="G51" s="1555"/>
      <c r="H51" s="1555"/>
      <c r="I51" s="1555"/>
      <c r="J51" s="1555"/>
      <c r="K51" s="1555"/>
      <c r="L51" s="1555"/>
      <c r="M51" s="1555"/>
      <c r="N51" s="1555"/>
      <c r="O51" s="1555"/>
      <c r="P51" s="1555"/>
      <c r="Q51" s="1555"/>
      <c r="R51" s="1555"/>
      <c r="S51" s="1555"/>
      <c r="T51" s="1555"/>
      <c r="U51" s="1555"/>
      <c r="V51" s="1555"/>
      <c r="W51" s="1555"/>
      <c r="X51" s="1555"/>
      <c r="Y51" s="1555"/>
      <c r="Z51" s="1555"/>
      <c r="AA51" s="1555"/>
      <c r="AB51" s="1555"/>
      <c r="AC51" s="1555"/>
      <c r="AD51" s="1555"/>
      <c r="AE51" s="1555"/>
      <c r="AF51" s="1555"/>
      <c r="AG51" s="1555"/>
      <c r="AH51" s="1555"/>
      <c r="AI51" s="1555"/>
      <c r="AJ51" s="1555"/>
      <c r="AK51" s="1555"/>
      <c r="AL51" s="1555"/>
      <c r="AM51" s="1556"/>
      <c r="AN51" s="1363"/>
      <c r="AO51" s="1363"/>
      <c r="AP51" s="1363"/>
      <c r="AQ51" s="1363"/>
    </row>
    <row r="52" spans="1:43" ht="4.5" customHeight="1">
      <c r="A52" s="1375"/>
      <c r="B52" s="1363"/>
      <c r="C52" s="1363"/>
      <c r="D52" s="1391"/>
      <c r="E52" s="1392"/>
      <c r="F52" s="1392"/>
      <c r="G52" s="1392"/>
      <c r="H52" s="1392"/>
      <c r="I52" s="1392"/>
      <c r="J52" s="1392"/>
      <c r="K52" s="1392"/>
      <c r="L52" s="1392"/>
      <c r="M52" s="1392"/>
      <c r="N52" s="1392"/>
      <c r="O52" s="1392"/>
      <c r="P52" s="1392"/>
      <c r="Q52" s="1392"/>
      <c r="R52" s="1392"/>
      <c r="S52" s="1392"/>
      <c r="T52" s="1392"/>
      <c r="U52" s="1392"/>
      <c r="V52" s="1392"/>
      <c r="W52" s="1392"/>
      <c r="X52" s="1392"/>
      <c r="Y52" s="1392"/>
      <c r="Z52" s="1392"/>
      <c r="AA52" s="1392"/>
      <c r="AB52" s="1392"/>
      <c r="AC52" s="1392"/>
      <c r="AD52" s="1392"/>
      <c r="AE52" s="1392"/>
      <c r="AF52" s="1392"/>
      <c r="AG52" s="1392"/>
      <c r="AH52" s="1392"/>
      <c r="AI52" s="1392"/>
      <c r="AJ52" s="1392"/>
      <c r="AK52" s="1392"/>
      <c r="AL52" s="1392"/>
      <c r="AM52" s="1393"/>
      <c r="AN52" s="1363"/>
      <c r="AO52" s="1363"/>
      <c r="AP52" s="1363"/>
      <c r="AQ52" s="1363"/>
    </row>
    <row r="53" spans="1:43" ht="4.5" customHeight="1">
      <c r="A53" s="1363"/>
      <c r="B53" s="1363"/>
      <c r="C53" s="1363"/>
      <c r="D53" s="1363"/>
      <c r="E53" s="1363"/>
      <c r="F53" s="1363"/>
      <c r="G53" s="1363"/>
      <c r="H53" s="1363"/>
      <c r="I53" s="1363"/>
      <c r="J53" s="1363"/>
      <c r="K53" s="1363"/>
      <c r="L53" s="1363"/>
      <c r="M53" s="1363"/>
      <c r="Q53" s="1095"/>
      <c r="R53" s="1363"/>
      <c r="S53" s="1363"/>
      <c r="T53" s="1363"/>
      <c r="U53" s="1363"/>
      <c r="V53" s="1363"/>
      <c r="W53" s="1363"/>
      <c r="X53" s="1363"/>
      <c r="Y53" s="1363"/>
      <c r="Z53" s="1363"/>
      <c r="AA53" s="1363"/>
      <c r="AB53" s="1363"/>
      <c r="AC53" s="1095"/>
      <c r="AD53" s="1095"/>
      <c r="AE53" s="1095"/>
      <c r="AF53" s="1363"/>
      <c r="AG53" s="1363"/>
      <c r="AH53" s="1363"/>
      <c r="AI53" s="1363"/>
      <c r="AJ53" s="1363"/>
      <c r="AK53" s="1363"/>
      <c r="AL53" s="1363"/>
      <c r="AM53" s="1363"/>
      <c r="AN53" s="1363"/>
      <c r="AO53" s="1363"/>
      <c r="AP53" s="1363"/>
      <c r="AQ53" s="1363"/>
    </row>
    <row r="54" spans="1:43" ht="11.1" customHeight="1">
      <c r="A54" s="1363"/>
      <c r="B54" s="1363"/>
      <c r="C54" s="1363"/>
      <c r="D54" s="1363"/>
      <c r="E54" s="1363"/>
      <c r="F54" s="1363"/>
      <c r="G54" s="1363"/>
      <c r="H54" s="1363"/>
      <c r="I54" s="1363"/>
      <c r="J54" s="1363"/>
      <c r="K54" s="1363"/>
      <c r="L54" s="1363"/>
      <c r="M54" s="1363"/>
      <c r="P54" s="1360"/>
      <c r="Q54" s="1095"/>
      <c r="R54" s="1363"/>
      <c r="S54" s="1363"/>
      <c r="T54" s="1363"/>
      <c r="U54" s="1363"/>
      <c r="V54" s="1363"/>
      <c r="W54" s="1363"/>
      <c r="X54" s="1363"/>
      <c r="Y54" s="1363"/>
      <c r="Z54" s="1363"/>
      <c r="AA54" s="1363"/>
      <c r="AB54" s="1363"/>
      <c r="AC54" s="1363"/>
      <c r="AD54" s="1374"/>
      <c r="AE54" s="1095"/>
      <c r="AF54" s="1363"/>
      <c r="AG54" s="1363"/>
      <c r="AH54" s="1363"/>
      <c r="AI54" s="1363"/>
      <c r="AJ54" s="1363"/>
      <c r="AK54" s="1363"/>
      <c r="AL54" s="1363"/>
      <c r="AM54" s="1363"/>
      <c r="AN54" s="1363"/>
      <c r="AO54" s="1363"/>
      <c r="AP54" s="1363"/>
      <c r="AQ54" s="1363"/>
    </row>
    <row r="55" spans="1:43" ht="11.1" customHeight="1">
      <c r="A55" s="1363" t="s">
        <v>2904</v>
      </c>
      <c r="B55" s="1363" t="s">
        <v>2905</v>
      </c>
      <c r="C55" s="1363"/>
      <c r="D55" s="1363"/>
      <c r="E55" s="1363"/>
      <c r="F55" s="1363"/>
      <c r="G55" s="1363"/>
      <c r="H55" s="1363"/>
      <c r="I55" s="1363"/>
      <c r="J55" s="1363"/>
      <c r="K55" s="1363"/>
      <c r="L55" s="1363"/>
      <c r="M55" s="1363"/>
      <c r="P55" s="1360"/>
      <c r="Q55" s="1379"/>
      <c r="R55" s="1379"/>
      <c r="S55" s="1379"/>
      <c r="T55" s="1379"/>
      <c r="U55" s="1379"/>
      <c r="V55" s="1379"/>
      <c r="W55" s="1379"/>
      <c r="X55" s="1379"/>
      <c r="Y55" s="1363"/>
      <c r="Z55" s="1380"/>
      <c r="AA55" s="1380"/>
      <c r="AB55" s="1381"/>
      <c r="AC55" s="1363"/>
      <c r="AD55" s="1374"/>
      <c r="AE55" s="1379"/>
      <c r="AF55" s="1379"/>
      <c r="AG55" s="1379"/>
      <c r="AH55" s="1379"/>
      <c r="AI55" s="1379"/>
      <c r="AJ55" s="1379"/>
      <c r="AK55" s="1379"/>
      <c r="AL55" s="1379"/>
      <c r="AM55" s="1363"/>
      <c r="AN55" s="1380"/>
      <c r="AO55" s="1380"/>
      <c r="AP55" s="1381"/>
      <c r="AQ55" s="1363"/>
    </row>
    <row r="56" spans="1:43" ht="11.1" customHeight="1">
      <c r="A56" s="1363"/>
      <c r="B56" s="1363"/>
      <c r="C56" s="1363"/>
      <c r="D56" s="1363"/>
      <c r="E56" s="1363"/>
      <c r="F56" s="1363"/>
      <c r="G56" s="1363"/>
      <c r="H56" s="1363"/>
      <c r="I56" s="1363"/>
      <c r="J56" s="1363"/>
      <c r="K56" s="1363"/>
      <c r="L56" s="1363"/>
      <c r="M56" s="1363"/>
      <c r="P56" s="1360"/>
      <c r="Q56" s="1519" t="s">
        <v>2401</v>
      </c>
      <c r="R56" s="1519"/>
      <c r="S56" s="1519"/>
      <c r="T56" s="1519"/>
      <c r="U56" s="1519"/>
      <c r="V56" s="1519"/>
      <c r="W56" s="1519"/>
      <c r="X56" s="1382"/>
      <c r="Y56" s="1363"/>
      <c r="Z56" s="1519" t="s">
        <v>2889</v>
      </c>
      <c r="AA56" s="1519"/>
      <c r="AB56" s="1519"/>
      <c r="AC56" s="1363"/>
      <c r="AD56" s="1374"/>
      <c r="AE56" s="1519" t="s">
        <v>2401</v>
      </c>
      <c r="AF56" s="1519"/>
      <c r="AG56" s="1519"/>
      <c r="AH56" s="1519"/>
      <c r="AI56" s="1519"/>
      <c r="AJ56" s="1519"/>
      <c r="AK56" s="1519"/>
      <c r="AL56" s="1382"/>
      <c r="AM56" s="1363"/>
      <c r="AN56" s="1519" t="s">
        <v>2889</v>
      </c>
      <c r="AO56" s="1519"/>
      <c r="AP56" s="1519"/>
      <c r="AQ56" s="1363"/>
    </row>
    <row r="57" spans="1:43" ht="11.1" customHeight="1">
      <c r="A57" s="1363"/>
      <c r="B57" s="1363"/>
      <c r="C57" s="1363"/>
      <c r="D57" s="1363"/>
      <c r="E57" s="1363"/>
      <c r="F57" s="1363"/>
      <c r="G57" s="1363"/>
      <c r="H57" s="1363"/>
      <c r="I57" s="1363"/>
      <c r="J57" s="1363"/>
      <c r="K57" s="1363"/>
      <c r="L57" s="1363"/>
      <c r="M57" s="1363"/>
      <c r="P57" s="1360"/>
      <c r="Q57" s="1095"/>
      <c r="R57" s="1363"/>
      <c r="S57" s="1363"/>
      <c r="T57" s="1095"/>
      <c r="U57" s="1363"/>
      <c r="V57" s="1363"/>
      <c r="W57" s="1363"/>
      <c r="X57" s="1363"/>
      <c r="Y57" s="1363"/>
      <c r="Z57" s="1363"/>
      <c r="AA57" s="1363"/>
      <c r="AB57" s="1363"/>
      <c r="AC57" s="1363"/>
      <c r="AD57" s="1374"/>
      <c r="AE57" s="1095"/>
      <c r="AF57" s="1363"/>
      <c r="AG57" s="1363"/>
      <c r="AH57" s="1095"/>
      <c r="AI57" s="1363"/>
      <c r="AJ57" s="1363"/>
      <c r="AK57" s="1363"/>
      <c r="AL57" s="1363"/>
      <c r="AM57" s="1363"/>
      <c r="AN57" s="1363"/>
      <c r="AO57" s="1363"/>
      <c r="AP57" s="1363"/>
      <c r="AQ57" s="1363"/>
    </row>
    <row r="58" spans="1:43" ht="11.1" customHeight="1">
      <c r="A58" s="1363" t="s">
        <v>2906</v>
      </c>
      <c r="B58" s="1363" t="s">
        <v>2907</v>
      </c>
      <c r="C58" s="1363"/>
      <c r="D58" s="1363"/>
      <c r="E58" s="1363"/>
      <c r="F58" s="1363"/>
      <c r="G58" s="1363"/>
      <c r="H58" s="1363"/>
      <c r="I58" s="1363"/>
      <c r="J58" s="1363"/>
      <c r="K58" s="1363"/>
      <c r="L58" s="1363"/>
      <c r="M58" s="1363"/>
      <c r="P58" s="1360"/>
      <c r="Q58" s="1363" t="s">
        <v>2908</v>
      </c>
      <c r="R58" s="1363"/>
      <c r="S58" s="1363"/>
      <c r="T58" s="1394"/>
      <c r="U58" s="1363"/>
      <c r="V58" s="1363"/>
      <c r="W58" s="1363"/>
      <c r="X58" s="1363"/>
      <c r="Y58" s="1363"/>
      <c r="Z58" s="1363"/>
      <c r="AA58" s="1376"/>
      <c r="AB58" s="1377">
        <v>1</v>
      </c>
      <c r="AC58" s="1363"/>
      <c r="AD58" s="1374"/>
      <c r="AE58" s="1363" t="s">
        <v>2908</v>
      </c>
      <c r="AF58" s="1363"/>
      <c r="AG58" s="1363"/>
      <c r="AH58" s="1394"/>
      <c r="AI58" s="1363"/>
      <c r="AJ58" s="1363"/>
      <c r="AK58" s="1363"/>
      <c r="AL58" s="1363"/>
      <c r="AM58" s="1363"/>
      <c r="AN58" s="1363"/>
      <c r="AO58" s="1376"/>
      <c r="AP58" s="1377">
        <v>1</v>
      </c>
      <c r="AQ58" s="1363"/>
    </row>
    <row r="59" spans="1:43" ht="11.1" customHeight="1">
      <c r="A59" s="1363"/>
      <c r="B59" s="1363"/>
      <c r="C59" s="1363"/>
      <c r="D59" s="1363"/>
      <c r="E59" s="1363"/>
      <c r="F59" s="1363"/>
      <c r="G59" s="1363"/>
      <c r="H59" s="1363"/>
      <c r="I59" s="1363"/>
      <c r="J59" s="1363"/>
      <c r="K59" s="1363"/>
      <c r="L59" s="1363"/>
      <c r="M59" s="1363"/>
      <c r="P59" s="1360"/>
      <c r="Q59" s="1363" t="s">
        <v>2909</v>
      </c>
      <c r="R59" s="1363"/>
      <c r="S59" s="1363"/>
      <c r="T59" s="1394"/>
      <c r="U59" s="1363"/>
      <c r="V59" s="1363"/>
      <c r="W59" s="1363"/>
      <c r="X59" s="1363"/>
      <c r="Y59" s="1363"/>
      <c r="Z59" s="1363"/>
      <c r="AA59" s="1376"/>
      <c r="AB59" s="1377">
        <v>2</v>
      </c>
      <c r="AC59" s="1363"/>
      <c r="AD59" s="1374"/>
      <c r="AE59" s="1363" t="s">
        <v>2909</v>
      </c>
      <c r="AF59" s="1363"/>
      <c r="AG59" s="1363"/>
      <c r="AH59" s="1394"/>
      <c r="AI59" s="1363"/>
      <c r="AJ59" s="1363"/>
      <c r="AK59" s="1363"/>
      <c r="AL59" s="1363"/>
      <c r="AM59" s="1363"/>
      <c r="AN59" s="1363"/>
      <c r="AO59" s="1376"/>
      <c r="AP59" s="1377">
        <v>2</v>
      </c>
      <c r="AQ59" s="1363"/>
    </row>
    <row r="60" spans="1:43" ht="11.1" customHeight="1">
      <c r="A60" s="1363"/>
      <c r="B60" s="1363"/>
      <c r="C60" s="1363"/>
      <c r="D60" s="1363"/>
      <c r="E60" s="1363"/>
      <c r="F60" s="1363"/>
      <c r="G60" s="1363"/>
      <c r="H60" s="1363"/>
      <c r="I60" s="1363"/>
      <c r="J60" s="1363"/>
      <c r="K60" s="1363"/>
      <c r="L60" s="1363"/>
      <c r="M60" s="1363"/>
      <c r="P60" s="1360"/>
      <c r="Q60" s="1095"/>
      <c r="R60" s="1363"/>
      <c r="S60" s="1363"/>
      <c r="T60" s="1095"/>
      <c r="U60" s="1363"/>
      <c r="V60" s="1363"/>
      <c r="W60" s="1363"/>
      <c r="X60" s="1363"/>
      <c r="Y60" s="1363"/>
      <c r="Z60" s="1363"/>
      <c r="AA60" s="1363"/>
      <c r="AB60" s="1363"/>
      <c r="AC60" s="1363"/>
      <c r="AD60" s="1374"/>
      <c r="AE60" s="1095"/>
      <c r="AF60" s="1363"/>
      <c r="AG60" s="1363"/>
      <c r="AH60" s="1095"/>
      <c r="AI60" s="1363"/>
      <c r="AJ60" s="1363"/>
      <c r="AK60" s="1363"/>
      <c r="AL60" s="1363"/>
      <c r="AM60" s="1363"/>
      <c r="AN60" s="1363"/>
      <c r="AO60" s="1363"/>
      <c r="AP60" s="1363"/>
      <c r="AQ60" s="1363"/>
    </row>
    <row r="61" spans="1:43" ht="11.1" customHeight="1">
      <c r="A61" s="1363" t="s">
        <v>2910</v>
      </c>
      <c r="B61" s="1363" t="s">
        <v>2911</v>
      </c>
      <c r="C61" s="1363"/>
      <c r="D61" s="1363"/>
      <c r="E61" s="1363"/>
      <c r="F61" s="1363"/>
      <c r="G61" s="1363"/>
      <c r="H61" s="1363"/>
      <c r="I61" s="1363"/>
      <c r="J61" s="1363"/>
      <c r="K61" s="1363"/>
      <c r="L61" s="1363"/>
      <c r="M61" s="1363"/>
      <c r="P61" s="1360"/>
      <c r="Q61" s="1363" t="s">
        <v>2912</v>
      </c>
      <c r="R61" s="1363"/>
      <c r="S61" s="1363"/>
      <c r="T61" s="1363"/>
      <c r="U61" s="1363"/>
      <c r="V61" s="1363"/>
      <c r="W61" s="1363"/>
      <c r="X61" s="1363"/>
      <c r="Y61" s="1363"/>
      <c r="Z61" s="1363"/>
      <c r="AA61" s="1376"/>
      <c r="AB61" s="1377">
        <v>1</v>
      </c>
      <c r="AC61" s="1363"/>
      <c r="AD61" s="1374"/>
      <c r="AE61" s="1363" t="s">
        <v>2912</v>
      </c>
      <c r="AF61" s="1363"/>
      <c r="AG61" s="1363"/>
      <c r="AH61" s="1363"/>
      <c r="AI61" s="1363"/>
      <c r="AJ61" s="1363"/>
      <c r="AK61" s="1363"/>
      <c r="AL61" s="1363"/>
      <c r="AM61" s="1363"/>
      <c r="AN61" s="1363"/>
      <c r="AO61" s="1376"/>
      <c r="AP61" s="1377">
        <v>1</v>
      </c>
      <c r="AQ61" s="1363"/>
    </row>
    <row r="62" spans="1:43" ht="11.1" customHeight="1">
      <c r="A62" s="1363"/>
      <c r="B62" s="1363"/>
      <c r="C62" s="1363"/>
      <c r="D62" s="1363"/>
      <c r="E62" s="1363"/>
      <c r="F62" s="1363"/>
      <c r="G62" s="1363"/>
      <c r="H62" s="1363"/>
      <c r="I62" s="1363"/>
      <c r="J62" s="1363"/>
      <c r="K62" s="1363"/>
      <c r="L62" s="1363"/>
      <c r="M62" s="1363"/>
      <c r="P62" s="1360"/>
      <c r="Q62" s="1363" t="s">
        <v>2913</v>
      </c>
      <c r="R62" s="1363"/>
      <c r="S62" s="1363"/>
      <c r="T62" s="1363"/>
      <c r="U62" s="1363"/>
      <c r="V62" s="1363"/>
      <c r="W62" s="1363"/>
      <c r="X62" s="1363"/>
      <c r="Y62" s="1363"/>
      <c r="Z62" s="1363"/>
      <c r="AA62" s="1376"/>
      <c r="AB62" s="1377">
        <v>2</v>
      </c>
      <c r="AC62" s="1363"/>
      <c r="AD62" s="1374"/>
      <c r="AE62" s="1363" t="s">
        <v>2913</v>
      </c>
      <c r="AF62" s="1363"/>
      <c r="AG62" s="1363"/>
      <c r="AH62" s="1363"/>
      <c r="AI62" s="1363"/>
      <c r="AJ62" s="1363"/>
      <c r="AK62" s="1363"/>
      <c r="AL62" s="1363"/>
      <c r="AM62" s="1363"/>
      <c r="AN62" s="1363"/>
      <c r="AO62" s="1376"/>
      <c r="AP62" s="1377">
        <v>2</v>
      </c>
      <c r="AQ62" s="1363"/>
    </row>
    <row r="63" spans="1:43" ht="11.1" customHeight="1">
      <c r="A63" s="1363"/>
      <c r="B63" s="1363"/>
      <c r="C63" s="1363"/>
      <c r="D63" s="1363"/>
      <c r="E63" s="1363"/>
      <c r="F63" s="1363"/>
      <c r="G63" s="1363"/>
      <c r="H63" s="1363"/>
      <c r="I63" s="1363"/>
      <c r="J63" s="1363"/>
      <c r="K63" s="1363"/>
      <c r="L63" s="1363"/>
      <c r="M63" s="1363"/>
      <c r="P63" s="1360"/>
      <c r="Q63" s="1363" t="s">
        <v>2914</v>
      </c>
      <c r="R63" s="1363"/>
      <c r="S63" s="1363"/>
      <c r="T63" s="1363"/>
      <c r="U63" s="1363"/>
      <c r="V63" s="1363"/>
      <c r="W63" s="1363"/>
      <c r="X63" s="1363"/>
      <c r="Y63" s="1363"/>
      <c r="Z63" s="1363"/>
      <c r="AA63" s="1376"/>
      <c r="AB63" s="1377">
        <v>3</v>
      </c>
      <c r="AC63" s="1363"/>
      <c r="AD63" s="1374"/>
      <c r="AE63" s="1363" t="s">
        <v>2914</v>
      </c>
      <c r="AF63" s="1363"/>
      <c r="AG63" s="1363"/>
      <c r="AH63" s="1363"/>
      <c r="AI63" s="1363"/>
      <c r="AJ63" s="1363"/>
      <c r="AK63" s="1363"/>
      <c r="AL63" s="1363"/>
      <c r="AM63" s="1363"/>
      <c r="AN63" s="1363"/>
      <c r="AO63" s="1376"/>
      <c r="AP63" s="1377">
        <v>3</v>
      </c>
      <c r="AQ63" s="1363"/>
    </row>
    <row r="64" spans="1:43" ht="8.25" customHeight="1">
      <c r="A64" s="1363"/>
      <c r="B64" s="1363"/>
      <c r="C64" s="1363"/>
      <c r="D64" s="1363"/>
      <c r="E64" s="1363"/>
      <c r="F64" s="1363"/>
      <c r="G64" s="1363"/>
      <c r="H64" s="1363"/>
      <c r="I64" s="1363"/>
      <c r="J64" s="1363"/>
      <c r="K64" s="1363"/>
      <c r="L64" s="1363"/>
      <c r="M64" s="1363"/>
      <c r="P64" s="1360"/>
      <c r="Q64" s="1095"/>
      <c r="R64" s="1363"/>
      <c r="S64" s="1363"/>
      <c r="T64" s="1363"/>
      <c r="U64" s="1363"/>
      <c r="V64" s="1363"/>
      <c r="W64" s="1363"/>
      <c r="X64" s="1363"/>
      <c r="Y64" s="1363"/>
      <c r="Z64" s="1363"/>
      <c r="AA64" s="1363"/>
      <c r="AB64" s="1363"/>
      <c r="AC64" s="1363"/>
      <c r="AD64" s="1374"/>
      <c r="AE64" s="1095"/>
      <c r="AF64" s="1363"/>
      <c r="AG64" s="1363"/>
      <c r="AH64" s="1363"/>
      <c r="AI64" s="1363"/>
      <c r="AJ64" s="1363"/>
      <c r="AK64" s="1363"/>
      <c r="AL64" s="1363"/>
      <c r="AM64" s="1363"/>
      <c r="AN64" s="1363"/>
      <c r="AO64" s="1363"/>
      <c r="AP64" s="1363"/>
      <c r="AQ64" s="1363"/>
    </row>
    <row r="65" spans="1:43" ht="11.1" customHeight="1">
      <c r="A65" s="1363" t="s">
        <v>2915</v>
      </c>
      <c r="B65" s="1363" t="s">
        <v>2916</v>
      </c>
      <c r="C65" s="1363"/>
      <c r="D65" s="1363"/>
      <c r="E65" s="1363"/>
      <c r="F65" s="1363"/>
      <c r="G65" s="1363"/>
      <c r="H65" s="1363"/>
      <c r="I65" s="1363"/>
      <c r="J65" s="1363"/>
      <c r="K65" s="1363"/>
      <c r="L65" s="1363"/>
      <c r="M65" s="1363"/>
      <c r="P65" s="1360"/>
      <c r="Q65" s="1095"/>
      <c r="R65" s="1363"/>
      <c r="S65" s="1363"/>
      <c r="T65" s="1363"/>
      <c r="U65" s="1363"/>
      <c r="V65" s="1363"/>
      <c r="W65" s="1363"/>
      <c r="X65" s="1363"/>
      <c r="Y65" s="1363"/>
      <c r="Z65" s="1363"/>
      <c r="AA65" s="1363"/>
      <c r="AB65" s="1363"/>
      <c r="AC65" s="1363"/>
      <c r="AD65" s="1374"/>
      <c r="AE65" s="1095"/>
      <c r="AF65" s="1363"/>
      <c r="AG65" s="1363"/>
      <c r="AH65" s="1363"/>
      <c r="AI65" s="1363"/>
      <c r="AJ65" s="1363"/>
      <c r="AK65" s="1363"/>
      <c r="AL65" s="1363"/>
      <c r="AM65" s="1363"/>
      <c r="AN65" s="1363"/>
      <c r="AO65" s="1363"/>
      <c r="AP65" s="1363"/>
      <c r="AQ65" s="1363"/>
    </row>
    <row r="66" spans="1:43" ht="11.1" customHeight="1">
      <c r="A66" s="1363" t="s">
        <v>2917</v>
      </c>
      <c r="B66" s="1363" t="s">
        <v>2918</v>
      </c>
      <c r="C66" s="1363"/>
      <c r="D66" s="1363"/>
      <c r="E66" s="1363"/>
      <c r="F66" s="1363"/>
      <c r="G66" s="1363"/>
      <c r="H66" s="1363"/>
      <c r="I66" s="1363"/>
      <c r="J66" s="1363"/>
      <c r="K66" s="1363"/>
      <c r="L66" s="1363"/>
      <c r="M66" s="1363"/>
      <c r="P66" s="1360"/>
      <c r="Q66" s="1095"/>
      <c r="R66" s="1095"/>
      <c r="S66" s="1363"/>
      <c r="T66" s="1363"/>
      <c r="U66" s="1363"/>
      <c r="V66" s="1363"/>
      <c r="W66" s="1363"/>
      <c r="X66" s="1363"/>
      <c r="Y66" s="1363"/>
      <c r="Z66" s="1363"/>
      <c r="AA66" s="1363"/>
      <c r="AB66" s="1363"/>
      <c r="AC66" s="1363"/>
      <c r="AD66" s="1374"/>
      <c r="AE66" s="1095"/>
      <c r="AF66" s="1095"/>
      <c r="AG66" s="1363"/>
      <c r="AH66" s="1363"/>
      <c r="AI66" s="1363"/>
      <c r="AJ66" s="1363"/>
      <c r="AK66" s="1363"/>
      <c r="AL66" s="1363"/>
      <c r="AM66" s="1363"/>
      <c r="AN66" s="1363"/>
      <c r="AO66" s="1363"/>
      <c r="AP66" s="1363"/>
      <c r="AQ66" s="1363"/>
    </row>
    <row r="67" spans="1:43" ht="11.1" customHeight="1">
      <c r="A67" s="1363"/>
      <c r="B67" s="1363"/>
      <c r="C67" s="1363"/>
      <c r="D67" s="1363"/>
      <c r="E67" s="1363"/>
      <c r="F67" s="1363"/>
      <c r="G67" s="1363"/>
      <c r="H67" s="1363"/>
      <c r="I67" s="1363"/>
      <c r="J67" s="1363"/>
      <c r="K67" s="1363"/>
      <c r="L67" s="1363"/>
      <c r="M67" s="1363"/>
      <c r="P67" s="1360"/>
      <c r="Q67" s="1095"/>
      <c r="R67" s="1095"/>
      <c r="S67" s="1363"/>
      <c r="T67" s="1363"/>
      <c r="U67" s="1363"/>
      <c r="V67" s="1363"/>
      <c r="W67" s="1363"/>
      <c r="X67" s="1363"/>
      <c r="Y67" s="1363"/>
      <c r="Z67" s="1363"/>
      <c r="AA67" s="1363"/>
      <c r="AB67" s="1363"/>
      <c r="AC67" s="1363"/>
      <c r="AD67" s="1374"/>
      <c r="AE67" s="1095"/>
      <c r="AF67" s="1095"/>
      <c r="AG67" s="1363"/>
      <c r="AH67" s="1363"/>
      <c r="AI67" s="1363"/>
      <c r="AJ67" s="1363"/>
      <c r="AK67" s="1363"/>
      <c r="AL67" s="1363"/>
      <c r="AM67" s="1363"/>
      <c r="AN67" s="1363"/>
      <c r="AO67" s="1363"/>
      <c r="AP67" s="1363"/>
      <c r="AQ67" s="1363"/>
    </row>
    <row r="68" spans="1:43" ht="11.1" customHeight="1">
      <c r="A68" s="1363"/>
      <c r="B68" s="1363" t="s">
        <v>2919</v>
      </c>
      <c r="C68" s="1363"/>
      <c r="D68" s="1363"/>
      <c r="E68" s="1363"/>
      <c r="F68" s="1363"/>
      <c r="G68" s="1363"/>
      <c r="H68" s="1363"/>
      <c r="I68" s="1363"/>
      <c r="J68" s="1363"/>
      <c r="K68" s="1363"/>
      <c r="L68" s="1363"/>
      <c r="M68" s="1363"/>
      <c r="P68" s="1360"/>
      <c r="Q68" s="1379"/>
      <c r="R68" s="1379"/>
      <c r="S68" s="1379"/>
      <c r="T68" s="1379"/>
      <c r="U68" s="1379"/>
      <c r="V68" s="1379"/>
      <c r="W68" s="1379"/>
      <c r="X68" s="1379"/>
      <c r="Y68" s="1095"/>
      <c r="Z68" s="1395"/>
      <c r="AA68" s="1381"/>
      <c r="AB68" s="1381"/>
      <c r="AC68" s="1363"/>
      <c r="AD68" s="1374"/>
      <c r="AE68" s="1379"/>
      <c r="AF68" s="1379"/>
      <c r="AG68" s="1379"/>
      <c r="AH68" s="1379"/>
      <c r="AI68" s="1379"/>
      <c r="AJ68" s="1379"/>
      <c r="AK68" s="1379"/>
      <c r="AL68" s="1379"/>
      <c r="AM68" s="1095"/>
      <c r="AN68" s="1395"/>
      <c r="AO68" s="1381"/>
      <c r="AP68" s="1381"/>
      <c r="AQ68" s="1363"/>
    </row>
    <row r="69" spans="1:43" ht="11.1" customHeight="1">
      <c r="A69" s="1363"/>
      <c r="B69" s="1363" t="s">
        <v>2920</v>
      </c>
      <c r="C69" s="1363"/>
      <c r="D69" s="1363"/>
      <c r="E69" s="1363"/>
      <c r="F69" s="1363"/>
      <c r="G69" s="1363"/>
      <c r="H69" s="1363"/>
      <c r="I69" s="1363"/>
      <c r="J69" s="1363"/>
      <c r="K69" s="1363"/>
      <c r="L69" s="1363"/>
      <c r="M69" s="1363"/>
      <c r="P69" s="1360"/>
      <c r="Q69" s="1519" t="s">
        <v>2401</v>
      </c>
      <c r="R69" s="1519"/>
      <c r="S69" s="1519"/>
      <c r="T69" s="1519"/>
      <c r="U69" s="1519"/>
      <c r="V69" s="1519"/>
      <c r="W69" s="1519"/>
      <c r="X69" s="1382"/>
      <c r="Y69" s="1280"/>
      <c r="Z69" s="1520" t="s">
        <v>2889</v>
      </c>
      <c r="AA69" s="1520"/>
      <c r="AB69" s="1520"/>
      <c r="AC69" s="1362"/>
      <c r="AD69" s="1374"/>
      <c r="AE69" s="1519" t="s">
        <v>2401</v>
      </c>
      <c r="AF69" s="1519"/>
      <c r="AG69" s="1519"/>
      <c r="AH69" s="1519"/>
      <c r="AI69" s="1519"/>
      <c r="AJ69" s="1519"/>
      <c r="AK69" s="1519"/>
      <c r="AL69" s="1382"/>
      <c r="AM69" s="1280"/>
      <c r="AN69" s="1520" t="s">
        <v>2889</v>
      </c>
      <c r="AO69" s="1520"/>
      <c r="AP69" s="1520"/>
      <c r="AQ69" s="1363"/>
    </row>
    <row r="70" spans="1:43" ht="11.1" customHeight="1">
      <c r="A70" s="1363"/>
      <c r="B70" s="1363"/>
      <c r="C70" s="1363"/>
      <c r="D70" s="1363"/>
      <c r="E70" s="1363"/>
      <c r="F70" s="1363"/>
      <c r="G70" s="1363"/>
      <c r="H70" s="1363"/>
      <c r="I70" s="1363"/>
      <c r="J70" s="1363"/>
      <c r="K70" s="1363"/>
      <c r="L70" s="1363"/>
      <c r="M70" s="1363"/>
      <c r="P70" s="1360"/>
      <c r="Q70" s="1095"/>
      <c r="R70" s="1095"/>
      <c r="S70" s="1363"/>
      <c r="T70" s="1363"/>
      <c r="U70" s="1363"/>
      <c r="V70" s="1363"/>
      <c r="W70" s="1363"/>
      <c r="X70" s="1363"/>
      <c r="Y70" s="1363"/>
      <c r="Z70" s="1363"/>
      <c r="AA70" s="1363"/>
      <c r="AB70" s="1363"/>
      <c r="AC70" s="1363"/>
      <c r="AD70" s="1374"/>
      <c r="AE70" s="1095"/>
      <c r="AF70" s="1095"/>
      <c r="AG70" s="1363"/>
      <c r="AH70" s="1363"/>
      <c r="AI70" s="1363"/>
      <c r="AJ70" s="1363"/>
      <c r="AK70" s="1363"/>
      <c r="AL70" s="1363"/>
      <c r="AM70" s="1363"/>
      <c r="AN70" s="1363"/>
      <c r="AO70" s="1363"/>
      <c r="AP70" s="1363"/>
      <c r="AQ70" s="1363"/>
    </row>
    <row r="71" spans="1:43" ht="11.1" customHeight="1">
      <c r="A71" s="1363"/>
      <c r="B71" s="1363" t="s">
        <v>2921</v>
      </c>
      <c r="C71" s="1363"/>
      <c r="D71" s="1363"/>
      <c r="E71" s="1363"/>
      <c r="F71" s="1363"/>
      <c r="G71" s="1363"/>
      <c r="H71" s="1363"/>
      <c r="I71" s="1363"/>
      <c r="J71" s="1363"/>
      <c r="K71" s="1363"/>
      <c r="L71" s="1363"/>
      <c r="M71" s="1363"/>
      <c r="P71" s="1360"/>
      <c r="Q71" s="1379"/>
      <c r="R71" s="1379"/>
      <c r="S71" s="1379"/>
      <c r="T71" s="1379"/>
      <c r="U71" s="1379"/>
      <c r="V71" s="1379"/>
      <c r="W71" s="1379"/>
      <c r="X71" s="1379"/>
      <c r="Y71" s="1095"/>
      <c r="Z71" s="1381"/>
      <c r="AA71" s="1380"/>
      <c r="AB71" s="1381"/>
      <c r="AC71" s="1363"/>
      <c r="AD71" s="1374"/>
      <c r="AE71" s="1379"/>
      <c r="AF71" s="1379"/>
      <c r="AG71" s="1379"/>
      <c r="AH71" s="1379"/>
      <c r="AI71" s="1379"/>
      <c r="AJ71" s="1379"/>
      <c r="AK71" s="1379"/>
      <c r="AL71" s="1379"/>
      <c r="AM71" s="1095"/>
      <c r="AN71" s="1381"/>
      <c r="AO71" s="1380"/>
      <c r="AP71" s="1381"/>
      <c r="AQ71" s="1363"/>
    </row>
    <row r="72" spans="1:43" ht="11.1" customHeight="1">
      <c r="A72" s="1363"/>
      <c r="B72" s="1363" t="s">
        <v>2922</v>
      </c>
      <c r="C72" s="1363"/>
      <c r="D72" s="1363"/>
      <c r="E72" s="1363"/>
      <c r="F72" s="1363"/>
      <c r="G72" s="1363"/>
      <c r="H72" s="1363"/>
      <c r="I72" s="1363"/>
      <c r="J72" s="1363"/>
      <c r="K72" s="1363"/>
      <c r="L72" s="1363"/>
      <c r="M72" s="1363"/>
      <c r="P72" s="1360"/>
      <c r="Q72" s="1519" t="s">
        <v>2401</v>
      </c>
      <c r="R72" s="1519"/>
      <c r="S72" s="1519"/>
      <c r="T72" s="1519"/>
      <c r="U72" s="1519"/>
      <c r="V72" s="1519"/>
      <c r="W72" s="1519"/>
      <c r="X72" s="1382"/>
      <c r="Y72" s="1280"/>
      <c r="Z72" s="1519" t="s">
        <v>2889</v>
      </c>
      <c r="AA72" s="1519"/>
      <c r="AB72" s="1519"/>
      <c r="AC72" s="1362"/>
      <c r="AD72" s="1374"/>
      <c r="AE72" s="1519" t="s">
        <v>2401</v>
      </c>
      <c r="AF72" s="1519"/>
      <c r="AG72" s="1519"/>
      <c r="AH72" s="1519"/>
      <c r="AI72" s="1519"/>
      <c r="AJ72" s="1519"/>
      <c r="AK72" s="1519"/>
      <c r="AL72" s="1382"/>
      <c r="AM72" s="1280"/>
      <c r="AN72" s="1519" t="s">
        <v>2889</v>
      </c>
      <c r="AO72" s="1519"/>
      <c r="AP72" s="1519"/>
      <c r="AQ72" s="1363"/>
    </row>
    <row r="73" spans="1:43" ht="11.1" customHeight="1">
      <c r="A73" s="1363"/>
      <c r="B73" s="1363"/>
      <c r="C73" s="1363"/>
      <c r="D73" s="1363"/>
      <c r="E73" s="1363"/>
      <c r="F73" s="1363"/>
      <c r="G73" s="1363"/>
      <c r="H73" s="1363"/>
      <c r="I73" s="1363"/>
      <c r="J73" s="1363"/>
      <c r="K73" s="1363"/>
      <c r="L73" s="1363"/>
      <c r="M73" s="1363"/>
      <c r="P73" s="1360"/>
      <c r="Q73" s="1095"/>
      <c r="R73" s="1095"/>
      <c r="S73" s="1363"/>
      <c r="T73" s="1363"/>
      <c r="U73" s="1363"/>
      <c r="V73" s="1363"/>
      <c r="W73" s="1363"/>
      <c r="X73" s="1363"/>
      <c r="Y73" s="1363"/>
      <c r="Z73" s="1363"/>
      <c r="AA73" s="1363"/>
      <c r="AB73" s="1363"/>
      <c r="AC73" s="1363"/>
      <c r="AD73" s="1374"/>
      <c r="AE73" s="1095"/>
      <c r="AF73" s="1095"/>
      <c r="AG73" s="1363"/>
      <c r="AH73" s="1363"/>
      <c r="AI73" s="1363"/>
      <c r="AJ73" s="1363"/>
      <c r="AK73" s="1363"/>
      <c r="AL73" s="1363"/>
      <c r="AM73" s="1363"/>
      <c r="AN73" s="1363"/>
      <c r="AO73" s="1363"/>
      <c r="AP73" s="1363"/>
      <c r="AQ73" s="1363"/>
    </row>
    <row r="74" spans="1:43" ht="11.1" customHeight="1">
      <c r="A74" s="1363"/>
      <c r="B74" s="1363" t="s">
        <v>2923</v>
      </c>
      <c r="C74" s="1363"/>
      <c r="D74" s="1363"/>
      <c r="E74" s="1363"/>
      <c r="F74" s="1363"/>
      <c r="G74" s="1363"/>
      <c r="H74" s="1363"/>
      <c r="I74" s="1363"/>
      <c r="J74" s="1363"/>
      <c r="K74" s="1363"/>
      <c r="L74" s="1363"/>
      <c r="M74" s="1363"/>
      <c r="P74" s="1360"/>
      <c r="Q74" s="1379"/>
      <c r="R74" s="1379"/>
      <c r="S74" s="1379"/>
      <c r="T74" s="1379"/>
      <c r="U74" s="1379"/>
      <c r="V74" s="1379"/>
      <c r="W74" s="1379"/>
      <c r="X74" s="1095"/>
      <c r="Y74" s="1381"/>
      <c r="Z74" s="1380"/>
      <c r="AA74" s="1381"/>
      <c r="AB74" s="1381"/>
      <c r="AC74" s="1363"/>
      <c r="AD74" s="1374"/>
      <c r="AE74" s="1379"/>
      <c r="AF74" s="1379"/>
      <c r="AG74" s="1379"/>
      <c r="AH74" s="1379"/>
      <c r="AI74" s="1379"/>
      <c r="AJ74" s="1379"/>
      <c r="AK74" s="1379"/>
      <c r="AL74" s="1095"/>
      <c r="AM74" s="1381"/>
      <c r="AN74" s="1380"/>
      <c r="AO74" s="1381"/>
      <c r="AP74" s="1381"/>
      <c r="AQ74" s="1363"/>
    </row>
    <row r="75" spans="1:43" ht="11.1" customHeight="1">
      <c r="A75" s="1363"/>
      <c r="B75" s="1363" t="s">
        <v>2924</v>
      </c>
      <c r="C75" s="1363"/>
      <c r="D75" s="1363"/>
      <c r="E75" s="1363"/>
      <c r="F75" s="1363"/>
      <c r="G75" s="1363"/>
      <c r="H75" s="1363"/>
      <c r="I75" s="1363"/>
      <c r="J75" s="1363"/>
      <c r="K75" s="1363"/>
      <c r="L75" s="1363"/>
      <c r="M75" s="1363"/>
      <c r="P75" s="1360"/>
      <c r="Q75" s="1519" t="s">
        <v>2401</v>
      </c>
      <c r="R75" s="1519"/>
      <c r="S75" s="1519"/>
      <c r="T75" s="1519"/>
      <c r="U75" s="1519"/>
      <c r="V75" s="1519"/>
      <c r="W75" s="1519"/>
      <c r="X75" s="1280"/>
      <c r="Y75" s="1520" t="s">
        <v>2889</v>
      </c>
      <c r="Z75" s="1520"/>
      <c r="AA75" s="1520"/>
      <c r="AB75" s="1520"/>
      <c r="AC75" s="1095"/>
      <c r="AD75" s="1374"/>
      <c r="AE75" s="1519" t="s">
        <v>2401</v>
      </c>
      <c r="AF75" s="1519"/>
      <c r="AG75" s="1519"/>
      <c r="AH75" s="1519"/>
      <c r="AI75" s="1519"/>
      <c r="AJ75" s="1519"/>
      <c r="AK75" s="1519"/>
      <c r="AL75" s="1280"/>
      <c r="AM75" s="1520" t="s">
        <v>2889</v>
      </c>
      <c r="AN75" s="1520"/>
      <c r="AO75" s="1520"/>
      <c r="AP75" s="1520"/>
      <c r="AQ75" s="1363"/>
    </row>
    <row r="76" spans="1:43" ht="11.1" customHeight="1">
      <c r="A76" s="1379"/>
      <c r="B76" s="1379"/>
      <c r="C76" s="1379"/>
      <c r="D76" s="1379"/>
      <c r="E76" s="1379"/>
      <c r="F76" s="1379"/>
      <c r="G76" s="1379"/>
      <c r="H76" s="1379"/>
      <c r="I76" s="1379"/>
      <c r="J76" s="1379"/>
      <c r="K76" s="1379"/>
      <c r="L76" s="1379"/>
      <c r="M76" s="1379"/>
      <c r="N76" s="1361"/>
      <c r="O76" s="1361"/>
      <c r="P76" s="1396"/>
      <c r="Q76" s="1379"/>
      <c r="R76" s="1379"/>
      <c r="S76" s="1379"/>
      <c r="T76" s="1379"/>
      <c r="U76" s="1379"/>
      <c r="V76" s="1379"/>
      <c r="W76" s="1379"/>
      <c r="X76" s="1379"/>
      <c r="Y76" s="1379"/>
      <c r="Z76" s="1379"/>
      <c r="AA76" s="1379"/>
      <c r="AB76" s="1379"/>
      <c r="AC76" s="1379"/>
      <c r="AD76" s="1365"/>
      <c r="AE76" s="1379"/>
      <c r="AF76" s="1379"/>
      <c r="AG76" s="1379"/>
      <c r="AH76" s="1379"/>
      <c r="AI76" s="1379"/>
      <c r="AJ76" s="1379"/>
      <c r="AK76" s="1379"/>
      <c r="AL76" s="1379"/>
      <c r="AM76" s="1379"/>
      <c r="AN76" s="1379"/>
      <c r="AO76" s="1379"/>
      <c r="AP76" s="1379"/>
      <c r="AQ76" s="1379"/>
    </row>
    <row r="77" spans="1:43" ht="11.1" customHeight="1">
      <c r="A77" s="1363"/>
      <c r="B77" s="1363"/>
      <c r="C77" s="1363"/>
      <c r="D77" s="1363"/>
      <c r="E77" s="1363"/>
      <c r="F77" s="1363"/>
      <c r="G77" s="1363"/>
      <c r="H77" s="1363"/>
      <c r="I77" s="1363"/>
      <c r="J77" s="1363"/>
      <c r="K77" s="1363"/>
      <c r="L77" s="1363"/>
      <c r="M77" s="1363"/>
      <c r="P77" s="1397"/>
      <c r="Q77" s="1095"/>
      <c r="R77" s="1095"/>
      <c r="S77" s="1363"/>
      <c r="T77" s="1363"/>
      <c r="U77" s="1363"/>
      <c r="V77" s="1363"/>
      <c r="W77" s="1363"/>
      <c r="X77" s="1363"/>
      <c r="Y77" s="1363"/>
      <c r="Z77" s="1363"/>
      <c r="AA77" s="1363"/>
      <c r="AB77" s="1363"/>
      <c r="AC77" s="1363"/>
      <c r="AD77" s="1374"/>
      <c r="AE77" s="1095"/>
      <c r="AF77" s="1095"/>
      <c r="AG77" s="1363"/>
      <c r="AH77" s="1363"/>
      <c r="AI77" s="1363"/>
      <c r="AJ77" s="1363"/>
      <c r="AK77" s="1363"/>
      <c r="AL77" s="1363"/>
      <c r="AM77" s="1363"/>
      <c r="AN77" s="1363"/>
      <c r="AO77" s="1363"/>
      <c r="AP77" s="1363"/>
      <c r="AQ77" s="1095"/>
    </row>
    <row r="78" spans="1:43" ht="12" customHeight="1">
      <c r="A78" s="1375" t="s">
        <v>2925</v>
      </c>
      <c r="L78" s="164"/>
      <c r="M78" s="164"/>
      <c r="P78" s="1360"/>
      <c r="Q78" s="1375" t="s">
        <v>2926</v>
      </c>
      <c r="AA78" s="1371"/>
      <c r="AB78" s="1211"/>
      <c r="AD78" s="1358"/>
      <c r="AE78" s="1375" t="s">
        <v>2926</v>
      </c>
      <c r="AO78" s="1371"/>
      <c r="AP78" s="1211"/>
    </row>
    <row r="79" spans="1:43" ht="11.1" customHeight="1" thickBot="1">
      <c r="A79" s="1366"/>
      <c r="B79" s="1366"/>
      <c r="C79" s="1366"/>
      <c r="D79" s="1366"/>
      <c r="E79" s="1366"/>
      <c r="F79" s="1366"/>
      <c r="G79" s="1366"/>
      <c r="H79" s="1366"/>
      <c r="I79" s="1366"/>
      <c r="J79" s="1366"/>
      <c r="K79" s="1366"/>
      <c r="L79" s="1366"/>
      <c r="M79" s="1366"/>
      <c r="N79" s="1367"/>
      <c r="O79" s="1367"/>
      <c r="P79" s="1372"/>
      <c r="Q79" s="1366"/>
      <c r="R79" s="1366"/>
      <c r="S79" s="1366"/>
      <c r="T79" s="1366"/>
      <c r="U79" s="1366"/>
      <c r="V79" s="1366"/>
      <c r="W79" s="1366"/>
      <c r="X79" s="1366"/>
      <c r="Y79" s="1366"/>
      <c r="Z79" s="1366"/>
      <c r="AA79" s="1366"/>
      <c r="AB79" s="1366"/>
      <c r="AC79" s="1366"/>
      <c r="AD79" s="1373"/>
      <c r="AE79" s="1366"/>
      <c r="AF79" s="1366"/>
      <c r="AG79" s="1366"/>
      <c r="AH79" s="1366"/>
      <c r="AI79" s="1366"/>
      <c r="AJ79" s="1366"/>
      <c r="AK79" s="1366"/>
      <c r="AL79" s="1366"/>
      <c r="AM79" s="1366"/>
      <c r="AN79" s="1366"/>
      <c r="AO79" s="1366"/>
      <c r="AP79" s="1366"/>
      <c r="AQ79" s="1366"/>
    </row>
    <row r="80" spans="1:43" ht="11.1" customHeight="1">
      <c r="L80" s="164"/>
      <c r="M80" s="164"/>
      <c r="AQ80" s="1189"/>
    </row>
    <row r="81" spans="1:1">
      <c r="A81" s="967"/>
    </row>
    <row r="82" spans="1:1">
      <c r="A82" s="967"/>
    </row>
    <row r="83" spans="1:1">
      <c r="A83" s="28" t="s">
        <v>52</v>
      </c>
    </row>
  </sheetData>
  <mergeCells count="44">
    <mergeCell ref="A17:O17"/>
    <mergeCell ref="A1:AP1"/>
    <mergeCell ref="A3:AP3"/>
    <mergeCell ref="A4:AP4"/>
    <mergeCell ref="A5:AP5"/>
    <mergeCell ref="N8:AC8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Q72:W72"/>
    <mergeCell ref="Z72:AB72"/>
    <mergeCell ref="AE72:AK72"/>
    <mergeCell ref="AN72:AP72"/>
    <mergeCell ref="Q75:W75"/>
    <mergeCell ref="Y75:AB75"/>
    <mergeCell ref="AE75:AK75"/>
    <mergeCell ref="AM75:AP75"/>
  </mergeCells>
  <printOptions horizontalCentered="1" verticalCentered="1"/>
  <pageMargins left="0.78740157480314965" right="0" top="0" bottom="0.78740157480314965" header="0" footer="0"/>
  <pageSetup paperSize="9" scale="90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1311" customWidth="1"/>
    <col min="2" max="2" width="43.85546875" style="1311" customWidth="1"/>
    <col min="3" max="3" width="6.85546875" style="1311" customWidth="1"/>
    <col min="4" max="4" width="35.42578125" style="1311" customWidth="1"/>
    <col min="5" max="16384" width="11.42578125" style="1311"/>
  </cols>
  <sheetData>
    <row r="1" spans="1:4" ht="15" customHeight="1">
      <c r="A1" s="1565" t="s">
        <v>2513</v>
      </c>
      <c r="B1" s="1565"/>
      <c r="C1" s="1565"/>
      <c r="D1" s="1565"/>
    </row>
    <row r="2" spans="1:4" ht="9" customHeight="1">
      <c r="A2" s="1312"/>
      <c r="C2" s="1312"/>
    </row>
    <row r="3" spans="1:4" ht="12.75" customHeight="1">
      <c r="A3" s="1313" t="s">
        <v>2514</v>
      </c>
      <c r="B3" s="1314"/>
      <c r="C3" s="1313" t="s">
        <v>2515</v>
      </c>
      <c r="D3" s="1314"/>
    </row>
    <row r="4" spans="1:4" ht="12.75" customHeight="1">
      <c r="A4" s="1314" t="s">
        <v>2516</v>
      </c>
      <c r="B4" s="1314"/>
      <c r="C4" s="1314" t="s">
        <v>2517</v>
      </c>
      <c r="D4" s="1314"/>
    </row>
    <row r="5" spans="1:4" ht="12.75" customHeight="1">
      <c r="A5" s="1311" t="s">
        <v>2518</v>
      </c>
      <c r="B5" s="1315" t="s">
        <v>2519</v>
      </c>
      <c r="C5" s="1314" t="s">
        <v>2520</v>
      </c>
      <c r="D5" s="1314"/>
    </row>
    <row r="6" spans="1:4" ht="12.75" customHeight="1">
      <c r="A6" s="1311" t="s">
        <v>2521</v>
      </c>
      <c r="B6" s="1315" t="s">
        <v>2522</v>
      </c>
      <c r="C6" s="1311" t="s">
        <v>2518</v>
      </c>
      <c r="D6" s="1315" t="s">
        <v>2523</v>
      </c>
    </row>
    <row r="7" spans="1:4" ht="12.75" customHeight="1">
      <c r="A7" s="1311" t="s">
        <v>2524</v>
      </c>
      <c r="B7" s="1315" t="s">
        <v>2525</v>
      </c>
      <c r="C7" s="1311" t="s">
        <v>2521</v>
      </c>
      <c r="D7" s="1315" t="s">
        <v>2526</v>
      </c>
    </row>
    <row r="8" spans="1:4" ht="12.75" customHeight="1">
      <c r="A8" s="1311" t="s">
        <v>2527</v>
      </c>
      <c r="B8" s="1315" t="s">
        <v>2528</v>
      </c>
      <c r="C8" s="1311" t="s">
        <v>2524</v>
      </c>
      <c r="D8" s="1315" t="s">
        <v>2529</v>
      </c>
    </row>
    <row r="9" spans="1:4" ht="12.75" customHeight="1">
      <c r="C9" s="1311" t="s">
        <v>2527</v>
      </c>
      <c r="D9" s="1315" t="s">
        <v>2530</v>
      </c>
    </row>
    <row r="10" spans="1:4" ht="12.75" customHeight="1">
      <c r="B10" s="1315"/>
    </row>
    <row r="11" spans="1:4" ht="9" customHeight="1"/>
    <row r="12" spans="1:4" ht="12.75" customHeight="1">
      <c r="A12" s="1313" t="s">
        <v>2531</v>
      </c>
      <c r="B12" s="1314"/>
      <c r="C12" s="1313" t="s">
        <v>2532</v>
      </c>
      <c r="D12" s="1314"/>
    </row>
    <row r="13" spans="1:4" ht="12.75" customHeight="1">
      <c r="A13" s="1313" t="s">
        <v>2533</v>
      </c>
      <c r="B13" s="1314"/>
      <c r="C13" s="1312" t="s">
        <v>134</v>
      </c>
    </row>
    <row r="14" spans="1:4" ht="12.75" customHeight="1">
      <c r="A14" s="1314" t="s">
        <v>2534</v>
      </c>
      <c r="B14" s="1314"/>
      <c r="C14" s="1311" t="s">
        <v>2535</v>
      </c>
    </row>
    <row r="15" spans="1:4" ht="12.75" customHeight="1">
      <c r="A15" s="1311" t="s">
        <v>2518</v>
      </c>
      <c r="B15" s="1315" t="s">
        <v>2536</v>
      </c>
      <c r="C15" s="1314" t="s">
        <v>2537</v>
      </c>
      <c r="D15" s="1314"/>
    </row>
    <row r="16" spans="1:4" ht="12.75" customHeight="1">
      <c r="A16" s="1311" t="s">
        <v>2521</v>
      </c>
      <c r="B16" s="1315" t="s">
        <v>2538</v>
      </c>
      <c r="C16" s="1311" t="s">
        <v>2518</v>
      </c>
      <c r="D16" s="1315" t="s">
        <v>2539</v>
      </c>
    </row>
    <row r="17" spans="1:4" ht="12.75" customHeight="1">
      <c r="A17" s="1311" t="s">
        <v>2524</v>
      </c>
      <c r="B17" s="1315" t="s">
        <v>2540</v>
      </c>
      <c r="C17" s="1311" t="s">
        <v>2521</v>
      </c>
      <c r="D17" s="1315" t="s">
        <v>2541</v>
      </c>
    </row>
    <row r="18" spans="1:4" ht="12.75" customHeight="1">
      <c r="A18" s="1311" t="s">
        <v>2527</v>
      </c>
      <c r="B18" s="1315" t="s">
        <v>2542</v>
      </c>
      <c r="C18" s="1311" t="s">
        <v>2524</v>
      </c>
      <c r="D18" s="1315" t="s">
        <v>2543</v>
      </c>
    </row>
    <row r="19" spans="1:4" ht="9" customHeight="1">
      <c r="C19" s="1311" t="s">
        <v>2527</v>
      </c>
      <c r="D19" s="1315" t="s">
        <v>2544</v>
      </c>
    </row>
    <row r="20" spans="1:4" ht="9" customHeight="1">
      <c r="D20" s="1315"/>
    </row>
    <row r="21" spans="1:4" ht="12.75" customHeight="1">
      <c r="A21" s="1313" t="s">
        <v>2545</v>
      </c>
      <c r="B21" s="1314"/>
    </row>
    <row r="22" spans="1:4" ht="12.75" customHeight="1">
      <c r="A22" s="1313" t="s">
        <v>2546</v>
      </c>
      <c r="B22" s="1314"/>
      <c r="C22" s="1313" t="s">
        <v>2547</v>
      </c>
      <c r="D22" s="1314"/>
    </row>
    <row r="23" spans="1:4" ht="12.75" customHeight="1">
      <c r="A23" s="1311" t="s">
        <v>2548</v>
      </c>
      <c r="B23" s="1315"/>
      <c r="C23" s="1314" t="s">
        <v>2549</v>
      </c>
      <c r="D23" s="1314"/>
    </row>
    <row r="24" spans="1:4" ht="12.75" customHeight="1">
      <c r="A24" s="1311" t="s">
        <v>2550</v>
      </c>
      <c r="B24" s="1315"/>
      <c r="C24" s="1311" t="s">
        <v>2518</v>
      </c>
      <c r="D24" s="1315" t="s">
        <v>2551</v>
      </c>
    </row>
    <row r="25" spans="1:4" ht="12.75" customHeight="1">
      <c r="A25" s="1311" t="s">
        <v>2552</v>
      </c>
      <c r="B25" s="1316" t="s">
        <v>2553</v>
      </c>
      <c r="C25" s="1311" t="s">
        <v>2521</v>
      </c>
      <c r="D25" s="1315" t="s">
        <v>2554</v>
      </c>
    </row>
    <row r="26" spans="1:4" ht="12.75" customHeight="1">
      <c r="A26" s="1311" t="s">
        <v>2555</v>
      </c>
      <c r="B26" s="1315" t="s">
        <v>2556</v>
      </c>
      <c r="C26" s="1311" t="s">
        <v>2524</v>
      </c>
      <c r="D26" s="1315" t="s">
        <v>2557</v>
      </c>
    </row>
    <row r="27" spans="1:4" ht="12.75" customHeight="1">
      <c r="A27" s="1311" t="s">
        <v>2524</v>
      </c>
      <c r="B27" s="1311" t="s">
        <v>2558</v>
      </c>
      <c r="C27" s="1311" t="s">
        <v>2527</v>
      </c>
      <c r="D27" s="1315" t="s">
        <v>2559</v>
      </c>
    </row>
    <row r="28" spans="1:4" ht="12.75" customHeight="1">
      <c r="A28" s="1311" t="s">
        <v>2527</v>
      </c>
      <c r="B28" s="1315" t="s">
        <v>2560</v>
      </c>
      <c r="D28" s="1315"/>
    </row>
    <row r="29" spans="1:4" ht="9" customHeight="1">
      <c r="B29" s="1316"/>
    </row>
    <row r="30" spans="1:4" ht="12.75" customHeight="1">
      <c r="A30" s="1313" t="s">
        <v>2545</v>
      </c>
      <c r="B30" s="1314"/>
      <c r="C30" s="1313" t="s">
        <v>2561</v>
      </c>
      <c r="D30" s="1314"/>
    </row>
    <row r="31" spans="1:4" ht="12.75" customHeight="1">
      <c r="A31" s="1312" t="s">
        <v>2562</v>
      </c>
      <c r="C31" s="1314" t="s">
        <v>2563</v>
      </c>
      <c r="D31" s="1314"/>
    </row>
    <row r="32" spans="1:4" ht="12.75" customHeight="1">
      <c r="A32" s="1314" t="s">
        <v>2564</v>
      </c>
      <c r="B32" s="1314"/>
      <c r="C32" s="1314" t="s">
        <v>2565</v>
      </c>
      <c r="D32" s="1314"/>
    </row>
    <row r="33" spans="1:4" ht="12.75" customHeight="1">
      <c r="A33" s="1314" t="s">
        <v>2566</v>
      </c>
      <c r="B33" s="1314"/>
      <c r="C33" s="1311" t="s">
        <v>2518</v>
      </c>
      <c r="D33" s="1315" t="s">
        <v>2567</v>
      </c>
    </row>
    <row r="34" spans="1:4" ht="12.75" customHeight="1">
      <c r="A34" s="1311" t="s">
        <v>2552</v>
      </c>
      <c r="B34" s="1316" t="s">
        <v>2553</v>
      </c>
      <c r="C34" s="1311" t="s">
        <v>2521</v>
      </c>
      <c r="D34" s="1315" t="s">
        <v>2568</v>
      </c>
    </row>
    <row r="35" spans="1:4" ht="12.75" customHeight="1">
      <c r="A35" s="1311" t="s">
        <v>2555</v>
      </c>
      <c r="B35" s="1315" t="s">
        <v>2556</v>
      </c>
      <c r="C35" s="1311" t="s">
        <v>2524</v>
      </c>
      <c r="D35" s="1315" t="s">
        <v>2569</v>
      </c>
    </row>
    <row r="36" spans="1:4" ht="12.75" customHeight="1">
      <c r="A36" s="1311" t="s">
        <v>2524</v>
      </c>
      <c r="B36" s="1316" t="s">
        <v>2558</v>
      </c>
      <c r="C36" s="1311" t="s">
        <v>2527</v>
      </c>
      <c r="D36" s="1315" t="s">
        <v>2570</v>
      </c>
    </row>
    <row r="37" spans="1:4" ht="12.75" customHeight="1">
      <c r="A37" s="1311" t="s">
        <v>2527</v>
      </c>
      <c r="B37" s="1315" t="s">
        <v>2560</v>
      </c>
    </row>
    <row r="38" spans="1:4" ht="9" customHeight="1">
      <c r="B38" s="1315"/>
      <c r="C38" s="1313"/>
      <c r="D38" s="1314"/>
    </row>
    <row r="39" spans="1:4" ht="12.75" customHeight="1">
      <c r="A39" s="1313" t="s">
        <v>2571</v>
      </c>
      <c r="B39" s="1314"/>
      <c r="C39" s="1313" t="s">
        <v>2572</v>
      </c>
      <c r="D39" s="1314"/>
    </row>
    <row r="40" spans="1:4" ht="12.75" customHeight="1">
      <c r="A40" s="1314" t="s">
        <v>2573</v>
      </c>
      <c r="B40" s="1314"/>
      <c r="C40" s="1314" t="s">
        <v>2574</v>
      </c>
      <c r="D40" s="1314"/>
    </row>
    <row r="41" spans="1:4" ht="12.75" customHeight="1">
      <c r="A41" s="1314" t="s">
        <v>2575</v>
      </c>
      <c r="B41" s="1314"/>
      <c r="C41" s="1314" t="s">
        <v>2576</v>
      </c>
      <c r="D41" s="1314"/>
    </row>
    <row r="42" spans="1:4" ht="12.75" customHeight="1">
      <c r="A42" s="1311" t="s">
        <v>2518</v>
      </c>
      <c r="B42" s="1315" t="s">
        <v>2577</v>
      </c>
      <c r="C42" s="1311" t="s">
        <v>2518</v>
      </c>
      <c r="D42" s="1315" t="s">
        <v>2578</v>
      </c>
    </row>
    <row r="43" spans="1:4" ht="12.75" customHeight="1">
      <c r="A43" s="1311" t="s">
        <v>2521</v>
      </c>
      <c r="B43" s="1315" t="s">
        <v>2579</v>
      </c>
      <c r="C43" s="1311" t="s">
        <v>2521</v>
      </c>
      <c r="D43" s="1315" t="s">
        <v>2580</v>
      </c>
    </row>
    <row r="44" spans="1:4" ht="12.75" customHeight="1">
      <c r="A44" s="1311" t="s">
        <v>2524</v>
      </c>
      <c r="B44" s="1311" t="s">
        <v>2581</v>
      </c>
      <c r="C44" s="1311" t="s">
        <v>2524</v>
      </c>
      <c r="D44" s="1315" t="s">
        <v>2582</v>
      </c>
    </row>
    <row r="45" spans="1:4" ht="12.75" customHeight="1">
      <c r="A45" s="1311" t="s">
        <v>2527</v>
      </c>
      <c r="B45" s="1315" t="s">
        <v>2583</v>
      </c>
      <c r="C45" s="1311" t="s">
        <v>2527</v>
      </c>
      <c r="D45" s="1315" t="s">
        <v>2584</v>
      </c>
    </row>
    <row r="46" spans="1:4" ht="9" customHeight="1">
      <c r="B46" s="1315"/>
    </row>
    <row r="47" spans="1:4" ht="12.75" customHeight="1">
      <c r="A47" s="1313" t="s">
        <v>2585</v>
      </c>
      <c r="B47" s="1314"/>
      <c r="C47" s="1313" t="s">
        <v>2586</v>
      </c>
      <c r="D47" s="1314"/>
    </row>
    <row r="48" spans="1:4" ht="12.75" customHeight="1">
      <c r="A48" s="1313" t="s">
        <v>2587</v>
      </c>
      <c r="B48" s="1314"/>
      <c r="C48" s="1314" t="s">
        <v>2588</v>
      </c>
      <c r="D48" s="1314"/>
    </row>
    <row r="49" spans="1:4" ht="12.75" customHeight="1">
      <c r="A49" s="1314" t="s">
        <v>2589</v>
      </c>
      <c r="B49" s="1314"/>
      <c r="C49" s="1314" t="s">
        <v>2590</v>
      </c>
      <c r="D49" s="1314"/>
    </row>
    <row r="50" spans="1:4" ht="12.75" customHeight="1">
      <c r="A50" s="1311" t="s">
        <v>2518</v>
      </c>
      <c r="B50" s="1315" t="s">
        <v>2591</v>
      </c>
      <c r="C50" s="1311" t="s">
        <v>2518</v>
      </c>
      <c r="D50" s="1315" t="s">
        <v>2592</v>
      </c>
    </row>
    <row r="51" spans="1:4" ht="12.75" customHeight="1">
      <c r="A51" s="1311" t="s">
        <v>2521</v>
      </c>
      <c r="B51" s="1315" t="s">
        <v>2593</v>
      </c>
      <c r="C51" s="1311" t="s">
        <v>2521</v>
      </c>
      <c r="D51" s="1315" t="s">
        <v>2594</v>
      </c>
    </row>
    <row r="52" spans="1:4" ht="12.75" customHeight="1">
      <c r="A52" s="1311" t="s">
        <v>2524</v>
      </c>
      <c r="B52" s="1316" t="s">
        <v>2595</v>
      </c>
      <c r="C52" s="1311" t="s">
        <v>2524</v>
      </c>
      <c r="D52" s="1315" t="s">
        <v>2596</v>
      </c>
    </row>
    <row r="53" spans="1:4" ht="12.75" customHeight="1">
      <c r="A53" s="1311" t="s">
        <v>2527</v>
      </c>
      <c r="B53" s="1316" t="s">
        <v>2597</v>
      </c>
      <c r="C53" s="1311" t="s">
        <v>2527</v>
      </c>
      <c r="D53" s="1315" t="s">
        <v>2598</v>
      </c>
    </row>
    <row r="54" spans="1:4" ht="9" customHeight="1"/>
    <row r="55" spans="1:4" ht="12.75" customHeight="1">
      <c r="A55" s="1313" t="s">
        <v>2599</v>
      </c>
      <c r="B55" s="1314"/>
      <c r="C55" s="1313" t="s">
        <v>2585</v>
      </c>
    </row>
    <row r="56" spans="1:4" ht="12.75" customHeight="1">
      <c r="A56" s="1314" t="s">
        <v>2600</v>
      </c>
      <c r="B56" s="1314"/>
      <c r="C56" s="1313" t="s">
        <v>2601</v>
      </c>
      <c r="D56" s="1315"/>
    </row>
    <row r="57" spans="1:4" ht="12.75" customHeight="1">
      <c r="A57" s="1311" t="s">
        <v>2518</v>
      </c>
      <c r="B57" s="1315" t="s">
        <v>2602</v>
      </c>
      <c r="C57" s="1314" t="s">
        <v>2603</v>
      </c>
      <c r="D57" s="1314"/>
    </row>
    <row r="58" spans="1:4" ht="12.75" customHeight="1">
      <c r="A58" s="1311" t="s">
        <v>2521</v>
      </c>
      <c r="B58" s="1315" t="s">
        <v>2604</v>
      </c>
      <c r="C58" s="1314" t="s">
        <v>2605</v>
      </c>
      <c r="D58" s="1314"/>
    </row>
    <row r="59" spans="1:4" ht="12.75" customHeight="1">
      <c r="A59" s="1311" t="s">
        <v>2524</v>
      </c>
      <c r="B59" s="1315" t="s">
        <v>2606</v>
      </c>
      <c r="C59" s="1311" t="s">
        <v>2518</v>
      </c>
      <c r="D59" s="1315" t="s">
        <v>2607</v>
      </c>
    </row>
    <row r="60" spans="1:4" ht="12.75" customHeight="1">
      <c r="A60" s="1311" t="s">
        <v>2527</v>
      </c>
      <c r="B60" s="1315" t="s">
        <v>2608</v>
      </c>
      <c r="C60" s="1311" t="s">
        <v>2521</v>
      </c>
      <c r="D60" s="1315" t="s">
        <v>2609</v>
      </c>
    </row>
    <row r="61" spans="1:4" ht="12.75" customHeight="1">
      <c r="C61" s="1311" t="s">
        <v>2524</v>
      </c>
      <c r="D61" s="1315" t="s">
        <v>2610</v>
      </c>
    </row>
    <row r="62" spans="1:4" ht="12.75" customHeight="1">
      <c r="C62" s="1311" t="s">
        <v>2527</v>
      </c>
      <c r="D62" s="1315" t="s">
        <v>2597</v>
      </c>
    </row>
    <row r="63" spans="1:4" ht="9" customHeight="1">
      <c r="D63" s="1315"/>
    </row>
    <row r="64" spans="1:4" ht="12.75" customHeight="1">
      <c r="A64" s="1313" t="s">
        <v>2611</v>
      </c>
      <c r="B64" s="1314"/>
      <c r="C64" s="1313" t="s">
        <v>2612</v>
      </c>
      <c r="D64" s="1314"/>
    </row>
    <row r="65" spans="1:4" ht="12.75" customHeight="1">
      <c r="A65" s="1314" t="s">
        <v>2613</v>
      </c>
      <c r="B65" s="1314"/>
      <c r="C65" s="1314" t="s">
        <v>2614</v>
      </c>
      <c r="D65" s="1314"/>
    </row>
    <row r="66" spans="1:4" ht="12.75" customHeight="1">
      <c r="A66" s="1314" t="s">
        <v>2615</v>
      </c>
      <c r="B66" s="1314"/>
      <c r="C66" s="1314" t="s">
        <v>2616</v>
      </c>
      <c r="D66" s="1314"/>
    </row>
    <row r="67" spans="1:4" ht="12.75" customHeight="1">
      <c r="A67" s="1311" t="s">
        <v>2518</v>
      </c>
      <c r="B67" s="1315" t="s">
        <v>2617</v>
      </c>
      <c r="C67" s="1311" t="s">
        <v>2518</v>
      </c>
      <c r="D67" s="1315" t="s">
        <v>2618</v>
      </c>
    </row>
    <row r="68" spans="1:4" ht="12.75" customHeight="1">
      <c r="A68" s="1311" t="s">
        <v>2521</v>
      </c>
      <c r="B68" s="1315" t="s">
        <v>2619</v>
      </c>
      <c r="C68" s="1311" t="s">
        <v>2521</v>
      </c>
      <c r="D68" s="1315" t="s">
        <v>2620</v>
      </c>
    </row>
    <row r="69" spans="1:4" ht="12.75" customHeight="1">
      <c r="A69" s="1311" t="s">
        <v>2524</v>
      </c>
      <c r="B69" s="1315" t="s">
        <v>2621</v>
      </c>
      <c r="C69" s="1311" t="s">
        <v>2524</v>
      </c>
      <c r="D69" s="1316" t="s">
        <v>2622</v>
      </c>
    </row>
    <row r="70" spans="1:4" ht="12.75" customHeight="1">
      <c r="A70" s="1311" t="s">
        <v>2527</v>
      </c>
      <c r="B70" s="1315" t="s">
        <v>2623</v>
      </c>
      <c r="C70" s="1311" t="s">
        <v>2527</v>
      </c>
      <c r="D70" s="1315" t="s">
        <v>2624</v>
      </c>
    </row>
    <row r="71" spans="1:4" ht="12.75" customHeight="1">
      <c r="B71" s="1316"/>
      <c r="D71" s="1315"/>
    </row>
    <row r="72" spans="1:4">
      <c r="A72" s="279" t="s">
        <v>52</v>
      </c>
    </row>
  </sheetData>
  <dataConsolidate/>
  <mergeCells count="1">
    <mergeCell ref="A1:D1"/>
  </mergeCells>
  <hyperlinks>
    <hyperlink ref="B7" r:id="rId1"/>
    <hyperlink ref="B17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/>
  <cols>
    <col min="1" max="1" width="6.85546875" style="232" customWidth="1"/>
    <col min="2" max="2" width="48.85546875" style="232" customWidth="1"/>
    <col min="3" max="3" width="6.85546875" style="232" customWidth="1"/>
    <col min="4" max="4" width="36.28515625" style="232" customWidth="1"/>
    <col min="5" max="16384" width="11.42578125" style="232"/>
  </cols>
  <sheetData>
    <row r="1" spans="1:4" ht="30" customHeight="1">
      <c r="A1" s="1568" t="s">
        <v>2625</v>
      </c>
      <c r="B1" s="1568"/>
      <c r="C1" s="1568"/>
      <c r="D1" s="1568"/>
    </row>
    <row r="2" spans="1:4">
      <c r="A2" s="1317"/>
      <c r="B2" s="1317"/>
      <c r="C2" s="1317"/>
      <c r="D2" s="1317"/>
    </row>
    <row r="3" spans="1:4" ht="12.6" customHeight="1">
      <c r="A3" s="765"/>
      <c r="B3" s="1569" t="s">
        <v>2626</v>
      </c>
      <c r="C3" s="1569"/>
      <c r="D3" s="1569"/>
    </row>
    <row r="4" spans="1:4" ht="12.6" customHeight="1">
      <c r="A4" s="765"/>
      <c r="B4" s="1569" t="s">
        <v>2627</v>
      </c>
      <c r="C4" s="1569"/>
      <c r="D4" s="1569"/>
    </row>
    <row r="5" spans="1:4" ht="12.6" customHeight="1">
      <c r="A5" s="765"/>
      <c r="B5" s="1566" t="s">
        <v>2628</v>
      </c>
      <c r="C5" s="1566"/>
      <c r="D5" s="1566"/>
    </row>
    <row r="6" spans="1:4" ht="12.6" customHeight="1">
      <c r="A6" s="765"/>
      <c r="B6" s="1566" t="s">
        <v>2629</v>
      </c>
      <c r="C6" s="1566"/>
      <c r="D6" s="1566"/>
    </row>
    <row r="7" spans="1:4" ht="12.6" customHeight="1">
      <c r="A7" s="765"/>
      <c r="B7" s="1566" t="s">
        <v>2630</v>
      </c>
      <c r="C7" s="1566"/>
      <c r="D7" s="1566"/>
    </row>
    <row r="8" spans="1:4" ht="12.6" customHeight="1">
      <c r="A8" s="765"/>
      <c r="B8" s="1566" t="s">
        <v>2631</v>
      </c>
      <c r="C8" s="1566"/>
      <c r="D8" s="1566"/>
    </row>
    <row r="9" spans="1:4" ht="12.6" customHeight="1">
      <c r="A9" s="765"/>
      <c r="B9" s="1567" t="s">
        <v>2632</v>
      </c>
      <c r="C9" s="1567"/>
      <c r="D9" s="1567"/>
    </row>
    <row r="10" spans="1:4" ht="12.6" customHeight="1">
      <c r="A10" s="765"/>
      <c r="B10" s="1318" t="s">
        <v>2633</v>
      </c>
      <c r="C10" s="1318"/>
      <c r="D10" s="1318"/>
    </row>
    <row r="11" spans="1:4" ht="12.6" customHeight="1">
      <c r="A11" s="765"/>
      <c r="B11" s="1319"/>
      <c r="C11" s="1319"/>
      <c r="D11" s="1319"/>
    </row>
    <row r="12" spans="1:4" s="457" customFormat="1" ht="12.6" customHeight="1">
      <c r="A12" s="151" t="s">
        <v>2634</v>
      </c>
      <c r="B12" s="147"/>
      <c r="C12" s="151" t="s">
        <v>2635</v>
      </c>
      <c r="D12" s="147"/>
    </row>
    <row r="13" spans="1:4" s="457" customFormat="1" ht="12.6" customHeight="1">
      <c r="A13" s="151" t="s">
        <v>120</v>
      </c>
      <c r="B13" s="147"/>
      <c r="C13" s="151" t="s">
        <v>123</v>
      </c>
      <c r="D13" s="147"/>
    </row>
    <row r="14" spans="1:4" s="457" customFormat="1" ht="12.6" customHeight="1">
      <c r="A14" s="147" t="s">
        <v>2636</v>
      </c>
      <c r="B14" s="147"/>
      <c r="C14" s="147" t="s">
        <v>2637</v>
      </c>
      <c r="D14" s="147"/>
    </row>
    <row r="15" spans="1:4" s="457" customFormat="1" ht="12.6" customHeight="1">
      <c r="A15" s="147" t="s">
        <v>2638</v>
      </c>
      <c r="B15" s="147"/>
      <c r="C15" s="147" t="s">
        <v>2550</v>
      </c>
      <c r="D15" s="147"/>
    </row>
    <row r="16" spans="1:4" s="457" customFormat="1" ht="12.6" customHeight="1">
      <c r="A16" s="147" t="s">
        <v>2518</v>
      </c>
      <c r="B16" s="147" t="s">
        <v>2639</v>
      </c>
      <c r="C16" s="147" t="s">
        <v>2518</v>
      </c>
      <c r="D16" s="147" t="s">
        <v>2640</v>
      </c>
    </row>
    <row r="17" spans="1:4" s="457" customFormat="1" ht="12.6" customHeight="1">
      <c r="A17" s="147" t="s">
        <v>2521</v>
      </c>
      <c r="B17" s="147" t="s">
        <v>2641</v>
      </c>
      <c r="C17" s="147" t="s">
        <v>2521</v>
      </c>
      <c r="D17" s="147" t="s">
        <v>2642</v>
      </c>
    </row>
    <row r="18" spans="1:4" s="457" customFormat="1" ht="12.6" customHeight="1">
      <c r="A18" s="147" t="s">
        <v>2524</v>
      </c>
      <c r="B18" s="147" t="s">
        <v>2643</v>
      </c>
      <c r="C18" s="147" t="s">
        <v>2524</v>
      </c>
      <c r="D18" s="147" t="s">
        <v>2644</v>
      </c>
    </row>
    <row r="19" spans="1:4" s="457" customFormat="1" ht="12.6" customHeight="1">
      <c r="A19" s="147" t="s">
        <v>2527</v>
      </c>
      <c r="B19" s="147" t="s">
        <v>2645</v>
      </c>
      <c r="C19" s="147" t="s">
        <v>2527</v>
      </c>
      <c r="D19" s="1320" t="s">
        <v>2646</v>
      </c>
    </row>
    <row r="20" spans="1:4" ht="12.6" customHeight="1">
      <c r="A20" s="765"/>
      <c r="B20" s="1321"/>
      <c r="C20" s="1321"/>
      <c r="D20" s="1322"/>
    </row>
    <row r="21" spans="1:4" s="457" customFormat="1" ht="12.6" customHeight="1">
      <c r="A21" s="151" t="s">
        <v>2647</v>
      </c>
      <c r="B21" s="147"/>
      <c r="C21" s="151" t="s">
        <v>2648</v>
      </c>
      <c r="D21" s="147"/>
    </row>
    <row r="22" spans="1:4" s="457" customFormat="1" ht="12.6" customHeight="1">
      <c r="A22" s="151" t="s">
        <v>120</v>
      </c>
      <c r="B22" s="147"/>
      <c r="C22" s="151" t="s">
        <v>2649</v>
      </c>
    </row>
    <row r="23" spans="1:4" s="457" customFormat="1" ht="12.6" customHeight="1">
      <c r="A23" s="147" t="s">
        <v>2650</v>
      </c>
      <c r="B23" s="147"/>
      <c r="C23" s="147" t="s">
        <v>2651</v>
      </c>
      <c r="D23" s="147"/>
    </row>
    <row r="24" spans="1:4" s="457" customFormat="1" ht="12.6" customHeight="1">
      <c r="A24" s="147" t="s">
        <v>2652</v>
      </c>
      <c r="B24" s="147"/>
      <c r="C24" s="147" t="s">
        <v>2653</v>
      </c>
      <c r="D24" s="147"/>
    </row>
    <row r="25" spans="1:4" s="457" customFormat="1" ht="12.6" customHeight="1">
      <c r="A25" s="147" t="s">
        <v>2518</v>
      </c>
      <c r="B25" s="147" t="s">
        <v>2639</v>
      </c>
      <c r="C25" s="147" t="s">
        <v>2518</v>
      </c>
      <c r="D25" s="147" t="s">
        <v>2654</v>
      </c>
    </row>
    <row r="26" spans="1:4" s="457" customFormat="1" ht="12.6" customHeight="1">
      <c r="A26" s="147" t="s">
        <v>2521</v>
      </c>
      <c r="B26" s="147" t="s">
        <v>2655</v>
      </c>
      <c r="C26" s="147" t="s">
        <v>2521</v>
      </c>
      <c r="D26" s="147" t="s">
        <v>2656</v>
      </c>
    </row>
    <row r="27" spans="1:4" s="457" customFormat="1" ht="12.6" customHeight="1">
      <c r="A27" s="147" t="s">
        <v>2524</v>
      </c>
      <c r="B27" s="147" t="s">
        <v>2657</v>
      </c>
      <c r="C27" s="147" t="s">
        <v>2524</v>
      </c>
      <c r="D27" s="147" t="s">
        <v>2658</v>
      </c>
    </row>
    <row r="28" spans="1:4" s="457" customFormat="1" ht="12.6" customHeight="1">
      <c r="A28" s="147" t="s">
        <v>2527</v>
      </c>
      <c r="B28" s="147" t="s">
        <v>2659</v>
      </c>
      <c r="C28" s="147" t="s">
        <v>2527</v>
      </c>
      <c r="D28" s="147" t="s">
        <v>2660</v>
      </c>
    </row>
    <row r="29" spans="1:4" ht="12.6" customHeight="1">
      <c r="A29" s="765"/>
      <c r="B29" s="1321"/>
      <c r="C29" s="765"/>
      <c r="D29" s="1323"/>
    </row>
    <row r="30" spans="1:4" s="457" customFormat="1" ht="12.6" customHeight="1">
      <c r="A30" s="151" t="s">
        <v>2661</v>
      </c>
      <c r="B30" s="147"/>
      <c r="C30" s="151" t="s">
        <v>2662</v>
      </c>
      <c r="D30" s="147"/>
    </row>
    <row r="31" spans="1:4" s="457" customFormat="1" ht="12.6" customHeight="1">
      <c r="A31" s="457" t="s">
        <v>2663</v>
      </c>
      <c r="C31" s="147" t="s">
        <v>2664</v>
      </c>
      <c r="D31" s="147"/>
    </row>
    <row r="32" spans="1:4" s="457" customFormat="1" ht="12.6" customHeight="1">
      <c r="A32" s="147" t="s">
        <v>2665</v>
      </c>
      <c r="B32" s="147"/>
      <c r="C32" s="147" t="s">
        <v>2666</v>
      </c>
      <c r="D32" s="147"/>
    </row>
    <row r="33" spans="1:4" s="457" customFormat="1" ht="12.6" customHeight="1">
      <c r="A33" s="147" t="s">
        <v>2667</v>
      </c>
      <c r="B33" s="147"/>
      <c r="C33" s="147" t="s">
        <v>2518</v>
      </c>
      <c r="D33" s="1324" t="s">
        <v>2668</v>
      </c>
    </row>
    <row r="34" spans="1:4" s="457" customFormat="1" ht="12.6" customHeight="1">
      <c r="A34" s="147" t="s">
        <v>2518</v>
      </c>
      <c r="B34" s="147" t="s">
        <v>2669</v>
      </c>
      <c r="C34" s="147" t="s">
        <v>2521</v>
      </c>
      <c r="D34" s="1324" t="s">
        <v>2670</v>
      </c>
    </row>
    <row r="35" spans="1:4" s="457" customFormat="1" ht="12.6" customHeight="1">
      <c r="A35" s="147" t="s">
        <v>2521</v>
      </c>
      <c r="B35" s="147" t="s">
        <v>2671</v>
      </c>
      <c r="C35" s="147" t="s">
        <v>2524</v>
      </c>
      <c r="D35" s="1324" t="s">
        <v>2672</v>
      </c>
    </row>
    <row r="36" spans="1:4" s="457" customFormat="1" ht="12.6" customHeight="1">
      <c r="A36" s="147" t="s">
        <v>2524</v>
      </c>
      <c r="B36" s="147" t="s">
        <v>2673</v>
      </c>
      <c r="C36" s="1325" t="s">
        <v>2527</v>
      </c>
      <c r="D36" s="147" t="s">
        <v>2674</v>
      </c>
    </row>
    <row r="37" spans="1:4" ht="12.6" customHeight="1">
      <c r="A37" s="147" t="s">
        <v>2527</v>
      </c>
      <c r="B37" s="147" t="s">
        <v>2675</v>
      </c>
      <c r="C37" s="1325"/>
      <c r="D37" s="1326"/>
    </row>
    <row r="38" spans="1:4" s="457" customFormat="1" ht="12.6" customHeight="1">
      <c r="A38" s="765"/>
      <c r="B38" s="1321"/>
      <c r="C38" s="232"/>
      <c r="D38" s="232"/>
    </row>
    <row r="39" spans="1:4" s="457" customFormat="1" ht="12.6" customHeight="1">
      <c r="A39" s="151" t="s">
        <v>2676</v>
      </c>
      <c r="B39" s="147"/>
      <c r="C39" s="151" t="s">
        <v>2677</v>
      </c>
      <c r="D39" s="147"/>
    </row>
    <row r="40" spans="1:4" s="457" customFormat="1" ht="12.6" customHeight="1">
      <c r="A40" s="147" t="s">
        <v>2678</v>
      </c>
      <c r="B40" s="147"/>
      <c r="C40" s="147" t="s">
        <v>2679</v>
      </c>
      <c r="D40" s="147"/>
    </row>
    <row r="41" spans="1:4" s="457" customFormat="1" ht="12.6" customHeight="1">
      <c r="A41" s="147" t="s">
        <v>2680</v>
      </c>
      <c r="B41" s="147"/>
      <c r="C41" s="147" t="s">
        <v>2666</v>
      </c>
      <c r="D41" s="1324"/>
    </row>
    <row r="42" spans="1:4" s="457" customFormat="1" ht="12.6" customHeight="1">
      <c r="A42" s="147" t="s">
        <v>2518</v>
      </c>
      <c r="B42" s="147" t="s">
        <v>2681</v>
      </c>
      <c r="C42" s="147" t="s">
        <v>2518</v>
      </c>
      <c r="D42" s="147" t="s">
        <v>2682</v>
      </c>
    </row>
    <row r="43" spans="1:4" s="457" customFormat="1" ht="12.6" customHeight="1">
      <c r="A43" s="147" t="s">
        <v>2521</v>
      </c>
      <c r="B43" s="147" t="s">
        <v>2683</v>
      </c>
      <c r="C43" s="147" t="s">
        <v>2521</v>
      </c>
      <c r="D43" s="147" t="s">
        <v>2684</v>
      </c>
    </row>
    <row r="44" spans="1:4" s="457" customFormat="1" ht="12.6" customHeight="1">
      <c r="A44" s="147" t="s">
        <v>2524</v>
      </c>
      <c r="B44" s="147" t="s">
        <v>2685</v>
      </c>
      <c r="C44" s="147" t="s">
        <v>2524</v>
      </c>
      <c r="D44" s="147" t="s">
        <v>2686</v>
      </c>
    </row>
    <row r="45" spans="1:4">
      <c r="A45" s="147" t="s">
        <v>2527</v>
      </c>
      <c r="B45" s="147" t="s">
        <v>2687</v>
      </c>
      <c r="C45" s="1325" t="s">
        <v>2527</v>
      </c>
      <c r="D45" s="147" t="s">
        <v>2688</v>
      </c>
    </row>
    <row r="46" spans="1:4" ht="12.6" customHeight="1">
      <c r="A46" s="1325"/>
      <c r="B46" s="147"/>
      <c r="C46" s="1325"/>
      <c r="D46" s="1326"/>
    </row>
    <row r="47" spans="1:4" ht="12.6" customHeight="1">
      <c r="A47" s="151" t="s">
        <v>2689</v>
      </c>
      <c r="B47" s="147"/>
      <c r="C47" s="151" t="s">
        <v>2690</v>
      </c>
      <c r="D47" s="147"/>
    </row>
    <row r="48" spans="1:4" ht="12.6" customHeight="1">
      <c r="A48" s="151" t="s">
        <v>123</v>
      </c>
      <c r="B48" s="147"/>
      <c r="C48" s="147" t="s">
        <v>2691</v>
      </c>
      <c r="D48" s="147"/>
    </row>
    <row r="49" spans="1:4" ht="12.6" customHeight="1">
      <c r="A49" s="147" t="s">
        <v>2692</v>
      </c>
      <c r="B49" s="147"/>
      <c r="C49" s="147" t="s">
        <v>2693</v>
      </c>
      <c r="D49" s="147"/>
    </row>
    <row r="50" spans="1:4" ht="12.6" customHeight="1">
      <c r="A50" s="147" t="s">
        <v>2694</v>
      </c>
      <c r="B50" s="147"/>
      <c r="C50" s="147" t="s">
        <v>2518</v>
      </c>
      <c r="D50" s="147" t="s">
        <v>2695</v>
      </c>
    </row>
    <row r="51" spans="1:4" ht="12.6" customHeight="1">
      <c r="A51" s="147" t="s">
        <v>2518</v>
      </c>
      <c r="B51" s="147" t="s">
        <v>2696</v>
      </c>
      <c r="C51" s="147" t="s">
        <v>2521</v>
      </c>
      <c r="D51" s="147" t="s">
        <v>2697</v>
      </c>
    </row>
    <row r="52" spans="1:4" ht="12.6" customHeight="1">
      <c r="A52" s="147" t="s">
        <v>2521</v>
      </c>
      <c r="B52" s="147" t="s">
        <v>2698</v>
      </c>
      <c r="C52" s="147" t="s">
        <v>2524</v>
      </c>
      <c r="D52" s="147" t="s">
        <v>2699</v>
      </c>
    </row>
    <row r="53" spans="1:4" ht="12.6" customHeight="1">
      <c r="A53" s="147" t="s">
        <v>2524</v>
      </c>
      <c r="B53" s="147" t="s">
        <v>2700</v>
      </c>
      <c r="C53" s="147" t="s">
        <v>2527</v>
      </c>
      <c r="D53" s="147" t="s">
        <v>2701</v>
      </c>
    </row>
    <row r="54" spans="1:4" ht="12.6" customHeight="1">
      <c r="A54" s="147" t="s">
        <v>2527</v>
      </c>
      <c r="B54" s="147" t="s">
        <v>2702</v>
      </c>
    </row>
    <row r="56" spans="1:4" ht="12.6" customHeight="1">
      <c r="A56" s="151" t="s">
        <v>2703</v>
      </c>
      <c r="B56" s="147"/>
      <c r="C56" s="151" t="s">
        <v>2704</v>
      </c>
      <c r="D56" s="147"/>
    </row>
    <row r="57" spans="1:4" ht="12.6" customHeight="1">
      <c r="A57" s="151" t="s">
        <v>132</v>
      </c>
      <c r="B57" s="147"/>
      <c r="C57" s="147" t="s">
        <v>2705</v>
      </c>
      <c r="D57" s="147"/>
    </row>
    <row r="58" spans="1:4" ht="12.6" customHeight="1">
      <c r="A58" s="147" t="s">
        <v>2706</v>
      </c>
      <c r="B58" s="147"/>
      <c r="C58" s="147" t="s">
        <v>2693</v>
      </c>
      <c r="D58" s="147"/>
    </row>
    <row r="59" spans="1:4" ht="12.6" customHeight="1">
      <c r="A59" s="147" t="s">
        <v>2707</v>
      </c>
      <c r="B59" s="147"/>
      <c r="C59" s="147" t="s">
        <v>2518</v>
      </c>
      <c r="D59" s="147" t="s">
        <v>2708</v>
      </c>
    </row>
    <row r="60" spans="1:4" ht="12.6" customHeight="1">
      <c r="A60" s="147" t="s">
        <v>2518</v>
      </c>
      <c r="B60" s="147" t="s">
        <v>2709</v>
      </c>
      <c r="C60" s="147" t="s">
        <v>2521</v>
      </c>
      <c r="D60" s="147" t="s">
        <v>2710</v>
      </c>
    </row>
    <row r="61" spans="1:4" ht="12.6" customHeight="1">
      <c r="A61" s="147" t="s">
        <v>2521</v>
      </c>
      <c r="B61" s="147" t="s">
        <v>2711</v>
      </c>
      <c r="C61" s="147" t="s">
        <v>2524</v>
      </c>
      <c r="D61" s="147" t="s">
        <v>2712</v>
      </c>
    </row>
    <row r="62" spans="1:4" ht="12.6" customHeight="1">
      <c r="A62" s="147" t="s">
        <v>2524</v>
      </c>
      <c r="B62" s="147" t="s">
        <v>2713</v>
      </c>
      <c r="C62" s="147" t="s">
        <v>2527</v>
      </c>
      <c r="D62" s="1320" t="s">
        <v>2714</v>
      </c>
    </row>
    <row r="63" spans="1:4" ht="12.6" customHeight="1">
      <c r="A63" s="147" t="s">
        <v>2527</v>
      </c>
      <c r="B63" s="147" t="s">
        <v>2715</v>
      </c>
      <c r="C63" s="147"/>
      <c r="D63" s="147"/>
    </row>
    <row r="64" spans="1:4" ht="12.6" customHeight="1">
      <c r="A64" s="147"/>
      <c r="B64" s="147"/>
      <c r="C64" s="147"/>
      <c r="D64" s="147"/>
    </row>
    <row r="65" spans="1:4" ht="12.6" customHeight="1">
      <c r="A65" s="147"/>
      <c r="B65" s="147"/>
      <c r="C65" s="147"/>
      <c r="D65" s="147"/>
    </row>
    <row r="66" spans="1:4" ht="12.6" customHeight="1">
      <c r="A66" s="147"/>
      <c r="B66" s="147"/>
      <c r="C66" s="147"/>
      <c r="D66" s="147"/>
    </row>
    <row r="67" spans="1:4">
      <c r="A67" s="147"/>
      <c r="B67" s="147"/>
      <c r="C67" s="147"/>
      <c r="D67" s="147"/>
    </row>
    <row r="68" spans="1:4" ht="12.6" customHeight="1">
      <c r="B68" s="73"/>
    </row>
    <row r="69" spans="1:4" ht="12.6" customHeight="1">
      <c r="A69" s="279" t="s">
        <v>52</v>
      </c>
      <c r="B69" s="73"/>
    </row>
    <row r="70" spans="1:4" ht="12.6" customHeight="1">
      <c r="A70" s="279"/>
      <c r="B70" s="73"/>
    </row>
    <row r="71" spans="1:4" ht="12.6" customHeight="1">
      <c r="A71" s="151" t="s">
        <v>2716</v>
      </c>
      <c r="B71" s="147"/>
      <c r="C71" s="151" t="s">
        <v>2717</v>
      </c>
      <c r="D71" s="147"/>
    </row>
    <row r="72" spans="1:4" ht="12.6" customHeight="1">
      <c r="A72" s="147" t="s">
        <v>2718</v>
      </c>
      <c r="B72" s="147"/>
      <c r="C72" s="147" t="s">
        <v>2719</v>
      </c>
      <c r="D72" s="147"/>
    </row>
    <row r="73" spans="1:4" ht="12.6" customHeight="1">
      <c r="A73" s="147" t="s">
        <v>2720</v>
      </c>
      <c r="B73" s="147"/>
      <c r="C73" s="147" t="s">
        <v>2721</v>
      </c>
      <c r="D73" s="147"/>
    </row>
    <row r="74" spans="1:4" ht="12.6" customHeight="1">
      <c r="A74" s="147" t="s">
        <v>2518</v>
      </c>
      <c r="B74" s="147" t="s">
        <v>2722</v>
      </c>
      <c r="C74" s="147" t="s">
        <v>2518</v>
      </c>
      <c r="D74" s="147" t="s">
        <v>2723</v>
      </c>
    </row>
    <row r="75" spans="1:4" ht="12.6" customHeight="1">
      <c r="A75" s="147" t="s">
        <v>2521</v>
      </c>
      <c r="B75" s="147" t="s">
        <v>2724</v>
      </c>
      <c r="C75" s="147" t="s">
        <v>2521</v>
      </c>
      <c r="D75" s="147" t="s">
        <v>2725</v>
      </c>
    </row>
    <row r="76" spans="1:4" ht="12.6" customHeight="1">
      <c r="A76" s="147" t="s">
        <v>2524</v>
      </c>
      <c r="B76" s="147" t="s">
        <v>2726</v>
      </c>
      <c r="C76" s="147" t="s">
        <v>2524</v>
      </c>
      <c r="D76" s="147" t="s">
        <v>2727</v>
      </c>
    </row>
    <row r="77" spans="1:4" ht="12.6" customHeight="1">
      <c r="A77" s="147" t="s">
        <v>2527</v>
      </c>
      <c r="B77" s="147" t="s">
        <v>2728</v>
      </c>
      <c r="C77" s="147" t="s">
        <v>2527</v>
      </c>
      <c r="D77" s="1320" t="s">
        <v>2729</v>
      </c>
    </row>
    <row r="78" spans="1:4" ht="12.6" customHeight="1">
      <c r="A78" s="147"/>
      <c r="B78" s="147"/>
    </row>
    <row r="79" spans="1:4" ht="12.6" customHeight="1"/>
    <row r="80" spans="1:4" ht="12.6" customHeight="1">
      <c r="A80" s="151" t="s">
        <v>2730</v>
      </c>
      <c r="B80" s="147"/>
      <c r="C80" s="151" t="s">
        <v>2731</v>
      </c>
      <c r="D80" s="147"/>
    </row>
    <row r="81" spans="1:4" ht="12.6" customHeight="1">
      <c r="A81" s="151" t="s">
        <v>2732</v>
      </c>
      <c r="B81" s="765"/>
      <c r="C81" s="151" t="s">
        <v>2733</v>
      </c>
      <c r="D81" s="147"/>
    </row>
    <row r="82" spans="1:4" ht="12.6" customHeight="1">
      <c r="A82" s="147" t="s">
        <v>2734</v>
      </c>
      <c r="B82" s="147"/>
      <c r="C82" s="147" t="s">
        <v>2735</v>
      </c>
      <c r="D82" s="147"/>
    </row>
    <row r="83" spans="1:4" ht="12.6" customHeight="1">
      <c r="A83" s="147" t="s">
        <v>2736</v>
      </c>
      <c r="B83" s="147"/>
      <c r="C83" s="147" t="s">
        <v>2721</v>
      </c>
      <c r="D83" s="147"/>
    </row>
    <row r="84" spans="1:4" ht="12.6" customHeight="1">
      <c r="A84" s="147" t="s">
        <v>2518</v>
      </c>
      <c r="B84" s="147" t="s">
        <v>2737</v>
      </c>
      <c r="C84" s="147" t="s">
        <v>2518</v>
      </c>
      <c r="D84" s="147" t="s">
        <v>2738</v>
      </c>
    </row>
    <row r="85" spans="1:4" ht="12.6" customHeight="1">
      <c r="A85" s="147" t="s">
        <v>2521</v>
      </c>
      <c r="B85" s="147" t="s">
        <v>2739</v>
      </c>
      <c r="C85" s="147" t="s">
        <v>2521</v>
      </c>
      <c r="D85" s="147" t="s">
        <v>2740</v>
      </c>
    </row>
    <row r="86" spans="1:4" ht="12.6" customHeight="1">
      <c r="A86" s="147" t="s">
        <v>2524</v>
      </c>
      <c r="B86" s="147" t="s">
        <v>2741</v>
      </c>
      <c r="C86" s="147" t="s">
        <v>2524</v>
      </c>
      <c r="D86" s="147" t="s">
        <v>2742</v>
      </c>
    </row>
    <row r="87" spans="1:4" ht="12.6" customHeight="1">
      <c r="A87" s="1325" t="s">
        <v>2527</v>
      </c>
      <c r="B87" s="147" t="s">
        <v>2743</v>
      </c>
      <c r="C87" s="147" t="s">
        <v>2527</v>
      </c>
      <c r="D87" s="147" t="s">
        <v>2744</v>
      </c>
    </row>
    <row r="88" spans="1:4" ht="12.6" customHeight="1">
      <c r="A88" s="1325"/>
      <c r="B88" s="1325"/>
      <c r="C88" s="765"/>
      <c r="D88" s="765"/>
    </row>
    <row r="89" spans="1:4" ht="12.6" customHeight="1">
      <c r="A89" s="151" t="s">
        <v>2745</v>
      </c>
      <c r="B89" s="147"/>
      <c r="C89" s="151" t="s">
        <v>2746</v>
      </c>
      <c r="D89" s="147"/>
    </row>
    <row r="90" spans="1:4" ht="12.6" customHeight="1">
      <c r="A90" s="151" t="s">
        <v>2747</v>
      </c>
      <c r="B90" s="147"/>
      <c r="C90" s="151" t="s">
        <v>2748</v>
      </c>
      <c r="D90" s="147"/>
    </row>
    <row r="91" spans="1:4" ht="12.6" customHeight="1">
      <c r="A91" s="147" t="s">
        <v>2749</v>
      </c>
      <c r="B91" s="147"/>
      <c r="C91" s="147" t="s">
        <v>2750</v>
      </c>
      <c r="D91" s="147"/>
    </row>
    <row r="92" spans="1:4" ht="12.6" customHeight="1">
      <c r="A92" s="147" t="s">
        <v>2751</v>
      </c>
      <c r="B92" s="147"/>
      <c r="C92" s="147" t="s">
        <v>2752</v>
      </c>
    </row>
    <row r="93" spans="1:4" ht="12.6" customHeight="1">
      <c r="A93" s="147" t="s">
        <v>2518</v>
      </c>
      <c r="B93" s="147" t="s">
        <v>2753</v>
      </c>
      <c r="C93" s="147" t="s">
        <v>2518</v>
      </c>
      <c r="D93" s="147" t="s">
        <v>2754</v>
      </c>
    </row>
    <row r="94" spans="1:4" ht="12.6" customHeight="1">
      <c r="A94" s="147" t="s">
        <v>2521</v>
      </c>
      <c r="B94" s="147" t="s">
        <v>2755</v>
      </c>
      <c r="C94" s="765" t="s">
        <v>2521</v>
      </c>
      <c r="D94" s="147" t="s">
        <v>2756</v>
      </c>
    </row>
    <row r="95" spans="1:4" ht="12.6" customHeight="1">
      <c r="A95" s="147" t="s">
        <v>2524</v>
      </c>
      <c r="B95" s="147" t="s">
        <v>2757</v>
      </c>
      <c r="C95" s="147" t="s">
        <v>2524</v>
      </c>
      <c r="D95" s="147" t="s">
        <v>2758</v>
      </c>
    </row>
    <row r="96" spans="1:4" ht="12.6" customHeight="1">
      <c r="A96" s="1325" t="s">
        <v>2527</v>
      </c>
      <c r="B96" s="1325" t="s">
        <v>2759</v>
      </c>
      <c r="C96" s="147" t="s">
        <v>2527</v>
      </c>
      <c r="D96" s="147" t="s">
        <v>2760</v>
      </c>
    </row>
    <row r="97" spans="1:4" ht="12.6" customHeight="1"/>
    <row r="98" spans="1:4" ht="12.6" customHeight="1">
      <c r="C98" s="151" t="s">
        <v>2761</v>
      </c>
      <c r="D98" s="147"/>
    </row>
    <row r="99" spans="1:4" ht="12.6" customHeight="1">
      <c r="A99" s="151" t="s">
        <v>2762</v>
      </c>
      <c r="B99" s="147"/>
      <c r="C99" s="151" t="s">
        <v>139</v>
      </c>
      <c r="D99" s="147"/>
    </row>
    <row r="100" spans="1:4" ht="12.6" customHeight="1">
      <c r="A100" s="151" t="s">
        <v>2747</v>
      </c>
      <c r="B100" s="147"/>
      <c r="C100" s="147" t="s">
        <v>2763</v>
      </c>
      <c r="D100" s="147"/>
    </row>
    <row r="101" spans="1:4" ht="12.6" customHeight="1">
      <c r="A101" s="147" t="s">
        <v>2764</v>
      </c>
      <c r="B101" s="147"/>
      <c r="C101" s="147" t="s">
        <v>2765</v>
      </c>
      <c r="D101" s="147"/>
    </row>
    <row r="102" spans="1:4" ht="12.6" customHeight="1">
      <c r="A102" s="147" t="s">
        <v>2518</v>
      </c>
      <c r="B102" s="147" t="s">
        <v>2766</v>
      </c>
      <c r="C102" s="147" t="s">
        <v>2518</v>
      </c>
      <c r="D102" s="147" t="s">
        <v>2767</v>
      </c>
    </row>
    <row r="103" spans="1:4" ht="12.6" customHeight="1">
      <c r="A103" s="147" t="s">
        <v>2521</v>
      </c>
      <c r="B103" s="147" t="s">
        <v>2768</v>
      </c>
      <c r="C103" s="147" t="s">
        <v>2521</v>
      </c>
      <c r="D103" s="147" t="s">
        <v>2769</v>
      </c>
    </row>
    <row r="104" spans="1:4" ht="12.6" customHeight="1">
      <c r="A104" s="147" t="s">
        <v>2524</v>
      </c>
      <c r="B104" s="147" t="s">
        <v>2770</v>
      </c>
      <c r="C104" s="147" t="s">
        <v>2524</v>
      </c>
      <c r="D104" s="1327" t="s">
        <v>2771</v>
      </c>
    </row>
    <row r="105" spans="1:4" ht="23.25" customHeight="1">
      <c r="A105" s="1325" t="s">
        <v>2527</v>
      </c>
      <c r="B105" s="1327" t="s">
        <v>2772</v>
      </c>
      <c r="C105" s="1325" t="s">
        <v>2527</v>
      </c>
      <c r="D105" s="1327" t="s">
        <v>2773</v>
      </c>
    </row>
    <row r="106" spans="1:4" ht="12.6" customHeight="1">
      <c r="A106" s="765"/>
      <c r="B106" s="765"/>
      <c r="C106" s="1325"/>
      <c r="D106" s="1327"/>
    </row>
    <row r="107" spans="1:4" ht="12.6" customHeight="1">
      <c r="A107" s="765"/>
      <c r="B107" s="765"/>
    </row>
    <row r="108" spans="1:4" ht="12.6" customHeight="1">
      <c r="C108" s="151" t="s">
        <v>2774</v>
      </c>
      <c r="D108" s="147"/>
    </row>
    <row r="109" spans="1:4" ht="12.6" customHeight="1">
      <c r="A109" s="151" t="s">
        <v>2775</v>
      </c>
      <c r="B109" s="147"/>
      <c r="C109" s="151" t="s">
        <v>2732</v>
      </c>
    </row>
    <row r="110" spans="1:4" ht="12.6" customHeight="1">
      <c r="A110" s="151" t="s">
        <v>2776</v>
      </c>
      <c r="B110" s="147"/>
      <c r="C110" s="147" t="s">
        <v>2777</v>
      </c>
      <c r="D110" s="147"/>
    </row>
    <row r="111" spans="1:4" ht="12.6" customHeight="1">
      <c r="A111" s="147" t="s">
        <v>2778</v>
      </c>
      <c r="B111" s="147"/>
      <c r="C111" s="147" t="s">
        <v>2779</v>
      </c>
      <c r="D111" s="147"/>
    </row>
    <row r="112" spans="1:4" ht="12.6" customHeight="1">
      <c r="A112" s="147" t="s">
        <v>2780</v>
      </c>
      <c r="B112" s="147"/>
      <c r="C112" s="147" t="s">
        <v>2518</v>
      </c>
      <c r="D112" s="147" t="s">
        <v>2781</v>
      </c>
    </row>
    <row r="113" spans="1:4" ht="12.6" customHeight="1">
      <c r="A113" s="147" t="s">
        <v>2518</v>
      </c>
      <c r="B113" s="147" t="s">
        <v>2782</v>
      </c>
      <c r="C113" s="147" t="s">
        <v>2521</v>
      </c>
      <c r="D113" s="147" t="s">
        <v>2783</v>
      </c>
    </row>
    <row r="114" spans="1:4" ht="12.6" customHeight="1">
      <c r="A114" s="147" t="s">
        <v>2521</v>
      </c>
      <c r="B114" s="147" t="s">
        <v>2784</v>
      </c>
      <c r="C114" s="147" t="s">
        <v>2524</v>
      </c>
      <c r="D114" s="147" t="s">
        <v>2785</v>
      </c>
    </row>
    <row r="115" spans="1:4" ht="12.6" customHeight="1">
      <c r="A115" s="147" t="s">
        <v>2524</v>
      </c>
      <c r="B115" s="147" t="s">
        <v>2786</v>
      </c>
      <c r="C115" s="147" t="s">
        <v>2527</v>
      </c>
      <c r="D115" s="147" t="s">
        <v>2787</v>
      </c>
    </row>
    <row r="116" spans="1:4" ht="12.6" customHeight="1">
      <c r="A116" s="147" t="s">
        <v>2527</v>
      </c>
      <c r="B116" s="147" t="s">
        <v>2788</v>
      </c>
    </row>
    <row r="117" spans="1:4" ht="12.6" customHeight="1">
      <c r="C117" s="765"/>
      <c r="D117" s="765"/>
    </row>
    <row r="118" spans="1:4" ht="12.6" customHeight="1">
      <c r="B118" s="147"/>
      <c r="C118" s="73"/>
      <c r="D118" s="73"/>
    </row>
    <row r="119" spans="1:4" ht="12.6" customHeight="1">
      <c r="A119" s="151" t="s">
        <v>2789</v>
      </c>
      <c r="B119" s="147"/>
    </row>
    <row r="120" spans="1:4" ht="12.6" customHeight="1">
      <c r="A120" s="147" t="s">
        <v>2790</v>
      </c>
      <c r="B120" s="147"/>
    </row>
    <row r="121" spans="1:4">
      <c r="A121" s="147" t="s">
        <v>2791</v>
      </c>
      <c r="B121" s="147"/>
    </row>
    <row r="122" spans="1:4" ht="12.6" customHeight="1">
      <c r="A122" s="147" t="s">
        <v>2518</v>
      </c>
      <c r="B122" s="147" t="s">
        <v>2792</v>
      </c>
    </row>
    <row r="123" spans="1:4" ht="12.6" customHeight="1">
      <c r="A123" s="147" t="s">
        <v>2521</v>
      </c>
      <c r="B123" s="147" t="s">
        <v>2793</v>
      </c>
    </row>
    <row r="124" spans="1:4" ht="12.6" customHeight="1">
      <c r="A124" s="147" t="s">
        <v>2524</v>
      </c>
      <c r="B124" s="147" t="s">
        <v>2794</v>
      </c>
    </row>
    <row r="125" spans="1:4" ht="12.6" customHeight="1">
      <c r="A125" s="147" t="s">
        <v>2527</v>
      </c>
      <c r="B125" s="147" t="s">
        <v>2795</v>
      </c>
    </row>
    <row r="126" spans="1:4" ht="12.6" customHeight="1"/>
    <row r="135" spans="1:1">
      <c r="A135" s="279" t="s">
        <v>52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B62" r:id="rId2"/>
    <hyperlink ref="D52" r:id="rId3" display="mailto:pressestelle@hkm.hessen.de"/>
    <hyperlink ref="B28" r:id="rId4"/>
    <hyperlink ref="B37" r:id="rId5"/>
    <hyperlink ref="B54" r:id="rId6"/>
    <hyperlink ref="D28" r:id="rId7"/>
    <hyperlink ref="D36" r:id="rId8"/>
    <hyperlink ref="D45" r:id="rId9"/>
    <hyperlink ref="D53" r:id="rId10"/>
    <hyperlink ref="B63" r:id="rId11"/>
    <hyperlink ref="D19" r:id="rId12"/>
    <hyperlink ref="B19" r:id="rId13"/>
    <hyperlink ref="B36" r:id="rId14" display="mailto:poststelle@stmuk.bayern.de"/>
    <hyperlink ref="B45" r:id="rId15"/>
    <hyperlink ref="D62" r:id="rId16"/>
    <hyperlink ref="B123" r:id="rId17" display="mailto:presse@mbkw.saarland.de"/>
    <hyperlink ref="B76" r:id="rId18"/>
    <hyperlink ref="D86" r:id="rId19"/>
    <hyperlink ref="B104" r:id="rId20"/>
    <hyperlink ref="B96" r:id="rId21"/>
    <hyperlink ref="D96" r:id="rId22"/>
    <hyperlink ref="D115" r:id="rId23"/>
    <hyperlink ref="B86" r:id="rId24"/>
    <hyperlink ref="B115" r:id="rId25"/>
    <hyperlink ref="B116" r:id="rId26"/>
    <hyperlink ref="B77" r:id="rId27"/>
    <hyperlink ref="B87" r:id="rId28"/>
    <hyperlink ref="B105" r:id="rId29"/>
    <hyperlink ref="B125" r:id="rId30"/>
    <hyperlink ref="D87" r:id="rId31"/>
    <hyperlink ref="D95" r:id="rId32"/>
    <hyperlink ref="D77" r:id="rId33"/>
    <hyperlink ref="D105" r:id="rId34"/>
    <hyperlink ref="D104" r:id="rId35" tooltip="E-Mail Kontakt: pressestelle@mbw.landsh.de" display="mailto:pressestelle@mbw.landsh.de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6"/>
  <headerFooter alignWithMargins="0"/>
  <drawing r:id="rId37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23" customWidth="1"/>
    <col min="2" max="2" width="7.42578125" style="23" customWidth="1"/>
    <col min="3" max="16384" width="11.42578125" style="23"/>
  </cols>
  <sheetData>
    <row r="1" spans="1:4" ht="15">
      <c r="A1" s="1328" t="s">
        <v>2852</v>
      </c>
      <c r="B1" s="24"/>
    </row>
    <row r="2" spans="1:4">
      <c r="A2" s="24"/>
      <c r="B2" s="24"/>
      <c r="D2" s="1351"/>
    </row>
    <row r="4" spans="1:4">
      <c r="A4" s="26" t="s">
        <v>2853</v>
      </c>
    </row>
    <row r="5" spans="1:4" ht="5.25" customHeight="1"/>
    <row r="6" spans="1:4">
      <c r="A6" s="1352" t="s">
        <v>2854</v>
      </c>
    </row>
    <row r="7" spans="1:4" ht="21" customHeight="1"/>
    <row r="8" spans="1:4">
      <c r="A8" s="26" t="s">
        <v>2855</v>
      </c>
    </row>
    <row r="9" spans="1:4" ht="5.25" customHeight="1"/>
    <row r="10" spans="1:4">
      <c r="A10" s="23" t="s">
        <v>2856</v>
      </c>
    </row>
    <row r="11" spans="1:4">
      <c r="A11" s="23" t="s">
        <v>2857</v>
      </c>
    </row>
    <row r="12" spans="1:4" ht="5.25" customHeight="1"/>
    <row r="13" spans="1:4" ht="27" customHeight="1">
      <c r="A13" s="1353" t="s">
        <v>2858</v>
      </c>
    </row>
    <row r="14" spans="1:4" ht="21" customHeight="1"/>
    <row r="15" spans="1:4">
      <c r="A15" s="26" t="s">
        <v>2859</v>
      </c>
    </row>
    <row r="16" spans="1:4" ht="5.25" customHeight="1"/>
    <row r="17" spans="1:1">
      <c r="A17" s="23" t="s">
        <v>2860</v>
      </c>
    </row>
    <row r="18" spans="1:1" ht="5.25" customHeight="1"/>
    <row r="19" spans="1:1" ht="28.5" customHeight="1">
      <c r="A19" s="1353" t="s">
        <v>2861</v>
      </c>
    </row>
    <row r="20" spans="1:1" ht="21" customHeight="1"/>
    <row r="21" spans="1:1">
      <c r="A21" s="26" t="s">
        <v>2862</v>
      </c>
    </row>
    <row r="22" spans="1:1" ht="5.25" customHeight="1"/>
    <row r="23" spans="1:1" ht="28.5" customHeight="1">
      <c r="A23" s="1353" t="s">
        <v>2863</v>
      </c>
    </row>
    <row r="24" spans="1:1" ht="21" customHeight="1"/>
    <row r="25" spans="1:1">
      <c r="A25" s="1354" t="s">
        <v>2864</v>
      </c>
    </row>
    <row r="26" spans="1:1" ht="5.25" customHeight="1">
      <c r="A26" s="232"/>
    </row>
    <row r="27" spans="1:1">
      <c r="A27" s="232" t="s">
        <v>2865</v>
      </c>
    </row>
    <row r="28" spans="1:1" ht="5.25" customHeight="1"/>
    <row r="29" spans="1:1" ht="30.75" customHeight="1">
      <c r="A29" s="1355" t="s">
        <v>2866</v>
      </c>
    </row>
    <row r="30" spans="1:1" ht="30" customHeight="1">
      <c r="A30" s="1353"/>
    </row>
    <row r="31" spans="1:1" ht="21" customHeight="1">
      <c r="A31" s="26" t="s">
        <v>2867</v>
      </c>
    </row>
    <row r="32" spans="1:1" ht="12.75" customHeight="1"/>
    <row r="33" spans="1:1" ht="78" customHeight="1">
      <c r="A33" s="1356" t="s">
        <v>2868</v>
      </c>
    </row>
    <row r="34" spans="1:1" ht="19.5" customHeight="1"/>
    <row r="35" spans="1:1" ht="13.5" customHeight="1">
      <c r="A35" s="26" t="s">
        <v>2869</v>
      </c>
    </row>
    <row r="36" spans="1:1" ht="9" customHeight="1"/>
    <row r="37" spans="1:1" ht="21" customHeight="1">
      <c r="A37" s="23" t="s">
        <v>2870</v>
      </c>
    </row>
    <row r="39" spans="1:1" ht="24.75" customHeight="1">
      <c r="A39" s="1353" t="s">
        <v>2871</v>
      </c>
    </row>
    <row r="41" spans="1:1">
      <c r="A41" s="26" t="s">
        <v>2872</v>
      </c>
    </row>
    <row r="43" spans="1:1">
      <c r="A43" s="1353" t="s">
        <v>2873</v>
      </c>
    </row>
    <row r="44" spans="1:1">
      <c r="A44" s="1353"/>
    </row>
    <row r="45" spans="1:1">
      <c r="A45" s="1353"/>
    </row>
    <row r="46" spans="1:1">
      <c r="A46" s="1353"/>
    </row>
    <row r="47" spans="1:1">
      <c r="A47" s="1353"/>
    </row>
    <row r="48" spans="1:1">
      <c r="A48" s="1353"/>
    </row>
    <row r="49" spans="1:4">
      <c r="A49" s="1353"/>
    </row>
    <row r="50" spans="1:4">
      <c r="A50" s="279" t="s">
        <v>52</v>
      </c>
      <c r="B50" s="73"/>
      <c r="C50" s="73"/>
      <c r="D50" s="73"/>
    </row>
  </sheetData>
  <hyperlinks>
    <hyperlink ref="A6" r:id="rId1" display="http://www.destatis.de/"/>
  </hyperlinks>
  <pageMargins left="0.78740157480314965" right="0.78740157480314965" top="0.78740157480314965" bottom="0.98425196850393704" header="0.51181102362204722" footer="0.51181102362204722"/>
  <pageSetup paperSize="9" scale="93" orientation="portrait" r:id="rId2"/>
  <headerFooter alignWithMargins="0"/>
  <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/>
  <cols>
    <col min="1" max="1" width="1.7109375" style="25" customWidth="1"/>
    <col min="2" max="2" width="41.85546875" style="25" customWidth="1"/>
    <col min="3" max="3" width="1.7109375" style="25" customWidth="1"/>
    <col min="4" max="4" width="55" style="25" customWidth="1"/>
    <col min="5" max="256" width="11.42578125" style="25"/>
    <col min="257" max="257" width="1.7109375" style="25" customWidth="1"/>
    <col min="258" max="258" width="41.85546875" style="25" customWidth="1"/>
    <col min="259" max="259" width="1.7109375" style="25" customWidth="1"/>
    <col min="260" max="260" width="55" style="25" customWidth="1"/>
    <col min="261" max="512" width="11.42578125" style="25"/>
    <col min="513" max="513" width="1.7109375" style="25" customWidth="1"/>
    <col min="514" max="514" width="41.85546875" style="25" customWidth="1"/>
    <col min="515" max="515" width="1.7109375" style="25" customWidth="1"/>
    <col min="516" max="516" width="55" style="25" customWidth="1"/>
    <col min="517" max="768" width="11.42578125" style="25"/>
    <col min="769" max="769" width="1.7109375" style="25" customWidth="1"/>
    <col min="770" max="770" width="41.85546875" style="25" customWidth="1"/>
    <col min="771" max="771" width="1.7109375" style="25" customWidth="1"/>
    <col min="772" max="772" width="55" style="25" customWidth="1"/>
    <col min="773" max="1024" width="11.42578125" style="25"/>
    <col min="1025" max="1025" width="1.7109375" style="25" customWidth="1"/>
    <col min="1026" max="1026" width="41.85546875" style="25" customWidth="1"/>
    <col min="1027" max="1027" width="1.7109375" style="25" customWidth="1"/>
    <col min="1028" max="1028" width="55" style="25" customWidth="1"/>
    <col min="1029" max="1280" width="11.42578125" style="25"/>
    <col min="1281" max="1281" width="1.7109375" style="25" customWidth="1"/>
    <col min="1282" max="1282" width="41.85546875" style="25" customWidth="1"/>
    <col min="1283" max="1283" width="1.7109375" style="25" customWidth="1"/>
    <col min="1284" max="1284" width="55" style="25" customWidth="1"/>
    <col min="1285" max="1536" width="11.42578125" style="25"/>
    <col min="1537" max="1537" width="1.7109375" style="25" customWidth="1"/>
    <col min="1538" max="1538" width="41.85546875" style="25" customWidth="1"/>
    <col min="1539" max="1539" width="1.7109375" style="25" customWidth="1"/>
    <col min="1540" max="1540" width="55" style="25" customWidth="1"/>
    <col min="1541" max="1792" width="11.42578125" style="25"/>
    <col min="1793" max="1793" width="1.7109375" style="25" customWidth="1"/>
    <col min="1794" max="1794" width="41.85546875" style="25" customWidth="1"/>
    <col min="1795" max="1795" width="1.7109375" style="25" customWidth="1"/>
    <col min="1796" max="1796" width="55" style="25" customWidth="1"/>
    <col min="1797" max="2048" width="11.42578125" style="25"/>
    <col min="2049" max="2049" width="1.7109375" style="25" customWidth="1"/>
    <col min="2050" max="2050" width="41.85546875" style="25" customWidth="1"/>
    <col min="2051" max="2051" width="1.7109375" style="25" customWidth="1"/>
    <col min="2052" max="2052" width="55" style="25" customWidth="1"/>
    <col min="2053" max="2304" width="11.42578125" style="25"/>
    <col min="2305" max="2305" width="1.7109375" style="25" customWidth="1"/>
    <col min="2306" max="2306" width="41.85546875" style="25" customWidth="1"/>
    <col min="2307" max="2307" width="1.7109375" style="25" customWidth="1"/>
    <col min="2308" max="2308" width="55" style="25" customWidth="1"/>
    <col min="2309" max="2560" width="11.42578125" style="25"/>
    <col min="2561" max="2561" width="1.7109375" style="25" customWidth="1"/>
    <col min="2562" max="2562" width="41.85546875" style="25" customWidth="1"/>
    <col min="2563" max="2563" width="1.7109375" style="25" customWidth="1"/>
    <col min="2564" max="2564" width="55" style="25" customWidth="1"/>
    <col min="2565" max="2816" width="11.42578125" style="25"/>
    <col min="2817" max="2817" width="1.7109375" style="25" customWidth="1"/>
    <col min="2818" max="2818" width="41.85546875" style="25" customWidth="1"/>
    <col min="2819" max="2819" width="1.7109375" style="25" customWidth="1"/>
    <col min="2820" max="2820" width="55" style="25" customWidth="1"/>
    <col min="2821" max="3072" width="11.42578125" style="25"/>
    <col min="3073" max="3073" width="1.7109375" style="25" customWidth="1"/>
    <col min="3074" max="3074" width="41.85546875" style="25" customWidth="1"/>
    <col min="3075" max="3075" width="1.7109375" style="25" customWidth="1"/>
    <col min="3076" max="3076" width="55" style="25" customWidth="1"/>
    <col min="3077" max="3328" width="11.42578125" style="25"/>
    <col min="3329" max="3329" width="1.7109375" style="25" customWidth="1"/>
    <col min="3330" max="3330" width="41.85546875" style="25" customWidth="1"/>
    <col min="3331" max="3331" width="1.7109375" style="25" customWidth="1"/>
    <col min="3332" max="3332" width="55" style="25" customWidth="1"/>
    <col min="3333" max="3584" width="11.42578125" style="25"/>
    <col min="3585" max="3585" width="1.7109375" style="25" customWidth="1"/>
    <col min="3586" max="3586" width="41.85546875" style="25" customWidth="1"/>
    <col min="3587" max="3587" width="1.7109375" style="25" customWidth="1"/>
    <col min="3588" max="3588" width="55" style="25" customWidth="1"/>
    <col min="3589" max="3840" width="11.42578125" style="25"/>
    <col min="3841" max="3841" width="1.7109375" style="25" customWidth="1"/>
    <col min="3842" max="3842" width="41.85546875" style="25" customWidth="1"/>
    <col min="3843" max="3843" width="1.7109375" style="25" customWidth="1"/>
    <col min="3844" max="3844" width="55" style="25" customWidth="1"/>
    <col min="3845" max="4096" width="11.42578125" style="25"/>
    <col min="4097" max="4097" width="1.7109375" style="25" customWidth="1"/>
    <col min="4098" max="4098" width="41.85546875" style="25" customWidth="1"/>
    <col min="4099" max="4099" width="1.7109375" style="25" customWidth="1"/>
    <col min="4100" max="4100" width="55" style="25" customWidth="1"/>
    <col min="4101" max="4352" width="11.42578125" style="25"/>
    <col min="4353" max="4353" width="1.7109375" style="25" customWidth="1"/>
    <col min="4354" max="4354" width="41.85546875" style="25" customWidth="1"/>
    <col min="4355" max="4355" width="1.7109375" style="25" customWidth="1"/>
    <col min="4356" max="4356" width="55" style="25" customWidth="1"/>
    <col min="4357" max="4608" width="11.42578125" style="25"/>
    <col min="4609" max="4609" width="1.7109375" style="25" customWidth="1"/>
    <col min="4610" max="4610" width="41.85546875" style="25" customWidth="1"/>
    <col min="4611" max="4611" width="1.7109375" style="25" customWidth="1"/>
    <col min="4612" max="4612" width="55" style="25" customWidth="1"/>
    <col min="4613" max="4864" width="11.42578125" style="25"/>
    <col min="4865" max="4865" width="1.7109375" style="25" customWidth="1"/>
    <col min="4866" max="4866" width="41.85546875" style="25" customWidth="1"/>
    <col min="4867" max="4867" width="1.7109375" style="25" customWidth="1"/>
    <col min="4868" max="4868" width="55" style="25" customWidth="1"/>
    <col min="4869" max="5120" width="11.42578125" style="25"/>
    <col min="5121" max="5121" width="1.7109375" style="25" customWidth="1"/>
    <col min="5122" max="5122" width="41.85546875" style="25" customWidth="1"/>
    <col min="5123" max="5123" width="1.7109375" style="25" customWidth="1"/>
    <col min="5124" max="5124" width="55" style="25" customWidth="1"/>
    <col min="5125" max="5376" width="11.42578125" style="25"/>
    <col min="5377" max="5377" width="1.7109375" style="25" customWidth="1"/>
    <col min="5378" max="5378" width="41.85546875" style="25" customWidth="1"/>
    <col min="5379" max="5379" width="1.7109375" style="25" customWidth="1"/>
    <col min="5380" max="5380" width="55" style="25" customWidth="1"/>
    <col min="5381" max="5632" width="11.42578125" style="25"/>
    <col min="5633" max="5633" width="1.7109375" style="25" customWidth="1"/>
    <col min="5634" max="5634" width="41.85546875" style="25" customWidth="1"/>
    <col min="5635" max="5635" width="1.7109375" style="25" customWidth="1"/>
    <col min="5636" max="5636" width="55" style="25" customWidth="1"/>
    <col min="5637" max="5888" width="11.42578125" style="25"/>
    <col min="5889" max="5889" width="1.7109375" style="25" customWidth="1"/>
    <col min="5890" max="5890" width="41.85546875" style="25" customWidth="1"/>
    <col min="5891" max="5891" width="1.7109375" style="25" customWidth="1"/>
    <col min="5892" max="5892" width="55" style="25" customWidth="1"/>
    <col min="5893" max="6144" width="11.42578125" style="25"/>
    <col min="6145" max="6145" width="1.7109375" style="25" customWidth="1"/>
    <col min="6146" max="6146" width="41.85546875" style="25" customWidth="1"/>
    <col min="6147" max="6147" width="1.7109375" style="25" customWidth="1"/>
    <col min="6148" max="6148" width="55" style="25" customWidth="1"/>
    <col min="6149" max="6400" width="11.42578125" style="25"/>
    <col min="6401" max="6401" width="1.7109375" style="25" customWidth="1"/>
    <col min="6402" max="6402" width="41.85546875" style="25" customWidth="1"/>
    <col min="6403" max="6403" width="1.7109375" style="25" customWidth="1"/>
    <col min="6404" max="6404" width="55" style="25" customWidth="1"/>
    <col min="6405" max="6656" width="11.42578125" style="25"/>
    <col min="6657" max="6657" width="1.7109375" style="25" customWidth="1"/>
    <col min="6658" max="6658" width="41.85546875" style="25" customWidth="1"/>
    <col min="6659" max="6659" width="1.7109375" style="25" customWidth="1"/>
    <col min="6660" max="6660" width="55" style="25" customWidth="1"/>
    <col min="6661" max="6912" width="11.42578125" style="25"/>
    <col min="6913" max="6913" width="1.7109375" style="25" customWidth="1"/>
    <col min="6914" max="6914" width="41.85546875" style="25" customWidth="1"/>
    <col min="6915" max="6915" width="1.7109375" style="25" customWidth="1"/>
    <col min="6916" max="6916" width="55" style="25" customWidth="1"/>
    <col min="6917" max="7168" width="11.42578125" style="25"/>
    <col min="7169" max="7169" width="1.7109375" style="25" customWidth="1"/>
    <col min="7170" max="7170" width="41.85546875" style="25" customWidth="1"/>
    <col min="7171" max="7171" width="1.7109375" style="25" customWidth="1"/>
    <col min="7172" max="7172" width="55" style="25" customWidth="1"/>
    <col min="7173" max="7424" width="11.42578125" style="25"/>
    <col min="7425" max="7425" width="1.7109375" style="25" customWidth="1"/>
    <col min="7426" max="7426" width="41.85546875" style="25" customWidth="1"/>
    <col min="7427" max="7427" width="1.7109375" style="25" customWidth="1"/>
    <col min="7428" max="7428" width="55" style="25" customWidth="1"/>
    <col min="7429" max="7680" width="11.42578125" style="25"/>
    <col min="7681" max="7681" width="1.7109375" style="25" customWidth="1"/>
    <col min="7682" max="7682" width="41.85546875" style="25" customWidth="1"/>
    <col min="7683" max="7683" width="1.7109375" style="25" customWidth="1"/>
    <col min="7684" max="7684" width="55" style="25" customWidth="1"/>
    <col min="7685" max="7936" width="11.42578125" style="25"/>
    <col min="7937" max="7937" width="1.7109375" style="25" customWidth="1"/>
    <col min="7938" max="7938" width="41.85546875" style="25" customWidth="1"/>
    <col min="7939" max="7939" width="1.7109375" style="25" customWidth="1"/>
    <col min="7940" max="7940" width="55" style="25" customWidth="1"/>
    <col min="7941" max="8192" width="11.42578125" style="25"/>
    <col min="8193" max="8193" width="1.7109375" style="25" customWidth="1"/>
    <col min="8194" max="8194" width="41.85546875" style="25" customWidth="1"/>
    <col min="8195" max="8195" width="1.7109375" style="25" customWidth="1"/>
    <col min="8196" max="8196" width="55" style="25" customWidth="1"/>
    <col min="8197" max="8448" width="11.42578125" style="25"/>
    <col min="8449" max="8449" width="1.7109375" style="25" customWidth="1"/>
    <col min="8450" max="8450" width="41.85546875" style="25" customWidth="1"/>
    <col min="8451" max="8451" width="1.7109375" style="25" customWidth="1"/>
    <col min="8452" max="8452" width="55" style="25" customWidth="1"/>
    <col min="8453" max="8704" width="11.42578125" style="25"/>
    <col min="8705" max="8705" width="1.7109375" style="25" customWidth="1"/>
    <col min="8706" max="8706" width="41.85546875" style="25" customWidth="1"/>
    <col min="8707" max="8707" width="1.7109375" style="25" customWidth="1"/>
    <col min="8708" max="8708" width="55" style="25" customWidth="1"/>
    <col min="8709" max="8960" width="11.42578125" style="25"/>
    <col min="8961" max="8961" width="1.7109375" style="25" customWidth="1"/>
    <col min="8962" max="8962" width="41.85546875" style="25" customWidth="1"/>
    <col min="8963" max="8963" width="1.7109375" style="25" customWidth="1"/>
    <col min="8964" max="8964" width="55" style="25" customWidth="1"/>
    <col min="8965" max="9216" width="11.42578125" style="25"/>
    <col min="9217" max="9217" width="1.7109375" style="25" customWidth="1"/>
    <col min="9218" max="9218" width="41.85546875" style="25" customWidth="1"/>
    <col min="9219" max="9219" width="1.7109375" style="25" customWidth="1"/>
    <col min="9220" max="9220" width="55" style="25" customWidth="1"/>
    <col min="9221" max="9472" width="11.42578125" style="25"/>
    <col min="9473" max="9473" width="1.7109375" style="25" customWidth="1"/>
    <col min="9474" max="9474" width="41.85546875" style="25" customWidth="1"/>
    <col min="9475" max="9475" width="1.7109375" style="25" customWidth="1"/>
    <col min="9476" max="9476" width="55" style="25" customWidth="1"/>
    <col min="9477" max="9728" width="11.42578125" style="25"/>
    <col min="9729" max="9729" width="1.7109375" style="25" customWidth="1"/>
    <col min="9730" max="9730" width="41.85546875" style="25" customWidth="1"/>
    <col min="9731" max="9731" width="1.7109375" style="25" customWidth="1"/>
    <col min="9732" max="9732" width="55" style="25" customWidth="1"/>
    <col min="9733" max="9984" width="11.42578125" style="25"/>
    <col min="9985" max="9985" width="1.7109375" style="25" customWidth="1"/>
    <col min="9986" max="9986" width="41.85546875" style="25" customWidth="1"/>
    <col min="9987" max="9987" width="1.7109375" style="25" customWidth="1"/>
    <col min="9988" max="9988" width="55" style="25" customWidth="1"/>
    <col min="9989" max="10240" width="11.42578125" style="25"/>
    <col min="10241" max="10241" width="1.7109375" style="25" customWidth="1"/>
    <col min="10242" max="10242" width="41.85546875" style="25" customWidth="1"/>
    <col min="10243" max="10243" width="1.7109375" style="25" customWidth="1"/>
    <col min="10244" max="10244" width="55" style="25" customWidth="1"/>
    <col min="10245" max="10496" width="11.42578125" style="25"/>
    <col min="10497" max="10497" width="1.7109375" style="25" customWidth="1"/>
    <col min="10498" max="10498" width="41.85546875" style="25" customWidth="1"/>
    <col min="10499" max="10499" width="1.7109375" style="25" customWidth="1"/>
    <col min="10500" max="10500" width="55" style="25" customWidth="1"/>
    <col min="10501" max="10752" width="11.42578125" style="25"/>
    <col min="10753" max="10753" width="1.7109375" style="25" customWidth="1"/>
    <col min="10754" max="10754" width="41.85546875" style="25" customWidth="1"/>
    <col min="10755" max="10755" width="1.7109375" style="25" customWidth="1"/>
    <col min="10756" max="10756" width="55" style="25" customWidth="1"/>
    <col min="10757" max="11008" width="11.42578125" style="25"/>
    <col min="11009" max="11009" width="1.7109375" style="25" customWidth="1"/>
    <col min="11010" max="11010" width="41.85546875" style="25" customWidth="1"/>
    <col min="11011" max="11011" width="1.7109375" style="25" customWidth="1"/>
    <col min="11012" max="11012" width="55" style="25" customWidth="1"/>
    <col min="11013" max="11264" width="11.42578125" style="25"/>
    <col min="11265" max="11265" width="1.7109375" style="25" customWidth="1"/>
    <col min="11266" max="11266" width="41.85546875" style="25" customWidth="1"/>
    <col min="11267" max="11267" width="1.7109375" style="25" customWidth="1"/>
    <col min="11268" max="11268" width="55" style="25" customWidth="1"/>
    <col min="11269" max="11520" width="11.42578125" style="25"/>
    <col min="11521" max="11521" width="1.7109375" style="25" customWidth="1"/>
    <col min="11522" max="11522" width="41.85546875" style="25" customWidth="1"/>
    <col min="11523" max="11523" width="1.7109375" style="25" customWidth="1"/>
    <col min="11524" max="11524" width="55" style="25" customWidth="1"/>
    <col min="11525" max="11776" width="11.42578125" style="25"/>
    <col min="11777" max="11777" width="1.7109375" style="25" customWidth="1"/>
    <col min="11778" max="11778" width="41.85546875" style="25" customWidth="1"/>
    <col min="11779" max="11779" width="1.7109375" style="25" customWidth="1"/>
    <col min="11780" max="11780" width="55" style="25" customWidth="1"/>
    <col min="11781" max="12032" width="11.42578125" style="25"/>
    <col min="12033" max="12033" width="1.7109375" style="25" customWidth="1"/>
    <col min="12034" max="12034" width="41.85546875" style="25" customWidth="1"/>
    <col min="12035" max="12035" width="1.7109375" style="25" customWidth="1"/>
    <col min="12036" max="12036" width="55" style="25" customWidth="1"/>
    <col min="12037" max="12288" width="11.42578125" style="25"/>
    <col min="12289" max="12289" width="1.7109375" style="25" customWidth="1"/>
    <col min="12290" max="12290" width="41.85546875" style="25" customWidth="1"/>
    <col min="12291" max="12291" width="1.7109375" style="25" customWidth="1"/>
    <col min="12292" max="12292" width="55" style="25" customWidth="1"/>
    <col min="12293" max="12544" width="11.42578125" style="25"/>
    <col min="12545" max="12545" width="1.7109375" style="25" customWidth="1"/>
    <col min="12546" max="12546" width="41.85546875" style="25" customWidth="1"/>
    <col min="12547" max="12547" width="1.7109375" style="25" customWidth="1"/>
    <col min="12548" max="12548" width="55" style="25" customWidth="1"/>
    <col min="12549" max="12800" width="11.42578125" style="25"/>
    <col min="12801" max="12801" width="1.7109375" style="25" customWidth="1"/>
    <col min="12802" max="12802" width="41.85546875" style="25" customWidth="1"/>
    <col min="12803" max="12803" width="1.7109375" style="25" customWidth="1"/>
    <col min="12804" max="12804" width="55" style="25" customWidth="1"/>
    <col min="12805" max="13056" width="11.42578125" style="25"/>
    <col min="13057" max="13057" width="1.7109375" style="25" customWidth="1"/>
    <col min="13058" max="13058" width="41.85546875" style="25" customWidth="1"/>
    <col min="13059" max="13059" width="1.7109375" style="25" customWidth="1"/>
    <col min="13060" max="13060" width="55" style="25" customWidth="1"/>
    <col min="13061" max="13312" width="11.42578125" style="25"/>
    <col min="13313" max="13313" width="1.7109375" style="25" customWidth="1"/>
    <col min="13314" max="13314" width="41.85546875" style="25" customWidth="1"/>
    <col min="13315" max="13315" width="1.7109375" style="25" customWidth="1"/>
    <col min="13316" max="13316" width="55" style="25" customWidth="1"/>
    <col min="13317" max="13568" width="11.42578125" style="25"/>
    <col min="13569" max="13569" width="1.7109375" style="25" customWidth="1"/>
    <col min="13570" max="13570" width="41.85546875" style="25" customWidth="1"/>
    <col min="13571" max="13571" width="1.7109375" style="25" customWidth="1"/>
    <col min="13572" max="13572" width="55" style="25" customWidth="1"/>
    <col min="13573" max="13824" width="11.42578125" style="25"/>
    <col min="13825" max="13825" width="1.7109375" style="25" customWidth="1"/>
    <col min="13826" max="13826" width="41.85546875" style="25" customWidth="1"/>
    <col min="13827" max="13827" width="1.7109375" style="25" customWidth="1"/>
    <col min="13828" max="13828" width="55" style="25" customWidth="1"/>
    <col min="13829" max="14080" width="11.42578125" style="25"/>
    <col min="14081" max="14081" width="1.7109375" style="25" customWidth="1"/>
    <col min="14082" max="14082" width="41.85546875" style="25" customWidth="1"/>
    <col min="14083" max="14083" width="1.7109375" style="25" customWidth="1"/>
    <col min="14084" max="14084" width="55" style="25" customWidth="1"/>
    <col min="14085" max="14336" width="11.42578125" style="25"/>
    <col min="14337" max="14337" width="1.7109375" style="25" customWidth="1"/>
    <col min="14338" max="14338" width="41.85546875" style="25" customWidth="1"/>
    <col min="14339" max="14339" width="1.7109375" style="25" customWidth="1"/>
    <col min="14340" max="14340" width="55" style="25" customWidth="1"/>
    <col min="14341" max="14592" width="11.42578125" style="25"/>
    <col min="14593" max="14593" width="1.7109375" style="25" customWidth="1"/>
    <col min="14594" max="14594" width="41.85546875" style="25" customWidth="1"/>
    <col min="14595" max="14595" width="1.7109375" style="25" customWidth="1"/>
    <col min="14596" max="14596" width="55" style="25" customWidth="1"/>
    <col min="14597" max="14848" width="11.42578125" style="25"/>
    <col min="14849" max="14849" width="1.7109375" style="25" customWidth="1"/>
    <col min="14850" max="14850" width="41.85546875" style="25" customWidth="1"/>
    <col min="14851" max="14851" width="1.7109375" style="25" customWidth="1"/>
    <col min="14852" max="14852" width="55" style="25" customWidth="1"/>
    <col min="14853" max="15104" width="11.42578125" style="25"/>
    <col min="15105" max="15105" width="1.7109375" style="25" customWidth="1"/>
    <col min="15106" max="15106" width="41.85546875" style="25" customWidth="1"/>
    <col min="15107" max="15107" width="1.7109375" style="25" customWidth="1"/>
    <col min="15108" max="15108" width="55" style="25" customWidth="1"/>
    <col min="15109" max="15360" width="11.42578125" style="25"/>
    <col min="15361" max="15361" width="1.7109375" style="25" customWidth="1"/>
    <col min="15362" max="15362" width="41.85546875" style="25" customWidth="1"/>
    <col min="15363" max="15363" width="1.7109375" style="25" customWidth="1"/>
    <col min="15364" max="15364" width="55" style="25" customWidth="1"/>
    <col min="15365" max="15616" width="11.42578125" style="25"/>
    <col min="15617" max="15617" width="1.7109375" style="25" customWidth="1"/>
    <col min="15618" max="15618" width="41.85546875" style="25" customWidth="1"/>
    <col min="15619" max="15619" width="1.7109375" style="25" customWidth="1"/>
    <col min="15620" max="15620" width="55" style="25" customWidth="1"/>
    <col min="15621" max="15872" width="11.42578125" style="25"/>
    <col min="15873" max="15873" width="1.7109375" style="25" customWidth="1"/>
    <col min="15874" max="15874" width="41.85546875" style="25" customWidth="1"/>
    <col min="15875" max="15875" width="1.7109375" style="25" customWidth="1"/>
    <col min="15876" max="15876" width="55" style="25" customWidth="1"/>
    <col min="15877" max="16128" width="11.42578125" style="25"/>
    <col min="16129" max="16129" width="1.7109375" style="25" customWidth="1"/>
    <col min="16130" max="16130" width="41.85546875" style="25" customWidth="1"/>
    <col min="16131" max="16131" width="1.7109375" style="25" customWidth="1"/>
    <col min="16132" max="16132" width="55" style="25" customWidth="1"/>
    <col min="16133" max="16384" width="11.42578125" style="25"/>
  </cols>
  <sheetData>
    <row r="1" spans="1:4" ht="15">
      <c r="A1" s="1328" t="s">
        <v>91</v>
      </c>
      <c r="B1" s="1106"/>
      <c r="C1" s="1106"/>
    </row>
    <row r="5" spans="1:4" ht="12">
      <c r="A5" s="1329" t="s">
        <v>2796</v>
      </c>
      <c r="B5" s="284"/>
      <c r="C5" s="1330"/>
      <c r="D5" s="1331" t="s">
        <v>2797</v>
      </c>
    </row>
    <row r="6" spans="1:4">
      <c r="A6" s="486"/>
      <c r="B6" s="1332" t="s">
        <v>2798</v>
      </c>
      <c r="C6" s="1333"/>
      <c r="D6" s="1334"/>
    </row>
    <row r="7" spans="1:4">
      <c r="B7" s="1335"/>
      <c r="C7" s="1336"/>
      <c r="D7" s="1337"/>
    </row>
    <row r="8" spans="1:4" ht="12">
      <c r="A8" s="1338" t="s">
        <v>2799</v>
      </c>
      <c r="B8" s="1094"/>
      <c r="C8" s="1338"/>
      <c r="D8" s="1339" t="s">
        <v>2800</v>
      </c>
    </row>
    <row r="9" spans="1:4" ht="12">
      <c r="B9" s="1340" t="s">
        <v>2801</v>
      </c>
      <c r="C9" s="269"/>
      <c r="D9" s="1339"/>
    </row>
    <row r="10" spans="1:4" ht="12">
      <c r="B10" s="1341"/>
      <c r="C10" s="1342"/>
      <c r="D10" s="1343"/>
    </row>
    <row r="11" spans="1:4" ht="12">
      <c r="A11" s="1338" t="s">
        <v>2802</v>
      </c>
      <c r="B11" s="1094"/>
      <c r="C11" s="1338"/>
      <c r="D11" s="1343" t="s">
        <v>2803</v>
      </c>
    </row>
    <row r="12" spans="1:4" ht="12">
      <c r="B12" s="1340" t="s">
        <v>2804</v>
      </c>
      <c r="C12" s="269"/>
      <c r="D12" s="1343" t="s">
        <v>2805</v>
      </c>
    </row>
    <row r="13" spans="1:4" ht="12">
      <c r="B13" s="1341"/>
      <c r="C13" s="1342"/>
      <c r="D13" s="1343"/>
    </row>
    <row r="14" spans="1:4" ht="12">
      <c r="A14" s="1338" t="s">
        <v>2806</v>
      </c>
      <c r="B14" s="1094"/>
      <c r="C14" s="1338"/>
      <c r="D14" s="1343" t="s">
        <v>2807</v>
      </c>
    </row>
    <row r="15" spans="1:4" ht="12">
      <c r="B15" s="1340" t="s">
        <v>2808</v>
      </c>
      <c r="C15" s="269"/>
      <c r="D15" s="1343"/>
    </row>
    <row r="16" spans="1:4" ht="12">
      <c r="B16" s="1341"/>
      <c r="C16" s="1342"/>
      <c r="D16" s="1343"/>
    </row>
    <row r="17" spans="1:4" ht="12">
      <c r="A17" s="1338" t="s">
        <v>2809</v>
      </c>
      <c r="B17" s="1094"/>
      <c r="C17" s="1338"/>
      <c r="D17" s="1343" t="s">
        <v>2810</v>
      </c>
    </row>
    <row r="18" spans="1:4" ht="12">
      <c r="B18" s="1341" t="s">
        <v>2811</v>
      </c>
      <c r="C18" s="269"/>
      <c r="D18" s="1343"/>
    </row>
    <row r="19" spans="1:4" ht="12">
      <c r="B19" s="1341" t="s">
        <v>2812</v>
      </c>
      <c r="C19" s="269"/>
      <c r="D19" s="1343"/>
    </row>
    <row r="20" spans="1:4" ht="12">
      <c r="B20" s="1344" t="s">
        <v>2813</v>
      </c>
      <c r="C20" s="1342"/>
      <c r="D20" s="1343"/>
    </row>
    <row r="21" spans="1:4" ht="12">
      <c r="B21" s="1345"/>
      <c r="C21" s="1342"/>
      <c r="D21" s="1343"/>
    </row>
    <row r="22" spans="1:4" ht="12">
      <c r="A22" s="1338" t="s">
        <v>2814</v>
      </c>
      <c r="B22" s="1094"/>
      <c r="C22" s="1338"/>
      <c r="D22" s="1343" t="s">
        <v>2815</v>
      </c>
    </row>
    <row r="23" spans="1:4" ht="12">
      <c r="B23" s="1340" t="s">
        <v>2816</v>
      </c>
      <c r="C23" s="269"/>
      <c r="D23" s="1343"/>
    </row>
    <row r="24" spans="1:4" ht="12">
      <c r="B24" s="1341"/>
      <c r="C24" s="1342"/>
      <c r="D24" s="1343"/>
    </row>
    <row r="25" spans="1:4" ht="12">
      <c r="A25" s="1338" t="s">
        <v>2817</v>
      </c>
      <c r="B25" s="1094"/>
      <c r="C25" s="1338"/>
      <c r="D25" s="1343" t="s">
        <v>2818</v>
      </c>
    </row>
    <row r="26" spans="1:4" ht="12">
      <c r="B26" s="1340" t="s">
        <v>2819</v>
      </c>
      <c r="C26" s="269"/>
      <c r="D26" s="1343"/>
    </row>
    <row r="27" spans="1:4" ht="12">
      <c r="B27" s="1341"/>
      <c r="C27" s="1342"/>
      <c r="D27" s="1343"/>
    </row>
    <row r="28" spans="1:4" ht="12">
      <c r="A28" s="1338" t="s">
        <v>2820</v>
      </c>
      <c r="B28" s="1094"/>
      <c r="C28" s="1338"/>
      <c r="D28" s="1343" t="s">
        <v>2821</v>
      </c>
    </row>
    <row r="29" spans="1:4" ht="12">
      <c r="B29" s="1346" t="s">
        <v>2822</v>
      </c>
      <c r="C29" s="269"/>
      <c r="D29" s="1343"/>
    </row>
    <row r="30" spans="1:4" ht="12">
      <c r="B30" s="1341"/>
      <c r="C30" s="1342"/>
      <c r="D30" s="1343"/>
    </row>
    <row r="31" spans="1:4" ht="12">
      <c r="A31" s="1338" t="s">
        <v>2823</v>
      </c>
      <c r="B31" s="1094"/>
      <c r="C31" s="1338"/>
      <c r="D31" s="1343" t="s">
        <v>2824</v>
      </c>
    </row>
    <row r="32" spans="1:4" ht="12">
      <c r="B32" s="1346" t="s">
        <v>2825</v>
      </c>
      <c r="C32" s="269"/>
      <c r="D32" s="1343"/>
    </row>
    <row r="33" spans="1:4" ht="12">
      <c r="B33" s="1341"/>
      <c r="C33" s="1342"/>
      <c r="D33" s="1343"/>
    </row>
    <row r="34" spans="1:4" ht="12">
      <c r="A34" s="1338" t="s">
        <v>2826</v>
      </c>
      <c r="B34" s="1094"/>
      <c r="C34" s="1338"/>
      <c r="D34" s="1343" t="s">
        <v>2827</v>
      </c>
    </row>
    <row r="35" spans="1:4" ht="12">
      <c r="B35" s="1340" t="s">
        <v>2828</v>
      </c>
      <c r="C35" s="269"/>
      <c r="D35" s="1343"/>
    </row>
    <row r="36" spans="1:4" ht="12">
      <c r="B36" s="1341"/>
      <c r="C36" s="1342"/>
      <c r="D36" s="1343"/>
    </row>
    <row r="37" spans="1:4" ht="12">
      <c r="A37" s="1338" t="s">
        <v>2829</v>
      </c>
      <c r="B37" s="1094"/>
      <c r="C37" s="1338"/>
      <c r="D37" s="1343" t="s">
        <v>2830</v>
      </c>
    </row>
    <row r="38" spans="1:4" ht="11.25" customHeight="1">
      <c r="B38" s="1340" t="s">
        <v>2831</v>
      </c>
      <c r="C38" s="269"/>
      <c r="D38" s="1343"/>
    </row>
    <row r="39" spans="1:4" ht="12">
      <c r="B39" s="1341"/>
      <c r="C39" s="1342"/>
      <c r="D39" s="1343"/>
    </row>
    <row r="40" spans="1:4" ht="11.25" customHeight="1">
      <c r="A40" s="1338" t="s">
        <v>2832</v>
      </c>
      <c r="B40" s="1094"/>
      <c r="C40" s="1338"/>
      <c r="D40" s="1343" t="s">
        <v>2833</v>
      </c>
    </row>
    <row r="41" spans="1:4" ht="12">
      <c r="B41" s="1347" t="s">
        <v>2834</v>
      </c>
      <c r="C41" s="1342"/>
      <c r="D41" s="1343"/>
    </row>
    <row r="42" spans="1:4" ht="12">
      <c r="B42" s="1341"/>
      <c r="C42" s="1342"/>
      <c r="D42" s="1343"/>
    </row>
    <row r="43" spans="1:4" ht="12">
      <c r="A43" s="1338" t="s">
        <v>2835</v>
      </c>
      <c r="B43" s="1341"/>
      <c r="C43" s="1342"/>
      <c r="D43" s="1343" t="s">
        <v>2836</v>
      </c>
    </row>
    <row r="44" spans="1:4" ht="12">
      <c r="B44" s="1346" t="s">
        <v>2837</v>
      </c>
      <c r="C44" s="1342"/>
      <c r="D44" s="1343"/>
    </row>
    <row r="45" spans="1:4" ht="12">
      <c r="B45" s="1341"/>
      <c r="C45" s="1342"/>
      <c r="D45" s="1343"/>
    </row>
    <row r="46" spans="1:4" ht="12">
      <c r="A46" s="1338" t="s">
        <v>2838</v>
      </c>
      <c r="B46" s="1094"/>
      <c r="C46" s="1338"/>
      <c r="D46" s="1343" t="s">
        <v>2839</v>
      </c>
    </row>
    <row r="47" spans="1:4" ht="12">
      <c r="B47" s="1347" t="s">
        <v>2840</v>
      </c>
      <c r="C47" s="1342"/>
      <c r="D47" s="1343"/>
    </row>
    <row r="48" spans="1:4" ht="12">
      <c r="B48" s="1341"/>
      <c r="C48" s="1342"/>
      <c r="D48" s="1343"/>
    </row>
    <row r="49" spans="1:12" ht="12">
      <c r="A49" s="1338" t="s">
        <v>2841</v>
      </c>
      <c r="B49" s="1094"/>
      <c r="C49" s="1338"/>
      <c r="D49" s="1343" t="s">
        <v>2842</v>
      </c>
    </row>
    <row r="50" spans="1:12" ht="12">
      <c r="B50" s="1340" t="s">
        <v>2843</v>
      </c>
      <c r="C50" s="1342"/>
      <c r="D50" s="1348" t="s">
        <v>2844</v>
      </c>
    </row>
    <row r="51" spans="1:12">
      <c r="B51" s="1349"/>
      <c r="C51" s="1342"/>
    </row>
    <row r="52" spans="1:12" ht="12">
      <c r="A52" s="1338" t="s">
        <v>2845</v>
      </c>
      <c r="B52" s="1349"/>
      <c r="D52" s="1343" t="s">
        <v>2842</v>
      </c>
    </row>
    <row r="53" spans="1:12" ht="12">
      <c r="A53" s="1338"/>
      <c r="B53" s="1094" t="s">
        <v>2846</v>
      </c>
      <c r="C53" s="1338"/>
      <c r="D53" s="1348" t="s">
        <v>2844</v>
      </c>
    </row>
    <row r="54" spans="1:12" ht="12">
      <c r="B54" s="1347" t="s">
        <v>2847</v>
      </c>
      <c r="C54" s="1342"/>
      <c r="D54" s="1348"/>
    </row>
    <row r="55" spans="1:12">
      <c r="B55" s="284"/>
    </row>
    <row r="56" spans="1:12" ht="12" customHeight="1">
      <c r="A56" s="476" t="s">
        <v>2848</v>
      </c>
      <c r="B56" s="284"/>
      <c r="D56" s="476" t="s">
        <v>2849</v>
      </c>
    </row>
    <row r="57" spans="1:12" ht="12" customHeight="1">
      <c r="B57" s="1340" t="s">
        <v>2850</v>
      </c>
      <c r="D57" s="476" t="s">
        <v>2851</v>
      </c>
    </row>
    <row r="58" spans="1:12" ht="12" customHeight="1">
      <c r="B58" s="1350"/>
    </row>
    <row r="62" spans="1:12" s="287" customFormat="1" ht="13.5" customHeight="1">
      <c r="A62" s="1489" t="s">
        <v>52</v>
      </c>
      <c r="B62" s="1489"/>
      <c r="C62" s="1489"/>
      <c r="D62" s="1489"/>
      <c r="E62" s="975"/>
      <c r="F62" s="975"/>
      <c r="G62" s="321"/>
      <c r="H62" s="321"/>
      <c r="I62" s="321"/>
      <c r="J62" s="321"/>
      <c r="K62" s="321"/>
      <c r="L62" s="321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55</vt:i4>
      </vt:variant>
    </vt:vector>
  </HeadingPairs>
  <TitlesOfParts>
    <vt:vector size="107" baseType="lpstr">
      <vt:lpstr>Deckblatt</vt:lpstr>
      <vt:lpstr>Inhalt</vt:lpstr>
      <vt:lpstr>Qual. Merk. Hochschulpersonal</vt:lpstr>
      <vt:lpstr>Qual. Merk. Stellenstatistik</vt:lpstr>
      <vt:lpstr>Qual. Merk. Habilitation 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ANH-10</vt:lpstr>
      <vt:lpstr>'ANH-08'!_Hlt17616490</vt:lpstr>
      <vt:lpstr>'ANH-08'!_Hlt17616508</vt:lpstr>
      <vt:lpstr>'ANH-08'!_Hlt17617495</vt:lpstr>
      <vt:lpstr>'ANH-07'!_Hlt17621447</vt:lpstr>
      <vt:lpstr>'ANH-07'!_Hlt17621744</vt:lpstr>
      <vt:lpstr>'ANH-07'!_Hlt17623463</vt:lpstr>
      <vt:lpstr>'ANH-08'!_Hlt17770723</vt:lpstr>
      <vt:lpstr>'ANH-08'!_Hlt48032951</vt:lpstr>
      <vt:lpstr>'ANH-07'!_Hlt487862160</vt:lpstr>
      <vt:lpstr>'ANH-07'!_Hlt487865389</vt:lpstr>
      <vt:lpstr>'ANH-08'!_Hlt522327901</vt:lpstr>
      <vt:lpstr>'ANH-08'!_Hlt80077754</vt:lpstr>
      <vt:lpstr>'ANH-04'!Druckbereich</vt:lpstr>
      <vt:lpstr>'ANH-07'!Druckbereich</vt:lpstr>
      <vt:lpstr>'ANH-10'!Druckbereich</vt:lpstr>
      <vt:lpstr>Inhalt!Druckbereich</vt:lpstr>
      <vt:lpstr>'TAB-03'!Druckbereich</vt:lpstr>
      <vt:lpstr>'TAB-08'!Druckbereich</vt:lpstr>
      <vt:lpstr>'TAB-12'!Druckbereich</vt:lpstr>
      <vt:lpstr>'TAB-13'!Druckbereich</vt:lpstr>
      <vt:lpstr>'ANH-02'!Drucktitel</vt:lpstr>
      <vt:lpstr>'ANH-07'!Drucktitel</vt:lpstr>
      <vt:lpstr>'ANH-08'!Drucktitel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'TAB-18'!Drucktitel</vt:lpstr>
      <vt:lpstr>'TAB-19'!Drucktitel</vt:lpstr>
      <vt:lpstr>'TAB-20'!Drucktitel</vt:lpstr>
      <vt:lpstr>'TAB-21'!Drucktitel</vt:lpstr>
      <vt:lpstr>'TAB-22'!Drucktitel</vt:lpstr>
      <vt:lpstr>'ZUS-01'!Drucktitel</vt:lpstr>
      <vt:lpstr>'ZUS-02'!Drucktitel</vt:lpstr>
      <vt:lpstr>'ZUS-05'!Drucktitel</vt:lpstr>
      <vt:lpstr>'ZUS-06'!Drucktitel</vt:lpstr>
      <vt:lpstr>'ZUS-07'!Drucktitel</vt:lpstr>
      <vt:lpstr>'ZUS-08'!Drucktitel</vt:lpstr>
      <vt:lpstr>'ZUS-12'!Drucktitel</vt:lpstr>
      <vt:lpstr>'ANH-08'!OLE_LINK1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4.4 - 2013</dc:title>
  <dc:creator>Statistisches Bundesamt</dc:creator>
  <cp:keywords>Hochschulen, Personal, Personalstellen, Studierende, Habilitationen, Hochschularten</cp:keywords>
  <cp:lastModifiedBy>Haas-Helfrich, Daniela (B305)</cp:lastModifiedBy>
  <cp:lastPrinted>2014-09-12T08:58:32Z</cp:lastPrinted>
  <dcterms:created xsi:type="dcterms:W3CDTF">2011-11-09T09:57:38Z</dcterms:created>
  <dcterms:modified xsi:type="dcterms:W3CDTF">2015-10-28T08:40:14Z</dcterms:modified>
</cp:coreProperties>
</file>